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3'25\"/>
    </mc:Choice>
  </mc:AlternateContent>
  <xr:revisionPtr revIDLastSave="0" documentId="13_ncr:1_{5D75D6E0-74E2-4AA9-AE92-BA3E75FA2611}" xr6:coauthVersionLast="47" xr6:coauthVersionMax="47" xr10:uidLastSave="{00000000-0000-0000-0000-000000000000}"/>
  <bookViews>
    <workbookView xWindow="-120" yWindow="-120" windowWidth="29040" windowHeight="15720" activeTab="4" xr2:uid="{27847919-03AA-451A-A073-1C27C5560F53}"/>
  </bookViews>
  <sheets>
    <sheet name="T2-4" sheetId="1" r:id="rId1"/>
    <sheet name="T 5-6 (3M)" sheetId="2" r:id="rId2"/>
    <sheet name="T 7-8 (9M)" sheetId="3" r:id="rId3"/>
    <sheet name="9" sheetId="4" r:id="rId4"/>
    <sheet name="10" sheetId="5" r:id="rId5"/>
    <sheet name="11-12" sheetId="6" r:id="rId6"/>
  </sheets>
  <definedNames>
    <definedName name="\" localSheetId="5" hidden="1">#REF!</definedName>
    <definedName name="\" hidden="1">#REF!</definedName>
    <definedName name="___K2" localSheetId="5" hidden="1">#REF!</definedName>
    <definedName name="___K2" hidden="1">#REF!</definedName>
    <definedName name="___RJE1" localSheetId="4" hidden="1">{"'SCBMF'!$A$1:$I$51","'SCBDA'!$A$1:$I$45","'SCBBA'!$A$1:$I$37"}</definedName>
    <definedName name="___RJE1" localSheetId="5" hidden="1">{"'SCBMF'!$A$1:$I$51","'SCBDA'!$A$1:$I$45","'SCBBA'!$A$1:$I$37"}</definedName>
    <definedName name="___RJE1" localSheetId="3" hidden="1">{"'SCBMF'!$A$1:$I$51","'SCBDA'!$A$1:$I$45","'SCBBA'!$A$1:$I$37"}</definedName>
    <definedName name="___RJE1" localSheetId="1" hidden="1">{"'SCBMF'!$A$1:$I$51","'SCBDA'!$A$1:$I$45","'SCBBA'!$A$1:$I$37"}</definedName>
    <definedName name="___RJE1" localSheetId="2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3" hidden="1">{"'SCBMF'!$A$1:$I$51","'SCBDA'!$A$1:$I$45","'SCBBA'!$A$1:$I$37"}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3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4" hidden="1">{"'Eng (page2)'!$A$1:$D$52"}</definedName>
    <definedName name="aaaa" localSheetId="5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dagadf" localSheetId="4" hidden="1">{"PFE",#N/A,TRUE,"FILMS"}</definedName>
    <definedName name="adagadf" localSheetId="5" hidden="1">{"PFE",#N/A,TRUE,"FILMS"}</definedName>
    <definedName name="adagadf" localSheetId="3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localSheetId="3" hidden="1">{"PFE",#N/A,TRUE,"FILMS"}</definedName>
    <definedName name="aeaae" localSheetId="1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3" hidden="1">{"PFE",#N/A,TRUE,"FILMS"}</definedName>
    <definedName name="aeead" localSheetId="1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4" hidden="1">{"PFE",#N/A,TRUE,"FILMS"}</definedName>
    <definedName name="AGENT" localSheetId="5" hidden="1">{"PFE",#N/A,TRUE,"FILMS"}</definedName>
    <definedName name="AGENT" localSheetId="3" hidden="1">{"PFE",#N/A,TRUE,"FILMS"}</definedName>
    <definedName name="AGENT" localSheetId="1" hidden="1">{"PFE",#N/A,TRUE,"FILMS"}</definedName>
    <definedName name="AGENT" localSheetId="2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3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hidden="1">{"PFE",#N/A,TRUE,"FILMS"}</definedName>
    <definedName name="ake" hidden="1">#REF!</definedName>
    <definedName name="aoe" localSheetId="4" hidden="1">{"'Model'!$A$1:$N$53"}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4" hidden="1">{"'Eng (page2)'!$A$1:$D$52"}</definedName>
    <definedName name="asds" localSheetId="5" hidden="1">{"'Eng (page2)'!$A$1:$D$52"}</definedName>
    <definedName name="asds" localSheetId="3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4" hidden="1">{"'Eng (page2)'!$A$1:$D$52"}</definedName>
    <definedName name="ax" localSheetId="5" hidden="1">{"'Eng (page2)'!$A$1:$D$52"}</definedName>
    <definedName name="ax" localSheetId="3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eau" localSheetId="4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4" hidden="1">{"PFE",#N/A,TRUE,"FILMS"}</definedName>
    <definedName name="bo" localSheetId="5" hidden="1">{"PFE",#N/A,TRUE,"FILMS"}</definedName>
    <definedName name="bo" localSheetId="3" hidden="1">{"PFE",#N/A,TRUE,"FILMS"}</definedName>
    <definedName name="bo" localSheetId="1" hidden="1">{"PFE",#N/A,TRUE,"FILMS"}</definedName>
    <definedName name="bo" localSheetId="2" hidden="1">{"PFE",#N/A,TRUE,"FILMS"}</definedName>
    <definedName name="bo" hidden="1">{"PFE",#N/A,TRUE,"FILMS"}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3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x" hidden="1">#REF!</definedName>
    <definedName name="Chile" localSheetId="4" hidden="1">{"PFE",#N/A,TRUE,"FILMS"}</definedName>
    <definedName name="Chile" localSheetId="5" hidden="1">{"PFE",#N/A,TRUE,"FILMS"}</definedName>
    <definedName name="Chile" localSheetId="3" hidden="1">{"PFE",#N/A,TRUE,"FILMS"}</definedName>
    <definedName name="Chile" localSheetId="1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hidden="1">{"PFE",#N/A,TRUE,"FILMS"}</definedName>
    <definedName name="cut" localSheetId="4" hidden="1">{"'Eng (page2)'!$A$1:$D$52"}</definedName>
    <definedName name="cut" localSheetId="5" hidden="1">{"'Eng (page2)'!$A$1:$D$52"}</definedName>
    <definedName name="cut" localSheetId="3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dad" localSheetId="4" hidden="1">{"PFE",#N/A,TRUE,"FILMS"}</definedName>
    <definedName name="dad" localSheetId="5" hidden="1">{"PFE",#N/A,TRUE,"FILMS"}</definedName>
    <definedName name="dad" localSheetId="3" hidden="1">{"PFE",#N/A,TRUE,"FILMS"}</definedName>
    <definedName name="dad" localSheetId="1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hidden="1">{"PFE",#N/A,TRUE,"FILMS"}</definedName>
    <definedName name="das" hidden="1">#REF!</definedName>
    <definedName name="dddddd" localSheetId="4" hidden="1">{"'Eng (page2)'!$A$1:$D$52"}</definedName>
    <definedName name="dddddd" localSheetId="5" hidden="1">{"'Eng (page2)'!$A$1:$D$52"}</definedName>
    <definedName name="dddddd" localSheetId="3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eatetareyt" localSheetId="4" hidden="1">{"PFE",#N/A,TRUE,"FILMS"}</definedName>
    <definedName name="deatetareyt" localSheetId="5" hidden="1">{"PFE",#N/A,TRUE,"FILMS"}</definedName>
    <definedName name="deatetareyt" localSheetId="3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hidden="1">{"PFE",#N/A,TRUE,"FILMS"}</definedName>
    <definedName name="dfjd" hidden="1">#REF!</definedName>
    <definedName name="dooe" localSheetId="4" hidden="1">{"'Eng (page2)'!$A$1:$D$52"}</definedName>
    <definedName name="dooe" localSheetId="5" hidden="1">{"'Eng (page2)'!$A$1:$D$52"}</definedName>
    <definedName name="dooe" localSheetId="3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ssbfeq" hidden="1">#REF!</definedName>
    <definedName name="eae" localSheetId="4" hidden="1">{"PFE",#N/A,TRUE,"FILMS"}</definedName>
    <definedName name="eae" localSheetId="5" hidden="1">{"PFE",#N/A,TRUE,"FILMS"}</definedName>
    <definedName name="eae" localSheetId="3" hidden="1">{"PFE",#N/A,TRUE,"FILMS"}</definedName>
    <definedName name="eae" localSheetId="1" hidden="1">{"PFE",#N/A,TRUE,"FILMS"}</definedName>
    <definedName name="eae" localSheetId="2" hidden="1">{"PFE",#N/A,TRUE,"FILMS"}</definedName>
    <definedName name="eae" hidden="1">{"PFE",#N/A,TRUE,"FILMS"}</definedName>
    <definedName name="eeee" localSheetId="4" hidden="1">{"'Eng (page2)'!$A$1:$D$52"}</definedName>
    <definedName name="eeee" localSheetId="5" hidden="1">{"'Eng (page2)'!$A$1:$D$52"}</definedName>
    <definedName name="eeee" localSheetId="3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gfeqgegeg" hidden="1">#REF!</definedName>
    <definedName name="ERE" localSheetId="4" hidden="1">{"PFE",#N/A,TRUE,"FILMS"}</definedName>
    <definedName name="ERE" localSheetId="5" hidden="1">{"PFE",#N/A,TRUE,"FILMS"}</definedName>
    <definedName name="ERE" localSheetId="3" hidden="1">{"PFE",#N/A,TRUE,"FILMS"}</definedName>
    <definedName name="ERE" localSheetId="1" hidden="1">{"PFE",#N/A,TRUE,"FILMS"}</definedName>
    <definedName name="ERE" localSheetId="2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localSheetId="5" hidden="1">{"PFE",#N/A,TRUE,"FILMS"}</definedName>
    <definedName name="exists" localSheetId="3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hidden="1">{"PFE",#N/A,TRUE,"FILMS"}</definedName>
    <definedName name="ggggg" localSheetId="4" hidden="1">{"PFE",#N/A,TRUE,"FILMS"}</definedName>
    <definedName name="ggggg" localSheetId="5" hidden="1">{"PFE",#N/A,TRUE,"FILMS"}</definedName>
    <definedName name="ggggg" localSheetId="3" hidden="1">{"PFE",#N/A,TRUE,"FILMS"}</definedName>
    <definedName name="ggggg" localSheetId="1" hidden="1">{"PFE",#N/A,TRUE,"FILMS"}</definedName>
    <definedName name="ggggg" localSheetId="2" hidden="1">{"PFE",#N/A,TRUE,"FILMS"}</definedName>
    <definedName name="ggggg" hidden="1">{"PFE",#N/A,TRUE,"FILMS"}</definedName>
    <definedName name="gh" localSheetId="4" hidden="1">{"'Eng (page2)'!$A$1:$D$52"}</definedName>
    <definedName name="gh" localSheetId="5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L" localSheetId="4" hidden="1">{"PFE",#N/A,TRUE,"FILMS"}</definedName>
    <definedName name="GL" localSheetId="5" hidden="1">{"PFE",#N/A,TRUE,"FILMS"}</definedName>
    <definedName name="GL" localSheetId="3" hidden="1">{"PFE",#N/A,TRUE,"FILMS"}</definedName>
    <definedName name="GL" localSheetId="1" hidden="1">{"PFE",#N/A,TRUE,"FILMS"}</definedName>
    <definedName name="GL" localSheetId="2" hidden="1">{"PFE",#N/A,TRUE,"FILMS"}</definedName>
    <definedName name="GL" hidden="1">{"PFE",#N/A,TRUE,"FILMS"}</definedName>
    <definedName name="hijo" localSheetId="4" hidden="1">{"'Eng (page2)'!$A$1:$D$52"}</definedName>
    <definedName name="hijo" localSheetId="5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dkji" localSheetId="4" hidden="1">{"PFE",#N/A,TRUE,"FILMS"}</definedName>
    <definedName name="jdkji" localSheetId="5" hidden="1">{"PFE",#N/A,TRUE,"FILMS"}</definedName>
    <definedName name="jdkji" localSheetId="3" hidden="1">{"PFE",#N/A,TRUE,"FILMS"}</definedName>
    <definedName name="jdkji" localSheetId="1" hidden="1">{"PFE",#N/A,TRUE,"FILMS"}</definedName>
    <definedName name="jdkji" localSheetId="2" hidden="1">{"PFE",#N/A,TRUE,"FILMS"}</definedName>
    <definedName name="jdkji" hidden="1">{"PFE",#N/A,TRUE,"FILMS"}</definedName>
    <definedName name="jfkd" localSheetId="4" hidden="1">{"'Eng (page2)'!$A$1:$D$52"}</definedName>
    <definedName name="jfkd" localSheetId="5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kl" localSheetId="4" hidden="1">{"'Eng (page2)'!$A$1:$D$52"}</definedName>
    <definedName name="jkl" localSheetId="5" hidden="1">{"'Eng (page2)'!$A$1:$D$52"}</definedName>
    <definedName name="jkl" localSheetId="3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4" hidden="1">{"'Model'!$A$1:$N$53"}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i" localSheetId="4" hidden="1">{"PFE",#N/A,TRUE,"FILMS"}</definedName>
    <definedName name="ki" localSheetId="5" hidden="1">{"PFE",#N/A,TRUE,"FILMS"}</definedName>
    <definedName name="ki" localSheetId="3" hidden="1">{"PFE",#N/A,TRUE,"FILMS"}</definedName>
    <definedName name="ki" localSheetId="1" hidden="1">{"PFE",#N/A,TRUE,"FILMS"}</definedName>
    <definedName name="ki" localSheetId="2" hidden="1">{"PFE",#N/A,TRUE,"FILMS"}</definedName>
    <definedName name="ki" hidden="1">{"PFE",#N/A,TRUE,"FILMS"}</definedName>
    <definedName name="kie" localSheetId="4" hidden="1">{"'Eng (page2)'!$A$1:$D$52"}</definedName>
    <definedName name="kie" localSheetId="5" hidden="1">{"'Eng (page2)'!$A$1:$D$52"}</definedName>
    <definedName name="kie" localSheetId="3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localSheetId="3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3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LG" localSheetId="4" hidden="1">{"PFE",#N/A,TRUE,"FILMS"}</definedName>
    <definedName name="LG" localSheetId="5" hidden="1">{"PFE",#N/A,TRUE,"FILMS"}</definedName>
    <definedName name="LG" localSheetId="3" hidden="1">{"PFE",#N/A,TRUE,"FILMS"}</definedName>
    <definedName name="LG" localSheetId="1" hidden="1">{"PFE",#N/A,TRUE,"FILMS"}</definedName>
    <definedName name="LG" localSheetId="2" hidden="1">{"PFE",#N/A,TRUE,"FILMS"}</definedName>
    <definedName name="LG" hidden="1">{"PFE",#N/A,TRUE,"FILMS"}</definedName>
    <definedName name="mo" localSheetId="4" hidden="1">{"PFE",#N/A,TRUE,"FILMS"}</definedName>
    <definedName name="mo" localSheetId="5" hidden="1">{"PFE",#N/A,TRUE,"FILMS"}</definedName>
    <definedName name="mo" localSheetId="3" hidden="1">{"PFE",#N/A,TRUE,"FILMS"}</definedName>
    <definedName name="mo" localSheetId="1" hidden="1">{"PFE",#N/A,TRUE,"FILMS"}</definedName>
    <definedName name="mo" localSheetId="2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localSheetId="3" hidden="1">{"PFE",#N/A,TRUE,"FILMS"}</definedName>
    <definedName name="mpic" localSheetId="1" hidden="1">{"PFE",#N/A,TRUE,"FILMS"}</definedName>
    <definedName name="mpic" localSheetId="2" hidden="1">{"PFE",#N/A,TRUE,"FILMS"}</definedName>
    <definedName name="mpic" hidden="1">{"PFE",#N/A,TRUE,"FILMS"}</definedName>
    <definedName name="nut" hidden="1">#REF!</definedName>
    <definedName name="olj" localSheetId="4" hidden="1">{"'Eng (page2)'!$A$1:$D$52"}</definedName>
    <definedName name="olj" localSheetId="5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oo" localSheetId="4" hidden="1">{"PFE",#N/A,TRUE,"FILMS"}</definedName>
    <definedName name="oooo" localSheetId="5" hidden="1">{"PFE",#N/A,TRUE,"FILMS"}</definedName>
    <definedName name="oooo" localSheetId="3" hidden="1">{"PFE",#N/A,TRUE,"FILMS"}</definedName>
    <definedName name="oooo" localSheetId="1" hidden="1">{"PFE",#N/A,TRUE,"FILMS"}</definedName>
    <definedName name="oooo" localSheetId="2" hidden="1">{"PFE",#N/A,TRUE,"FILMS"}</definedName>
    <definedName name="oooo" hidden="1">{"PFE",#N/A,TRUE,"FILMS"}</definedName>
    <definedName name="pom" hidden="1">#REF!</definedName>
    <definedName name="ppppppp" localSheetId="4" hidden="1">{"PFE",#N/A,TRUE,"FILMS"}</definedName>
    <definedName name="ppppppp" localSheetId="5" hidden="1">{"PFE",#N/A,TRUE,"FILMS"}</definedName>
    <definedName name="ppppppp" localSheetId="3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hidden="1">{"PFE",#N/A,TRUE,"FILMS"}</definedName>
    <definedName name="PRJE1" localSheetId="4" hidden="1">{"'Eng (page2)'!$A$1:$D$52"}</definedName>
    <definedName name="PRJE1" localSheetId="5" hidden="1">{"'Eng (page2)'!$A$1:$D$52"}</definedName>
    <definedName name="PRJE1" localSheetId="3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w" localSheetId="4" hidden="1">{"'Eng (page2)'!$A$1:$D$52"}</definedName>
    <definedName name="qw" localSheetId="5" hidden="1">{"'Eng (page2)'!$A$1:$D$52"}</definedName>
    <definedName name="qw" localSheetId="3" hidden="1">{"'Eng (page2)'!$A$1:$D$52"}</definedName>
    <definedName name="qw" localSheetId="1" hidden="1">{"'Eng (page2)'!$A$1:$D$52"}</definedName>
    <definedName name="qw" localSheetId="2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4" hidden="1">{"'Eng (page2)'!$A$1:$D$52"}</definedName>
    <definedName name="sell" localSheetId="5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gswre" hidden="1">#REF!</definedName>
    <definedName name="software" localSheetId="4" hidden="1">{"'Eng (page2)'!$A$1:$D$52"}</definedName>
    <definedName name="software" localSheetId="5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ss" localSheetId="4" hidden="1">{"'Eng (page2)'!$A$1:$D$52"}</definedName>
    <definedName name="sss" localSheetId="5" hidden="1">{"'Eng (page2)'!$A$1:$D$52"}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localSheetId="3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Tayo" localSheetId="4" hidden="1">{"PFE",#N/A,TRUE,"FILMS"}</definedName>
    <definedName name="Tayo" localSheetId="5" hidden="1">{"PFE",#N/A,TRUE,"FILMS"}</definedName>
    <definedName name="Tayo" localSheetId="3" hidden="1">{"PFE",#N/A,TRUE,"FILMS"}</definedName>
    <definedName name="Tayo" localSheetId="1" hidden="1">{"PFE",#N/A,TRUE,"FILMS"}</definedName>
    <definedName name="Tayo" localSheetId="2" hidden="1">{"PFE",#N/A,TRUE,"FILMS"}</definedName>
    <definedName name="Tayo" hidden="1">{"PFE",#N/A,TRUE,"FILMS"}</definedName>
    <definedName name="TextRefCopyRangeCount" hidden="1">1</definedName>
    <definedName name="thyth" localSheetId="4" hidden="1">{"'Eng (page2)'!$A$1:$D$52"}</definedName>
    <definedName name="thyth" localSheetId="5" hidden="1">{"'Eng (page2)'!$A$1:$D$52"}</definedName>
    <definedName name="thyth" localSheetId="3" hidden="1">{"'Eng (page2)'!$A$1:$D$52"}</definedName>
    <definedName name="thyth" localSheetId="1" hidden="1">{"'Eng (page2)'!$A$1:$D$52"}</definedName>
    <definedName name="thyth" localSheetId="2" hidden="1">{"'Eng (page2)'!$A$1:$D$52"}</definedName>
    <definedName name="thyth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3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4" hidden="1">{"'Model'!$A$1:$N$53"}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jj" localSheetId="4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vee" localSheetId="4" hidden="1">{"PFE",#N/A,TRUE,"FILMS"}</definedName>
    <definedName name="vee" localSheetId="5" hidden="1">{"PFE",#N/A,TRUE,"FILMS"}</definedName>
    <definedName name="vee" localSheetId="3" hidden="1">{"PFE",#N/A,TRUE,"FILMS"}</definedName>
    <definedName name="vee" localSheetId="1" hidden="1">{"PFE",#N/A,TRUE,"FILMS"}</definedName>
    <definedName name="vee" localSheetId="2" hidden="1">{"PFE",#N/A,TRUE,"FILMS"}</definedName>
    <definedName name="vee" hidden="1">{"PFE",#N/A,TRUE,"FILMS"}</definedName>
    <definedName name="viiuuiiu" hidden="1">#REF!</definedName>
    <definedName name="weee" localSheetId="4" hidden="1">{"'Eng (page2)'!$A$1:$D$52"}</definedName>
    <definedName name="weee" localSheetId="5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w" localSheetId="4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4" hidden="1">{"'Model'!$A$1:$N$53"}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" localSheetId="4" hidden="1">{"'Eng (page2)'!$A$1:$D$52"}</definedName>
    <definedName name="x" localSheetId="5" hidden="1">{"'Eng (page2)'!$A$1:$D$52"}</definedName>
    <definedName name="x" localSheetId="3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XXXXXXXX" localSheetId="4" hidden="1">{"PFE",#N/A,TRUE,"FILMS"}</definedName>
    <definedName name="XXXXXXXX" localSheetId="5" hidden="1">{"PFE",#N/A,TRUE,"FILMS"}</definedName>
    <definedName name="XXXXXXXX" localSheetId="3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4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5" hidden="1">{"PFE",#N/A,TRUE,"FILMS"}</definedName>
    <definedName name="กด" localSheetId="3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hidden="1">{"PFE",#N/A,TRUE,"FILMS"}</definedName>
    <definedName name="กดกด" hidden="1">#REF!</definedName>
    <definedName name="ดkkk" localSheetId="4" hidden="1">{"PFE",#N/A,TRUE,"FILMS"}</definedName>
    <definedName name="ดkkk" localSheetId="5" hidden="1">{"PFE",#N/A,TRUE,"FILMS"}</definedName>
    <definedName name="ดkkk" localSheetId="3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7" i="4" l="1"/>
  <c r="AA29" i="4"/>
  <c r="AA26" i="4"/>
  <c r="S21" i="5"/>
  <c r="AA28" i="4"/>
  <c r="AE28" i="4" s="1"/>
  <c r="I101" i="6" l="1"/>
  <c r="E101" i="6"/>
  <c r="AC30" i="4" l="1"/>
  <c r="Y30" i="4"/>
  <c r="J80" i="2"/>
  <c r="J80" i="3"/>
  <c r="K25" i="5"/>
  <c r="K16" i="5"/>
  <c r="N129" i="1" l="1"/>
  <c r="S20" i="5"/>
  <c r="O25" i="5"/>
  <c r="O16" i="5"/>
  <c r="AE27" i="4"/>
  <c r="N127" i="1" l="1"/>
  <c r="U32" i="4"/>
  <c r="U21" i="4"/>
  <c r="Q32" i="4"/>
  <c r="Q21" i="4"/>
  <c r="J129" i="1" l="1"/>
  <c r="J127" i="1"/>
  <c r="S14" i="5"/>
  <c r="S12" i="5"/>
  <c r="AA19" i="4"/>
  <c r="AE19" i="4" s="1"/>
  <c r="AA18" i="4"/>
  <c r="AE18" i="4" s="1"/>
  <c r="AA15" i="4"/>
  <c r="AE15" i="4" s="1"/>
  <c r="AE21" i="4" l="1"/>
  <c r="A3" i="6"/>
  <c r="A3" i="5"/>
  <c r="A3" i="4"/>
  <c r="K98" i="6" l="1"/>
  <c r="I98" i="6"/>
  <c r="G98" i="6"/>
  <c r="E98" i="6"/>
  <c r="K84" i="6"/>
  <c r="I84" i="6"/>
  <c r="G84" i="6"/>
  <c r="E84" i="6"/>
  <c r="A57" i="6"/>
  <c r="K44" i="6"/>
  <c r="K49" i="6" s="1"/>
  <c r="G44" i="6"/>
  <c r="G49" i="6" s="1"/>
  <c r="A59" i="6"/>
  <c r="M25" i="5"/>
  <c r="I25" i="5"/>
  <c r="G25" i="5"/>
  <c r="S22" i="5"/>
  <c r="S18" i="5"/>
  <c r="S16" i="5"/>
  <c r="Q16" i="5"/>
  <c r="M16" i="5"/>
  <c r="I16" i="5"/>
  <c r="G16" i="5"/>
  <c r="S32" i="4"/>
  <c r="O32" i="4"/>
  <c r="M32" i="4"/>
  <c r="K32" i="4"/>
  <c r="I32" i="4"/>
  <c r="G32" i="4"/>
  <c r="AC32" i="4"/>
  <c r="Y32" i="4"/>
  <c r="AE29" i="4"/>
  <c r="AE26" i="4"/>
  <c r="AA23" i="4"/>
  <c r="AE23" i="4" s="1"/>
  <c r="AC21" i="4"/>
  <c r="AA21" i="4"/>
  <c r="Y21" i="4"/>
  <c r="W21" i="4"/>
  <c r="S21" i="4"/>
  <c r="O21" i="4"/>
  <c r="M21" i="4"/>
  <c r="K21" i="4"/>
  <c r="I21" i="4"/>
  <c r="G21" i="4"/>
  <c r="P85" i="3"/>
  <c r="L85" i="3"/>
  <c r="P82" i="3"/>
  <c r="P67" i="3"/>
  <c r="N67" i="3"/>
  <c r="L67" i="3"/>
  <c r="J67" i="3"/>
  <c r="A52" i="3"/>
  <c r="A92" i="3"/>
  <c r="P25" i="3"/>
  <c r="N25" i="3"/>
  <c r="L25" i="3"/>
  <c r="J25" i="3"/>
  <c r="P16" i="3"/>
  <c r="N16" i="3"/>
  <c r="L16" i="3"/>
  <c r="J16" i="3"/>
  <c r="A50" i="3"/>
  <c r="P85" i="2"/>
  <c r="L85" i="2"/>
  <c r="P82" i="2"/>
  <c r="P67" i="2"/>
  <c r="N67" i="2"/>
  <c r="L67" i="2"/>
  <c r="J67" i="2"/>
  <c r="A52" i="2"/>
  <c r="A93" i="2"/>
  <c r="P25" i="2"/>
  <c r="N25" i="2"/>
  <c r="L25" i="2"/>
  <c r="J25" i="2"/>
  <c r="P16" i="2"/>
  <c r="N16" i="2"/>
  <c r="L16" i="2"/>
  <c r="J16" i="2"/>
  <c r="A50" i="2"/>
  <c r="P132" i="1"/>
  <c r="P135" i="1" s="1"/>
  <c r="L132" i="1"/>
  <c r="L135" i="1" s="1"/>
  <c r="A98" i="1"/>
  <c r="A146" i="1" s="1"/>
  <c r="P88" i="1"/>
  <c r="N88" i="1"/>
  <c r="L88" i="1"/>
  <c r="J88" i="1"/>
  <c r="P77" i="1"/>
  <c r="N77" i="1"/>
  <c r="L77" i="1"/>
  <c r="J77" i="1"/>
  <c r="A55" i="1"/>
  <c r="A101" i="1" s="1"/>
  <c r="A53" i="1"/>
  <c r="A99" i="1" s="1"/>
  <c r="P44" i="1"/>
  <c r="N44" i="1"/>
  <c r="L44" i="1"/>
  <c r="J44" i="1"/>
  <c r="P26" i="1"/>
  <c r="P46" i="1" s="1"/>
  <c r="N26" i="1"/>
  <c r="L26" i="1"/>
  <c r="J26" i="1"/>
  <c r="N119" i="1" l="1"/>
  <c r="N120" i="1"/>
  <c r="N126" i="1"/>
  <c r="J126" i="1"/>
  <c r="J122" i="1"/>
  <c r="J124" i="1"/>
  <c r="J119" i="1"/>
  <c r="J120" i="1"/>
  <c r="J123" i="1"/>
  <c r="J130" i="1"/>
  <c r="J133" i="1"/>
  <c r="P90" i="1"/>
  <c r="P137" i="1" s="1"/>
  <c r="L27" i="3"/>
  <c r="L39" i="3" s="1"/>
  <c r="L42" i="3" s="1"/>
  <c r="L58" i="3" s="1"/>
  <c r="L70" i="3" s="1"/>
  <c r="L82" i="3" s="1"/>
  <c r="N46" i="1"/>
  <c r="L46" i="1"/>
  <c r="L90" i="1"/>
  <c r="L137" i="1" s="1"/>
  <c r="K100" i="6"/>
  <c r="K104" i="6" s="1"/>
  <c r="J27" i="3"/>
  <c r="J39" i="3" s="1"/>
  <c r="N27" i="3"/>
  <c r="N39" i="3" s="1"/>
  <c r="P27" i="3"/>
  <c r="P39" i="3" s="1"/>
  <c r="P42" i="3" s="1"/>
  <c r="P58" i="3" s="1"/>
  <c r="P70" i="3" s="1"/>
  <c r="P27" i="2"/>
  <c r="P38" i="2" s="1"/>
  <c r="P41" i="2" s="1"/>
  <c r="P76" i="2" s="1"/>
  <c r="J27" i="2"/>
  <c r="J38" i="2" s="1"/>
  <c r="J41" i="2" s="1"/>
  <c r="J58" i="2" s="1"/>
  <c r="J70" i="2" s="1"/>
  <c r="J82" i="2" s="1"/>
  <c r="J79" i="2" s="1"/>
  <c r="L27" i="2"/>
  <c r="L38" i="2" s="1"/>
  <c r="L41" i="2" s="1"/>
  <c r="L58" i="2" s="1"/>
  <c r="N27" i="2"/>
  <c r="N38" i="2" s="1"/>
  <c r="N41" i="2" s="1"/>
  <c r="N76" i="2" s="1"/>
  <c r="N90" i="1"/>
  <c r="J90" i="1"/>
  <c r="J46" i="1"/>
  <c r="G100" i="6"/>
  <c r="G104" i="6" s="1"/>
  <c r="J42" i="3" l="1"/>
  <c r="J58" i="3" s="1"/>
  <c r="J70" i="3" s="1"/>
  <c r="J82" i="3" s="1"/>
  <c r="J79" i="3" s="1"/>
  <c r="E9" i="6"/>
  <c r="E44" i="6" s="1"/>
  <c r="E49" i="6" s="1"/>
  <c r="E100" i="6" s="1"/>
  <c r="E104" i="6" s="1"/>
  <c r="N42" i="3"/>
  <c r="N76" i="3" s="1"/>
  <c r="I9" i="6"/>
  <c r="I44" i="6" s="1"/>
  <c r="I49" i="6" s="1"/>
  <c r="I100" i="6" s="1"/>
  <c r="I104" i="6" s="1"/>
  <c r="P58" i="2"/>
  <c r="P70" i="2" s="1"/>
  <c r="L70" i="2"/>
  <c r="L82" i="2" s="1"/>
  <c r="L76" i="3"/>
  <c r="P76" i="3"/>
  <c r="L76" i="2"/>
  <c r="N58" i="2"/>
  <c r="J76" i="2"/>
  <c r="N58" i="3" l="1"/>
  <c r="J76" i="3"/>
  <c r="J73" i="3" s="1"/>
  <c r="J85" i="3" s="1"/>
  <c r="N70" i="2"/>
  <c r="N82" i="2" s="1"/>
  <c r="N79" i="2"/>
  <c r="N73" i="2"/>
  <c r="N85" i="2" s="1"/>
  <c r="J73" i="2"/>
  <c r="J85" i="2" s="1"/>
  <c r="N70" i="3"/>
  <c r="N79" i="3"/>
  <c r="N73" i="3"/>
  <c r="N85" i="3" s="1"/>
  <c r="W30" i="4" l="1"/>
  <c r="W32" i="4" s="1"/>
  <c r="N82" i="3"/>
  <c r="Q23" i="5"/>
  <c r="AA30" i="4" l="1"/>
  <c r="AE30" i="4" s="1"/>
  <c r="AE32" i="4" s="1"/>
  <c r="J128" i="1"/>
  <c r="J132" i="1" s="1"/>
  <c r="J135" i="1" s="1"/>
  <c r="J137" i="1" s="1"/>
  <c r="S23" i="5"/>
  <c r="S25" i="5" s="1"/>
  <c r="Q25" i="5"/>
  <c r="AA32" i="4" l="1"/>
  <c r="N128" i="1"/>
  <c r="N132" i="1" s="1"/>
  <c r="N135" i="1" s="1"/>
  <c r="N137" i="1" s="1"/>
</calcChain>
</file>

<file path=xl/sharedStrings.xml><?xml version="1.0" encoding="utf-8"?>
<sst xmlns="http://schemas.openxmlformats.org/spreadsheetml/2006/main" count="529" uniqueCount="277">
  <si>
    <t>บริษัท เอแอลที เทเลคอม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</si>
  <si>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</si>
  <si>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</si>
  <si>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</si>
  <si>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</si>
  <si>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</si>
  <si>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</si>
  <si>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</si>
  <si>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</si>
  <si>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</si>
  <si>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</si>
  <si>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</si>
  <si>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</si>
  <si>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</si>
  <si>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</si>
  <si>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</si>
  <si>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</si>
  <si>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ลูกหนี้ตามสัญญาเช่าเงินทุนส่วนที่ถึง</t>
  </si>
  <si>
    <t>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</si>
  <si>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</si>
  <si>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เงินให้กู้ยืมระยะสั้นแก่บุคคลและ</t>
  </si>
  <si>
    <t>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</si>
  <si>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</si>
  <si>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</si>
  <si>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</si>
  <si>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</si>
  <si>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</si>
  <si>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</si>
  <si>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</si>
  <si>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</si>
  <si>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</si>
  <si>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</si>
  <si>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</si>
  <si>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</si>
  <si>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</si>
  <si>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</si>
  <si>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</si>
  <si>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</si>
  <si>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</si>
  <si>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</si>
  <si>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</si>
  <si>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</si>
  <si>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</si>
  <si>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</si>
  <si>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</si>
  <si>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</si>
  <si>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</si>
  <si>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</si>
  <si>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</si>
  <si>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</si>
  <si>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</si>
  <si>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</si>
  <si>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</si>
  <si>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</si>
  <si>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</si>
  <si>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</si>
  <si>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</si>
  <si>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</si>
  <si>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</si>
  <si>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</si>
  <si>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</si>
  <si>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</si>
  <si>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</si>
  <si>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</si>
  <si>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</si>
  <si>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</si>
  <si>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</si>
  <si>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</si>
  <si>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</si>
  <si>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</si>
  <si>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</si>
  <si>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</si>
  <si>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</si>
  <si>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</si>
  <si>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</si>
  <si>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</si>
  <si>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</si>
  <si>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</si>
  <si>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</si>
  <si>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</si>
  <si>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</si>
  <si>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</si>
  <si>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</si>
  <si>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</si>
  <si>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</si>
  <si>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</si>
  <si>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</si>
  <si>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</si>
  <si>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</si>
  <si>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</si>
  <si>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</si>
  <si>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</si>
  <si>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</si>
  <si>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</si>
  <si>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</si>
  <si>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</si>
  <si>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</si>
  <si>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</si>
  <si>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</si>
  <si>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</si>
  <si>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</si>
  <si>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</si>
  <si>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</si>
  <si>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</si>
  <si>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ที่คาดว่าจะเกิดขึ้น</t>
  </si>
  <si>
    <t>กำไร(ขาดทุน)อื่น - สุทธิ</t>
  </si>
  <si>
    <t>กลับรายการค่าเผื่อการด้อยค่าเงินลงทุนใน</t>
  </si>
  <si>
    <t>การร่วมค้า</t>
  </si>
  <si>
    <t>บริษัทร่วมและการร่วมค้าตามวิธีส่วนได้เสีย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</si>
  <si>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</si>
  <si>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</si>
  <si>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</si>
  <si>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</si>
  <si>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</si>
  <si>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</si>
  <si>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</si>
  <si>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</si>
  <si>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</si>
  <si>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</si>
  <si>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</si>
  <si>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</si>
  <si>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กำไร(ขาดทุน)เบ็ดเสร็จรวม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</si>
  <si>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</si>
  <si>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</si>
  <si>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</si>
  <si>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</si>
  <si>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</si>
  <si>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</si>
  <si>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</si>
  <si>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ส่วนแบ่งกำไรจากเงินลงทุนใน</t>
  </si>
  <si>
    <t>ขาดทุนเบ็ดเสร็จอื่นสำหรับสำหรับรอบระยะเวลา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</si>
  <si>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</si>
  <si>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</si>
  <si>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</si>
  <si>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</si>
  <si>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</si>
  <si>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</si>
  <si>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</si>
  <si>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</si>
  <si>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</si>
  <si>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</si>
  <si>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</si>
  <si>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</si>
  <si>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</si>
  <si>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</si>
  <si>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</si>
  <si>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</si>
  <si>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</si>
  <si>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</si>
  <si>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</si>
  <si>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</si>
  <si>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</si>
  <si>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</si>
  <si>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</si>
  <si>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</si>
  <si>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</si>
  <si>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</si>
  <si>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</si>
  <si>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</si>
  <si>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</si>
  <si>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</si>
  <si>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</si>
  <si>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</si>
  <si>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</si>
  <si>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</si>
  <si>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การสูญเสียอำนาจในการควบคุมในบริษัทย่อย</t>
  </si>
  <si>
    <t>กำไร(ขาดทุน)เบ็ดเสร็จรวมสำหรับรอบระยะเวลา</t>
  </si>
  <si>
    <t>ยอดคงเหลือ ณ วันที่ 1 มกราคม พ.ศ. 2568</t>
  </si>
  <si>
    <t>เงินปันผลจ่ายจากบริษัทย่อย</t>
  </si>
  <si>
    <t>โอนไปชดเชยขาดทุนสะสม</t>
  </si>
  <si>
    <t xml:space="preserve"> กรรมการ    ____________________________________                                        กรรมการ    ____________________________________            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</si>
  <si>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</si>
  <si>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ขาดทุนเบ็ดเสร็จรวมสำหรับรอบระยะเวลา</t>
  </si>
  <si>
    <t>กรรมการ    ____________________________________                              กรรมการ    ____________________________________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</si>
  <si>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</si>
  <si>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</si>
  <si>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</si>
  <si>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</si>
  <si>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</si>
  <si>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</si>
  <si>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</si>
  <si>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</si>
  <si>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ตัดจำหน่ายโครงข่ายเคเบิลใยแก้วนำแสง</t>
  </si>
  <si>
    <t>ตัดจำหน่ายอุปกรณ์</t>
  </si>
  <si>
    <t>ขาดทุนจากการยกเลิกสัญญาเช่า</t>
  </si>
  <si>
    <t>ขาดทุนจากการชําระบัญชีเงินลงทุนในบริษัทย่อย</t>
  </si>
  <si>
    <t>กำไรจากการขายเงินลงทุนในการร่วมค้า</t>
  </si>
  <si>
    <t>กลับรายการค่าเผื่อการด้อยค่าของเงินลงทุนในการร่วมค้า</t>
  </si>
  <si>
    <t>ขาดทุน(กำไร)จากอัตราแลกเปลี่ยนที่ยังไม่เกิดขึ้นจริง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</si>
  <si>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</si>
  <si>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</si>
  <si>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</si>
  <si>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เงินปันผลรับ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</si>
  <si>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</si>
  <si>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</si>
  <si>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</si>
  <si>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ลูกหนี้ตามสัญญาเช่าเงินทุน</t>
  </si>
  <si>
    <t xml:space="preserve">   -  สินทรัพย์ที่เกิดจากสัญญา - หมุนเวียน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</si>
  <si>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</si>
  <si>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</si>
  <si>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</si>
  <si>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</si>
  <si>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</si>
  <si>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</si>
  <si>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</si>
  <si>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t xml:space="preserve">       จ่ายภาษีเงินได้</t>
  </si>
  <si>
    <t xml:space="preserve">       รับคืนภาษีเงินได้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</si>
  <si>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</si>
  <si>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     นางปรีญาภรณ์ ตั้งเผ่าศักดิ์</t>
  </si>
  <si>
    <t xml:space="preserve">         นางสาวปรียาพรรณ ภูวกุล</t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</si>
  <si>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</si>
  <si>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</si>
  <si>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</si>
  <si>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</si>
  <si>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เงินสดจ่ายต้นทุนการกู้ยืมที่รวมอยู่ในโครงข่ายเคเบิลใยแก้วนำแสง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</si>
  <si>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</si>
  <si>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เงินฝากสถาบันการเงินที่ติดภาระลดลง(เพิ่มขึ้น)</t>
  </si>
  <si>
    <t>เงินสดรับจากการชำระบัญชีของบริษัทย่อย</t>
  </si>
  <si>
    <t>เงินสดจ่ายเพื่อการลงทุนเพิ่มในบริษัทย่อย</t>
  </si>
  <si>
    <t>เงินสดจ่ายเพื่อการลงทุนเพิ่มในการร่วมค้า</t>
  </si>
  <si>
    <t>เงินสดรับจากการขายเงินลงทุนในการร่วมค้า</t>
  </si>
  <si>
    <t>เงินสดจ่ายให้กู้ยืมระยะสั้นแก่บุคคลและกิจการที่เกี่ยวข้องกัน</t>
  </si>
  <si>
    <t>เงินสดรับคืนจากเงินให้กู้ยืมระยะสั้น</t>
  </si>
  <si>
    <t>แก่บุคคลและกิจการที่เกี่ยวข้องกัน</t>
  </si>
  <si>
    <t>เงินสดจ่ายให้กู้ยืมระยะยาวแก่กิจการที่เกี่ยวข้องกัน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</si>
  <si>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</si>
  <si>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</si>
  <si>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</si>
  <si>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</si>
  <si>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</si>
  <si>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</si>
  <si>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</si>
  <si>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</si>
  <si>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</si>
  <si>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เงินปันผลจ่ายโดยบริษัทย่อย</t>
  </si>
  <si>
    <t>เงินสดและรายการเทียบเท่าเงินสดต้นรอบระยะเวลา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</si>
  <si>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</si>
  <si>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</si>
  <si>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</si>
  <si>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</si>
  <si>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</si>
  <si>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</si>
  <si>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สินทรัพย์สิทธิการใช้จากประมาณการรื้อถอน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</si>
  <si>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</si>
  <si>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</si>
  <si>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</si>
  <si>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</si>
  <si>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</si>
  <si>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สิ้นรอบระยะเวลา วันที่ 30 กันยายน พ.ศ. 2567</t>
  </si>
  <si>
    <t>ยอดคงเหลือ ณ สิ้นรอบระยะเวลา วันที่ 30 กันยายน พ.ศ. 2568</t>
  </si>
  <si>
    <t>สำหรับรอบระยะเวลาเก้าเดือนสิ้นสุดวันที่ 30 กันยายน พ.ศ. 2568</t>
  </si>
  <si>
    <t>ผลขาดทุนด้านเครดิตที่คาดว่าจะเกิดขึ้น</t>
  </si>
  <si>
    <t>ขาดทุนจากการด้อยค่าของเงินลงทุนในบริษัทย่อย</t>
  </si>
  <si>
    <t>ตัดจำหน่ายภาษีเงินได้หัก ณ ที่จ่าย</t>
  </si>
  <si>
    <t>เงินสดลดลงจากการสูญเสียการควบคุม - สุทธิ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</si>
  <si>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</si>
  <si>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</si>
  <si>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หุ้นทุนซื้อคืน</t>
  </si>
  <si>
    <t>เงินสดจ่ายสำหรับหุ้นทุนซื้อคืน</t>
  </si>
  <si>
    <t xml:space="preserve">                     นางปรีญาภรณ์ ตั้งเผ่าศักดิ์</t>
  </si>
  <si>
    <t>เงินสดจ่ายซื้ออสังหาริมทรัพย์เพื่อการลงทุน</t>
  </si>
  <si>
    <t>เงินสดรับคืนจากสินทรัพย์ทางการเงินที่วัดมูลค่าด้วยวิธีราคาทุนตัดจำหน่าย</t>
  </si>
  <si>
    <t>เงินสดและรายการเทียบเท่า(ลดลง)เพิ่มขึ้นสุทธิ</t>
  </si>
  <si>
    <t>เงินสดได้มาจาก(ใช้ไปใน)การดำเนินงาน</t>
  </si>
  <si>
    <t>สำรองหุ้นทุนซื้อคืน</t>
  </si>
  <si>
    <t>จัดสรรแล้ว-สำรองตามกฎหมาย</t>
  </si>
  <si>
    <t>จัดสรรแล้ว-ทุนสำรองหุ้นทุนซื้อคืน</t>
  </si>
  <si>
    <t>จัดสรรแล้ว-</t>
  </si>
  <si>
    <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</si>
  <si>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 xml:space="preserve">                นางสาวปรียาพรรณ ภูวกุล</t>
  </si>
  <si>
    <t xml:space="preserve">                           นางปรีญาภรณ์ ตั้งเผ่าศักดิ์</t>
  </si>
  <si>
    <t xml:space="preserve">      นางปรีญาภรณ์ ตั้งเผ่าศักดิ์</t>
  </si>
  <si>
    <t xml:space="preserve">                        นางสาวปรียาพรรณ ภูวกุล</t>
  </si>
  <si>
    <t>เงินสดสุทธิใช้ไปในกิจกรรมจัดหาเงิน</t>
  </si>
  <si>
    <t>(บันทึก)กลับรายการผลขาดทุนด้านเครดิต</t>
  </si>
  <si>
    <t xml:space="preserve">      นางสาวปรียาพรรณ ภูวกุล</t>
  </si>
  <si>
    <t xml:space="preserve">                   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</si>
</sst>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£&quot;#,##0;\-&quot;£&quot;#,##0"/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"/>
    <numFmt numFmtId="172" formatCode="#,##0;\(#,##0\)"/>
    <numFmt numFmtId="173" formatCode="_-* #,##0_-;\-* #,##0_-;_-* &quot;-&quot;??_-;_-@"/>
    <numFmt numFmtId="174" formatCode="#,##0.00;\(#,##0.00\);&quot;-&quot;"/>
    <numFmt numFmtId="175" formatCode="#,##0.000;\(#,##0.000\);&quot;-&quot;"/>
    <numFmt numFmtId="176" formatCode="#,##0.0000;\(#,##0.0000\);&quot;-&quot;"/>
    <numFmt numFmtId="177" formatCode="#,##0;\(#,##0\);&quot;-&quot;;@"/>
    <numFmt numFmtId="178" formatCode="_(* #,##0_);_(* \(#,##0\);_(* &quot;-&quot;??_);_(@_)"/>
    <numFmt numFmtId="179" formatCode="_(* #,##0_);_(* \(#,##0\);_(* &quot;-&quot;?_);@_)"/>
    <numFmt numFmtId="180" formatCode="_-* #,##0_-;\-* #,##0_-;_-* &quot;-&quot;??_-;_-@_-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#,##0.00\ ;\-#,##0.00\ ;&quot; -&quot;#\ ;@\ "/>
    <numFmt numFmtId="184" formatCode="_-* #,##0.00_-;\-* #,##0.00_-;_-* \-??_-;_-@_-"/>
    <numFmt numFmtId="185" formatCode="General_)"/>
    <numFmt numFmtId="186" formatCode="_(* #,##0.0_);_(* \(#,##0.0\);_(* &quot;-&quot;??_);_(@_)"/>
    <numFmt numFmtId="187" formatCode="0.00_);\(0.00\)"/>
    <numFmt numFmtId="188" formatCode="0.0_);\(0.0\)"/>
    <numFmt numFmtId="189" formatCode="\$#,##0;\(\$#,##0\)"/>
    <numFmt numFmtId="190" formatCode="\$#,##0.00;\(\$#,##0.00\)"/>
    <numFmt numFmtId="191" formatCode="_-[$€]* #,##0.00_-;\-[$€]* #,##0.00_-;_-[$€]* &quot;-&quot;??_-;_-@_-"/>
    <numFmt numFmtId="192" formatCode="mm/dd/yy"/>
    <numFmt numFmtId="193" formatCode="0_);\(0\)"/>
    <numFmt numFmtId="194" formatCode="_-&quot;฿&quot;* #,##0.00_-;\-&quot;฿&quot;* #,##0.00_-;_-&quot;฿&quot;* &quot;-&quot;??_-;_-@_-"/>
    <numFmt numFmtId="195" formatCode="_(* #,##0.0_);_(* \(#,##0.0\);_(* &quot;-&quot;?_);@_)"/>
    <numFmt numFmtId="196" formatCode="0.0%"/>
    <numFmt numFmtId="197" formatCode="0.00_)"/>
    <numFmt numFmtId="198" formatCode="#,##0\ &quot;F&quot;;[Red]\-#,##0\ &quot;F&quot;"/>
    <numFmt numFmtId="199" formatCode="_(* #,##0.00_);_(* \(#,##0.00\);_(* &quot;-&quot;_);_(@_)"/>
    <numFmt numFmtId="200" formatCode="_ * #,##0.00_ ;_ * \-#,##0.00_ ;_ * &quot;-&quot;??_ ;_ @_ "/>
    <numFmt numFmtId="201" formatCode="#,##0;\(#,##0\);_-* &quot;-&quot;??_-;_-@_-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#,##0.0_);[Red]\(#,##0.0\)"/>
    <numFmt numFmtId="206" formatCode="_(* #,##0_);[Red]_(* \(#,##0\);_(* &quot;-&quot;_);_(@_)"/>
    <numFmt numFmtId="207" formatCode="&quot;วันที่&quot;\ \ว\ \ด\ด\ด\ด\ \ป\ป\ป\ป"/>
    <numFmt numFmtId="208" formatCode="#,##0.00\ &quot;F&quot;;\-#,##0.00\ &quot;F&quot;"/>
    <numFmt numFmtId="209" formatCode="0.00000000"/>
    <numFmt numFmtId="210" formatCode="_-[$€-2]* #,##0.00_-;\-[$€-2]* #,##0.00_-;_-[$€-2]* &quot;-&quot;??_-"/>
    <numFmt numFmtId="211" formatCode="dd\-mmm\-yy_)"/>
    <numFmt numFmtId="212" formatCode="d\ \ด\ด\ด\ \b\b"/>
    <numFmt numFmtId="213" formatCode=";;;"/>
    <numFmt numFmtId="214" formatCode="\ว\ \ด\ด\ด\ \ป\ป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  <numFmt numFmtId="218" formatCode="[$-107041E]d\ mmm\ yy;@"/>
    <numFmt numFmtId="219" formatCode="#,##0.00&quot; &quot;;&quot;-&quot;#,##0.00&quot; &quot;;&quot; -&quot;#&quot; &quot;;@&quot; &quot;"/>
    <numFmt numFmtId="220" formatCode="#,##0.00000\ ;&quot; (&quot;#,##0.00000\);&quot; -&quot;#\ ;@\ "/>
    <numFmt numFmtId="221" formatCode="#,##0.00&quot; F &quot;;\-#,##0.00&quot; F &quot;;&quot; -&quot;#&quot; F &quot;;@\ "/>
    <numFmt numFmtId="222" formatCode="0.00\ "/>
    <numFmt numFmtId="223" formatCode="\t&quot;฿&quot;#,##0_);[Red]\(\t&quot;฿&quot;#,##0\)"/>
    <numFmt numFmtId="224" formatCode="&quot;฿&quot;#,##0.00_);[Red]\(&quot;฿&quot;#,##0.00\)"/>
    <numFmt numFmtId="225" formatCode="[$-41E]0%"/>
    <numFmt numFmtId="226" formatCode="_-* #,##0_-;[Red]\(#,##0_-\);_-* &quot;-&quot;??_-;_-@_-"/>
    <numFmt numFmtId="227" formatCode="[$฿-41E]#,##0.00;[Red]&quot;-&quot;[$฿-41E]#,##0.00"/>
    <numFmt numFmtId="228" formatCode="[$฿-41E]#,##0.00;[Red]\-[$฿-41E]#,##0.00"/>
    <numFmt numFmtId="229" formatCode="\t&quot;฿&quot;#,##0.00_);[Red]\(\t&quot;฿&quot;#,##0.00\)"/>
    <numFmt numFmtId="230" formatCode="&quot;฿&quot;\t#,##0_);\(&quot;฿&quot;\t#,##0\)"/>
    <numFmt numFmtId="231" formatCode="_-&quot;?&quot;* #,##0.00_-;\-&quot;?&quot;* #,##0.00_-;_-&quot;?&quot;* &quot;-&quot;??_-;_-@_-"/>
    <numFmt numFmtId="232" formatCode="#.\ \ "/>
    <numFmt numFmtId="233" formatCode="##.\ \ "/>
    <numFmt numFmtId="234" formatCode="###0_);[Red]\(###0\)"/>
    <numFmt numFmtId="235" formatCode="&quot;RM&quot;#,##0_);[Red]\(&quot;RM&quot;#,##0\)"/>
    <numFmt numFmtId="236" formatCode="&quot;$&quot;#,##0\ ;\(&quot;$&quot;#,##0\)"/>
    <numFmt numFmtId="237" formatCode="#,##0\ \ ;\(#,##0\)\ ;\—\ \ \ \ "/>
    <numFmt numFmtId="238" formatCode="&quot;฿&quot;\t#,##0_);[Red]\(&quot;฿&quot;\t#,##0\)"/>
    <numFmt numFmtId="239" formatCode="#,##0\ ;\(#,##0\)"/>
    <numFmt numFmtId="240" formatCode="#,##0&quot;?&quot;_);[Red]\(#,##0&quot;?&quot;\)"/>
    <numFmt numFmtId="241" formatCode="\?\t#,##0_);[Red]\(\?\t#,##0\)"/>
    <numFmt numFmtId="242" formatCode="\t&quot;฿&quot;#,##0_);\(\t&quot;฿&quot;#,##0\)"/>
    <numFmt numFmtId="243" formatCode="_-&quot;Dfl. &quot;* #,##0.00_-;_-&quot;Dfl. &quot;* #,##0.00\-;_-&quot;Dfl. &quot;* \-??_-;_-@_-"/>
    <numFmt numFmtId="244" formatCode="_-* #,##0.00_-;_-* #,##0.00\-;_-* \-??_-;_-@_-"/>
    <numFmt numFmtId="245" formatCode="_-* #,##0_-;_-* #,##0\-;_-* \-_-;_-@_-"/>
    <numFmt numFmtId="246" formatCode="_-&quot;Dfl. &quot;* #,##0_-;_-&quot;Dfl. &quot;* #,##0\-;_-&quot;Dfl. &quot;* \-_-;_-@_-"/>
    <numFmt numFmtId="247" formatCode="&quot;P&quot;\ #,##0.00;[Red]\-&quot;P&quot;\ #,##0.00"/>
    <numFmt numFmtId="248" formatCode="&quot;P &quot;#,##0.00;[Red]&quot;-P &quot;#,##0.00"/>
    <numFmt numFmtId="249" formatCode="\\#,##0;[Red]&quot;\-&quot;#,##0"/>
    <numFmt numFmtId="250" formatCode="\\#,##0.00;[Red]&quot;\-&quot;#,##0.00"/>
    <numFmt numFmtId="251" formatCode="&quot;$&quot;#,##0;[Red]\-&quot;$&quot;#,##0"/>
    <numFmt numFmtId="252" formatCode="&quot;\&quot;#,##0.00;[Red]&quot;\&quot;&quot;-&quot;#,##0.00"/>
    <numFmt numFmtId="253" formatCode="d\.m\.yy\ h:mm"/>
    <numFmt numFmtId="254" formatCode="_(* #,##0.0_);_(* \(#,##0.0\);_(* \-??_);_(@_)"/>
    <numFmt numFmtId="255" formatCode="_-* #,##0\ &quot;F&quot;_-;\-* #,##0\ &quot;F&quot;_-;_-* &quot;-&quot;\ &quot;F&quot;_-;_-@_-"/>
    <numFmt numFmtId="256" formatCode="_([$€-2]* #,##0.00_);_([$€-2]* \(#,##0.00\);_([$€-2]* &quot;-&quot;??_)"/>
    <numFmt numFmtId="257" formatCode="#,##0&quot;  &quot;;\(#,##0&quot;) &quot;;&quot;—    &quot;"/>
    <numFmt numFmtId="258" formatCode="\$#,##0_);[Red]&quot;($&quot;#,##0\)"/>
    <numFmt numFmtId="259" formatCode="\$#,##0.00_);[Red]&quot;($&quot;#,##0.00\)"/>
    <numFmt numFmtId="260" formatCode="#,##0\ &quot;FB&quot;;\-#,##0\ &quot;FB&quot;"/>
    <numFmt numFmtId="261" formatCode="_ * #,##0_ ;_ * \-#,##0_ ;_ * &quot;-&quot;_ ;_ @_ "/>
    <numFmt numFmtId="262" formatCode="_-\$* #,##0_-;&quot;-$&quot;* #,##0_-;_-\$* \-_-;_-@_-"/>
    <numFmt numFmtId="263" formatCode="_-&quot;?&quot;* #,##0_-;\-&quot;?&quot;* #,##0_-;_-&quot;?&quot;* &quot;-&quot;_-;_-@_-"/>
    <numFmt numFmtId="264" formatCode="#,##0.0_);\(#,##0.0\)"/>
    <numFmt numFmtId="265" formatCode="0.000_)"/>
    <numFmt numFmtId="266" formatCode="#,##0.00&quot; F&quot;_);\(#,##0.00&quot; F&quot;\)"/>
    <numFmt numFmtId="267" formatCode="&quot;?&quot;#,##0;[Red]\-&quot;?&quot;#,##0"/>
    <numFmt numFmtId="268" formatCode="0.0&quot;  &quot;"/>
    <numFmt numFmtId="269" formatCode="#,##0&quot; F&quot;_);[Red]\(#,##0&quot; F&quot;\)"/>
    <numFmt numFmtId="270" formatCode="#,##0.00;[Red]#,##0.00"/>
    <numFmt numFmtId="271" formatCode="#,##0.0000000"/>
    <numFmt numFmtId="272" formatCode="_-* #,##0.000_-;\-* #,##0.000_-;_-* &quot;-&quot;???_-;_-@_-"/>
    <numFmt numFmtId="273" formatCode="_(&quot;฿&quot;* #,##0.00_);_(&quot;฿&quot;* \(#,##0.00\);_(&quot;฿&quot;* &quot;-&quot;??_);_(@_)"/>
    <numFmt numFmtId="274" formatCode="0_)"/>
    <numFmt numFmtId="275" formatCode="d\ mmmm\ yyyy&quot;  &quot;h&quot;:&quot;mm\ AM/PM"/>
    <numFmt numFmtId="276" formatCode="[$-409]d\-mmm\-yy;@"/>
    <numFmt numFmtId="277" formatCode="0.0000"/>
    <numFmt numFmtId="278" formatCode="#,##0&quot;£&quot;_);\(#,##0&quot;£&quot;\)"/>
    <numFmt numFmtId="279" formatCode="mmm\.yy"/>
    <numFmt numFmtId="280" formatCode="_-&quot;ฃ&quot;* #,##0.00_-;\-&quot;ฃ&quot;* #,##0.00_-;_-&quot;ฃ&quot;* &quot;-&quot;??_-;_-@_-"/>
    <numFmt numFmtId="281" formatCode="#,##0&quot; $&quot;;[Red]\-#,##0&quot; $&quot;"/>
    <numFmt numFmtId="282" formatCode="&quot;$&quot;\ #,##0.00_);\(&quot;$&quot;\ #,##0.00\)"/>
    <numFmt numFmtId="283" formatCode="_-&quot;$&quot;* #,##0_-;\-&quot;$&quot;* #,##0_-;_-&quot;$&quot;* &quot;-&quot;_-;_-@_-"/>
    <numFmt numFmtId="284" formatCode="0\ "/>
    <numFmt numFmtId="285" formatCode="_-* #,##0.0000_-;\-* #,##0.0000_-;_-* &quot;-&quot;??_-;_-@_-"/>
    <numFmt numFmtId="286" formatCode="\t&quot;$&quot;#,##0.00_);[Red]\(\t&quot;$&quot;#,##0.00\)"/>
    <numFmt numFmtId="287" formatCode="* #,##0_);* \(#,##0\);&quot;-&quot;??_);@"/>
  </numFmts>
  <fonts count="356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9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rgb="FF000000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2"/>
      <name val="Times New Roman"/>
      <family val="1"/>
    </font>
    <font>
      <b/>
      <i/>
      <sz val="12"/>
      <name val="Times New Roman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sz val="8"/>
      <name val="Arial"/>
      <family val="2"/>
    </font>
    <font>
      <sz val="14"/>
      <color theme="1"/>
      <name val="Cordia New"/>
      <family val="2"/>
      <charset val="222"/>
    </font>
    <font>
      <sz val="10"/>
      <name val="Times New Roman"/>
      <family val="1"/>
      <charset val="222"/>
    </font>
    <font>
      <sz val="11"/>
      <color indexed="8"/>
      <name val="Calibri"/>
      <family val="2"/>
      <charset val="22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u/>
      <sz val="11"/>
      <color theme="10"/>
      <name val="Aptos Narrow"/>
      <family val="2"/>
      <charset val="222"/>
      <scheme val="minor"/>
    </font>
    <font>
      <sz val="11"/>
      <color rgb="FF9C6500"/>
      <name val="Aptos Narrow"/>
      <family val="2"/>
      <scheme val="minor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b/>
      <sz val="9"/>
      <name val="Arial"/>
      <family val="2"/>
    </font>
    <font>
      <sz val="8"/>
      <color theme="1"/>
      <name val="Aptos Narrow"/>
      <family val="2"/>
      <scheme val="minor"/>
    </font>
    <font>
      <sz val="11"/>
      <color theme="1"/>
      <name val="Aptos Narrow"/>
      <family val="2"/>
      <charset val="128"/>
      <scheme val="minor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b/>
      <sz val="18"/>
      <color theme="3"/>
      <name val="Aptos Display"/>
      <family val="2"/>
      <charset val="222"/>
      <scheme val="major"/>
    </font>
    <font>
      <sz val="11"/>
      <color indexed="8"/>
      <name val="Tahoma"/>
      <family val="2"/>
    </font>
    <font>
      <b/>
      <sz val="18"/>
      <color theme="3"/>
      <name val="Aptos Display"/>
      <family val="2"/>
      <scheme val="major"/>
    </font>
    <font>
      <sz val="12"/>
      <name val="Tms Rmn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8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name val="Arial"/>
      <family val="2"/>
    </font>
    <font>
      <b/>
      <u/>
      <sz val="10"/>
      <color indexed="12"/>
      <name val="Arial"/>
      <family val="2"/>
      <charset val="177"/>
    </font>
    <font>
      <sz val="14"/>
      <name val="Univers (W1)"/>
    </font>
    <font>
      <sz val="12"/>
      <name val="宋体"/>
      <charset val="134"/>
    </font>
    <font>
      <sz val="14"/>
      <name val="FreesiaUPC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1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color theme="1"/>
      <name val="Aptos Narrow"/>
      <family val="2"/>
      <scheme val="minor"/>
    </font>
    <font>
      <sz val="11"/>
      <color theme="1"/>
      <name val="Tahoma"/>
      <family val="2"/>
    </font>
    <font>
      <sz val="10"/>
      <name val="Arial"/>
      <family val="2"/>
      <charset val="222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i/>
      <sz val="16"/>
      <name val="Arial"/>
      <family val="2"/>
      <charset val="222"/>
    </font>
    <font>
      <sz val="11"/>
      <name val="明朝"/>
      <family val="3"/>
      <charset val="128"/>
    </font>
    <font>
      <sz val="10"/>
      <name val="SimSun"/>
      <family val="2"/>
      <charset val="222"/>
    </font>
    <font>
      <sz val="16"/>
      <name val="BrowalliaUPC"/>
      <family val="2"/>
      <charset val="222"/>
    </font>
    <font>
      <sz val="11"/>
      <color rgb="FF000000"/>
      <name val="Tahoma"/>
      <family val="2"/>
    </font>
    <font>
      <b/>
      <i/>
      <sz val="16"/>
      <color theme="1"/>
      <name val="Arial"/>
      <family val="2"/>
    </font>
    <font>
      <b/>
      <i/>
      <sz val="16"/>
      <color indexed="8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indexed="8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?? ??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2"/>
      <name val="????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2"/>
      <name val="Helv"/>
      <charset val="22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8"/>
      <color indexed="8"/>
      <name val="Helv"/>
      <charset val="222"/>
    </font>
    <font>
      <sz val="10.5"/>
      <name val="ＭＳ Ｐゴシック"/>
      <family val="3"/>
      <charset val="128"/>
    </font>
    <font>
      <sz val="11"/>
      <name val="Arial"/>
      <family val="2"/>
      <charset val="222"/>
    </font>
    <font>
      <sz val="10"/>
      <name val="Courier New"/>
      <family val="3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name val="Arial MT"/>
      <family val="2"/>
    </font>
    <font>
      <sz val="12"/>
      <name val="Helv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  <charset val="222"/>
    </font>
    <font>
      <sz val="14"/>
      <name val="Angsana New"/>
      <family val="1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6"/>
      <name val="AngsanaUPC"/>
      <family val="1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u/>
      <sz val="10.5"/>
      <color indexed="36"/>
      <name val="AngsanaUPC"/>
      <family val="1"/>
    </font>
    <font>
      <sz val="14"/>
      <name val="?? ??"/>
      <family val="2"/>
    </font>
    <font>
      <sz val="11"/>
      <color indexed="63"/>
      <name val="Tahoma"/>
      <family val="2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8"/>
      <name val="Times New Roman"/>
      <family val="1"/>
    </font>
    <font>
      <sz val="11"/>
      <name val="Tms Rmn"/>
      <family val="1"/>
    </font>
    <font>
      <sz val="16"/>
      <name val="AngsanaUPC"/>
      <family val="1"/>
      <charset val="222"/>
    </font>
    <font>
      <sz val="14"/>
      <color indexed="0"/>
      <name val="Angsana New Bold"/>
    </font>
    <font>
      <sz val="12"/>
      <name val="EucrosiaUPC"/>
      <family val="1"/>
    </font>
    <font>
      <b/>
      <sz val="9.9499999999999993"/>
      <color indexed="8"/>
      <name val="BrowalliaUPC"/>
      <family val="2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2"/>
      <color indexed="9"/>
      <name val="Helv"/>
    </font>
    <font>
      <sz val="16"/>
      <color indexed="8"/>
      <name val="Angsana New"/>
      <family val="2"/>
      <charset val="222"/>
    </font>
    <font>
      <sz val="14"/>
      <color indexed="0"/>
      <name val="CordiaUPC"/>
      <family val="2"/>
    </font>
    <font>
      <sz val="9"/>
      <color indexed="8"/>
      <name val="Arial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u/>
      <sz val="9"/>
      <color indexed="36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1"/>
      <color indexed="16"/>
      <name val="Tahoma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sz val="11"/>
      <color indexed="58"/>
      <name val="Tahoma"/>
      <family val="2"/>
      <charset val="222"/>
    </font>
    <font>
      <sz val="11"/>
      <color indexed="19"/>
      <name val="Tahoma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u/>
      <sz val="10.5"/>
      <color indexed="36"/>
      <name val="AngsanaUPC"/>
      <family val="1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color indexed="17"/>
      <name val="Helvetica-Narrow"/>
    </font>
    <font>
      <sz val="10"/>
      <color theme="1"/>
      <name val="Calibri"/>
      <family val="2"/>
    </font>
    <font>
      <sz val="11"/>
      <color indexed="8"/>
      <name val="IrisUPC"/>
      <family val="2"/>
      <charset val="222"/>
    </font>
    <font>
      <sz val="11"/>
      <color indexed="9"/>
      <name val="IrisUPC"/>
      <family val="2"/>
      <charset val="222"/>
    </font>
    <font>
      <sz val="8"/>
      <name val="Tahoma"/>
      <family val="2"/>
    </font>
    <font>
      <sz val="14"/>
      <name val="CordiaUPC"/>
      <family val="2"/>
    </font>
    <font>
      <b/>
      <sz val="11"/>
      <color indexed="52"/>
      <name val="IrisUPC"/>
      <family val="2"/>
      <charset val="222"/>
    </font>
    <font>
      <sz val="11"/>
      <color indexed="10"/>
      <name val="IrisUPC"/>
      <family val="2"/>
      <charset val="222"/>
    </font>
    <font>
      <i/>
      <sz val="11"/>
      <color indexed="23"/>
      <name val="IrisUPC"/>
      <family val="2"/>
      <charset val="222"/>
    </font>
    <font>
      <b/>
      <sz val="18"/>
      <color indexed="25"/>
      <name val="IrisUPC"/>
      <family val="2"/>
      <charset val="222"/>
    </font>
    <font>
      <b/>
      <sz val="11"/>
      <color indexed="9"/>
      <name val="IrisUPC"/>
      <family val="2"/>
      <charset val="222"/>
    </font>
    <font>
      <sz val="11"/>
      <color indexed="52"/>
      <name val="IrisUPC"/>
      <family val="2"/>
      <charset val="222"/>
    </font>
    <font>
      <sz val="11"/>
      <color indexed="17"/>
      <name val="IrisUPC"/>
      <family val="2"/>
      <charset val="222"/>
    </font>
    <font>
      <sz val="11"/>
      <color indexed="62"/>
      <name val="IrisUPC"/>
      <family val="2"/>
      <charset val="222"/>
    </font>
    <font>
      <sz val="11"/>
      <color indexed="60"/>
      <name val="IrisUPC"/>
      <family val="2"/>
      <charset val="222"/>
    </font>
    <font>
      <b/>
      <sz val="11"/>
      <color indexed="8"/>
      <name val="IrisUPC"/>
      <family val="2"/>
      <charset val="222"/>
    </font>
    <font>
      <sz val="11"/>
      <color indexed="20"/>
      <name val="IrisUPC"/>
      <family val="2"/>
      <charset val="222"/>
    </font>
    <font>
      <b/>
      <sz val="11"/>
      <color indexed="63"/>
      <name val="IrisUPC"/>
      <family val="2"/>
      <charset val="222"/>
    </font>
    <font>
      <b/>
      <sz val="15"/>
      <color indexed="25"/>
      <name val="IrisUPC"/>
      <family val="2"/>
      <charset val="222"/>
    </font>
    <font>
      <b/>
      <sz val="13"/>
      <color indexed="25"/>
      <name val="IrisUPC"/>
      <family val="2"/>
      <charset val="222"/>
    </font>
    <font>
      <b/>
      <sz val="11"/>
      <color indexed="25"/>
      <name val="IrisUPC"/>
      <family val="2"/>
      <charset val="222"/>
    </font>
    <font>
      <sz val="14"/>
      <name val="®l®r –พ’ฉ"/>
      <charset val="128"/>
    </font>
    <font>
      <u/>
      <sz val="10.5"/>
      <color indexed="12"/>
      <name val="AngsanaUPC"/>
      <family val="1"/>
    </font>
    <font>
      <sz val="12"/>
      <name val="¹ÙÅÁÃ¼"/>
      <family val="1"/>
    </font>
    <font>
      <u/>
      <sz val="14"/>
      <color theme="11"/>
      <name val="Cordia New"/>
      <family val="2"/>
    </font>
    <font>
      <sz val="12"/>
      <name val="CG Times (WN)"/>
    </font>
    <font>
      <u/>
      <sz val="14"/>
      <color theme="10"/>
      <name val="Cordia New"/>
      <family val="2"/>
    </font>
    <font>
      <u/>
      <sz val="9"/>
      <color theme="10"/>
      <name val="Arial"/>
      <family val="2"/>
      <charset val="222"/>
    </font>
    <font>
      <u/>
      <sz val="10"/>
      <color theme="10"/>
      <name val="Tahoma"/>
      <family val="2"/>
      <charset val="222"/>
    </font>
    <font>
      <sz val="10"/>
      <color indexed="8"/>
      <name val="MS Sans Serif"/>
      <family val="2"/>
    </font>
    <font>
      <b/>
      <u/>
      <sz val="12"/>
      <name val="Arial"/>
      <family val="2"/>
    </font>
    <font>
      <sz val="10"/>
      <color indexed="17"/>
      <name val="Helvetica-Narrow"/>
      <family val="2"/>
    </font>
    <font>
      <sz val="9"/>
      <color indexed="8"/>
      <name val="新細明體"/>
      <family val="1"/>
      <charset val="136"/>
    </font>
    <font>
      <sz val="12"/>
      <name val="Courier"/>
      <family val="3"/>
    </font>
    <font>
      <sz val="16"/>
      <name val="Angsana New"/>
      <family val="1"/>
    </font>
    <font>
      <sz val="11"/>
      <color theme="1"/>
      <name val="Aptos Narrow"/>
      <family val="3"/>
      <charset val="129"/>
      <scheme val="minor"/>
    </font>
    <font>
      <sz val="10"/>
      <color theme="1"/>
      <name val="Calibri Light"/>
      <family val="2"/>
    </font>
    <font>
      <u/>
      <sz val="12.6"/>
      <color theme="10"/>
      <name val="Cordia New"/>
      <family val="2"/>
    </font>
    <font>
      <sz val="11"/>
      <color theme="1"/>
      <name val="Aptos Narrow"/>
      <family val="2"/>
      <charset val="238"/>
      <scheme val="minor"/>
    </font>
    <font>
      <sz val="11"/>
      <name val="lr oSVbN"/>
      <family val="3"/>
      <charset val="128"/>
    </font>
    <font>
      <sz val="12"/>
      <name val="นูลมรผ"/>
    </font>
    <font>
      <u/>
      <sz val="13"/>
      <color theme="1"/>
      <name val="Browallia New"/>
      <family val="2"/>
    </font>
  </fonts>
  <fills count="1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41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1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darkVertical"/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  <fill>
      <patternFill patternType="solid">
        <fgColor indexed="18"/>
      </patternFill>
    </fill>
    <fill>
      <patternFill patternType="solid">
        <fgColor indexed="13"/>
      </patternFill>
    </fill>
    <fill>
      <patternFill patternType="solid">
        <fgColor indexed="20"/>
      </patternFill>
    </fill>
    <fill>
      <patternFill patternType="solid">
        <fgColor indexed="25"/>
      </patternFill>
    </fill>
    <fill>
      <patternFill patternType="solid">
        <fgColor indexed="13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/>
      <right/>
      <top/>
      <bottom style="double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/>
      <top style="thin">
        <color indexed="25"/>
      </top>
      <bottom style="double">
        <color indexed="25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thick">
        <color indexed="45"/>
      </bottom>
      <diagonal/>
    </border>
    <border>
      <left/>
      <right/>
      <top/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5602">
    <xf numFmtId="0" fontId="0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" fillId="0" borderId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1" fillId="6" borderId="9" applyNumberFormat="0" applyAlignment="0" applyProtection="0"/>
    <xf numFmtId="0" fontId="22" fillId="7" borderId="10" applyNumberFormat="0" applyAlignment="0" applyProtection="0"/>
    <xf numFmtId="0" fontId="23" fillId="7" borderId="9" applyNumberFormat="0" applyAlignment="0" applyProtection="0"/>
    <xf numFmtId="0" fontId="24" fillId="0" borderId="11" applyNumberFormat="0" applyFill="0" applyAlignment="0" applyProtection="0"/>
    <xf numFmtId="0" fontId="25" fillId="8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27" fillId="0" borderId="16">
      <alignment horizontal="left" vertical="top"/>
    </xf>
    <xf numFmtId="0" fontId="125" fillId="0" borderId="16">
      <alignment horizontal="left" vertical="top"/>
    </xf>
    <xf numFmtId="0" fontId="41" fillId="0" borderId="16" applyNumberFormat="0" applyFill="0" applyBorder="0" applyAlignment="0">
      <alignment wrapText="1"/>
      <protection locked="0"/>
    </xf>
    <xf numFmtId="0" fontId="41" fillId="0" borderId="16" applyNumberFormat="0" applyFill="0" applyBorder="0" applyAlignment="0">
      <alignment wrapText="1"/>
      <protection locked="0"/>
    </xf>
    <xf numFmtId="0" fontId="38" fillId="0" borderId="16" applyNumberFormat="0" applyFill="0" applyAlignment="0">
      <protection locked="0"/>
    </xf>
    <xf numFmtId="0" fontId="41" fillId="0" borderId="16" applyNumberFormat="0" applyFill="0" applyBorder="0" applyAlignment="0">
      <alignment wrapText="1"/>
      <protection locked="0"/>
    </xf>
    <xf numFmtId="0" fontId="38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16" applyNumberFormat="0" applyFill="0" applyAlignment="0">
      <protection locked="0"/>
    </xf>
    <xf numFmtId="4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6" fillId="0" borderId="6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60" applyAlignment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3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2" fillId="0" borderId="28" applyNumberFormat="0" applyFill="0" applyAlignment="0" applyProtection="0"/>
    <xf numFmtId="43" fontId="34" fillId="0" borderId="0" applyFont="0" applyFill="0" applyBorder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27" fillId="0" borderId="16">
      <alignment horizontal="left" vertical="top"/>
    </xf>
    <xf numFmtId="0" fontId="125" fillId="0" borderId="16">
      <alignment horizontal="left" vertical="top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16" applyNumberFormat="0" applyFill="0" applyAlignment="0">
      <protection locked="0"/>
    </xf>
    <xf numFmtId="4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6" fillId="0" borderId="6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60" applyAlignment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60" applyAlignment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5" fillId="0" borderId="57" applyNumberFormat="0" applyFill="0" applyBorder="0" applyAlignment="0">
      <protection locked="0"/>
    </xf>
    <xf numFmtId="284" fontId="63" fillId="59" borderId="37">
      <alignment vertical="center"/>
    </xf>
    <xf numFmtId="164" fontId="63" fillId="59" borderId="37">
      <alignment vertical="center"/>
    </xf>
    <xf numFmtId="0" fontId="44" fillId="55" borderId="37"/>
    <xf numFmtId="0" fontId="44" fillId="110" borderId="37"/>
    <xf numFmtId="49" fontId="44" fillId="59" borderId="37">
      <alignment vertical="center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3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2" fillId="0" borderId="28" applyNumberFormat="0" applyFill="0" applyAlignment="0" applyProtection="0"/>
    <xf numFmtId="0" fontId="74" fillId="40" borderId="35" applyNumberFormat="0" applyAlignment="0" applyProtection="0"/>
    <xf numFmtId="0" fontId="67" fillId="61" borderId="35" applyNumberFormat="0" applyAlignment="0" applyProtection="0"/>
    <xf numFmtId="0" fontId="78" fillId="61" borderId="39" applyNumberFormat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31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1" fillId="53" borderId="39" applyNumberFormat="0" applyAlignment="0" applyProtection="0"/>
    <xf numFmtId="0" fontId="329" fillId="0" borderId="52" applyNumberFormat="0" applyFill="0" applyAlignment="0" applyProtection="0"/>
    <xf numFmtId="0" fontId="327" fillId="40" borderId="35" applyNumberFormat="0" applyAlignment="0" applyProtection="0"/>
    <xf numFmtId="0" fontId="320" fillId="53" borderId="3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58" borderId="38" applyNumberFormat="0" applyFont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58" borderId="38" applyNumberFormat="0" applyFont="0" applyAlignment="0" applyProtection="0"/>
    <xf numFmtId="0" fontId="331" fillId="53" borderId="39" applyNumberFormat="0" applyAlignment="0" applyProtection="0"/>
    <xf numFmtId="0" fontId="329" fillId="0" borderId="52" applyNumberFormat="0" applyFill="0" applyAlignment="0" applyProtection="0"/>
    <xf numFmtId="0" fontId="327" fillId="40" borderId="35" applyNumberFormat="0" applyAlignment="0" applyProtection="0"/>
    <xf numFmtId="0" fontId="320" fillId="53" borderId="3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8" fillId="0" borderId="28" applyNumberFormat="0" applyFill="0" applyAlignment="0" applyProtection="0"/>
    <xf numFmtId="0" fontId="82" fillId="0" borderId="40" applyNumberFormat="0" applyFill="0" applyAlignment="0" applyProtection="0"/>
    <xf numFmtId="0" fontId="78" fillId="53" borderId="39" applyNumberFormat="0" applyAlignment="0" applyProtection="0"/>
    <xf numFmtId="0" fontId="74" fillId="40" borderId="35" applyNumberForma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53" borderId="35" applyNumberFormat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4" fillId="53" borderId="39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0" fillId="53" borderId="35" applyNumberFormat="0" applyAlignment="0" applyProtection="0">
      <alignment vertical="center"/>
    </xf>
    <xf numFmtId="0" fontId="280" fillId="0" borderId="40" applyNumberFormat="0" applyFill="0" applyAlignment="0" applyProtection="0">
      <alignment vertical="center"/>
    </xf>
    <xf numFmtId="0" fontId="250" fillId="58" borderId="38" applyNumberFormat="0" applyFont="0" applyAlignment="0" applyProtection="0">
      <alignment vertical="center"/>
    </xf>
    <xf numFmtId="0" fontId="31" fillId="58" borderId="38" applyNumberFormat="0" applyFont="0" applyAlignment="0" applyProtection="0"/>
    <xf numFmtId="0" fontId="8" fillId="58" borderId="38" applyNumberFormat="0" applyFont="0" applyAlignment="0" applyProtection="0"/>
    <xf numFmtId="0" fontId="263" fillId="58" borderId="50" applyNumberFormat="0" applyFont="0" applyAlignment="0" applyProtection="0"/>
    <xf numFmtId="0" fontId="82" fillId="0" borderId="40" applyNumberFormat="0" applyFill="0" applyAlignment="0" applyProtection="0"/>
    <xf numFmtId="0" fontId="82" fillId="0" borderId="49" applyNumberFormat="0" applyFill="0" applyAlignment="0" applyProtection="0"/>
    <xf numFmtId="0" fontId="82" fillId="0" borderId="49" applyNumberFormat="0" applyFill="0" applyAlignment="0" applyProtection="0"/>
    <xf numFmtId="0" fontId="78" fillId="0" borderId="28" applyNumberFormat="0" applyFill="0" applyAlignment="0" applyProtection="0"/>
    <xf numFmtId="0" fontId="74" fillId="40" borderId="35" applyNumberFormat="0" applyAlignment="0" applyProtection="0"/>
    <xf numFmtId="0" fontId="74" fillId="57" borderId="35" applyNumberFormat="0" applyAlignment="0" applyProtection="0"/>
    <xf numFmtId="0" fontId="67" fillId="53" borderId="35" applyNumberFormat="0" applyAlignment="0" applyProtection="0"/>
    <xf numFmtId="0" fontId="67" fillId="61" borderId="35" applyNumberFormat="0" applyAlignment="0" applyProtection="0"/>
    <xf numFmtId="0" fontId="276" fillId="80" borderId="35" applyNumberFormat="0" applyAlignment="0" applyProtection="0"/>
    <xf numFmtId="0" fontId="78" fillId="53" borderId="39" applyNumberFormat="0" applyAlignment="0" applyProtection="0"/>
    <xf numFmtId="0" fontId="78" fillId="61" borderId="39" applyNumberFormat="0" applyAlignment="0" applyProtection="0"/>
    <xf numFmtId="0" fontId="78" fillId="80" borderId="39" applyNumberFormat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4" fillId="0" borderId="57" applyNumberFormat="0" applyFill="0" applyBorder="0" applyAlignment="0">
      <protection locked="0"/>
    </xf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239" fillId="105" borderId="45"/>
    <xf numFmtId="3" fontId="31" fillId="0" borderId="37" applyNumberFormat="0" applyFont="0" applyFill="0" applyAlignment="0" applyProtection="0">
      <alignment vertical="center"/>
    </xf>
    <xf numFmtId="0" fontId="268" fillId="1" borderId="36" applyNumberFormat="0" applyFont="0" applyAlignment="0">
      <alignment horizontal="center"/>
    </xf>
    <xf numFmtId="0" fontId="181" fillId="0" borderId="46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53" borderId="39" applyNumberForma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64" borderId="38" applyNumberFormat="0" applyAlignment="0" applyProtection="0"/>
    <xf numFmtId="0" fontId="47" fillId="58" borderId="38" applyNumberFormat="0" applyFont="0" applyAlignment="0" applyProtection="0"/>
    <xf numFmtId="0" fontId="8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53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10" fontId="44" fillId="56" borderId="37" applyNumberFormat="0" applyBorder="0" applyAlignment="0" applyProtection="0"/>
    <xf numFmtId="10" fontId="44" fillId="59" borderId="37" applyNumberFormat="0" applyBorder="0" applyAlignment="0" applyProtection="0"/>
    <xf numFmtId="0" fontId="74" fillId="40" borderId="35" applyNumberFormat="0" applyAlignment="0" applyProtection="0"/>
    <xf numFmtId="0" fontId="43" fillId="0" borderId="36">
      <alignment horizontal="left" vertical="center"/>
    </xf>
    <xf numFmtId="0" fontId="35" fillId="0" borderId="45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53" borderId="35" applyNumberFormat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3" fillId="0" borderId="37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90" fillId="56" borderId="37" applyNumberFormat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58" borderId="38" applyNumberFormat="0" applyFont="0" applyAlignment="0" applyProtection="0"/>
    <xf numFmtId="0" fontId="78" fillId="61" borderId="39" applyNumberFormat="0" applyAlignment="0" applyProtection="0"/>
    <xf numFmtId="0" fontId="82" fillId="0" borderId="28" applyNumberFormat="0" applyFill="0" applyAlignment="0" applyProtection="0"/>
    <xf numFmtId="0" fontId="74" fillId="40" borderId="35" applyNumberFormat="0" applyAlignment="0" applyProtection="0"/>
    <xf numFmtId="0" fontId="67" fillId="61" borderId="35" applyNumberFormat="0" applyAlignment="0" applyProtection="0"/>
    <xf numFmtId="43" fontId="34" fillId="0" borderId="0" applyFont="0" applyFill="0" applyBorder="0" applyAlignment="0" applyProtection="0"/>
    <xf numFmtId="0" fontId="31" fillId="58" borderId="38" applyNumberFormat="0" applyFont="0" applyAlignment="0" applyProtection="0"/>
    <xf numFmtId="10" fontId="44" fillId="56" borderId="37" applyNumberFormat="0" applyBorder="0" applyAlignment="0" applyProtection="0"/>
    <xf numFmtId="10" fontId="44" fillId="56" borderId="37" applyNumberFormat="0" applyBorder="0" applyAlignment="0" applyProtection="0"/>
    <xf numFmtId="0" fontId="191" fillId="0" borderId="36">
      <alignment horizontal="left" vertical="center"/>
    </xf>
    <xf numFmtId="0" fontId="43" fillId="0" borderId="36">
      <alignment horizontal="left" vertical="center"/>
    </xf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60" applyAlignment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1" fillId="0" borderId="44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27" fillId="0" borderId="16">
      <alignment horizontal="left" vertical="top"/>
    </xf>
    <xf numFmtId="0" fontId="125" fillId="0" borderId="16">
      <alignment horizontal="left" vertical="top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3" fillId="34" borderId="37"/>
    <xf numFmtId="0" fontId="181" fillId="0" borderId="33"/>
    <xf numFmtId="0" fontId="31" fillId="0" borderId="37" applyNumberFormat="0"/>
    <xf numFmtId="0" fontId="31" fillId="0" borderId="37" applyNumberFormat="0" applyFont="0"/>
    <xf numFmtId="10" fontId="44" fillId="56" borderId="37" applyNumberFormat="0" applyBorder="0" applyAlignment="0" applyProtection="0"/>
    <xf numFmtId="0" fontId="43" fillId="0" borderId="36">
      <alignment horizontal="left" vertical="center"/>
    </xf>
    <xf numFmtId="0" fontId="174" fillId="0" borderId="37">
      <alignment horizontal="center"/>
    </xf>
    <xf numFmtId="0" fontId="48" fillId="0" borderId="37"/>
    <xf numFmtId="164" fontId="171" fillId="0" borderId="34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16" applyNumberFormat="0" applyFill="0" applyAlignment="0">
      <protection locked="0"/>
    </xf>
    <xf numFmtId="4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3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28" applyNumberFormat="0" applyFill="0" applyAlignment="0" applyProtection="0"/>
    <xf numFmtId="0" fontId="74" fillId="40" borderId="35" applyNumberFormat="0" applyAlignment="0" applyProtection="0"/>
    <xf numFmtId="0" fontId="67" fillId="61" borderId="35" applyNumberFormat="0" applyAlignment="0" applyProtection="0"/>
    <xf numFmtId="0" fontId="78" fillId="61" borderId="39" applyNumberFormat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31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1" fillId="53" borderId="39" applyNumberFormat="0" applyAlignment="0" applyProtection="0"/>
    <xf numFmtId="0" fontId="329" fillId="0" borderId="52" applyNumberFormat="0" applyFill="0" applyAlignment="0" applyProtection="0"/>
    <xf numFmtId="0" fontId="327" fillId="40" borderId="35" applyNumberFormat="0" applyAlignment="0" applyProtection="0"/>
    <xf numFmtId="0" fontId="320" fillId="53" borderId="35" applyNumberFormat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58" borderId="38" applyNumberFormat="0" applyFont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58" borderId="38" applyNumberFormat="0" applyFont="0" applyAlignment="0" applyProtection="0"/>
    <xf numFmtId="0" fontId="331" fillId="53" borderId="39" applyNumberFormat="0" applyAlignment="0" applyProtection="0"/>
    <xf numFmtId="0" fontId="329" fillId="0" borderId="52" applyNumberFormat="0" applyFill="0" applyAlignment="0" applyProtection="0"/>
    <xf numFmtId="0" fontId="327" fillId="40" borderId="35" applyNumberFormat="0" applyAlignment="0" applyProtection="0"/>
    <xf numFmtId="0" fontId="320" fillId="53" borderId="3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28" applyNumberFormat="0" applyFill="0" applyAlignment="0" applyProtection="0"/>
    <xf numFmtId="0" fontId="82" fillId="0" borderId="40" applyNumberFormat="0" applyFill="0" applyAlignment="0" applyProtection="0"/>
    <xf numFmtId="0" fontId="78" fillId="53" borderId="39" applyNumberFormat="0" applyAlignment="0" applyProtection="0"/>
    <xf numFmtId="0" fontId="74" fillId="40" borderId="35" applyNumberForma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53" borderId="35" applyNumberForma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4" fillId="53" borderId="39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0" fillId="53" borderId="35" applyNumberFormat="0" applyAlignment="0" applyProtection="0">
      <alignment vertical="center"/>
    </xf>
    <xf numFmtId="0" fontId="280" fillId="0" borderId="40" applyNumberFormat="0" applyFill="0" applyAlignment="0" applyProtection="0">
      <alignment vertical="center"/>
    </xf>
    <xf numFmtId="0" fontId="250" fillId="58" borderId="38" applyNumberFormat="0" applyFont="0" applyAlignment="0" applyProtection="0">
      <alignment vertical="center"/>
    </xf>
    <xf numFmtId="0" fontId="31" fillId="58" borderId="38" applyNumberFormat="0" applyFont="0" applyAlignment="0" applyProtection="0"/>
    <xf numFmtId="0" fontId="8" fillId="58" borderId="38" applyNumberFormat="0" applyFont="0" applyAlignment="0" applyProtection="0"/>
    <xf numFmtId="0" fontId="263" fillId="58" borderId="50" applyNumberFormat="0" applyFont="0" applyAlignment="0" applyProtection="0"/>
    <xf numFmtId="0" fontId="82" fillId="0" borderId="40" applyNumberFormat="0" applyFill="0" applyAlignment="0" applyProtection="0"/>
    <xf numFmtId="0" fontId="82" fillId="0" borderId="49" applyNumberFormat="0" applyFill="0" applyAlignment="0" applyProtection="0"/>
    <xf numFmtId="0" fontId="82" fillId="0" borderId="49" applyNumberFormat="0" applyFill="0" applyAlignment="0" applyProtection="0"/>
    <xf numFmtId="0" fontId="78" fillId="0" borderId="28" applyNumberFormat="0" applyFill="0" applyAlignment="0" applyProtection="0"/>
    <xf numFmtId="0" fontId="74" fillId="40" borderId="35" applyNumberFormat="0" applyAlignment="0" applyProtection="0"/>
    <xf numFmtId="0" fontId="74" fillId="57" borderId="35" applyNumberFormat="0" applyAlignment="0" applyProtection="0"/>
    <xf numFmtId="0" fontId="67" fillId="53" borderId="35" applyNumberFormat="0" applyAlignment="0" applyProtection="0"/>
    <xf numFmtId="0" fontId="67" fillId="61" borderId="35" applyNumberFormat="0" applyAlignment="0" applyProtection="0"/>
    <xf numFmtId="0" fontId="276" fillId="80" borderId="35" applyNumberFormat="0" applyAlignment="0" applyProtection="0"/>
    <xf numFmtId="0" fontId="78" fillId="53" borderId="39" applyNumberFormat="0" applyAlignment="0" applyProtection="0"/>
    <xf numFmtId="0" fontId="78" fillId="61" borderId="39" applyNumberFormat="0" applyAlignment="0" applyProtection="0"/>
    <xf numFmtId="0" fontId="78" fillId="80" borderId="39" applyNumberFormat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239" fillId="105" borderId="45"/>
    <xf numFmtId="0" fontId="181" fillId="0" borderId="46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53" borderId="39" applyNumberForma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64" borderId="38" applyNumberFormat="0" applyAlignment="0" applyProtection="0"/>
    <xf numFmtId="0" fontId="47" fillId="58" borderId="38" applyNumberFormat="0" applyFont="0" applyAlignment="0" applyProtection="0"/>
    <xf numFmtId="0" fontId="8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53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74" fillId="40" borderId="35" applyNumberFormat="0" applyAlignment="0" applyProtection="0"/>
    <xf numFmtId="0" fontId="35" fillId="0" borderId="45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53" borderId="35" applyNumberFormat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58" borderId="38" applyNumberFormat="0" applyFont="0" applyAlignment="0" applyProtection="0"/>
    <xf numFmtId="0" fontId="78" fillId="61" borderId="39" applyNumberFormat="0" applyAlignment="0" applyProtection="0"/>
    <xf numFmtId="0" fontId="82" fillId="0" borderId="28" applyNumberFormat="0" applyFill="0" applyAlignment="0" applyProtection="0"/>
    <xf numFmtId="0" fontId="74" fillId="40" borderId="35" applyNumberFormat="0" applyAlignment="0" applyProtection="0"/>
    <xf numFmtId="0" fontId="67" fillId="61" borderId="35" applyNumberFormat="0" applyAlignment="0" applyProtection="0"/>
    <xf numFmtId="43" fontId="34" fillId="0" borderId="0" applyFont="0" applyFill="0" applyBorder="0" applyAlignment="0" applyProtection="0"/>
    <xf numFmtId="0" fontId="31" fillId="58" borderId="38" applyNumberFormat="0" applyFont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1" fillId="0" borderId="44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27" fillId="0" borderId="16">
      <alignment horizontal="left" vertical="top"/>
    </xf>
    <xf numFmtId="0" fontId="125" fillId="0" borderId="16">
      <alignment horizontal="left" vertical="top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0" borderId="33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52" fillId="0" borderId="0"/>
    <xf numFmtId="0" fontId="38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16" applyNumberFormat="0" applyFill="0" applyAlignment="0">
      <protection locked="0"/>
    </xf>
    <xf numFmtId="4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04" fillId="0" borderId="0"/>
    <xf numFmtId="0" fontId="32" fillId="0" borderId="0">
      <protection locked="0"/>
    </xf>
    <xf numFmtId="287" fontId="51" fillId="0" borderId="17" applyFill="0" applyProtection="0"/>
    <xf numFmtId="287" fontId="51" fillId="0" borderId="0" applyFill="0" applyBorder="0" applyProtection="0"/>
    <xf numFmtId="43" fontId="8" fillId="0" borderId="0" applyFont="0" applyFill="0" applyBorder="0" applyAlignment="0" applyProtection="0"/>
    <xf numFmtId="0" fontId="186" fillId="0" borderId="0"/>
    <xf numFmtId="0" fontId="186" fillId="0" borderId="0"/>
    <xf numFmtId="0" fontId="186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6" fillId="0" borderId="6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60" applyAlignment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" borderId="0" applyNumberFormat="0" applyBorder="0" applyAlignment="0" applyProtection="0"/>
    <xf numFmtId="169" fontId="3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13" borderId="0" applyNumberFormat="0" applyBorder="0" applyAlignment="0" applyProtection="0"/>
    <xf numFmtId="0" fontId="20" fillId="5" borderId="0" applyNumberFormat="0" applyBorder="0" applyAlignment="0" applyProtection="0"/>
    <xf numFmtId="0" fontId="1" fillId="17" borderId="0" applyNumberFormat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07" fillId="0" borderId="0"/>
    <xf numFmtId="0" fontId="1" fillId="0" borderId="0"/>
    <xf numFmtId="0" fontId="31" fillId="0" borderId="0"/>
    <xf numFmtId="0" fontId="3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34" fillId="9" borderId="13" applyNumberFormat="0" applyFont="0" applyAlignment="0" applyProtection="0"/>
    <xf numFmtId="0" fontId="1" fillId="28" borderId="0" applyNumberFormat="0" applyBorder="0" applyAlignment="0" applyProtection="0"/>
    <xf numFmtId="0" fontId="1" fillId="0" borderId="0"/>
    <xf numFmtId="0" fontId="31" fillId="0" borderId="0"/>
    <xf numFmtId="0" fontId="1" fillId="0" borderId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14" fillId="0" borderId="0" applyNumberForma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28" borderId="0" applyNumberFormat="0" applyBorder="0" applyAlignment="0" applyProtection="0"/>
    <xf numFmtId="0" fontId="31" fillId="0" borderId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31" fillId="0" borderId="0"/>
    <xf numFmtId="0" fontId="1" fillId="15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8" fillId="0" borderId="0" applyFont="0" applyFill="0" applyBorder="0" applyAlignment="0" applyProtection="0"/>
    <xf numFmtId="0" fontId="84" fillId="0" borderId="0"/>
    <xf numFmtId="0" fontId="1" fillId="9" borderId="13" applyNumberFormat="0" applyFont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31" fillId="0" borderId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8" fillId="0" borderId="0" applyFill="0" applyBorder="0" applyAlignment="0" applyProtection="0"/>
    <xf numFmtId="0" fontId="8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" fillId="2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34" fillId="9" borderId="13" applyNumberFormat="0" applyFont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31" fillId="0" borderId="0"/>
    <xf numFmtId="0" fontId="1" fillId="0" borderId="0"/>
    <xf numFmtId="0" fontId="112" fillId="0" borderId="0" applyNumberFormat="0" applyFill="0" applyBorder="0" applyAlignment="0" applyProtection="0"/>
    <xf numFmtId="0" fontId="1" fillId="32" borderId="0" applyNumberFormat="0" applyBorder="0" applyAlignment="0" applyProtection="0"/>
    <xf numFmtId="0" fontId="88" fillId="0" borderId="7" applyNumberFormat="0" applyFill="0" applyAlignment="0" applyProtection="0"/>
    <xf numFmtId="0" fontId="1" fillId="0" borderId="0"/>
    <xf numFmtId="0" fontId="89" fillId="0" borderId="0" applyNumberFormat="0" applyFill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91" fillId="4" borderId="0" applyNumberFormat="0" applyBorder="0" applyAlignment="0" applyProtection="0"/>
    <xf numFmtId="0" fontId="1" fillId="0" borderId="0"/>
    <xf numFmtId="0" fontId="93" fillId="6" borderId="9" applyNumberFormat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87" fillId="0" borderId="6" applyNumberFormat="0" applyFill="0" applyAlignment="0" applyProtection="0"/>
    <xf numFmtId="0" fontId="1" fillId="0" borderId="0"/>
    <xf numFmtId="0" fontId="89" fillId="0" borderId="8" applyNumberFormat="0" applyFill="0" applyAlignment="0" applyProtection="0"/>
    <xf numFmtId="0" fontId="1" fillId="0" borderId="0"/>
    <xf numFmtId="0" fontId="1" fillId="0" borderId="0"/>
    <xf numFmtId="0" fontId="90" fillId="3" borderId="0" applyNumberFormat="0" applyBorder="0" applyAlignment="0" applyProtection="0"/>
    <xf numFmtId="0" fontId="1" fillId="0" borderId="0"/>
    <xf numFmtId="0" fontId="92" fillId="5" borderId="0" applyNumberFormat="0" applyBorder="0" applyAlignment="0" applyProtection="0"/>
    <xf numFmtId="0" fontId="1" fillId="0" borderId="0"/>
    <xf numFmtId="0" fontId="1" fillId="0" borderId="0"/>
    <xf numFmtId="0" fontId="94" fillId="7" borderId="10" applyNumberFormat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9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29" fillId="22" borderId="0" applyNumberFormat="0" applyBorder="0" applyAlignment="0" applyProtection="0"/>
    <xf numFmtId="0" fontId="29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9" fillId="10" borderId="0" applyNumberFormat="0" applyBorder="0" applyAlignment="0" applyProtection="0"/>
    <xf numFmtId="0" fontId="28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8" borderId="12" applyNumberFormat="0" applyAlignment="0" applyProtection="0"/>
    <xf numFmtId="0" fontId="24" fillId="0" borderId="11" applyNumberFormat="0" applyFill="0" applyAlignment="0" applyProtection="0"/>
    <xf numFmtId="0" fontId="23" fillId="7" borderId="9" applyNumberFormat="0" applyAlignment="0" applyProtection="0"/>
    <xf numFmtId="0" fontId="22" fillId="7" borderId="10" applyNumberFormat="0" applyAlignment="0" applyProtection="0"/>
    <xf numFmtId="0" fontId="21" fillId="6" borderId="9" applyNumberFormat="0" applyAlignment="0" applyProtection="0"/>
    <xf numFmtId="0" fontId="103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6" fillId="0" borderId="7" applyNumberFormat="0" applyFill="0" applyAlignment="0" applyProtection="0"/>
    <xf numFmtId="0" fontId="15" fillId="0" borderId="6" applyNumberFormat="0" applyFill="0" applyAlignment="0" applyProtection="0"/>
    <xf numFmtId="0" fontId="1" fillId="0" borderId="0"/>
    <xf numFmtId="0" fontId="101" fillId="33" borderId="0" applyNumberFormat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34" fillId="24" borderId="0" applyNumberFormat="0" applyBorder="0" applyAlignment="0" applyProtection="0"/>
    <xf numFmtId="0" fontId="97" fillId="8" borderId="12" applyNumberFormat="0" applyAlignment="0" applyProtection="0"/>
    <xf numFmtId="0" fontId="34" fillId="12" borderId="0" applyNumberFormat="0" applyBorder="0" applyAlignment="0" applyProtection="0"/>
    <xf numFmtId="0" fontId="101" fillId="18" borderId="0" applyNumberFormat="0" applyBorder="0" applyAlignment="0" applyProtection="0"/>
    <xf numFmtId="0" fontId="34" fillId="11" borderId="0" applyNumberFormat="0" applyBorder="0" applyAlignment="0" applyProtection="0"/>
    <xf numFmtId="0" fontId="101" fillId="21" borderId="0" applyNumberFormat="0" applyBorder="0" applyAlignment="0" applyProtection="0"/>
    <xf numFmtId="0" fontId="99" fillId="0" borderId="0" applyNumberFormat="0" applyFill="0" applyBorder="0" applyAlignment="0" applyProtection="0"/>
    <xf numFmtId="0" fontId="95" fillId="7" borderId="9" applyNumberFormat="0" applyAlignment="0" applyProtection="0"/>
    <xf numFmtId="0" fontId="34" fillId="15" borderId="0" applyNumberFormat="0" applyBorder="0" applyAlignment="0" applyProtection="0"/>
    <xf numFmtId="0" fontId="92" fillId="5" borderId="0" applyNumberFormat="0" applyBorder="0" applyAlignment="0" applyProtection="0"/>
    <xf numFmtId="0" fontId="187" fillId="0" borderId="0"/>
    <xf numFmtId="0" fontId="101" fillId="22" borderId="0" applyNumberFormat="0" applyBorder="0" applyAlignment="0" applyProtection="0"/>
    <xf numFmtId="0" fontId="100" fillId="0" borderId="14" applyNumberFormat="0" applyFill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101" fillId="13" borderId="0" applyNumberFormat="0" applyBorder="0" applyAlignment="0" applyProtection="0"/>
    <xf numFmtId="0" fontId="96" fillId="0" borderId="11" applyNumberFormat="0" applyFill="0" applyAlignment="0" applyProtection="0"/>
    <xf numFmtId="0" fontId="101" fillId="10" borderId="0" applyNumberFormat="0" applyBorder="0" applyAlignment="0" applyProtection="0"/>
    <xf numFmtId="0" fontId="34" fillId="20" borderId="0" applyNumberFormat="0" applyBorder="0" applyAlignment="0" applyProtection="0"/>
    <xf numFmtId="0" fontId="98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94" fillId="7" borderId="10" applyNumberFormat="0" applyAlignment="0" applyProtection="0"/>
    <xf numFmtId="0" fontId="101" fillId="14" borderId="0" applyNumberFormat="0" applyBorder="0" applyAlignment="0" applyProtection="0"/>
    <xf numFmtId="0" fontId="91" fillId="4" borderId="0" applyNumberFormat="0" applyBorder="0" applyAlignment="0" applyProtection="0"/>
    <xf numFmtId="0" fontId="101" fillId="17" borderId="0" applyNumberFormat="0" applyBorder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89" fillId="0" borderId="8" applyNumberFormat="0" applyFill="0" applyAlignment="0" applyProtection="0"/>
    <xf numFmtId="0" fontId="1" fillId="0" borderId="0"/>
    <xf numFmtId="0" fontId="90" fillId="3" borderId="0" applyNumberFormat="0" applyBorder="0" applyAlignment="0" applyProtection="0"/>
    <xf numFmtId="0" fontId="1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9" fillId="0" borderId="0">
      <alignment vertical="center"/>
    </xf>
    <xf numFmtId="0" fontId="31" fillId="0" borderId="0"/>
    <xf numFmtId="186" fontId="8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8" fillId="0" borderId="0" applyFill="0" applyBorder="0" applyAlignment="0" applyProtection="0"/>
    <xf numFmtId="229" fontId="1" fillId="0" borderId="0" applyFont="0" applyFill="0" applyBorder="0" applyAlignment="0" applyProtection="0"/>
    <xf numFmtId="286" fontId="348" fillId="0" borderId="0" applyFill="0" applyBorder="0" applyAlignment="0" applyProtection="0"/>
    <xf numFmtId="43" fontId="34" fillId="0" borderId="0" applyFont="0" applyFill="0" applyBorder="0" applyAlignment="0" applyProtection="0"/>
    <xf numFmtId="285" fontId="31" fillId="0" borderId="0" applyFont="0" applyFill="0" applyBorder="0" applyAlignment="0" applyProtection="0"/>
    <xf numFmtId="0" fontId="35" fillId="0" borderId="0"/>
    <xf numFmtId="9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0" fontId="350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34" fillId="0" borderId="0"/>
    <xf numFmtId="184" fontId="31" fillId="0" borderId="0" applyFill="0" applyBorder="0" applyAlignment="0" applyProtection="0"/>
    <xf numFmtId="43" fontId="34" fillId="0" borderId="0" applyFont="0" applyFill="0" applyBorder="0" applyAlignment="0" applyProtection="0"/>
    <xf numFmtId="0" fontId="111" fillId="0" borderId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" fillId="33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1" fillId="0" borderId="0"/>
    <xf numFmtId="0" fontId="14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1" fillId="17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0" fontId="35" fillId="0" borderId="0"/>
    <xf numFmtId="9" fontId="8" fillId="0" borderId="0" applyFill="0" applyBorder="0" applyAlignment="0" applyProtection="0"/>
    <xf numFmtId="0" fontId="349" fillId="0" borderId="0">
      <alignment vertical="center"/>
    </xf>
    <xf numFmtId="0" fontId="34" fillId="0" borderId="0"/>
    <xf numFmtId="0" fontId="34" fillId="0" borderId="0">
      <alignment vertical="top"/>
    </xf>
    <xf numFmtId="0" fontId="8" fillId="0" borderId="0"/>
    <xf numFmtId="0" fontId="34" fillId="0" borderId="0">
      <alignment vertical="top"/>
    </xf>
    <xf numFmtId="0" fontId="8" fillId="0" borderId="0"/>
    <xf numFmtId="0" fontId="34" fillId="0" borderId="0">
      <alignment vertical="top"/>
    </xf>
    <xf numFmtId="186" fontId="8" fillId="0" borderId="0" applyFont="0" applyFill="0" applyBorder="0" applyAlignment="0" applyProtection="0"/>
    <xf numFmtId="6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8" fillId="0" borderId="0" applyFill="0" applyBorder="0" applyAlignment="0" applyProtection="0"/>
    <xf numFmtId="43" fontId="31" fillId="0" borderId="0" applyFont="0" applyFill="0" applyBorder="0" applyAlignment="0" applyProtection="0"/>
    <xf numFmtId="286" fontId="348" fillId="0" borderId="0" applyFill="0" applyBorder="0" applyAlignment="0" applyProtection="0"/>
    <xf numFmtId="285" fontId="31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9" fillId="33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13" borderId="0" applyNumberFormat="0" applyBorder="0" applyAlignment="0" applyProtection="0"/>
    <xf numFmtId="0" fontId="114" fillId="0" borderId="0" applyNumberFormat="0" applyFill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13" borderId="0" applyNumberFormat="0" applyBorder="0" applyAlignment="0" applyProtection="0"/>
    <xf numFmtId="0" fontId="29" fillId="33" borderId="0" applyNumberFormat="0" applyBorder="0" applyAlignment="0" applyProtection="0"/>
    <xf numFmtId="0" fontId="114" fillId="0" borderId="0" applyNumberFormat="0" applyFill="0" applyBorder="0" applyAlignment="0" applyProtection="0"/>
    <xf numFmtId="0" fontId="46" fillId="0" borderId="60" applyAlignment="0"/>
    <xf numFmtId="0" fontId="29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3" borderId="0" applyNumberFormat="0" applyBorder="0" applyAlignment="0" applyProtection="0"/>
    <xf numFmtId="0" fontId="103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3" fillId="6" borderId="9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3" fillId="6" borderId="9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34" fillId="9" borderId="13" applyNumberFormat="0" applyFont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7" fillId="0" borderId="6" applyNumberFormat="0" applyFill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29" borderId="0" applyNumberFormat="0" applyBorder="0" applyAlignment="0" applyProtection="0"/>
    <xf numFmtId="0" fontId="101" fillId="17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8" borderId="12" applyNumberFormat="0" applyAlignment="0" applyProtection="0"/>
    <xf numFmtId="0" fontId="96" fillId="0" borderId="11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1" fillId="4" borderId="0" applyNumberFormat="0" applyBorder="0" applyAlignment="0" applyProtection="0"/>
    <xf numFmtId="0" fontId="90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4" fillId="7" borderId="10" applyNumberFormat="0" applyAlignment="0" applyProtection="0"/>
    <xf numFmtId="0" fontId="94" fillId="7" borderId="10" applyNumberFormat="0" applyAlignment="0" applyProtection="0"/>
    <xf numFmtId="0" fontId="94" fillId="7" borderId="10" applyNumberFormat="0" applyAlignment="0" applyProtection="0"/>
    <xf numFmtId="0" fontId="94" fillId="7" borderId="10" applyNumberFormat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87" fillId="0" borderId="6" applyNumberFormat="0" applyFill="0" applyAlignment="0" applyProtection="0"/>
    <xf numFmtId="0" fontId="87" fillId="0" borderId="6" applyNumberFormat="0" applyFill="0" applyAlignment="0" applyProtection="0"/>
    <xf numFmtId="0" fontId="87" fillId="0" borderId="6" applyNumberFormat="0" applyFill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8" borderId="12" applyNumberFormat="0" applyAlignment="0" applyProtection="0"/>
    <xf numFmtId="0" fontId="97" fillId="8" borderId="12" applyNumberFormat="0" applyAlignment="0" applyProtection="0"/>
    <xf numFmtId="0" fontId="97" fillId="8" borderId="12" applyNumberFormat="0" applyAlignment="0" applyProtection="0"/>
    <xf numFmtId="0" fontId="97" fillId="8" borderId="12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9" borderId="13" applyNumberFormat="0" applyFont="0" applyAlignment="0" applyProtection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1" fillId="0" borderId="0"/>
    <xf numFmtId="0" fontId="31" fillId="0" borderId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1" fillId="0" borderId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1" fillId="0" borderId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1" fillId="0" borderId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4" fillId="9" borderId="13" applyNumberFormat="0" applyFont="0" applyAlignment="0" applyProtection="0"/>
    <xf numFmtId="0" fontId="31" fillId="0" borderId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3" fillId="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169" fontId="346" fillId="0" borderId="0" applyFont="0" applyFill="0" applyBorder="0" applyAlignment="0" applyProtection="0"/>
    <xf numFmtId="167" fontId="346" fillId="0" borderId="0" applyFont="0" applyFill="0" applyBorder="0" applyAlignment="0" applyProtection="0"/>
    <xf numFmtId="0" fontId="347" fillId="0" borderId="0"/>
    <xf numFmtId="0" fontId="168" fillId="0" borderId="0"/>
    <xf numFmtId="43" fontId="346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194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345" fillId="0" borderId="57" applyNumberFormat="0" applyFill="0" applyBorder="0" applyAlignment="0">
      <protection locked="0"/>
    </xf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4" fillId="0" borderId="0"/>
    <xf numFmtId="284" fontId="63" fillId="59" borderId="37">
      <alignment vertical="center"/>
    </xf>
    <xf numFmtId="164" fontId="63" fillId="59" borderId="37">
      <alignment vertical="center"/>
    </xf>
    <xf numFmtId="0" fontId="44" fillId="55" borderId="37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4" fillId="7" borderId="10" applyNumberForma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260" fontId="40" fillId="0" borderId="0"/>
    <xf numFmtId="0" fontId="92" fillId="5" borderId="0" applyNumberFormat="0" applyBorder="0" applyAlignment="0" applyProtection="0"/>
    <xf numFmtId="0" fontId="96" fillId="0" borderId="11" applyNumberFormat="0" applyFill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90" fillId="3" borderId="0" applyNumberFormat="0" applyBorder="0" applyAlignment="0" applyProtection="0"/>
    <xf numFmtId="185" fontId="339" fillId="0" borderId="56" applyNumberFormat="0" applyFont="0" applyBorder="0" applyAlignment="0">
      <alignment horizontal="left"/>
    </xf>
    <xf numFmtId="0" fontId="33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110" borderId="37"/>
    <xf numFmtId="49" fontId="44" fillId="59" borderId="37">
      <alignment vertical="center" wrapText="1"/>
    </xf>
    <xf numFmtId="194" fontId="243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95" fillId="7" borderId="9" applyNumberFormat="0" applyAlignment="0" applyProtection="0"/>
    <xf numFmtId="0" fontId="337" fillId="0" borderId="0"/>
    <xf numFmtId="0" fontId="91" fillId="4" borderId="0" applyNumberFormat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59" fillId="0" borderId="0"/>
    <xf numFmtId="0" fontId="59" fillId="0" borderId="0"/>
    <xf numFmtId="0" fontId="33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283" fontId="31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3" applyNumberFormat="0" applyFont="0" applyAlignment="0" applyProtection="0"/>
    <xf numFmtId="0" fontId="21" fillId="6" borderId="9" applyNumberFormat="0" applyAlignment="0" applyProtection="0"/>
    <xf numFmtId="0" fontId="3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6" borderId="9" applyNumberFormat="0" applyAlignment="0" applyProtection="0"/>
    <xf numFmtId="43" fontId="1" fillId="0" borderId="0" applyFont="0" applyFill="0" applyBorder="0" applyAlignment="0" applyProtection="0"/>
    <xf numFmtId="0" fontId="187" fillId="0" borderId="0"/>
    <xf numFmtId="184" fontId="8" fillId="0" borderId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21" fillId="6" borderId="9" applyNumberFormat="0" applyAlignment="0" applyProtection="0"/>
    <xf numFmtId="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94" fillId="7" borderId="10" applyNumberFormat="0" applyAlignment="0" applyProtection="0"/>
    <xf numFmtId="0" fontId="47" fillId="0" borderId="0"/>
    <xf numFmtId="0" fontId="93" fillId="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43" fontId="34" fillId="0" borderId="0" applyFont="0" applyFill="0" applyBorder="0" applyAlignment="0" applyProtection="0"/>
    <xf numFmtId="0" fontId="95" fillId="7" borderId="9" applyNumberFormat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33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3" borderId="0" applyNumberFormat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8" fillId="0" borderId="0" applyFill="0" applyBorder="0" applyAlignment="0" applyProtection="0"/>
    <xf numFmtId="0" fontId="47" fillId="0" borderId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3" fillId="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9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3" borderId="0" applyNumberFormat="0" applyBorder="0" applyAlignment="0" applyProtection="0"/>
    <xf numFmtId="0" fontId="103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01" fillId="18" borderId="0" applyNumberFormat="0" applyBorder="0" applyAlignment="0" applyProtection="0"/>
    <xf numFmtId="0" fontId="101" fillId="13" borderId="0" applyNumberFormat="0" applyBorder="0" applyAlignment="0" applyProtection="0"/>
    <xf numFmtId="0" fontId="87" fillId="0" borderId="6" applyNumberFormat="0" applyFill="0" applyAlignment="0" applyProtection="0"/>
    <xf numFmtId="0" fontId="89" fillId="0" borderId="0" applyNumberFormat="0" applyFill="0" applyBorder="0" applyAlignment="0" applyProtection="0"/>
    <xf numFmtId="0" fontId="87" fillId="0" borderId="6" applyNumberFormat="0" applyFill="0" applyAlignment="0" applyProtection="0"/>
    <xf numFmtId="0" fontId="101" fillId="30" borderId="0" applyNumberFormat="0" applyBorder="0" applyAlignment="0" applyProtection="0"/>
    <xf numFmtId="0" fontId="89" fillId="0" borderId="8" applyNumberFormat="0" applyFill="0" applyAlignment="0" applyProtection="0"/>
    <xf numFmtId="0" fontId="94" fillId="7" borderId="10" applyNumberFormat="0" applyAlignment="0" applyProtection="0"/>
    <xf numFmtId="0" fontId="101" fillId="33" borderId="0" applyNumberFormat="0" applyBorder="0" applyAlignment="0" applyProtection="0"/>
    <xf numFmtId="0" fontId="34" fillId="0" borderId="0"/>
    <xf numFmtId="0" fontId="93" fillId="6" borderId="9" applyNumberFormat="0" applyAlignment="0" applyProtection="0"/>
    <xf numFmtId="0" fontId="101" fillId="13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0" borderId="14" applyNumberFormat="0" applyFill="0" applyAlignment="0" applyProtection="0"/>
    <xf numFmtId="0" fontId="89" fillId="0" borderId="0" applyNumberForma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0" fontId="89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00" fillId="0" borderId="14" applyNumberFormat="0" applyFill="0" applyAlignment="0" applyProtection="0"/>
    <xf numFmtId="0" fontId="101" fillId="21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43" fontId="31" fillId="0" borderId="0" applyFont="0" applyFill="0" applyBorder="0" applyAlignment="0" applyProtection="0"/>
    <xf numFmtId="0" fontId="88" fillId="0" borderId="7" applyNumberFormat="0" applyFill="0" applyAlignment="0" applyProtection="0"/>
    <xf numFmtId="0" fontId="95" fillId="7" borderId="9" applyNumberFormat="0" applyAlignment="0" applyProtection="0"/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1" fillId="22" borderId="0" applyNumberFormat="0" applyBorder="0" applyAlignment="0" applyProtection="0"/>
    <xf numFmtId="0" fontId="101" fillId="14" borderId="0" applyNumberFormat="0" applyBorder="0" applyAlignment="0" applyProtection="0"/>
    <xf numFmtId="0" fontId="89" fillId="0" borderId="0" applyNumberFormat="0" applyFill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101" fillId="18" borderId="0" applyNumberFormat="0" applyBorder="0" applyAlignment="0" applyProtection="0"/>
    <xf numFmtId="0" fontId="94" fillId="7" borderId="10" applyNumberFormat="0" applyAlignment="0" applyProtection="0"/>
    <xf numFmtId="0" fontId="95" fillId="7" borderId="9" applyNumberFormat="0" applyAlignment="0" applyProtection="0"/>
    <xf numFmtId="0" fontId="101" fillId="22" borderId="0" applyNumberFormat="0" applyBorder="0" applyAlignment="0" applyProtection="0"/>
    <xf numFmtId="0" fontId="100" fillId="0" borderId="14" applyNumberFormat="0" applyFill="0" applyAlignment="0" applyProtection="0"/>
    <xf numFmtId="0" fontId="101" fillId="21" borderId="0" applyNumberFormat="0" applyBorder="0" applyAlignment="0" applyProtection="0"/>
    <xf numFmtId="0" fontId="94" fillId="7" borderId="10" applyNumberFormat="0" applyAlignment="0" applyProtection="0"/>
    <xf numFmtId="0" fontId="101" fillId="10" borderId="0" applyNumberFormat="0" applyBorder="0" applyAlignment="0" applyProtection="0"/>
    <xf numFmtId="43" fontId="34" fillId="0" borderId="0" applyFont="0" applyFill="0" applyBorder="0" applyAlignment="0" applyProtection="0"/>
    <xf numFmtId="0" fontId="94" fillId="7" borderId="10" applyNumberFormat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101" fillId="25" borderId="0" applyNumberFormat="0" applyBorder="0" applyAlignment="0" applyProtection="0"/>
    <xf numFmtId="0" fontId="87" fillId="0" borderId="6" applyNumberFormat="0" applyFill="0" applyAlignment="0" applyProtection="0"/>
    <xf numFmtId="0" fontId="101" fillId="14" borderId="0" applyNumberFormat="0" applyBorder="0" applyAlignment="0" applyProtection="0"/>
    <xf numFmtId="0" fontId="112" fillId="0" borderId="0" applyNumberFormat="0" applyFill="0" applyBorder="0" applyAlignment="0" applyProtection="0"/>
    <xf numFmtId="0" fontId="93" fillId="6" borderId="9" applyNumberFormat="0" applyAlignment="0" applyProtection="0"/>
    <xf numFmtId="0" fontId="101" fillId="14" borderId="0" applyNumberFormat="0" applyBorder="0" applyAlignment="0" applyProtection="0"/>
    <xf numFmtId="184" fontId="8" fillId="0" borderId="0" applyFill="0" applyBorder="0" applyAlignment="0" applyProtection="0"/>
    <xf numFmtId="0" fontId="95" fillId="7" borderId="9" applyNumberFormat="0" applyAlignment="0" applyProtection="0"/>
    <xf numFmtId="0" fontId="101" fillId="30" borderId="0" applyNumberFormat="0" applyBorder="0" applyAlignment="0" applyProtection="0"/>
    <xf numFmtId="0" fontId="101" fillId="13" borderId="0" applyNumberFormat="0" applyBorder="0" applyAlignment="0" applyProtection="0"/>
    <xf numFmtId="43" fontId="34" fillId="0" borderId="0" applyFont="0" applyFill="0" applyBorder="0" applyAlignment="0" applyProtection="0"/>
    <xf numFmtId="0" fontId="101" fillId="13" borderId="0" applyNumberFormat="0" applyBorder="0" applyAlignment="0" applyProtection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21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01" fillId="33" borderId="0" applyNumberFormat="0" applyBorder="0" applyAlignment="0" applyProtection="0"/>
    <xf numFmtId="43" fontId="34" fillId="0" borderId="0" applyFont="0" applyFill="0" applyBorder="0" applyAlignment="0" applyProtection="0"/>
    <xf numFmtId="0" fontId="88" fillId="0" borderId="7" applyNumberFormat="0" applyFill="0" applyAlignment="0" applyProtection="0"/>
    <xf numFmtId="0" fontId="94" fillId="7" borderId="10" applyNumberFormat="0" applyAlignment="0" applyProtection="0"/>
    <xf numFmtId="0" fontId="101" fillId="26" borderId="0" applyNumberFormat="0" applyBorder="0" applyAlignment="0" applyProtection="0"/>
    <xf numFmtId="0" fontId="101" fillId="14" borderId="0" applyNumberFormat="0" applyBorder="0" applyAlignment="0" applyProtection="0"/>
    <xf numFmtId="0" fontId="93" fillId="6" borderId="9" applyNumberFormat="0" applyAlignment="0" applyProtection="0"/>
    <xf numFmtId="0" fontId="95" fillId="7" borderId="9" applyNumberFormat="0" applyAlignment="0" applyProtection="0"/>
    <xf numFmtId="0" fontId="101" fillId="30" borderId="0" applyNumberFormat="0" applyBorder="0" applyAlignment="0" applyProtection="0"/>
    <xf numFmtId="0" fontId="89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101" fillId="25" borderId="0" applyNumberFormat="0" applyBorder="0" applyAlignment="0" applyProtection="0"/>
    <xf numFmtId="0" fontId="88" fillId="0" borderId="7" applyNumberFormat="0" applyFill="0" applyAlignment="0" applyProtection="0"/>
    <xf numFmtId="0" fontId="93" fillId="6" borderId="9" applyNumberFormat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12" fillId="0" borderId="0" applyNumberFormat="0" applyFill="0" applyBorder="0" applyAlignment="0" applyProtection="0"/>
    <xf numFmtId="0" fontId="101" fillId="21" borderId="0" applyNumberFormat="0" applyBorder="0" applyAlignment="0" applyProtection="0"/>
    <xf numFmtId="0" fontId="88" fillId="0" borderId="7" applyNumberFormat="0" applyFill="0" applyAlignment="0" applyProtection="0"/>
    <xf numFmtId="43" fontId="39" fillId="0" borderId="0" applyFont="0" applyFill="0" applyBorder="0" applyAlignment="0" applyProtection="0"/>
    <xf numFmtId="0" fontId="101" fillId="18" borderId="0" applyNumberFormat="0" applyBorder="0" applyAlignment="0" applyProtection="0"/>
    <xf numFmtId="0" fontId="101" fillId="33" borderId="0" applyNumberFormat="0" applyBorder="0" applyAlignment="0" applyProtection="0"/>
    <xf numFmtId="43" fontId="34" fillId="0" borderId="0" applyFont="0" applyFill="0" applyBorder="0" applyAlignment="0" applyProtection="0"/>
    <xf numFmtId="0" fontId="101" fillId="10" borderId="0" applyNumberFormat="0" applyBorder="0" applyAlignment="0" applyProtection="0"/>
    <xf numFmtId="0" fontId="101" fillId="13" borderId="0" applyNumberFormat="0" applyBorder="0" applyAlignment="0" applyProtection="0"/>
    <xf numFmtId="0" fontId="101" fillId="25" borderId="0" applyNumberFormat="0" applyBorder="0" applyAlignment="0" applyProtection="0"/>
    <xf numFmtId="43" fontId="3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18" borderId="0" applyNumberFormat="0" applyBorder="0" applyAlignment="0" applyProtection="0"/>
    <xf numFmtId="0" fontId="101" fillId="33" borderId="0" applyNumberFormat="0" applyBorder="0" applyAlignment="0" applyProtection="0"/>
    <xf numFmtId="0" fontId="93" fillId="6" borderId="9" applyNumberFormat="0" applyAlignment="0" applyProtection="0"/>
    <xf numFmtId="43" fontId="31" fillId="0" borderId="0" applyFont="0" applyFill="0" applyBorder="0" applyAlignment="0" applyProtection="0"/>
    <xf numFmtId="0" fontId="101" fillId="18" borderId="0" applyNumberFormat="0" applyBorder="0" applyAlignment="0" applyProtection="0"/>
    <xf numFmtId="0" fontId="95" fillId="7" borderId="9" applyNumberFormat="0" applyAlignment="0" applyProtection="0"/>
    <xf numFmtId="0" fontId="101" fillId="26" borderId="0" applyNumberFormat="0" applyBorder="0" applyAlignment="0" applyProtection="0"/>
    <xf numFmtId="0" fontId="100" fillId="0" borderId="14" applyNumberFormat="0" applyFill="0" applyAlignment="0" applyProtection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43" fontId="31" fillId="0" borderId="0" applyFont="0" applyFill="0" applyBorder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101" fillId="30" borderId="0" applyNumberFormat="0" applyBorder="0" applyAlignment="0" applyProtection="0"/>
    <xf numFmtId="0" fontId="101" fillId="22" borderId="0" applyNumberFormat="0" applyBorder="0" applyAlignment="0" applyProtection="0"/>
    <xf numFmtId="0" fontId="95" fillId="7" borderId="9" applyNumberFormat="0" applyAlignment="0" applyProtection="0"/>
    <xf numFmtId="0" fontId="101" fillId="21" borderId="0" applyNumberFormat="0" applyBorder="0" applyAlignment="0" applyProtection="0"/>
    <xf numFmtId="43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5" fillId="7" borderId="9" applyNumberFormat="0" applyAlignment="0" applyProtection="0"/>
    <xf numFmtId="0" fontId="100" fillId="0" borderId="14" applyNumberFormat="0" applyFill="0" applyAlignment="0" applyProtection="0"/>
    <xf numFmtId="0" fontId="101" fillId="13" borderId="0" applyNumberFormat="0" applyBorder="0" applyAlignment="0" applyProtection="0"/>
    <xf numFmtId="0" fontId="101" fillId="21" borderId="0" applyNumberFormat="0" applyBorder="0" applyAlignment="0" applyProtection="0"/>
    <xf numFmtId="0" fontId="8" fillId="0" borderId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89" fillId="0" borderId="8" applyNumberFormat="0" applyFill="0" applyAlignment="0" applyProtection="0"/>
    <xf numFmtId="0" fontId="101" fillId="25" borderId="0" applyNumberFormat="0" applyBorder="0" applyAlignment="0" applyProtection="0"/>
    <xf numFmtId="0" fontId="11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89" fillId="0" borderId="8" applyNumberFormat="0" applyFill="0" applyAlignment="0" applyProtection="0"/>
    <xf numFmtId="0" fontId="100" fillId="0" borderId="14" applyNumberFormat="0" applyFill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88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22" borderId="0" applyNumberFormat="0" applyBorder="0" applyAlignment="0" applyProtection="0"/>
    <xf numFmtId="0" fontId="101" fillId="33" borderId="0" applyNumberFormat="0" applyBorder="0" applyAlignment="0" applyProtection="0"/>
    <xf numFmtId="0" fontId="94" fillId="7" borderId="10" applyNumberForma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43" fontId="34" fillId="0" borderId="0" applyFont="0" applyFill="0" applyBorder="0" applyAlignment="0" applyProtection="0"/>
    <xf numFmtId="0" fontId="34" fillId="9" borderId="13" applyNumberFormat="0" applyFont="0" applyAlignment="0" applyProtection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1" fillId="0" borderId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1" fillId="0" borderId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145" fillId="0" borderId="0" applyNumberFormat="0" applyFill="0" applyBorder="0" applyAlignment="0" applyProtection="0"/>
    <xf numFmtId="0" fontId="145" fillId="0" borderId="30" applyNumberFormat="0" applyFill="0" applyAlignment="0" applyProtection="0"/>
    <xf numFmtId="0" fontId="144" fillId="0" borderId="24" applyNumberFormat="0" applyFill="0" applyAlignment="0" applyProtection="0"/>
    <xf numFmtId="0" fontId="143" fillId="0" borderId="29" applyNumberFormat="0" applyFill="0" applyAlignment="0" applyProtection="0"/>
    <xf numFmtId="0" fontId="60" fillId="52" borderId="0" applyNumberFormat="0" applyBorder="0" applyAlignment="0" applyProtection="0"/>
    <xf numFmtId="0" fontId="60" fillId="47" borderId="0" applyNumberFormat="0" applyBorder="0" applyAlignment="0" applyProtection="0"/>
    <xf numFmtId="0" fontId="60" fillId="60" borderId="0" applyNumberFormat="0" applyBorder="0" applyAlignment="0" applyProtection="0"/>
    <xf numFmtId="0" fontId="60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47" borderId="0" applyNumberFormat="0" applyBorder="0" applyAlignment="0" applyProtection="0"/>
    <xf numFmtId="0" fontId="82" fillId="0" borderId="28" applyNumberFormat="0" applyFill="0" applyAlignment="0" applyProtection="0"/>
    <xf numFmtId="0" fontId="76" fillId="57" borderId="0" applyNumberFormat="0" applyBorder="0" applyAlignment="0" applyProtection="0"/>
    <xf numFmtId="0" fontId="74" fillId="40" borderId="35" applyNumberFormat="0" applyAlignment="0" applyProtection="0"/>
    <xf numFmtId="0" fontId="130" fillId="0" borderId="0"/>
    <xf numFmtId="0" fontId="70" fillId="37" borderId="0" applyNumberFormat="0" applyBorder="0" applyAlignment="0" applyProtection="0"/>
    <xf numFmtId="0" fontId="1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61" borderId="35" applyNumberFormat="0" applyAlignment="0" applyProtection="0"/>
    <xf numFmtId="0" fontId="78" fillId="61" borderId="39" applyNumberFormat="0" applyAlignment="0" applyProtection="0"/>
    <xf numFmtId="0" fontId="61" fillId="36" borderId="0" applyNumberFormat="0" applyBorder="0" applyAlignment="0" applyProtection="0"/>
    <xf numFmtId="43" fontId="31" fillId="0" borderId="0" applyFont="0" applyFill="0" applyBorder="0" applyAlignment="0" applyProtection="0"/>
    <xf numFmtId="0" fontId="75" fillId="0" borderId="26" applyNumberFormat="0" applyFill="0" applyAlignment="0" applyProtection="0"/>
    <xf numFmtId="0" fontId="68" fillId="54" borderId="22" applyNumberFormat="0" applyAlignment="0" applyProtection="0"/>
    <xf numFmtId="216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2" fillId="0" borderId="40" applyNumberFormat="0" applyFill="0" applyAlignment="0" applyProtection="0"/>
    <xf numFmtId="0" fontId="100" fillId="0" borderId="14" applyNumberFormat="0" applyFill="0" applyAlignment="0" applyProtection="0"/>
    <xf numFmtId="0" fontId="28" fillId="0" borderId="14" applyNumberFormat="0" applyFill="0" applyAlignment="0" applyProtection="0"/>
    <xf numFmtId="0" fontId="163" fillId="0" borderId="40" applyNumberFormat="0" applyFill="0" applyAlignment="0" applyProtection="0"/>
    <xf numFmtId="0" fontId="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2" fillId="7" borderId="10" applyNumberFormat="0" applyAlignment="0" applyProtection="0"/>
    <xf numFmtId="0" fontId="22" fillId="7" borderId="10" applyNumberFormat="0" applyAlignment="0" applyProtection="0"/>
    <xf numFmtId="0" fontId="78" fillId="53" borderId="39" applyNumberFormat="0" applyAlignment="0" applyProtection="0"/>
    <xf numFmtId="0" fontId="94" fillId="7" borderId="10" applyNumberFormat="0" applyAlignment="0" applyProtection="0"/>
    <xf numFmtId="0" fontId="22" fillId="7" borderId="10" applyNumberFormat="0" applyAlignment="0" applyProtection="0"/>
    <xf numFmtId="0" fontId="161" fillId="53" borderId="39" applyNumberFormat="0" applyAlignment="0" applyProtection="0"/>
    <xf numFmtId="0" fontId="34" fillId="9" borderId="13" applyNumberFormat="0" applyFont="0" applyAlignment="0" applyProtection="0"/>
    <xf numFmtId="0" fontId="1" fillId="9" borderId="13" applyNumberFormat="0" applyFont="0" applyAlignment="0" applyProtection="0"/>
    <xf numFmtId="0" fontId="47" fillId="9" borderId="13" applyNumberFormat="0" applyFont="0" applyAlignment="0" applyProtection="0"/>
    <xf numFmtId="0" fontId="34" fillId="9" borderId="13" applyNumberFormat="0" applyFont="0" applyAlignment="0" applyProtection="0"/>
    <xf numFmtId="0" fontId="47" fillId="9" borderId="13" applyNumberFormat="0" applyFont="0" applyAlignment="0" applyProtection="0"/>
    <xf numFmtId="0" fontId="31" fillId="58" borderId="38" applyNumberFormat="0" applyFont="0" applyAlignment="0" applyProtection="0"/>
    <xf numFmtId="0" fontId="47" fillId="9" borderId="13" applyNumberFormat="0" applyFont="0" applyAlignment="0" applyProtection="0"/>
    <xf numFmtId="0" fontId="39" fillId="9" borderId="13" applyNumberFormat="0" applyFont="0" applyAlignment="0" applyProtection="0"/>
    <xf numFmtId="0" fontId="34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58" borderId="38" applyNumberFormat="0" applyFont="0" applyAlignment="0" applyProtection="0"/>
    <xf numFmtId="0" fontId="39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58" borderId="38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3" fillId="0" borderId="0"/>
    <xf numFmtId="0" fontId="160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8" fillId="0" borderId="0"/>
    <xf numFmtId="0" fontId="8" fillId="0" borderId="0"/>
    <xf numFmtId="0" fontId="47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47" fillId="0" borderId="0"/>
    <xf numFmtId="0" fontId="34" fillId="0" borderId="0"/>
    <xf numFmtId="0" fontId="3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5" fillId="0" borderId="0"/>
    <xf numFmtId="0" fontId="47" fillId="0" borderId="0"/>
    <xf numFmtId="0" fontId="34" fillId="0" borderId="0"/>
    <xf numFmtId="0" fontId="34" fillId="0" borderId="0"/>
    <xf numFmtId="0" fontId="45" fillId="0" borderId="0"/>
    <xf numFmtId="0" fontId="47" fillId="0" borderId="0"/>
    <xf numFmtId="0" fontId="34" fillId="0" borderId="0"/>
    <xf numFmtId="0" fontId="31" fillId="0" borderId="0"/>
    <xf numFmtId="0" fontId="8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218" fontId="1" fillId="0" borderId="0"/>
    <xf numFmtId="0" fontId="47" fillId="0" borderId="0"/>
    <xf numFmtId="0" fontId="34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34" fillId="0" borderId="0"/>
    <xf numFmtId="0" fontId="39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218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/>
    <xf numFmtId="0" fontId="31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0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76" fillId="57" borderId="0" applyNumberFormat="0" applyBorder="0" applyAlignment="0" applyProtection="0"/>
    <xf numFmtId="0" fontId="92" fillId="5" borderId="0" applyNumberFormat="0" applyBorder="0" applyAlignment="0" applyProtection="0"/>
    <xf numFmtId="0" fontId="103" fillId="5" borderId="0" applyNumberFormat="0" applyBorder="0" applyAlignment="0" applyProtection="0"/>
    <xf numFmtId="0" fontId="159" fillId="57" borderId="0" applyNumberFormat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75" fillId="0" borderId="26" applyNumberFormat="0" applyFill="0" applyAlignment="0" applyProtection="0"/>
    <xf numFmtId="0" fontId="96" fillId="0" borderId="11" applyNumberFormat="0" applyFill="0" applyAlignment="0" applyProtection="0"/>
    <xf numFmtId="0" fontId="24" fillId="0" borderId="11" applyNumberFormat="0" applyFill="0" applyAlignment="0" applyProtection="0"/>
    <xf numFmtId="0" fontId="158" fillId="0" borderId="26" applyNumberFormat="0" applyFill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21" fillId="6" borderId="9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57" fillId="40" borderId="35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73" fillId="0" borderId="25" applyNumberFormat="0" applyFill="0" applyAlignment="0" applyProtection="0"/>
    <xf numFmtId="0" fontId="89" fillId="0" borderId="8" applyNumberFormat="0" applyFill="0" applyAlignment="0" applyProtection="0"/>
    <xf numFmtId="0" fontId="17" fillId="0" borderId="8" applyNumberFormat="0" applyFill="0" applyAlignment="0" applyProtection="0"/>
    <xf numFmtId="0" fontId="156" fillId="0" borderId="25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72" fillId="0" borderId="24" applyNumberFormat="0" applyFill="0" applyAlignment="0" applyProtection="0"/>
    <xf numFmtId="0" fontId="88" fillId="0" borderId="7" applyNumberFormat="0" applyFill="0" applyAlignment="0" applyProtection="0"/>
    <xf numFmtId="0" fontId="16" fillId="0" borderId="7" applyNumberFormat="0" applyFill="0" applyAlignment="0" applyProtection="0"/>
    <xf numFmtId="0" fontId="155" fillId="0" borderId="24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71" fillId="0" borderId="23" applyNumberFormat="0" applyFill="0" applyAlignment="0" applyProtection="0"/>
    <xf numFmtId="0" fontId="87" fillId="0" borderId="6" applyNumberFormat="0" applyFill="0" applyAlignment="0" applyProtection="0"/>
    <xf numFmtId="0" fontId="15" fillId="0" borderId="6" applyNumberFormat="0" applyFill="0" applyAlignment="0" applyProtection="0"/>
    <xf numFmtId="0" fontId="154" fillId="0" borderId="23" applyNumberFormat="0" applyFill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0" fillId="37" borderId="0" applyNumberFormat="0" applyBorder="0" applyAlignment="0" applyProtection="0"/>
    <xf numFmtId="0" fontId="90" fillId="3" borderId="0" applyNumberFormat="0" applyBorder="0" applyAlignment="0" applyProtection="0"/>
    <xf numFmtId="0" fontId="18" fillId="3" borderId="0" applyNumberFormat="0" applyBorder="0" applyAlignment="0" applyProtection="0"/>
    <xf numFmtId="0" fontId="153" fillId="37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68" fillId="54" borderId="22" applyNumberFormat="0" applyAlignment="0" applyProtection="0"/>
    <xf numFmtId="0" fontId="97" fillId="8" borderId="12" applyNumberFormat="0" applyAlignment="0" applyProtection="0"/>
    <xf numFmtId="0" fontId="25" fillId="8" borderId="12" applyNumberFormat="0" applyAlignment="0" applyProtection="0"/>
    <xf numFmtId="0" fontId="151" fillId="54" borderId="22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67" fillId="53" borderId="35" applyNumberFormat="0" applyAlignment="0" applyProtection="0"/>
    <xf numFmtId="0" fontId="95" fillId="7" borderId="9" applyNumberFormat="0" applyAlignment="0" applyProtection="0"/>
    <xf numFmtId="0" fontId="23" fillId="7" borderId="9" applyNumberFormat="0" applyAlignment="0" applyProtection="0"/>
    <xf numFmtId="0" fontId="150" fillId="53" borderId="35" applyNumberFormat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61" fillId="36" borderId="0" applyNumberFormat="0" applyBorder="0" applyAlignment="0" applyProtection="0"/>
    <xf numFmtId="0" fontId="91" fillId="4" borderId="0" applyNumberFormat="0" applyBorder="0" applyAlignment="0" applyProtection="0"/>
    <xf numFmtId="0" fontId="19" fillId="4" borderId="0" applyNumberFormat="0" applyBorder="0" applyAlignment="0" applyProtection="0"/>
    <xf numFmtId="0" fontId="149" fillId="3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0" fillId="52" borderId="0" applyNumberFormat="0" applyBorder="0" applyAlignment="0" applyProtection="0"/>
    <xf numFmtId="0" fontId="101" fillId="30" borderId="0" applyNumberFormat="0" applyBorder="0" applyAlignment="0" applyProtection="0"/>
    <xf numFmtId="0" fontId="29" fillId="30" borderId="0" applyNumberFormat="0" applyBorder="0" applyAlignment="0" applyProtection="0"/>
    <xf numFmtId="0" fontId="148" fillId="5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0" fillId="47" borderId="0" applyNumberFormat="0" applyBorder="0" applyAlignment="0" applyProtection="0"/>
    <xf numFmtId="0" fontId="101" fillId="26" borderId="0" applyNumberFormat="0" applyBorder="0" applyAlignment="0" applyProtection="0"/>
    <xf numFmtId="0" fontId="29" fillId="26" borderId="0" applyNumberFormat="0" applyBorder="0" applyAlignment="0" applyProtection="0"/>
    <xf numFmtId="0" fontId="148" fillId="47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0" fillId="46" borderId="0" applyNumberFormat="0" applyBorder="0" applyAlignment="0" applyProtection="0"/>
    <xf numFmtId="0" fontId="101" fillId="22" borderId="0" applyNumberFormat="0" applyBorder="0" applyAlignment="0" applyProtection="0"/>
    <xf numFmtId="0" fontId="29" fillId="22" borderId="0" applyNumberFormat="0" applyBorder="0" applyAlignment="0" applyProtection="0"/>
    <xf numFmtId="0" fontId="148" fillId="4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0" fillId="51" borderId="0" applyNumberFormat="0" applyBorder="0" applyAlignment="0" applyProtection="0"/>
    <xf numFmtId="0" fontId="101" fillId="18" borderId="0" applyNumberFormat="0" applyBorder="0" applyAlignment="0" applyProtection="0"/>
    <xf numFmtId="0" fontId="29" fillId="18" borderId="0" applyNumberFormat="0" applyBorder="0" applyAlignment="0" applyProtection="0"/>
    <xf numFmtId="0" fontId="148" fillId="5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0" fillId="50" borderId="0" applyNumberFormat="0" applyBorder="0" applyAlignment="0" applyProtection="0"/>
    <xf numFmtId="0" fontId="101" fillId="14" borderId="0" applyNumberFormat="0" applyBorder="0" applyAlignment="0" applyProtection="0"/>
    <xf numFmtId="0" fontId="29" fillId="14" borderId="0" applyNumberFormat="0" applyBorder="0" applyAlignment="0" applyProtection="0"/>
    <xf numFmtId="0" fontId="148" fillId="5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0" fillId="49" borderId="0" applyNumberFormat="0" applyBorder="0" applyAlignment="0" applyProtection="0"/>
    <xf numFmtId="0" fontId="101" fillId="10" borderId="0" applyNumberFormat="0" applyBorder="0" applyAlignment="0" applyProtection="0"/>
    <xf numFmtId="0" fontId="29" fillId="10" borderId="0" applyNumberFormat="0" applyBorder="0" applyAlignment="0" applyProtection="0"/>
    <xf numFmtId="0" fontId="148" fillId="49" borderId="0" applyNumberFormat="0" applyBorder="0" applyAlignment="0" applyProtection="0"/>
    <xf numFmtId="0" fontId="60" fillId="40" borderId="0" applyNumberFormat="0" applyBorder="0" applyAlignment="0" applyProtection="0"/>
    <xf numFmtId="0" fontId="60" fillId="47" borderId="0" applyNumberFormat="0" applyBorder="0" applyAlignment="0" applyProtection="0"/>
    <xf numFmtId="0" fontId="60" fillId="53" borderId="0" applyNumberFormat="0" applyBorder="0" applyAlignment="0" applyProtection="0"/>
    <xf numFmtId="0" fontId="60" fillId="57" borderId="0" applyNumberFormat="0" applyBorder="0" applyAlignment="0" applyProtection="0"/>
    <xf numFmtId="0" fontId="60" fillId="42" borderId="0" applyNumberFormat="0" applyBorder="0" applyAlignment="0" applyProtection="0"/>
    <xf numFmtId="0" fontId="60" fillId="47" borderId="0" applyNumberFormat="0" applyBorder="0" applyAlignment="0" applyProtection="0"/>
    <xf numFmtId="0" fontId="1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60" fillId="48" borderId="0" applyNumberFormat="0" applyBorder="0" applyAlignment="0" applyProtection="0"/>
    <xf numFmtId="0" fontId="101" fillId="33" borderId="0" applyNumberFormat="0" applyBorder="0" applyAlignment="0" applyProtection="0"/>
    <xf numFmtId="0" fontId="29" fillId="33" borderId="0" applyNumberFormat="0" applyBorder="0" applyAlignment="0" applyProtection="0"/>
    <xf numFmtId="0" fontId="148" fillId="48" borderId="0" applyNumberFormat="0" applyBorder="0" applyAlignment="0" applyProtection="0"/>
    <xf numFmtId="0" fontId="1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0" fillId="47" borderId="0" applyNumberFormat="0" applyBorder="0" applyAlignment="0" applyProtection="0"/>
    <xf numFmtId="0" fontId="101" fillId="29" borderId="0" applyNumberFormat="0" applyBorder="0" applyAlignment="0" applyProtection="0"/>
    <xf numFmtId="0" fontId="29" fillId="29" borderId="0" applyNumberFormat="0" applyBorder="0" applyAlignment="0" applyProtection="0"/>
    <xf numFmtId="0" fontId="148" fillId="47" borderId="0" applyNumberFormat="0" applyBorder="0" applyAlignment="0" applyProtection="0"/>
    <xf numFmtId="0" fontId="1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60" fillId="46" borderId="0" applyNumberFormat="0" applyBorder="0" applyAlignment="0" applyProtection="0"/>
    <xf numFmtId="0" fontId="101" fillId="25" borderId="0" applyNumberFormat="0" applyBorder="0" applyAlignment="0" applyProtection="0"/>
    <xf numFmtId="0" fontId="29" fillId="25" borderId="0" applyNumberFormat="0" applyBorder="0" applyAlignment="0" applyProtection="0"/>
    <xf numFmtId="0" fontId="148" fillId="46" borderId="0" applyNumberFormat="0" applyBorder="0" applyAlignment="0" applyProtection="0"/>
    <xf numFmtId="0" fontId="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0" fillId="43" borderId="0" applyNumberFormat="0" applyBorder="0" applyAlignment="0" applyProtection="0"/>
    <xf numFmtId="0" fontId="101" fillId="21" borderId="0" applyNumberFormat="0" applyBorder="0" applyAlignment="0" applyProtection="0"/>
    <xf numFmtId="0" fontId="29" fillId="21" borderId="0" applyNumberFormat="0" applyBorder="0" applyAlignment="0" applyProtection="0"/>
    <xf numFmtId="0" fontId="148" fillId="43" borderId="0" applyNumberFormat="0" applyBorder="0" applyAlignment="0" applyProtection="0"/>
    <xf numFmtId="0" fontId="1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0" fillId="42" borderId="0" applyNumberFormat="0" applyBorder="0" applyAlignment="0" applyProtection="0"/>
    <xf numFmtId="0" fontId="101" fillId="17" borderId="0" applyNumberFormat="0" applyBorder="0" applyAlignment="0" applyProtection="0"/>
    <xf numFmtId="0" fontId="29" fillId="17" borderId="0" applyNumberFormat="0" applyBorder="0" applyAlignment="0" applyProtection="0"/>
    <xf numFmtId="0" fontId="148" fillId="42" borderId="0" applyNumberFormat="0" applyBorder="0" applyAlignment="0" applyProtection="0"/>
    <xf numFmtId="0" fontId="1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0" fillId="45" borderId="0" applyNumberFormat="0" applyBorder="0" applyAlignment="0" applyProtection="0"/>
    <xf numFmtId="0" fontId="101" fillId="13" borderId="0" applyNumberFormat="0" applyBorder="0" applyAlignment="0" applyProtection="0"/>
    <xf numFmtId="0" fontId="29" fillId="13" borderId="0" applyNumberFormat="0" applyBorder="0" applyAlignment="0" applyProtection="0"/>
    <xf numFmtId="0" fontId="148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53" borderId="0" applyNumberFormat="0" applyBorder="0" applyAlignment="0" applyProtection="0"/>
    <xf numFmtId="0" fontId="42" fillId="57" borderId="0" applyNumberFormat="0" applyBorder="0" applyAlignment="0" applyProtection="0"/>
    <xf numFmtId="0" fontId="42" fillId="42" borderId="0" applyNumberFormat="0" applyBorder="0" applyAlignment="0" applyProtection="0"/>
    <xf numFmtId="0" fontId="42" fillId="53" borderId="0" applyNumberFormat="0" applyBorder="0" applyAlignment="0" applyProtection="0"/>
    <xf numFmtId="0" fontId="1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32" borderId="0" applyNumberFormat="0" applyBorder="0" applyAlignment="0" applyProtection="0"/>
    <xf numFmtId="0" fontId="42" fillId="44" borderId="0" applyNumberFormat="0" applyBorder="0" applyAlignment="0" applyProtection="0"/>
    <xf numFmtId="0" fontId="34" fillId="32" borderId="0" applyNumberFormat="0" applyBorder="0" applyAlignment="0" applyProtection="0"/>
    <xf numFmtId="0" fontId="1" fillId="32" borderId="0" applyNumberFormat="0" applyBorder="0" applyAlignment="0" applyProtection="0"/>
    <xf numFmtId="0" fontId="47" fillId="44" borderId="0" applyNumberFormat="0" applyBorder="0" applyAlignment="0" applyProtection="0"/>
    <xf numFmtId="0" fontId="34" fillId="32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8" borderId="0" applyNumberFormat="0" applyBorder="0" applyAlignment="0" applyProtection="0"/>
    <xf numFmtId="0" fontId="47" fillId="41" borderId="0" applyNumberFormat="0" applyBorder="0" applyAlignment="0" applyProtection="0"/>
    <xf numFmtId="0" fontId="34" fillId="28" borderId="0" applyNumberFormat="0" applyBorder="0" applyAlignment="0" applyProtection="0"/>
    <xf numFmtId="0" fontId="1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24" borderId="0" applyNumberFormat="0" applyBorder="0" applyAlignment="0" applyProtection="0"/>
    <xf numFmtId="0" fontId="42" fillId="38" borderId="0" applyNumberFormat="0" applyBorder="0" applyAlignment="0" applyProtection="0"/>
    <xf numFmtId="0" fontId="34" fillId="24" borderId="0" applyNumberFormat="0" applyBorder="0" applyAlignment="0" applyProtection="0"/>
    <xf numFmtId="0" fontId="1" fillId="24" borderId="0" applyNumberFormat="0" applyBorder="0" applyAlignment="0" applyProtection="0"/>
    <xf numFmtId="0" fontId="47" fillId="38" borderId="0" applyNumberFormat="0" applyBorder="0" applyAlignment="0" applyProtection="0"/>
    <xf numFmtId="0" fontId="34" fillId="24" borderId="0" applyNumberFormat="0" applyBorder="0" applyAlignment="0" applyProtection="0"/>
    <xf numFmtId="0" fontId="1" fillId="20" borderId="0" applyNumberFormat="0" applyBorder="0" applyAlignment="0" applyProtection="0"/>
    <xf numFmtId="0" fontId="34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43" borderId="0" applyNumberFormat="0" applyBorder="0" applyAlignment="0" applyProtection="0"/>
    <xf numFmtId="0" fontId="34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43" borderId="0" applyNumberFormat="0" applyBorder="0" applyAlignment="0" applyProtection="0"/>
    <xf numFmtId="0" fontId="34" fillId="20" borderId="0" applyNumberFormat="0" applyBorder="0" applyAlignment="0" applyProtection="0"/>
    <xf numFmtId="0" fontId="1" fillId="16" borderId="0" applyNumberFormat="0" applyBorder="0" applyAlignment="0" applyProtection="0"/>
    <xf numFmtId="0" fontId="34" fillId="16" borderId="0" applyNumberFormat="0" applyBorder="0" applyAlignment="0" applyProtection="0"/>
    <xf numFmtId="0" fontId="1" fillId="16" borderId="0" applyNumberFormat="0" applyBorder="0" applyAlignment="0" applyProtection="0"/>
    <xf numFmtId="0" fontId="42" fillId="42" borderId="0" applyNumberFormat="0" applyBorder="0" applyAlignment="0" applyProtection="0"/>
    <xf numFmtId="0" fontId="34" fillId="16" borderId="0" applyNumberFormat="0" applyBorder="0" applyAlignment="0" applyProtection="0"/>
    <xf numFmtId="0" fontId="1" fillId="16" borderId="0" applyNumberFormat="0" applyBorder="0" applyAlignment="0" applyProtection="0"/>
    <xf numFmtId="0" fontId="47" fillId="42" borderId="0" applyNumberFormat="0" applyBorder="0" applyAlignment="0" applyProtection="0"/>
    <xf numFmtId="0" fontId="34" fillId="16" borderId="0" applyNumberFormat="0" applyBorder="0" applyAlignment="0" applyProtection="0"/>
    <xf numFmtId="0" fontId="1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42" fillId="41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47" fillId="41" borderId="0" applyNumberFormat="0" applyBorder="0" applyAlignment="0" applyProtection="0"/>
    <xf numFmtId="0" fontId="34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2" fillId="6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34" fillId="27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8" borderId="0" applyNumberFormat="0" applyBorder="0" applyAlignment="0" applyProtection="0"/>
    <xf numFmtId="0" fontId="34" fillId="23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37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37" borderId="0" applyNumberFormat="0" applyBorder="0" applyAlignment="0" applyProtection="0"/>
    <xf numFmtId="0" fontId="34" fillId="19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6" borderId="0" applyNumberFormat="0" applyBorder="0" applyAlignment="0" applyProtection="0"/>
    <xf numFmtId="0" fontId="34" fillId="15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5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5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34" fillId="0" borderId="0" applyFont="0" applyFill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1" fillId="0" borderId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1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34" fillId="0" borderId="0" applyFont="0" applyFill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1" fillId="0" borderId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1" fillId="0" borderId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0" fontId="334" fillId="0" borderId="0" applyNumberFormat="0" applyFill="0" applyBorder="0" applyAlignment="0" applyProtection="0"/>
    <xf numFmtId="0" fontId="334" fillId="0" borderId="55" applyNumberFormat="0" applyFill="0" applyAlignment="0" applyProtection="0"/>
    <xf numFmtId="0" fontId="333" fillId="0" borderId="54" applyNumberFormat="0" applyFill="0" applyAlignment="0" applyProtection="0"/>
    <xf numFmtId="0" fontId="332" fillId="0" borderId="53" applyNumberFormat="0" applyFill="0" applyAlignment="0" applyProtection="0"/>
    <xf numFmtId="0" fontId="331" fillId="53" borderId="39" applyNumberFormat="0" applyAlignment="0" applyProtection="0"/>
    <xf numFmtId="0" fontId="317" fillId="52" borderId="0" applyNumberFormat="0" applyBorder="0" applyAlignment="0" applyProtection="0"/>
    <xf numFmtId="0" fontId="317" fillId="109" borderId="0" applyNumberFormat="0" applyBorder="0" applyAlignment="0" applyProtection="0"/>
    <xf numFmtId="0" fontId="317" fillId="48" borderId="0" applyNumberFormat="0" applyBorder="0" applyAlignment="0" applyProtection="0"/>
    <xf numFmtId="0" fontId="317" fillId="52" borderId="0" applyNumberFormat="0" applyBorder="0" applyAlignment="0" applyProtection="0"/>
    <xf numFmtId="0" fontId="317" fillId="60" borderId="0" applyNumberFormat="0" applyBorder="0" applyAlignment="0" applyProtection="0"/>
    <xf numFmtId="0" fontId="317" fillId="109" borderId="0" applyNumberFormat="0" applyBorder="0" applyAlignment="0" applyProtection="0"/>
    <xf numFmtId="0" fontId="330" fillId="36" borderId="0" applyNumberFormat="0" applyBorder="0" applyAlignment="0" applyProtection="0"/>
    <xf numFmtId="0" fontId="329" fillId="0" borderId="52" applyNumberFormat="0" applyFill="0" applyAlignment="0" applyProtection="0"/>
    <xf numFmtId="0" fontId="328" fillId="57" borderId="0" applyNumberFormat="0" applyBorder="0" applyAlignment="0" applyProtection="0"/>
    <xf numFmtId="0" fontId="327" fillId="40" borderId="35" applyNumberFormat="0" applyAlignment="0" applyProtection="0"/>
    <xf numFmtId="0" fontId="326" fillId="37" borderId="0" applyNumberFormat="0" applyBorder="0" applyAlignment="0" applyProtection="0"/>
    <xf numFmtId="0" fontId="325" fillId="0" borderId="26" applyNumberFormat="0" applyFill="0" applyAlignment="0" applyProtection="0"/>
    <xf numFmtId="0" fontId="324" fillId="54" borderId="22" applyNumberFormat="0" applyAlignment="0" applyProtection="0"/>
    <xf numFmtId="0" fontId="323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0" fillId="53" borderId="35" applyNumberFormat="0" applyAlignment="0" applyProtection="0"/>
    <xf numFmtId="0" fontId="335" fillId="0" borderId="0"/>
    <xf numFmtId="9" fontId="45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34" fillId="0" borderId="0"/>
    <xf numFmtId="0" fontId="147" fillId="0" borderId="0"/>
    <xf numFmtId="281" fontId="31" fillId="0" borderId="0"/>
    <xf numFmtId="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5" fillId="0" borderId="0" applyFont="0" applyFill="0" applyBorder="0" applyAlignment="0" applyProtection="0"/>
    <xf numFmtId="0" fontId="317" fillId="40" borderId="0" applyNumberFormat="0" applyBorder="0" applyAlignment="0" applyProtection="0"/>
    <xf numFmtId="0" fontId="317" fillId="36" borderId="0" applyNumberFormat="0" applyBorder="0" applyAlignment="0" applyProtection="0"/>
    <xf numFmtId="0" fontId="317" fillId="40" borderId="0" applyNumberFormat="0" applyBorder="0" applyAlignment="0" applyProtection="0"/>
    <xf numFmtId="0" fontId="317" fillId="42" borderId="0" applyNumberFormat="0" applyBorder="0" applyAlignment="0" applyProtection="0"/>
    <xf numFmtId="0" fontId="317" fillId="53" borderId="0" applyNumberFormat="0" applyBorder="0" applyAlignment="0" applyProtection="0"/>
    <xf numFmtId="0" fontId="317" fillId="109" borderId="0" applyNumberFormat="0" applyBorder="0" applyAlignment="0" applyProtection="0"/>
    <xf numFmtId="0" fontId="316" fillId="40" borderId="0" applyNumberFormat="0" applyBorder="0" applyAlignment="0" applyProtection="0"/>
    <xf numFmtId="0" fontId="316" fillId="36" borderId="0" applyNumberFormat="0" applyBorder="0" applyAlignment="0" applyProtection="0"/>
    <xf numFmtId="0" fontId="316" fillId="40" borderId="0" applyNumberFormat="0" applyBorder="0" applyAlignment="0" applyProtection="0"/>
    <xf numFmtId="0" fontId="316" fillId="40" borderId="0" applyNumberFormat="0" applyBorder="0" applyAlignment="0" applyProtection="0"/>
    <xf numFmtId="0" fontId="316" fillId="53" borderId="0" applyNumberFormat="0" applyBorder="0" applyAlignment="0" applyProtection="0"/>
    <xf numFmtId="0" fontId="316" fillId="36" borderId="0" applyNumberFormat="0" applyBorder="0" applyAlignment="0" applyProtection="0"/>
    <xf numFmtId="0" fontId="316" fillId="40" borderId="0" applyNumberFormat="0" applyBorder="0" applyAlignment="0" applyProtection="0"/>
    <xf numFmtId="0" fontId="316" fillId="36" borderId="0" applyNumberFormat="0" applyBorder="0" applyAlignment="0" applyProtection="0"/>
    <xf numFmtId="0" fontId="316" fillId="58" borderId="0" applyNumberFormat="0" applyBorder="0" applyAlignment="0" applyProtection="0"/>
    <xf numFmtId="0" fontId="316" fillId="40" borderId="0" applyNumberFormat="0" applyBorder="0" applyAlignment="0" applyProtection="0"/>
    <xf numFmtId="0" fontId="316" fillId="61" borderId="0" applyNumberFormat="0" applyBorder="0" applyAlignment="0" applyProtection="0"/>
    <xf numFmtId="0" fontId="316" fillId="36" borderId="0" applyNumberFormat="0" applyBorder="0" applyAlignment="0" applyProtection="0"/>
    <xf numFmtId="0" fontId="147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9" fontId="3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1" fillId="0" borderId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58" borderId="3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282" fontId="31" fillId="0" borderId="0" applyNumberFormat="0" applyFill="0" applyBorder="0" applyAlignment="0" applyProtection="0">
      <alignment horizontal="left"/>
    </xf>
    <xf numFmtId="1" fontId="31" fillId="0" borderId="19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7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81" fontId="31" fillId="0" borderId="0"/>
    <xf numFmtId="2" fontId="31" fillId="0" borderId="0" applyFont="0" applyFill="0" applyBorder="0" applyAlignment="0" applyProtection="0"/>
    <xf numFmtId="0" fontId="42" fillId="0" borderId="0"/>
    <xf numFmtId="0" fontId="42" fillId="0" borderId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2" fillId="0" borderId="0"/>
    <xf numFmtId="43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4" fontId="31" fillId="0" borderId="0" applyFont="0" applyFill="0" applyBorder="0" applyAlignment="0" applyProtection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8" fontId="31" fillId="0" borderId="0" applyFill="0" applyBorder="0" applyAlignment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17" fillId="0" borderId="8" applyNumberFormat="0" applyFill="0" applyAlignment="0" applyProtection="0"/>
    <xf numFmtId="0" fontId="334" fillId="0" borderId="55" applyNumberFormat="0" applyFill="0" applyAlignment="0" applyProtection="0"/>
    <xf numFmtId="0" fontId="88" fillId="0" borderId="7" applyNumberFormat="0" applyFill="0" applyAlignment="0" applyProtection="0"/>
    <xf numFmtId="0" fontId="16" fillId="0" borderId="7" applyNumberFormat="0" applyFill="0" applyAlignment="0" applyProtection="0"/>
    <xf numFmtId="0" fontId="333" fillId="0" borderId="54" applyNumberFormat="0" applyFill="0" applyAlignment="0" applyProtection="0"/>
    <xf numFmtId="0" fontId="87" fillId="0" borderId="6" applyNumberFormat="0" applyFill="0" applyAlignment="0" applyProtection="0"/>
    <xf numFmtId="0" fontId="15" fillId="0" borderId="6" applyNumberFormat="0" applyFill="0" applyAlignment="0" applyProtection="0"/>
    <xf numFmtId="0" fontId="332" fillId="0" borderId="53" applyNumberFormat="0" applyFill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1" fillId="9" borderId="13" applyNumberFormat="0" applyFont="0" applyAlignment="0" applyProtection="0"/>
    <xf numFmtId="0" fontId="31" fillId="58" borderId="38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94" fillId="7" borderId="10" applyNumberFormat="0" applyAlignment="0" applyProtection="0"/>
    <xf numFmtId="0" fontId="22" fillId="7" borderId="10" applyNumberFormat="0" applyAlignment="0" applyProtection="0"/>
    <xf numFmtId="0" fontId="331" fillId="53" borderId="39" applyNumberFormat="0" applyAlignment="0" applyProtection="0"/>
    <xf numFmtId="0" fontId="101" fillId="30" borderId="0" applyNumberFormat="0" applyBorder="0" applyAlignment="0" applyProtection="0"/>
    <xf numFmtId="0" fontId="29" fillId="30" borderId="0" applyNumberFormat="0" applyBorder="0" applyAlignment="0" applyProtection="0"/>
    <xf numFmtId="0" fontId="317" fillId="52" borderId="0" applyNumberFormat="0" applyBorder="0" applyAlignment="0" applyProtection="0"/>
    <xf numFmtId="0" fontId="101" fillId="26" borderId="0" applyNumberFormat="0" applyBorder="0" applyAlignment="0" applyProtection="0"/>
    <xf numFmtId="0" fontId="29" fillId="26" borderId="0" applyNumberFormat="0" applyBorder="0" applyAlignment="0" applyProtection="0"/>
    <xf numFmtId="0" fontId="317" fillId="109" borderId="0" applyNumberFormat="0" applyBorder="0" applyAlignment="0" applyProtection="0"/>
    <xf numFmtId="0" fontId="101" fillId="22" borderId="0" applyNumberFormat="0" applyBorder="0" applyAlignment="0" applyProtection="0"/>
    <xf numFmtId="0" fontId="29" fillId="22" borderId="0" applyNumberFormat="0" applyBorder="0" applyAlignment="0" applyProtection="0"/>
    <xf numFmtId="0" fontId="317" fillId="48" borderId="0" applyNumberFormat="0" applyBorder="0" applyAlignment="0" applyProtection="0"/>
    <xf numFmtId="0" fontId="101" fillId="18" borderId="0" applyNumberFormat="0" applyBorder="0" applyAlignment="0" applyProtection="0"/>
    <xf numFmtId="0" fontId="29" fillId="18" borderId="0" applyNumberFormat="0" applyBorder="0" applyAlignment="0" applyProtection="0"/>
    <xf numFmtId="0" fontId="317" fillId="52" borderId="0" applyNumberFormat="0" applyBorder="0" applyAlignment="0" applyProtection="0"/>
    <xf numFmtId="0" fontId="101" fillId="14" borderId="0" applyNumberFormat="0" applyBorder="0" applyAlignment="0" applyProtection="0"/>
    <xf numFmtId="0" fontId="29" fillId="14" borderId="0" applyNumberFormat="0" applyBorder="0" applyAlignment="0" applyProtection="0"/>
    <xf numFmtId="0" fontId="317" fillId="60" borderId="0" applyNumberFormat="0" applyBorder="0" applyAlignment="0" applyProtection="0"/>
    <xf numFmtId="0" fontId="101" fillId="10" borderId="0" applyNumberFormat="0" applyBorder="0" applyAlignment="0" applyProtection="0"/>
    <xf numFmtId="0" fontId="29" fillId="10" borderId="0" applyNumberFormat="0" applyBorder="0" applyAlignment="0" applyProtection="0"/>
    <xf numFmtId="0" fontId="317" fillId="109" borderId="0" applyNumberFormat="0" applyBorder="0" applyAlignment="0" applyProtection="0"/>
    <xf numFmtId="0" fontId="91" fillId="4" borderId="0" applyNumberFormat="0" applyBorder="0" applyAlignment="0" applyProtection="0"/>
    <xf numFmtId="0" fontId="19" fillId="4" borderId="0" applyNumberFormat="0" applyBorder="0" applyAlignment="0" applyProtection="0"/>
    <xf numFmtId="0" fontId="330" fillId="36" borderId="0" applyNumberFormat="0" applyBorder="0" applyAlignment="0" applyProtection="0"/>
    <xf numFmtId="0" fontId="100" fillId="0" borderId="14" applyNumberFormat="0" applyFill="0" applyAlignment="0" applyProtection="0"/>
    <xf numFmtId="0" fontId="28" fillId="0" borderId="14" applyNumberFormat="0" applyFill="0" applyAlignment="0" applyProtection="0"/>
    <xf numFmtId="0" fontId="329" fillId="0" borderId="52" applyNumberFormat="0" applyFill="0" applyAlignment="0" applyProtection="0"/>
    <xf numFmtId="0" fontId="92" fillId="5" borderId="0" applyNumberFormat="0" applyBorder="0" applyAlignment="0" applyProtection="0"/>
    <xf numFmtId="0" fontId="103" fillId="5" borderId="0" applyNumberFormat="0" applyBorder="0" applyAlignment="0" applyProtection="0"/>
    <xf numFmtId="0" fontId="328" fillId="57" borderId="0" applyNumberFormat="0" applyBorder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327" fillId="40" borderId="35" applyNumberFormat="0" applyAlignment="0" applyProtection="0"/>
    <xf numFmtId="0" fontId="8" fillId="0" borderId="0"/>
    <xf numFmtId="0" fontId="90" fillId="3" borderId="0" applyNumberFormat="0" applyBorder="0" applyAlignment="0" applyProtection="0"/>
    <xf numFmtId="0" fontId="18" fillId="3" borderId="0" applyNumberFormat="0" applyBorder="0" applyAlignment="0" applyProtection="0"/>
    <xf numFmtId="0" fontId="326" fillId="37" borderId="0" applyNumberFormat="0" applyBorder="0" applyAlignment="0" applyProtection="0"/>
    <xf numFmtId="0" fontId="96" fillId="0" borderId="11" applyNumberFormat="0" applyFill="0" applyAlignment="0" applyProtection="0"/>
    <xf numFmtId="0" fontId="24" fillId="0" borderId="11" applyNumberFormat="0" applyFill="0" applyAlignment="0" applyProtection="0"/>
    <xf numFmtId="0" fontId="325" fillId="0" borderId="26" applyNumberFormat="0" applyFill="0" applyAlignment="0" applyProtection="0"/>
    <xf numFmtId="0" fontId="97" fillId="8" borderId="12" applyNumberFormat="0" applyAlignment="0" applyProtection="0"/>
    <xf numFmtId="0" fontId="25" fillId="8" borderId="12" applyNumberFormat="0" applyAlignment="0" applyProtection="0"/>
    <xf numFmtId="0" fontId="324" fillId="54" borderId="22" applyNumberFormat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95" fillId="7" borderId="9" applyNumberFormat="0" applyAlignment="0" applyProtection="0"/>
    <xf numFmtId="0" fontId="23" fillId="7" borderId="9" applyNumberFormat="0" applyAlignment="0" applyProtection="0"/>
    <xf numFmtId="0" fontId="320" fillId="53" borderId="35" applyNumberFormat="0" applyAlignment="0" applyProtection="0"/>
    <xf numFmtId="0" fontId="31" fillId="0" borderId="0"/>
    <xf numFmtId="0" fontId="86" fillId="0" borderId="0" applyNumberFormat="0" applyFill="0" applyBorder="0" applyAlignment="0" applyProtection="0"/>
    <xf numFmtId="280" fontId="40" fillId="0" borderId="19" applyNumberFormat="0" applyFill="0" applyBorder="0" applyAlignment="0" applyProtection="0">
      <alignment horizontal="center"/>
    </xf>
    <xf numFmtId="0" fontId="35" fillId="0" borderId="0"/>
    <xf numFmtId="282" fontId="31" fillId="0" borderId="0" applyNumberFormat="0" applyFill="0" applyBorder="0" applyAlignment="0" applyProtection="0">
      <alignment horizontal="left"/>
    </xf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9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89" fillId="0" borderId="0" applyNumberFormat="0" applyFill="0" applyBorder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34" fillId="0" borderId="0"/>
    <xf numFmtId="0" fontId="34" fillId="0" borderId="0"/>
    <xf numFmtId="0" fontId="32" fillId="0" borderId="0"/>
    <xf numFmtId="0" fontId="31" fillId="0" borderId="0"/>
    <xf numFmtId="0" fontId="34" fillId="0" borderId="0"/>
    <xf numFmtId="0" fontId="1" fillId="0" borderId="0"/>
    <xf numFmtId="218" fontId="45" fillId="0" borderId="0"/>
    <xf numFmtId="0" fontId="31" fillId="0" borderId="0"/>
    <xf numFmtId="0" fontId="1" fillId="0" borderId="0"/>
    <xf numFmtId="0" fontId="34" fillId="0" borderId="0"/>
    <xf numFmtId="0" fontId="34" fillId="0" borderId="0"/>
    <xf numFmtId="0" fontId="319" fillId="0" borderId="0"/>
    <xf numFmtId="0" fontId="109" fillId="0" borderId="0"/>
    <xf numFmtId="0" fontId="45" fillId="0" borderId="0"/>
    <xf numFmtId="0" fontId="8" fillId="0" borderId="0"/>
    <xf numFmtId="0" fontId="8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6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147" fillId="0" borderId="0"/>
    <xf numFmtId="0" fontId="147" fillId="0" borderId="0"/>
    <xf numFmtId="0" fontId="169" fillId="0" borderId="0"/>
    <xf numFmtId="0" fontId="1" fillId="0" borderId="0"/>
    <xf numFmtId="0" fontId="113" fillId="0" borderId="0"/>
    <xf numFmtId="0" fontId="34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8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1" fillId="33" borderId="0" applyNumberFormat="0" applyBorder="0" applyAlignment="0" applyProtection="0"/>
    <xf numFmtId="0" fontId="31" fillId="0" borderId="0"/>
    <xf numFmtId="0" fontId="34" fillId="0" borderId="0"/>
    <xf numFmtId="281" fontId="31" fillId="0" borderId="0"/>
    <xf numFmtId="166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280" fontId="40" fillId="0" borderId="19" applyNumberFormat="0" applyFill="0" applyBorder="0" applyAlignment="0" applyProtection="0">
      <alignment horizontal="center"/>
    </xf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01" fillId="25" borderId="0" applyNumberFormat="0" applyBorder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2" fontId="31" fillId="0" borderId="0" applyFont="0" applyFill="0" applyBorder="0" applyAlignment="0" applyProtection="0"/>
    <xf numFmtId="0" fontId="42" fillId="0" borderId="0"/>
    <xf numFmtId="189" fontId="51" fillId="0" borderId="0"/>
    <xf numFmtId="0" fontId="31" fillId="0" borderId="0" applyFont="0" applyFill="0" applyBorder="0" applyAlignment="0" applyProtection="0"/>
    <xf numFmtId="190" fontId="51" fillId="0" borderId="0"/>
    <xf numFmtId="172" fontId="5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33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1" fillId="18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168" fillId="0" borderId="0" applyFont="0" applyFill="0" applyBorder="0" applyAlignment="0" applyProtection="0">
      <alignment vertical="center"/>
    </xf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184" fontId="42" fillId="0" borderId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279" fontId="31" fillId="0" borderId="0"/>
    <xf numFmtId="43" fontId="31" fillId="0" borderId="0" applyFont="0" applyFill="0" applyBorder="0" applyAlignment="0" applyProtection="0"/>
    <xf numFmtId="278" fontId="31" fillId="0" borderId="0" applyFill="0" applyBorder="0" applyAlignment="0"/>
    <xf numFmtId="0" fontId="101" fillId="33" borderId="0" applyNumberFormat="0" applyBorder="0" applyAlignment="0" applyProtection="0"/>
    <xf numFmtId="0" fontId="29" fillId="33" borderId="0" applyNumberFormat="0" applyBorder="0" applyAlignment="0" applyProtection="0"/>
    <xf numFmtId="0" fontId="317" fillId="40" borderId="0" applyNumberFormat="0" applyBorder="0" applyAlignment="0" applyProtection="0"/>
    <xf numFmtId="0" fontId="101" fillId="29" borderId="0" applyNumberFormat="0" applyBorder="0" applyAlignment="0" applyProtection="0"/>
    <xf numFmtId="0" fontId="29" fillId="29" borderId="0" applyNumberFormat="0" applyBorder="0" applyAlignment="0" applyProtection="0"/>
    <xf numFmtId="0" fontId="317" fillId="36" borderId="0" applyNumberFormat="0" applyBorder="0" applyAlignment="0" applyProtection="0"/>
    <xf numFmtId="0" fontId="101" fillId="25" borderId="0" applyNumberFormat="0" applyBorder="0" applyAlignment="0" applyProtection="0"/>
    <xf numFmtId="0" fontId="29" fillId="25" borderId="0" applyNumberFormat="0" applyBorder="0" applyAlignment="0" applyProtection="0"/>
    <xf numFmtId="0" fontId="317" fillId="40" borderId="0" applyNumberFormat="0" applyBorder="0" applyAlignment="0" applyProtection="0"/>
    <xf numFmtId="0" fontId="101" fillId="21" borderId="0" applyNumberFormat="0" applyBorder="0" applyAlignment="0" applyProtection="0"/>
    <xf numFmtId="0" fontId="29" fillId="21" borderId="0" applyNumberFormat="0" applyBorder="0" applyAlignment="0" applyProtection="0"/>
    <xf numFmtId="0" fontId="317" fillId="42" borderId="0" applyNumberFormat="0" applyBorder="0" applyAlignment="0" applyProtection="0"/>
    <xf numFmtId="0" fontId="101" fillId="17" borderId="0" applyNumberFormat="0" applyBorder="0" applyAlignment="0" applyProtection="0"/>
    <xf numFmtId="0" fontId="29" fillId="17" borderId="0" applyNumberFormat="0" applyBorder="0" applyAlignment="0" applyProtection="0"/>
    <xf numFmtId="0" fontId="317" fillId="53" borderId="0" applyNumberFormat="0" applyBorder="0" applyAlignment="0" applyProtection="0"/>
    <xf numFmtId="0" fontId="101" fillId="13" borderId="0" applyNumberFormat="0" applyBorder="0" applyAlignment="0" applyProtection="0"/>
    <xf numFmtId="0" fontId="29" fillId="13" borderId="0" applyNumberFormat="0" applyBorder="0" applyAlignment="0" applyProtection="0"/>
    <xf numFmtId="0" fontId="317" fillId="10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32" borderId="0" applyNumberFormat="0" applyBorder="0" applyAlignment="0" applyProtection="0"/>
    <xf numFmtId="0" fontId="316" fillId="4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8" borderId="0" applyNumberFormat="0" applyBorder="0" applyAlignment="0" applyProtection="0"/>
    <xf numFmtId="0" fontId="316" fillId="3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24" borderId="0" applyNumberFormat="0" applyBorder="0" applyAlignment="0" applyProtection="0"/>
    <xf numFmtId="0" fontId="316" fillId="4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1" fillId="20" borderId="0" applyNumberFormat="0" applyBorder="0" applyAlignment="0" applyProtection="0"/>
    <xf numFmtId="0" fontId="316" fillId="4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" fillId="16" borderId="0" applyNumberFormat="0" applyBorder="0" applyAlignment="0" applyProtection="0"/>
    <xf numFmtId="0" fontId="316" fillId="5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316" fillId="3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16" fillId="4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16" fillId="3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16" fillId="58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16" fillId="4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16" fillId="6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16" fillId="36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1" fillId="0" borderId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8" fillId="0" borderId="0"/>
    <xf numFmtId="0" fontId="34" fillId="0" borderId="0"/>
    <xf numFmtId="0" fontId="87" fillId="0" borderId="6" applyNumberFormat="0" applyFill="0" applyAlignment="0" applyProtection="0"/>
    <xf numFmtId="0" fontId="89" fillId="0" borderId="8" applyNumberFormat="0" applyFill="0" applyAlignment="0" applyProtection="0"/>
    <xf numFmtId="0" fontId="101" fillId="33" borderId="0" applyNumberFormat="0" applyBorder="0" applyAlignment="0" applyProtection="0"/>
    <xf numFmtId="0" fontId="101" fillId="10" borderId="0" applyNumberFormat="0" applyBorder="0" applyAlignment="0" applyProtection="0"/>
    <xf numFmtId="0" fontId="101" fillId="26" borderId="0" applyNumberFormat="0" applyBorder="0" applyAlignment="0" applyProtection="0"/>
    <xf numFmtId="0" fontId="34" fillId="0" borderId="0"/>
    <xf numFmtId="184" fontId="8" fillId="0" borderId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101" fillId="13" borderId="0" applyNumberFormat="0" applyBorder="0" applyAlignment="0" applyProtection="0"/>
    <xf numFmtId="0" fontId="100" fillId="0" borderId="14" applyNumberFormat="0" applyFill="0" applyAlignment="0" applyProtection="0"/>
    <xf numFmtId="0" fontId="87" fillId="0" borderId="6" applyNumberFormat="0" applyFill="0" applyAlignment="0" applyProtection="0"/>
    <xf numFmtId="0" fontId="93" fillId="6" borderId="9" applyNumberFormat="0" applyAlignment="0" applyProtection="0"/>
    <xf numFmtId="0" fontId="101" fillId="22" borderId="0" applyNumberFormat="0" applyBorder="0" applyAlignment="0" applyProtection="0"/>
    <xf numFmtId="0" fontId="34" fillId="0" borderId="0"/>
    <xf numFmtId="0" fontId="93" fillId="6" borderId="9" applyNumberFormat="0" applyAlignment="0" applyProtection="0"/>
    <xf numFmtId="0" fontId="93" fillId="6" borderId="9" applyNumberFormat="0" applyAlignment="0" applyProtection="0"/>
    <xf numFmtId="0" fontId="101" fillId="30" borderId="0" applyNumberFormat="0" applyBorder="0" applyAlignment="0" applyProtection="0"/>
    <xf numFmtId="0" fontId="101" fillId="25" borderId="0" applyNumberFormat="0" applyBorder="0" applyAlignment="0" applyProtection="0"/>
    <xf numFmtId="0" fontId="87" fillId="0" borderId="6" applyNumberFormat="0" applyFill="0" applyAlignment="0" applyProtection="0"/>
    <xf numFmtId="0" fontId="34" fillId="0" borderId="0"/>
    <xf numFmtId="0" fontId="101" fillId="13" borderId="0" applyNumberFormat="0" applyBorder="0" applyAlignment="0" applyProtection="0"/>
    <xf numFmtId="0" fontId="93" fillId="6" borderId="9" applyNumberFormat="0" applyAlignment="0" applyProtection="0"/>
    <xf numFmtId="0" fontId="34" fillId="0" borderId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1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43" fontId="34" fillId="0" borderId="0" applyFont="0" applyFill="0" applyBorder="0" applyAlignment="0" applyProtection="0"/>
    <xf numFmtId="0" fontId="101" fillId="21" borderId="0" applyNumberFormat="0" applyBorder="0" applyAlignment="0" applyProtection="0"/>
    <xf numFmtId="43" fontId="34" fillId="0" borderId="0" applyFont="0" applyFill="0" applyBorder="0" applyAlignment="0" applyProtection="0"/>
    <xf numFmtId="0" fontId="87" fillId="0" borderId="6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101" fillId="30" borderId="0" applyNumberFormat="0" applyBorder="0" applyAlignment="0" applyProtection="0"/>
    <xf numFmtId="0" fontId="94" fillId="7" borderId="10" applyNumberFormat="0" applyAlignment="0" applyProtection="0"/>
    <xf numFmtId="0" fontId="101" fillId="26" borderId="0" applyNumberFormat="0" applyBorder="0" applyAlignment="0" applyProtection="0"/>
    <xf numFmtId="0" fontId="95" fillId="7" borderId="9" applyNumberFormat="0" applyAlignment="0" applyProtection="0"/>
    <xf numFmtId="0" fontId="101" fillId="10" borderId="0" applyNumberFormat="0" applyBorder="0" applyAlignment="0" applyProtection="0"/>
    <xf numFmtId="0" fontId="101" fillId="18" borderId="0" applyNumberFormat="0" applyBorder="0" applyAlignment="0" applyProtection="0"/>
    <xf numFmtId="0" fontId="89" fillId="0" borderId="8" applyNumberFormat="0" applyFill="0" applyAlignment="0" applyProtection="0"/>
    <xf numFmtId="0" fontId="101" fillId="14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8" applyNumberFormat="0" applyFill="0" applyAlignment="0" applyProtection="0"/>
    <xf numFmtId="43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9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101" fillId="18" borderId="0" applyNumberFormat="0" applyBorder="0" applyAlignment="0" applyProtection="0"/>
    <xf numFmtId="0" fontId="93" fillId="6" borderId="9" applyNumberFormat="0" applyAlignment="0" applyProtection="0"/>
    <xf numFmtId="0" fontId="94" fillId="7" borderId="10" applyNumberFormat="0" applyAlignment="0" applyProtection="0"/>
    <xf numFmtId="0" fontId="95" fillId="7" borderId="9" applyNumberFormat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3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3" borderId="0" applyNumberFormat="0" applyBorder="0" applyAlignment="0" applyProtection="0"/>
    <xf numFmtId="43" fontId="34" fillId="0" borderId="0" applyFont="0" applyFill="0" applyBorder="0" applyAlignment="0" applyProtection="0"/>
    <xf numFmtId="0" fontId="101" fillId="25" borderId="0" applyNumberFormat="0" applyBorder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01" fillId="26" borderId="0" applyNumberFormat="0" applyBorder="0" applyAlignment="0" applyProtection="0"/>
    <xf numFmtId="0" fontId="100" fillId="0" borderId="14" applyNumberFormat="0" applyFill="0" applyAlignment="0" applyProtection="0"/>
    <xf numFmtId="0" fontId="101" fillId="33" borderId="0" applyNumberFormat="0" applyBorder="0" applyAlignment="0" applyProtection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5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101" fillId="22" borderId="0" applyNumberFormat="0" applyBorder="0" applyAlignment="0" applyProtection="0"/>
    <xf numFmtId="0" fontId="101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101" fillId="18" borderId="0" applyNumberFormat="0" applyBorder="0" applyAlignment="0" applyProtection="0"/>
    <xf numFmtId="0" fontId="34" fillId="15" borderId="0" applyNumberFormat="0" applyBorder="0" applyAlignment="0" applyProtection="0"/>
    <xf numFmtId="0" fontId="101" fillId="14" borderId="0" applyNumberFormat="0" applyBorder="0" applyAlignment="0" applyProtection="0"/>
    <xf numFmtId="0" fontId="101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101" fillId="10" borderId="0" applyNumberFormat="0" applyBorder="0" applyAlignment="0" applyProtection="0"/>
    <xf numFmtId="0" fontId="100" fillId="0" borderId="14" applyNumberFormat="0" applyFill="0" applyAlignment="0" applyProtection="0"/>
    <xf numFmtId="0" fontId="95" fillId="7" borderId="9" applyNumberFormat="0" applyAlignment="0" applyProtection="0"/>
    <xf numFmtId="0" fontId="94" fillId="7" borderId="10" applyNumberFormat="0" applyAlignment="0" applyProtection="0"/>
    <xf numFmtId="0" fontId="93" fillId="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1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01" fillId="25" borderId="0" applyNumberFormat="0" applyBorder="0" applyAlignment="0" applyProtection="0"/>
    <xf numFmtId="0" fontId="94" fillId="7" borderId="10" applyNumberFormat="0" applyAlignment="0" applyProtection="0"/>
    <xf numFmtId="43" fontId="39" fillId="0" borderId="0" applyFont="0" applyFill="0" applyBorder="0" applyAlignment="0" applyProtection="0"/>
    <xf numFmtId="184" fontId="8" fillId="0" borderId="0" applyFill="0" applyBorder="0" applyAlignment="0" applyProtection="0"/>
    <xf numFmtId="0" fontId="34" fillId="0" borderId="0"/>
    <xf numFmtId="0" fontId="101" fillId="33" borderId="0" applyNumberFormat="0" applyBorder="0" applyAlignment="0" applyProtection="0"/>
    <xf numFmtId="0" fontId="34" fillId="0" borderId="0"/>
    <xf numFmtId="0" fontId="78" fillId="0" borderId="28" applyNumberFormat="0" applyFill="0" applyAlignment="0" applyProtection="0"/>
    <xf numFmtId="0" fontId="82" fillId="0" borderId="40" applyNumberFormat="0" applyFill="0" applyAlignment="0" applyProtection="0"/>
    <xf numFmtId="0" fontId="81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78" fillId="53" borderId="39" applyNumberFormat="0" applyAlignment="0" applyProtection="0"/>
    <xf numFmtId="0" fontId="74" fillId="40" borderId="35" applyNumberFormat="0" applyAlignment="0" applyProtection="0"/>
    <xf numFmtId="0" fontId="73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2" fillId="0" borderId="24" applyNumberFormat="0" applyFill="0" applyAlignment="0" applyProtection="0"/>
    <xf numFmtId="0" fontId="56" fillId="98" borderId="41">
      <alignment vertical="center" wrapText="1"/>
    </xf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53" borderId="35" applyNumberFormat="0" applyAlignment="0" applyProtection="0"/>
    <xf numFmtId="0" fontId="60" fillId="52" borderId="0" applyNumberFormat="0" applyBorder="0" applyAlignment="0" applyProtection="0"/>
    <xf numFmtId="0" fontId="60" fillId="47" borderId="0" applyNumberFormat="0" applyBorder="0" applyAlignment="0" applyProtection="0"/>
    <xf numFmtId="0" fontId="60" fillId="46" borderId="0" applyNumberFormat="0" applyBorder="0" applyAlignment="0" applyProtection="0"/>
    <xf numFmtId="0" fontId="60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6" borderId="0" applyNumberFormat="0" applyBorder="0" applyAlignment="0" applyProtection="0"/>
    <xf numFmtId="0" fontId="60" fillId="43" borderId="0" applyNumberFormat="0" applyBorder="0" applyAlignment="0" applyProtection="0"/>
    <xf numFmtId="0" fontId="60" fillId="45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184" fontId="8" fillId="0" borderId="0" applyFill="0" applyBorder="0" applyAlignment="0" applyProtection="0"/>
    <xf numFmtId="0" fontId="34" fillId="0" borderId="0"/>
    <xf numFmtId="0" fontId="10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295" fillId="0" borderId="26" applyNumberFormat="0" applyFill="0" applyAlignment="0" applyProtection="0">
      <alignment vertical="center"/>
    </xf>
    <xf numFmtId="0" fontId="294" fillId="53" borderId="39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51" fillId="52" borderId="0" applyNumberFormat="0" applyBorder="0" applyAlignment="0" applyProtection="0">
      <alignment vertical="center"/>
    </xf>
    <xf numFmtId="0" fontId="251" fillId="47" borderId="0" applyNumberFormat="0" applyBorder="0" applyAlignment="0" applyProtection="0">
      <alignment vertical="center"/>
    </xf>
    <xf numFmtId="0" fontId="251" fillId="46" borderId="0" applyNumberFormat="0" applyBorder="0" applyAlignment="0" applyProtection="0">
      <alignment vertical="center"/>
    </xf>
    <xf numFmtId="0" fontId="251" fillId="51" borderId="0" applyNumberFormat="0" applyBorder="0" applyAlignment="0" applyProtection="0">
      <alignment vertical="center"/>
    </xf>
    <xf numFmtId="0" fontId="251" fillId="50" borderId="0" applyNumberFormat="0" applyBorder="0" applyAlignment="0" applyProtection="0">
      <alignment vertical="center"/>
    </xf>
    <xf numFmtId="0" fontId="251" fillId="49" borderId="0" applyNumberFormat="0" applyBorder="0" applyAlignment="0" applyProtection="0">
      <alignment vertical="center"/>
    </xf>
    <xf numFmtId="262" fontId="42" fillId="0" borderId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0" fillId="53" borderId="35" applyNumberFormat="0" applyAlignment="0" applyProtection="0">
      <alignment vertical="center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54" borderId="22" applyNumberFormat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0" fontId="287" fillId="0" borderId="25" applyNumberFormat="0" applyFill="0" applyAlignment="0" applyProtection="0">
      <alignment vertical="center"/>
    </xf>
    <xf numFmtId="0" fontId="286" fillId="0" borderId="24" applyNumberFormat="0" applyFill="0" applyAlignment="0" applyProtection="0">
      <alignment vertical="center"/>
    </xf>
    <xf numFmtId="0" fontId="285" fillId="0" borderId="23" applyNumberFormat="0" applyFill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3" fillId="0" borderId="0"/>
    <xf numFmtId="0" fontId="282" fillId="37" borderId="0" applyNumberFormat="0" applyBorder="0" applyAlignment="0" applyProtection="0">
      <alignment vertical="center"/>
    </xf>
    <xf numFmtId="0" fontId="281" fillId="36" borderId="0" applyNumberFormat="0" applyBorder="0" applyAlignment="0" applyProtection="0">
      <alignment vertical="center"/>
    </xf>
    <xf numFmtId="0" fontId="280" fillId="0" borderId="40" applyNumberFormat="0" applyFill="0" applyAlignment="0" applyProtection="0">
      <alignment vertical="center"/>
    </xf>
    <xf numFmtId="41" fontId="168" fillId="0" borderId="0" applyFont="0" applyFill="0" applyBorder="0" applyAlignment="0" applyProtection="0"/>
    <xf numFmtId="0" fontId="250" fillId="58" borderId="38" applyNumberFormat="0" applyFont="0" applyAlignment="0" applyProtection="0">
      <alignment vertical="center"/>
    </xf>
    <xf numFmtId="0" fontId="279" fillId="57" borderId="0" applyNumberFormat="0" applyBorder="0" applyAlignment="0" applyProtection="0">
      <alignment vertical="center"/>
    </xf>
    <xf numFmtId="185" fontId="59" fillId="0" borderId="0"/>
    <xf numFmtId="0" fontId="31" fillId="0" borderId="0"/>
    <xf numFmtId="200" fontId="245" fillId="0" borderId="0" applyFont="0" applyFill="0" applyBorder="0" applyAlignment="0" applyProtection="0"/>
    <xf numFmtId="261" fontId="24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244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2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45" fillId="0" borderId="30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51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143" fillId="0" borderId="29" applyNumberFormat="0" applyFill="0" applyAlignment="0" applyProtection="0"/>
    <xf numFmtId="0" fontId="31" fillId="58" borderId="38" applyNumberFormat="0" applyFont="0" applyAlignment="0" applyProtection="0"/>
    <xf numFmtId="0" fontId="8" fillId="58" borderId="38" applyNumberFormat="0" applyFont="0" applyAlignment="0" applyProtection="0"/>
    <xf numFmtId="0" fontId="263" fillId="58" borderId="50" applyNumberFormat="0" applyFont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42" fillId="108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42" fillId="47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42" fillId="60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42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42" fillId="108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7" borderId="0" applyNumberFormat="0" applyBorder="0" applyAlignment="0" applyProtection="0"/>
    <xf numFmtId="0" fontId="42" fillId="47" borderId="0" applyNumberFormat="0" applyBorder="0" applyAlignment="0" applyProtection="0"/>
    <xf numFmtId="0" fontId="80" fillId="0" borderId="0" applyFont="0" applyFill="0" applyBorder="0" applyAlignment="0" applyProtection="0"/>
    <xf numFmtId="0" fontId="165" fillId="0" borderId="0"/>
    <xf numFmtId="0" fontId="51" fillId="0" borderId="0"/>
    <xf numFmtId="0" fontId="227" fillId="0" borderId="0" applyFont="0" applyFill="0" applyBorder="0" applyAlignment="0" applyProtection="0"/>
    <xf numFmtId="234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1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9" applyNumberFormat="0" applyFill="0" applyAlignment="0" applyProtection="0"/>
    <xf numFmtId="0" fontId="82" fillId="0" borderId="49" applyNumberFormat="0" applyFill="0" applyAlignment="0" applyProtection="0"/>
    <xf numFmtId="0" fontId="82" fillId="0" borderId="49" applyNumberFormat="0" applyFill="0" applyAlignment="0" applyProtection="0"/>
    <xf numFmtId="0" fontId="78" fillId="0" borderId="28" applyNumberFormat="0" applyFill="0" applyAlignment="0" applyProtection="0"/>
    <xf numFmtId="0" fontId="299" fillId="57" borderId="0" applyNumberFormat="0" applyBorder="0" applyAlignment="0" applyProtection="0"/>
    <xf numFmtId="0" fontId="76" fillId="57" borderId="0" applyNumberFormat="0" applyBorder="0" applyAlignment="0" applyProtection="0"/>
    <xf numFmtId="0" fontId="278" fillId="57" borderId="0" applyNumberFormat="0" applyBorder="0" applyAlignment="0" applyProtection="0"/>
    <xf numFmtId="0" fontId="76" fillId="83" borderId="0" applyNumberFormat="0" applyBorder="0" applyAlignment="0" applyProtection="0"/>
    <xf numFmtId="0" fontId="298" fillId="40" borderId="35" applyNumberFormat="0" applyAlignment="0" applyProtection="0"/>
    <xf numFmtId="0" fontId="74" fillId="40" borderId="35" applyNumberFormat="0" applyAlignment="0" applyProtection="0"/>
    <xf numFmtId="0" fontId="74" fillId="57" borderId="35" applyNumberForma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170" fillId="0" borderId="0"/>
    <xf numFmtId="185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2" fillId="0" borderId="0"/>
    <xf numFmtId="0" fontId="8" fillId="0" borderId="0"/>
    <xf numFmtId="0" fontId="8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47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277" fillId="107" borderId="0" applyNumberFormat="0" applyBorder="0" applyAlignment="0" applyProtection="0"/>
    <xf numFmtId="0" fontId="30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7" fillId="53" borderId="35" applyNumberFormat="0" applyAlignment="0" applyProtection="0"/>
    <xf numFmtId="0" fontId="67" fillId="53" borderId="35" applyNumberFormat="0" applyAlignment="0" applyProtection="0"/>
    <xf numFmtId="0" fontId="67" fillId="61" borderId="35" applyNumberFormat="0" applyAlignment="0" applyProtection="0"/>
    <xf numFmtId="0" fontId="276" fillId="80" borderId="35" applyNumberFormat="0" applyAlignment="0" applyProtection="0"/>
    <xf numFmtId="0" fontId="78" fillId="53" borderId="39" applyNumberFormat="0" applyAlignment="0" applyProtection="0"/>
    <xf numFmtId="0" fontId="78" fillId="53" borderId="39" applyNumberFormat="0" applyAlignment="0" applyProtection="0"/>
    <xf numFmtId="0" fontId="78" fillId="61" borderId="39" applyNumberFormat="0" applyAlignment="0" applyProtection="0"/>
    <xf numFmtId="0" fontId="78" fillId="80" borderId="39" applyNumberFormat="0" applyAlignment="0" applyProtection="0"/>
    <xf numFmtId="0" fontId="296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8" borderId="0" applyNumberFormat="0" applyBorder="0" applyAlignment="0" applyProtection="0"/>
    <xf numFmtId="0" fontId="275" fillId="106" borderId="0" applyNumberFormat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274" fillId="0" borderId="48" applyNumberFormat="0" applyFill="0" applyAlignment="0" applyProtection="0"/>
    <xf numFmtId="0" fontId="68" fillId="54" borderId="22" applyNumberFormat="0" applyAlignment="0" applyProtection="0"/>
    <xf numFmtId="0" fontId="68" fillId="54" borderId="22" applyNumberFormat="0" applyAlignment="0" applyProtection="0"/>
    <xf numFmtId="0" fontId="68" fillId="54" borderId="22" applyNumberFormat="0" applyAlignment="0" applyProtection="0"/>
    <xf numFmtId="0" fontId="82" fillId="50" borderId="22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194" fontId="4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75" fontId="273" fillId="0" borderId="0" applyFill="0" applyBorder="0" applyProtection="0">
      <alignment vertical="center"/>
    </xf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2" fillId="0" borderId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0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NumberFormat="0" applyFill="0" applyBorder="0" applyProtection="0">
      <alignment horizontal="center" vertical="center" wrapText="1"/>
    </xf>
    <xf numFmtId="0" fontId="177" fillId="0" borderId="61"/>
    <xf numFmtId="0" fontId="1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1" fillId="0" borderId="0"/>
    <xf numFmtId="0" fontId="314" fillId="0" borderId="57" applyNumberFormat="0" applyFill="0" applyBorder="0" applyAlignment="0">
      <protection locked="0"/>
    </xf>
    <xf numFmtId="0" fontId="31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28" fillId="0" borderId="14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28" fillId="0" borderId="14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163" fillId="0" borderId="40" applyNumberFormat="0" applyFill="0" applyAlignment="0" applyProtection="0"/>
    <xf numFmtId="0" fontId="82" fillId="0" borderId="28" applyNumberFormat="0" applyFill="0" applyAlignment="0" applyProtection="0"/>
    <xf numFmtId="0" fontId="82" fillId="0" borderId="40" applyNumberFormat="0" applyFill="0" applyAlignment="0" applyProtection="0"/>
    <xf numFmtId="0" fontId="8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39" fillId="105" borderId="45"/>
    <xf numFmtId="40" fontId="238" fillId="0" borderId="0"/>
    <xf numFmtId="3" fontId="31" fillId="0" borderId="37" applyNumberFormat="0" applyFont="0" applyFill="0" applyAlignment="0" applyProtection="0">
      <alignment vertical="center"/>
    </xf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55" fillId="0" borderId="0"/>
    <xf numFmtId="3" fontId="80" fillId="0" borderId="0"/>
    <xf numFmtId="0" fontId="106" fillId="0" borderId="47"/>
    <xf numFmtId="0" fontId="270" fillId="56" borderId="0">
      <alignment wrapText="1"/>
    </xf>
    <xf numFmtId="0" fontId="42" fillId="0" borderId="0" applyNumberFormat="0" applyBorder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65" fillId="0" borderId="0"/>
    <xf numFmtId="0" fontId="51" fillId="0" borderId="0"/>
    <xf numFmtId="0" fontId="227" fillId="0" borderId="0" applyFont="0" applyFill="0" applyBorder="0" applyAlignment="0" applyProtection="0"/>
    <xf numFmtId="274" fontId="31" fillId="0" borderId="0">
      <alignment horizontal="center"/>
    </xf>
    <xf numFmtId="4" fontId="42" fillId="87" borderId="0" applyBorder="0" applyAlignment="0" applyProtection="0"/>
    <xf numFmtId="0" fontId="42" fillId="104" borderId="0" applyNumberFormat="0" applyBorder="0" applyAlignment="0" applyProtection="0"/>
    <xf numFmtId="3" fontId="42" fillId="87" borderId="0" applyBorder="0" applyAlignment="0" applyProtection="0"/>
    <xf numFmtId="0" fontId="42" fillId="0" borderId="0" applyFill="0" applyBorder="0" applyAlignment="0" applyProtection="0"/>
    <xf numFmtId="0" fontId="237" fillId="104" borderId="0" applyNumberFormat="0" applyBorder="0" applyAlignment="0" applyProtection="0"/>
    <xf numFmtId="0" fontId="237" fillId="104" borderId="0" applyNumberFormat="0" applyBorder="0" applyAlignment="0" applyProtection="0"/>
    <xf numFmtId="0" fontId="42" fillId="0" borderId="0" applyNumberFormat="0" applyFill="0" applyBorder="0" applyAlignment="0" applyProtection="0"/>
    <xf numFmtId="0" fontId="237" fillId="103" borderId="0" applyNumberFormat="0" applyBorder="0" applyAlignment="0" applyProtection="0"/>
    <xf numFmtId="0" fontId="237" fillId="103" borderId="0" applyNumberFormat="0" applyBorder="0" applyAlignment="0" applyProtection="0"/>
    <xf numFmtId="0" fontId="42" fillId="0" borderId="0" applyNumberFormat="0" applyFill="0" applyBorder="0" applyAlignment="0" applyProtection="0"/>
    <xf numFmtId="0" fontId="237" fillId="102" borderId="0" applyNumberFormat="0" applyBorder="0" applyAlignment="0" applyProtection="0"/>
    <xf numFmtId="0" fontId="31" fillId="102" borderId="0" applyNumberFormat="0" applyBorder="0" applyAlignment="0" applyProtection="0"/>
    <xf numFmtId="0" fontId="42" fillId="0" borderId="0" applyNumberFormat="0" applyFill="0" applyBorder="0" applyAlignment="0" applyProtection="0"/>
    <xf numFmtId="0" fontId="31" fillId="64" borderId="0" applyNumberFormat="0" applyBorder="0" applyAlignment="0" applyProtection="0"/>
    <xf numFmtId="0" fontId="237" fillId="101" borderId="0" applyNumberFormat="0" applyBorder="0" applyAlignment="0" applyProtection="0"/>
    <xf numFmtId="0" fontId="42" fillId="0" borderId="0" applyNumberFormat="0" applyFill="0" applyBorder="0" applyAlignment="0" applyProtection="0"/>
    <xf numFmtId="0" fontId="31" fillId="64" borderId="0" applyNumberFormat="0" applyAlignment="0" applyProtection="0"/>
    <xf numFmtId="0" fontId="237" fillId="101" borderId="0" applyNumberFormat="0" applyBorder="0" applyAlignment="0" applyProtection="0"/>
    <xf numFmtId="0" fontId="42" fillId="0" borderId="0" applyNumberFormat="0" applyFill="0" applyBorder="0" applyAlignment="0" applyProtection="0"/>
    <xf numFmtId="0" fontId="237" fillId="101" borderId="0" applyNumberFormat="0" applyBorder="0" applyAlignment="0" applyProtection="0"/>
    <xf numFmtId="0" fontId="269" fillId="0" borderId="0" applyNumberFormat="0" applyFill="0" applyBorder="0" applyAlignment="0">
      <alignment horizontal="center"/>
    </xf>
    <xf numFmtId="0" fontId="236" fillId="0" borderId="0" applyNumberFormat="0" applyFill="0" applyBorder="0" applyAlignment="0" applyProtection="0"/>
    <xf numFmtId="0" fontId="268" fillId="1" borderId="36" applyNumberFormat="0" applyFont="0" applyAlignment="0">
      <alignment horizontal="center"/>
    </xf>
    <xf numFmtId="38" fontId="51" fillId="0" borderId="0" applyNumberFormat="0" applyFont="0" applyFill="0" applyBorder="0" applyAlignment="0"/>
    <xf numFmtId="0" fontId="181" fillId="0" borderId="46"/>
    <xf numFmtId="205" fontId="31" fillId="0" borderId="0"/>
    <xf numFmtId="0" fontId="268" fillId="100" borderId="0" applyNumberFormat="0" applyFont="0" applyBorder="0" applyAlignment="0">
      <alignment horizont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0" fontId="55" fillId="62" borderId="0" applyNumberFormat="0" applyFont="0" applyBorder="0" applyAlignment="0" applyProtection="0"/>
    <xf numFmtId="3" fontId="55" fillId="0" borderId="0" applyFont="0" applyFill="0" applyBorder="0" applyAlignment="0" applyProtection="0"/>
    <xf numFmtId="0" fontId="49" fillId="0" borderId="18">
      <alignment horizontal="center"/>
    </xf>
    <xf numFmtId="4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64" fontId="116" fillId="0" borderId="0"/>
    <xf numFmtId="254" fontId="31" fillId="0" borderId="0" applyFill="0" applyBorder="0" applyAlignment="0"/>
    <xf numFmtId="254" fontId="31" fillId="0" borderId="0" applyFill="0" applyBorder="0" applyAlignment="0"/>
    <xf numFmtId="3" fontId="267" fillId="0" borderId="0" applyNumberFormat="0" applyFill="0" applyBorder="0" applyAlignment="0" applyProtection="0"/>
    <xf numFmtId="0" fontId="55" fillId="0" borderId="0" applyNumberFormat="0" applyBorder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87" fontId="226" fillId="0" borderId="0" applyFill="0" applyBorder="0" applyAlignment="0" applyProtection="0"/>
    <xf numFmtId="9" fontId="42" fillId="0" borderId="0" applyFont="0" applyFill="0" applyBorder="0" applyAlignment="0" applyProtection="0"/>
    <xf numFmtId="14" fontId="252" fillId="0" borderId="0">
      <alignment horizontal="center" wrapText="1"/>
      <protection locked="0"/>
    </xf>
    <xf numFmtId="0" fontId="266" fillId="0" borderId="0">
      <alignment horizontal="center"/>
    </xf>
    <xf numFmtId="0" fontId="265" fillId="0" borderId="0">
      <alignment horizontal="center"/>
    </xf>
    <xf numFmtId="0" fontId="78" fillId="53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78" fillId="61" borderId="39" applyNumberFormat="0" applyAlignment="0" applyProtection="0"/>
    <xf numFmtId="0" fontId="22" fillId="7" borderId="10" applyNumberFormat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22" fillId="7" borderId="10" applyNumberFormat="0" applyAlignment="0" applyProtection="0"/>
    <xf numFmtId="0" fontId="22" fillId="7" borderId="10" applyNumberFormat="0" applyAlignment="0" applyProtection="0"/>
    <xf numFmtId="0" fontId="22" fillId="7" borderId="10" applyNumberFormat="0" applyAlignment="0" applyProtection="0"/>
    <xf numFmtId="0" fontId="22" fillId="7" borderId="10" applyNumberFormat="0" applyAlignment="0" applyProtection="0"/>
    <xf numFmtId="0" fontId="78" fillId="53" borderId="39" applyNumberFormat="0" applyAlignment="0" applyProtection="0"/>
    <xf numFmtId="0" fontId="161" fillId="53" borderId="39" applyNumberFormat="0" applyAlignment="0" applyProtection="0"/>
    <xf numFmtId="0" fontId="22" fillId="7" borderId="10" applyNumberFormat="0" applyAlignment="0" applyProtection="0"/>
    <xf numFmtId="0" fontId="312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161" fillId="53" borderId="39" applyNumberFormat="0" applyAlignment="0" applyProtection="0"/>
    <xf numFmtId="0" fontId="78" fillId="61" borderId="39" applyNumberFormat="0" applyAlignment="0" applyProtection="0"/>
    <xf numFmtId="0" fontId="78" fillId="53" borderId="39" applyNumberFormat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80" fillId="0" borderId="0" applyFill="0" applyBorder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39" fillId="58" borderId="38" applyNumberFormat="0" applyFont="0" applyAlignment="0" applyProtection="0"/>
    <xf numFmtId="0" fontId="39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64" borderId="38" applyNumberFormat="0" applyAlignment="0" applyProtection="0"/>
    <xf numFmtId="0" fontId="1" fillId="9" borderId="13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8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1" fillId="9" borderId="13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7" fillId="58" borderId="38" applyNumberFormat="0" applyFont="0" applyAlignment="0" applyProtection="0"/>
    <xf numFmtId="0" fontId="42" fillId="58" borderId="38" applyNumberFormat="0" applyFont="0" applyAlignment="0" applyProtection="0"/>
    <xf numFmtId="0" fontId="42" fillId="58" borderId="38" applyNumberFormat="0" applyFont="0" applyAlignment="0" applyProtection="0"/>
    <xf numFmtId="0" fontId="80" fillId="0" borderId="0"/>
    <xf numFmtId="26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Font="0"/>
    <xf numFmtId="0" fontId="113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47" fillId="0" borderId="0"/>
    <xf numFmtId="0" fontId="42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264" fillId="0" borderId="0"/>
    <xf numFmtId="0" fontId="31" fillId="0" borderId="0"/>
    <xf numFmtId="0" fontId="47" fillId="0" borderId="0"/>
    <xf numFmtId="0" fontId="47" fillId="0" borderId="0"/>
    <xf numFmtId="0" fontId="31" fillId="0" borderId="0"/>
    <xf numFmtId="0" fontId="113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9" fillId="0" borderId="0"/>
    <xf numFmtId="0" fontId="8" fillId="0" borderId="0"/>
    <xf numFmtId="0" fontId="8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3" fillId="0" borderId="0" applyNumberFormat="0" applyFill="0" applyBorder="0" applyProtection="0"/>
    <xf numFmtId="0" fontId="8" fillId="0" borderId="0"/>
    <xf numFmtId="0" fontId="262" fillId="0" borderId="0"/>
    <xf numFmtId="0" fontId="42" fillId="0" borderId="0"/>
    <xf numFmtId="0" fontId="31" fillId="0" borderId="0"/>
    <xf numFmtId="185" fontId="170" fillId="0" borderId="0"/>
    <xf numFmtId="0" fontId="8" fillId="0" borderId="0"/>
    <xf numFmtId="185" fontId="170" fillId="0" borderId="0"/>
    <xf numFmtId="185" fontId="170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260" fontId="50" fillId="0" borderId="0"/>
    <xf numFmtId="260" fontId="40" fillId="0" borderId="0"/>
    <xf numFmtId="260" fontId="40" fillId="0" borderId="0"/>
    <xf numFmtId="260" fontId="40" fillId="0" borderId="0"/>
    <xf numFmtId="260" fontId="40" fillId="0" borderId="0"/>
    <xf numFmtId="260" fontId="40" fillId="0" borderId="0"/>
    <xf numFmtId="260" fontId="50" fillId="0" borderId="0"/>
    <xf numFmtId="260" fontId="50" fillId="0" borderId="0"/>
    <xf numFmtId="260" fontId="50" fillId="0" borderId="0"/>
    <xf numFmtId="260" fontId="40" fillId="0" borderId="0"/>
    <xf numFmtId="260" fontId="40" fillId="0" borderId="0"/>
    <xf numFmtId="260" fontId="40" fillId="0" borderId="0"/>
    <xf numFmtId="260" fontId="40" fillId="0" borderId="0"/>
    <xf numFmtId="260" fontId="40" fillId="0" borderId="0"/>
    <xf numFmtId="0" fontId="205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103" fillId="5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159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55" fillId="0" borderId="0"/>
    <xf numFmtId="3" fontId="80" fillId="0" borderId="0"/>
    <xf numFmtId="3" fontId="80" fillId="0" borderId="0"/>
    <xf numFmtId="3" fontId="55" fillId="0" borderId="0"/>
    <xf numFmtId="3" fontId="80" fillId="0" borderId="0"/>
    <xf numFmtId="3" fontId="80" fillId="0" borderId="0"/>
    <xf numFmtId="3" fontId="80" fillId="0" borderId="0"/>
    <xf numFmtId="3" fontId="55" fillId="0" borderId="0"/>
    <xf numFmtId="3" fontId="55" fillId="0" borderId="0"/>
    <xf numFmtId="3" fontId="80" fillId="0" borderId="0"/>
    <xf numFmtId="3" fontId="80" fillId="0" borderId="0"/>
    <xf numFmtId="3" fontId="80" fillId="0" borderId="0"/>
    <xf numFmtId="0" fontId="56" fillId="0" borderId="0" applyNumberFormat="0" applyFill="0" applyBorder="0" applyAlignment="0" applyProtection="0"/>
    <xf numFmtId="274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59" fontId="42" fillId="0" borderId="0" applyFill="0" applyBorder="0" applyAlignment="0" applyProtection="0"/>
    <xf numFmtId="258" fontId="42" fillId="0" borderId="0" applyFill="0" applyBorder="0" applyAlignment="0" applyProtection="0"/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80" fillId="0" borderId="0"/>
    <xf numFmtId="264" fontId="261" fillId="83" borderId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24" fillId="0" borderId="11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158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254" fontId="31" fillId="0" borderId="0" applyFill="0" applyBorder="0" applyAlignment="0"/>
    <xf numFmtId="0" fontId="234" fillId="0" borderId="0"/>
    <xf numFmtId="0" fontId="42" fillId="0" borderId="0" applyNumberFormat="0" applyFill="0" applyBorder="0" applyProtection="0">
      <alignment horizontal="left" vertical="center"/>
    </xf>
    <xf numFmtId="3" fontId="80" fillId="0" borderId="0"/>
    <xf numFmtId="196" fontId="260" fillId="0" borderId="0"/>
    <xf numFmtId="268" fontId="31" fillId="0" borderId="0"/>
    <xf numFmtId="264" fontId="177" fillId="99" borderId="0"/>
    <xf numFmtId="0" fontId="74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74" fillId="57" borderId="35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157" fillId="40" borderId="35" applyNumberFormat="0" applyAlignment="0" applyProtection="0"/>
    <xf numFmtId="0" fontId="74" fillId="53" borderId="35" applyNumberFormat="0" applyAlignment="0" applyProtection="0"/>
    <xf numFmtId="0" fontId="157" fillId="53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0" fontId="157" fillId="40" borderId="35" applyNumberFormat="0" applyAlignment="0" applyProtection="0"/>
    <xf numFmtId="0" fontId="157" fillId="40" borderId="35" applyNumberFormat="0" applyAlignment="0" applyProtection="0"/>
    <xf numFmtId="0" fontId="74" fillId="57" borderId="35" applyNumberFormat="0" applyAlignment="0" applyProtection="0"/>
    <xf numFmtId="10" fontId="44" fillId="56" borderId="37" applyNumberFormat="0" applyBorder="0" applyAlignment="0" applyProtection="0"/>
    <xf numFmtId="10" fontId="44" fillId="56" borderId="37" applyNumberFormat="0" applyBorder="0" applyAlignment="0" applyProtection="0"/>
    <xf numFmtId="10" fontId="44" fillId="59" borderId="37" applyNumberFormat="0" applyBorder="0" applyAlignment="0" applyProtection="0"/>
    <xf numFmtId="0" fontId="74" fillId="40" borderId="35" applyNumberFormat="0" applyAlignment="0" applyProtection="0"/>
    <xf numFmtId="267" fontId="31" fillId="0" borderId="0" applyBorder="0" applyAlignment="0"/>
    <xf numFmtId="0" fontId="259" fillId="56" borderId="0">
      <alignment horizontal="left" wrapText="1"/>
    </xf>
    <xf numFmtId="0" fontId="177" fillId="0" borderId="0"/>
    <xf numFmtId="0" fontId="258" fillId="0" borderId="0">
      <alignment horizontal="center"/>
    </xf>
    <xf numFmtId="0" fontId="258" fillId="0" borderId="18">
      <alignment horizontal="center"/>
    </xf>
    <xf numFmtId="0" fontId="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310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310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" fillId="0" borderId="8" applyNumberFormat="0" applyFill="0" applyAlignment="0" applyProtection="0"/>
    <xf numFmtId="0" fontId="73" fillId="0" borderId="25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73" fillId="0" borderId="25" applyNumberFormat="0" applyFill="0" applyAlignment="0" applyProtection="0"/>
    <xf numFmtId="0" fontId="156" fillId="0" borderId="25" applyNumberFormat="0" applyFill="0" applyAlignment="0" applyProtection="0"/>
    <xf numFmtId="0" fontId="17" fillId="0" borderId="8" applyNumberFormat="0" applyFill="0" applyAlignment="0" applyProtection="0"/>
    <xf numFmtId="0" fontId="311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310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56" fillId="0" borderId="25" applyNumberFormat="0" applyFill="0" applyAlignment="0" applyProtection="0"/>
    <xf numFmtId="0" fontId="145" fillId="0" borderId="30" applyNumberFormat="0" applyFill="0" applyAlignment="0" applyProtection="0"/>
    <xf numFmtId="0" fontId="73" fillId="0" borderId="25" applyNumberFormat="0" applyFill="0" applyAlignment="0" applyProtection="0"/>
    <xf numFmtId="0" fontId="72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308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308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6" fillId="0" borderId="7" applyNumberFormat="0" applyFill="0" applyAlignment="0" applyProtection="0"/>
    <xf numFmtId="0" fontId="72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72" fillId="0" borderId="24" applyNumberFormat="0" applyFill="0" applyAlignment="0" applyProtection="0"/>
    <xf numFmtId="0" fontId="155" fillId="0" borderId="24" applyNumberFormat="0" applyFill="0" applyAlignment="0" applyProtection="0"/>
    <xf numFmtId="0" fontId="16" fillId="0" borderId="7" applyNumberFormat="0" applyFill="0" applyAlignment="0" applyProtection="0"/>
    <xf numFmtId="0" fontId="309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308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155" fillId="0" borderId="24" applyNumberFormat="0" applyFill="0" applyAlignment="0" applyProtection="0"/>
    <xf numFmtId="0" fontId="144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306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306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5" fillId="0" borderId="6" applyNumberFormat="0" applyFill="0" applyAlignment="0" applyProtection="0"/>
    <xf numFmtId="0" fontId="71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71" fillId="0" borderId="23" applyNumberFormat="0" applyFill="0" applyAlignment="0" applyProtection="0"/>
    <xf numFmtId="0" fontId="154" fillId="0" borderId="23" applyNumberFormat="0" applyFill="0" applyAlignment="0" applyProtection="0"/>
    <xf numFmtId="0" fontId="15" fillId="0" borderId="6" applyNumberFormat="0" applyFill="0" applyAlignment="0" applyProtection="0"/>
    <xf numFmtId="0" fontId="307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143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306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143" fillId="0" borderId="23" applyNumberFormat="0" applyFill="0" applyAlignment="0" applyProtection="0"/>
    <xf numFmtId="0" fontId="154" fillId="0" borderId="23" applyNumberFormat="0" applyFill="0" applyAlignment="0" applyProtection="0"/>
    <xf numFmtId="0" fontId="143" fillId="0" borderId="29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56" fillId="98" borderId="41">
      <alignment vertical="center" wrapText="1"/>
    </xf>
    <xf numFmtId="0" fontId="43" fillId="0" borderId="36">
      <alignment horizontal="left" vertical="center"/>
    </xf>
    <xf numFmtId="0" fontId="43" fillId="0" borderId="36">
      <alignment horizontal="left" vertical="center"/>
    </xf>
    <xf numFmtId="0" fontId="191" fillId="0" borderId="20" applyNumberFormat="0" applyAlignment="0" applyProtection="0">
      <alignment horizontal="left" vertical="center"/>
    </xf>
    <xf numFmtId="0" fontId="43" fillId="0" borderId="20" applyNumberFormat="0" applyAlignment="0" applyProtection="0">
      <alignment horizontal="left" vertical="center"/>
    </xf>
    <xf numFmtId="0" fontId="216" fillId="97" borderId="42"/>
    <xf numFmtId="0" fontId="51" fillId="0" borderId="0"/>
    <xf numFmtId="0" fontId="51" fillId="0" borderId="0"/>
    <xf numFmtId="38" fontId="44" fillId="55" borderId="0" applyNumberFormat="0" applyBorder="0" applyAlignment="0" applyProtection="0"/>
    <xf numFmtId="38" fontId="44" fillId="55" borderId="0" applyNumberFormat="0" applyBorder="0" applyAlignment="0" applyProtection="0"/>
    <xf numFmtId="38" fontId="44" fillId="59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18" fillId="3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153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257" fontId="218" fillId="0" borderId="0">
      <alignment horizontal="right"/>
    </xf>
    <xf numFmtId="0" fontId="30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0" fillId="96" borderId="0" applyNumberFormat="0" applyBorder="0" applyAlignment="0" applyProtection="0"/>
    <xf numFmtId="0" fontId="42" fillId="0" borderId="0"/>
    <xf numFmtId="3" fontId="80" fillId="0" borderId="0"/>
    <xf numFmtId="3" fontId="80" fillId="0" borderId="0"/>
    <xf numFmtId="256" fontId="8" fillId="0" borderId="0" applyFont="0" applyFill="0" applyBorder="0" applyAlignment="0" applyProtection="0"/>
    <xf numFmtId="254" fontId="31" fillId="0" borderId="0" applyFill="0" applyBorder="0" applyAlignment="0"/>
    <xf numFmtId="254" fontId="31" fillId="0" borderId="0" applyFill="0" applyBorder="0" applyAlignment="0"/>
    <xf numFmtId="0" fontId="233" fillId="95" borderId="0" applyNumberFormat="0" applyBorder="0" applyAlignment="0" applyProtection="0"/>
    <xf numFmtId="0" fontId="233" fillId="94" borderId="0" applyNumberFormat="0" applyBorder="0" applyAlignment="0" applyProtection="0"/>
    <xf numFmtId="0" fontId="233" fillId="93" borderId="0" applyNumberFormat="0" applyBorder="0" applyAlignment="0" applyProtection="0"/>
    <xf numFmtId="0" fontId="232" fillId="0" borderId="0"/>
    <xf numFmtId="0" fontId="232" fillId="0" borderId="0"/>
    <xf numFmtId="198" fontId="5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50" fillId="0" borderId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38" fontId="55" fillId="0" borderId="31">
      <alignment vertical="center"/>
    </xf>
    <xf numFmtId="0" fontId="56" fillId="55" borderId="0" applyNumberFormat="0" applyFont="0" applyFill="0" applyBorder="0" applyProtection="0">
      <alignment horizontal="left"/>
    </xf>
    <xf numFmtId="266" fontId="31" fillId="0" borderId="0"/>
    <xf numFmtId="197" fontId="50" fillId="0" borderId="0"/>
    <xf numFmtId="197" fontId="40" fillId="0" borderId="0"/>
    <xf numFmtId="197" fontId="40" fillId="0" borderId="0"/>
    <xf numFmtId="197" fontId="40" fillId="0" borderId="0"/>
    <xf numFmtId="255" fontId="40" fillId="0" borderId="0"/>
    <xf numFmtId="255" fontId="40" fillId="0" borderId="0"/>
    <xf numFmtId="255" fontId="40" fillId="0" borderId="0"/>
    <xf numFmtId="255" fontId="40" fillId="0" borderId="0"/>
    <xf numFmtId="255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255" fontId="50" fillId="0" borderId="0"/>
    <xf numFmtId="273" fontId="243" fillId="0" borderId="0" applyFont="0" applyFill="0" applyBorder="0" applyAlignment="0" applyProtection="0"/>
    <xf numFmtId="273" fontId="243" fillId="0" borderId="0" applyFont="0" applyFill="0" applyBorder="0" applyAlignment="0" applyProtection="0"/>
    <xf numFmtId="254" fontId="226" fillId="0" borderId="0" applyFill="0" applyBorder="0" applyAlignment="0" applyProtection="0"/>
    <xf numFmtId="0" fontId="257" fillId="0" borderId="0" applyNumberFormat="0" applyFill="0" applyBorder="0" applyProtection="0">
      <alignment horizontal="center" vertical="center"/>
    </xf>
    <xf numFmtId="0" fontId="35" fillId="0" borderId="45"/>
    <xf numFmtId="0" fontId="57" fillId="0" borderId="0"/>
    <xf numFmtId="0" fontId="57" fillId="0" borderId="0"/>
    <xf numFmtId="0" fontId="170" fillId="0" borderId="0" applyNumberFormat="0" applyAlignment="0"/>
    <xf numFmtId="3" fontId="31" fillId="92" borderId="0"/>
    <xf numFmtId="0" fontId="50" fillId="0" borderId="0"/>
    <xf numFmtId="172" fontId="51" fillId="0" borderId="0"/>
    <xf numFmtId="172" fontId="51" fillId="0" borderId="0"/>
    <xf numFmtId="172" fontId="51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172" fontId="51" fillId="0" borderId="0"/>
    <xf numFmtId="172" fontId="51" fillId="0" borderId="0"/>
    <xf numFmtId="172" fontId="51" fillId="0" borderId="0"/>
    <xf numFmtId="172" fontId="51" fillId="0" borderId="0"/>
    <xf numFmtId="172" fontId="51" fillId="0" borderId="0"/>
    <xf numFmtId="9" fontId="50" fillId="0" borderId="0"/>
    <xf numFmtId="183" fontId="8" fillId="0" borderId="0" applyFill="0" applyBorder="0" applyAlignment="0" applyProtection="0"/>
    <xf numFmtId="43" fontId="113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272" fontId="31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31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0" fontId="2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276" fontId="8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8" fillId="0" borderId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31" fillId="0" borderId="0" applyFont="0" applyFill="0" applyBorder="0" applyAlignment="0" applyProtection="0"/>
    <xf numFmtId="184" fontId="8" fillId="0" borderId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6" fillId="0" borderId="0" applyFill="0" applyBorder="0" applyAlignment="0" applyProtection="0"/>
    <xf numFmtId="265" fontId="253" fillId="0" borderId="0"/>
    <xf numFmtId="265" fontId="253" fillId="0" borderId="0"/>
    <xf numFmtId="265" fontId="253" fillId="0" borderId="0"/>
    <xf numFmtId="265" fontId="253" fillId="0" borderId="0"/>
    <xf numFmtId="265" fontId="253" fillId="0" borderId="0"/>
    <xf numFmtId="265" fontId="253" fillId="0" borderId="0"/>
    <xf numFmtId="265" fontId="253" fillId="0" borderId="0"/>
    <xf numFmtId="0" fontId="57" fillId="0" borderId="0"/>
    <xf numFmtId="43" fontId="42" fillId="0" borderId="0" applyFont="0" applyFill="0" applyBorder="0" applyAlignment="0" applyProtection="0"/>
    <xf numFmtId="0" fontId="151" fillId="54" borderId="22" applyNumberFormat="0" applyAlignment="0" applyProtection="0"/>
    <xf numFmtId="0" fontId="68" fillId="54" borderId="22" applyNumberFormat="0" applyAlignment="0" applyProtection="0"/>
    <xf numFmtId="0" fontId="151" fillId="54" borderId="22" applyNumberFormat="0" applyAlignment="0" applyProtection="0"/>
    <xf numFmtId="0" fontId="151" fillId="54" borderId="22" applyNumberFormat="0" applyAlignment="0" applyProtection="0"/>
    <xf numFmtId="0" fontId="151" fillId="54" borderId="22" applyNumberFormat="0" applyAlignment="0" applyProtection="0"/>
    <xf numFmtId="0" fontId="25" fillId="8" borderId="12" applyNumberFormat="0" applyAlignment="0" applyProtection="0"/>
    <xf numFmtId="0" fontId="68" fillId="54" borderId="22" applyNumberFormat="0" applyAlignment="0" applyProtection="0"/>
    <xf numFmtId="0" fontId="68" fillId="54" borderId="22" applyNumberFormat="0" applyAlignment="0" applyProtection="0"/>
    <xf numFmtId="0" fontId="151" fillId="54" borderId="22" applyNumberFormat="0" applyAlignment="0" applyProtection="0"/>
    <xf numFmtId="0" fontId="151" fillId="54" borderId="22" applyNumberFormat="0" applyAlignment="0" applyProtection="0"/>
    <xf numFmtId="0" fontId="68" fillId="54" borderId="22" applyNumberFormat="0" applyAlignment="0" applyProtection="0"/>
    <xf numFmtId="0" fontId="68" fillId="54" borderId="22" applyNumberFormat="0" applyAlignment="0" applyProtection="0"/>
    <xf numFmtId="0" fontId="151" fillId="54" borderId="22" applyNumberFormat="0" applyAlignment="0" applyProtection="0"/>
    <xf numFmtId="0" fontId="151" fillId="54" borderId="22" applyNumberFormat="0" applyAlignment="0" applyProtection="0"/>
    <xf numFmtId="0" fontId="151" fillId="54" borderId="22" applyNumberFormat="0" applyAlignment="0" applyProtection="0"/>
    <xf numFmtId="0" fontId="68" fillId="54" borderId="22" applyNumberFormat="0" applyAlignment="0" applyProtection="0"/>
    <xf numFmtId="0" fontId="151" fillId="54" borderId="22" applyNumberFormat="0" applyAlignment="0" applyProtection="0"/>
    <xf numFmtId="0" fontId="68" fillId="54" borderId="22" applyNumberFormat="0" applyAlignment="0" applyProtection="0"/>
    <xf numFmtId="0" fontId="151" fillId="54" borderId="22" applyNumberFormat="0" applyAlignment="0" applyProtection="0"/>
    <xf numFmtId="0" fontId="68" fillId="54" borderId="22" applyNumberFormat="0" applyAlignment="0" applyProtection="0"/>
    <xf numFmtId="0" fontId="68" fillId="54" borderId="22" applyNumberFormat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67" fillId="61" borderId="35" applyNumberFormat="0" applyAlignment="0" applyProtection="0"/>
    <xf numFmtId="0" fontId="23" fillId="7" borderId="9" applyNumberFormat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67" fillId="53" borderId="35" applyNumberFormat="0" applyAlignment="0" applyProtection="0"/>
    <xf numFmtId="0" fontId="150" fillId="53" borderId="35" applyNumberFormat="0" applyAlignment="0" applyProtection="0"/>
    <xf numFmtId="0" fontId="23" fillId="7" borderId="9" applyNumberFormat="0" applyAlignment="0" applyProtection="0"/>
    <xf numFmtId="0" fontId="304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150" fillId="53" borderId="35" applyNumberFormat="0" applyAlignment="0" applyProtection="0"/>
    <xf numFmtId="0" fontId="67" fillId="61" borderId="35" applyNumberFormat="0" applyAlignment="0" applyProtection="0"/>
    <xf numFmtId="0" fontId="67" fillId="53" borderId="35" applyNumberFormat="0" applyAlignment="0" applyProtection="0"/>
    <xf numFmtId="254" fontId="31" fillId="0" borderId="0" applyFill="0" applyBorder="0" applyAlignment="0"/>
    <xf numFmtId="254" fontId="31" fillId="0" borderId="0" applyFill="0" applyBorder="0" applyAlignment="0"/>
    <xf numFmtId="253" fontId="222" fillId="0" borderId="0" applyFill="0" applyBorder="0" applyAlignment="0"/>
    <xf numFmtId="43" fontId="31" fillId="0" borderId="0" applyFont="0" applyFill="0" applyBorder="0" applyAlignment="0" applyProtection="0"/>
    <xf numFmtId="3" fontId="55" fillId="0" borderId="0"/>
    <xf numFmtId="3" fontId="55" fillId="0" borderId="0"/>
    <xf numFmtId="0" fontId="80" fillId="0" borderId="0" applyFont="0" applyFill="0" applyBorder="0" applyAlignment="0" applyProtection="0"/>
    <xf numFmtId="49" fontId="65" fillId="0" borderId="0" applyAlignment="0" applyProtection="0">
      <alignment horizontal="left"/>
    </xf>
    <xf numFmtId="49" fontId="64" fillId="0" borderId="0" applyNumberFormat="0" applyAlignment="0" applyProtection="0">
      <alignment horizontal="left" wrapText="1"/>
    </xf>
    <xf numFmtId="49" fontId="64" fillId="0" borderId="21" applyNumberFormat="0" applyAlignment="0" applyProtection="0">
      <alignment horizontal="left" wrapText="1"/>
    </xf>
    <xf numFmtId="49" fontId="44" fillId="0" borderId="0" applyNumberFormat="0" applyAlignment="0" applyProtection="0">
      <alignment horizontal="left"/>
    </xf>
    <xf numFmtId="196" fontId="44" fillId="0" borderId="0" applyFill="0" applyBorder="0" applyAlignment="0" applyProtection="0"/>
    <xf numFmtId="195" fontId="63" fillId="0" borderId="0" applyAlignment="0" applyProtection="0"/>
    <xf numFmtId="49" fontId="62" fillId="0" borderId="0" applyFont="0" applyFill="0" applyBorder="0" applyAlignment="0" applyProtection="0">
      <alignment horizontal="left"/>
    </xf>
    <xf numFmtId="0" fontId="227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19" fillId="4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14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252" fillId="0" borderId="0">
      <alignment horizontal="center" wrapText="1"/>
      <protection locked="0"/>
    </xf>
    <xf numFmtId="3" fontId="80" fillId="0" borderId="0"/>
    <xf numFmtId="3" fontId="80" fillId="0" borderId="0"/>
    <xf numFmtId="3" fontId="55" fillId="0" borderId="0"/>
    <xf numFmtId="3" fontId="55" fillId="0" borderId="0"/>
    <xf numFmtId="3" fontId="80" fillId="0" borderId="0"/>
    <xf numFmtId="3" fontId="80" fillId="0" borderId="0"/>
    <xf numFmtId="38" fontId="80" fillId="0" borderId="0" applyFill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29" fillId="30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148" fillId="52" borderId="0" applyNumberFormat="0" applyBorder="0" applyAlignment="0" applyProtection="0"/>
    <xf numFmtId="0" fontId="60" fillId="52" borderId="0" applyNumberFormat="0" applyBorder="0" applyAlignment="0" applyProtection="0"/>
    <xf numFmtId="0" fontId="231" fillId="91" borderId="0" applyNumberFormat="0" applyBorder="0" applyAlignment="0" applyProtection="0"/>
    <xf numFmtId="0" fontId="230" fillId="91" borderId="0" applyNumberFormat="0" applyBorder="0" applyAlignment="0" applyProtection="0"/>
    <xf numFmtId="0" fontId="230" fillId="64" borderId="0" applyNumberFormat="0" applyBorder="0" applyAlignment="0" applyProtection="0"/>
    <xf numFmtId="0" fontId="60" fillId="52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29" fillId="26" borderId="0" applyNumberFormat="0" applyBorder="0" applyAlignment="0" applyProtection="0"/>
    <xf numFmtId="0" fontId="148" fillId="47" borderId="0" applyNumberFormat="0" applyBorder="0" applyAlignment="0" applyProtection="0"/>
    <xf numFmtId="0" fontId="29" fillId="26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29" fillId="26" borderId="0" applyNumberFormat="0" applyBorder="0" applyAlignment="0" applyProtection="0"/>
    <xf numFmtId="0" fontId="148" fillId="47" borderId="0" applyNumberFormat="0" applyBorder="0" applyAlignment="0" applyProtection="0"/>
    <xf numFmtId="0" fontId="29" fillId="26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231" fillId="86" borderId="0" applyNumberFormat="0" applyBorder="0" applyAlignment="0" applyProtection="0"/>
    <xf numFmtId="0" fontId="230" fillId="85" borderId="0" applyNumberFormat="0" applyBorder="0" applyAlignment="0" applyProtection="0"/>
    <xf numFmtId="0" fontId="230" fillId="90" borderId="0" applyNumberFormat="0" applyBorder="0" applyAlignment="0" applyProtection="0"/>
    <xf numFmtId="0" fontId="60" fillId="47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148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148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29" fillId="22" borderId="0" applyNumberFormat="0" applyBorder="0" applyAlignment="0" applyProtection="0"/>
    <xf numFmtId="0" fontId="303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148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148" fillId="46" borderId="0" applyNumberFormat="0" applyBorder="0" applyAlignment="0" applyProtection="0"/>
    <xf numFmtId="0" fontId="60" fillId="60" borderId="0" applyNumberFormat="0" applyBorder="0" applyAlignment="0" applyProtection="0"/>
    <xf numFmtId="0" fontId="231" fillId="87" borderId="0" applyNumberFormat="0" applyBorder="0" applyAlignment="0" applyProtection="0"/>
    <xf numFmtId="0" fontId="230" fillId="87" borderId="0" applyNumberFormat="0" applyBorder="0" applyAlignment="0" applyProtection="0"/>
    <xf numFmtId="0" fontId="230" fillId="85" borderId="0" applyNumberFormat="0" applyBorder="0" applyAlignment="0" applyProtection="0"/>
    <xf numFmtId="0" fontId="60" fillId="46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29" fillId="18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148" fillId="51" borderId="0" applyNumberFormat="0" applyBorder="0" applyAlignment="0" applyProtection="0"/>
    <xf numFmtId="0" fontId="60" fillId="51" borderId="0" applyNumberFormat="0" applyBorder="0" applyAlignment="0" applyProtection="0"/>
    <xf numFmtId="0" fontId="231" fillId="87" borderId="0" applyNumberFormat="0" applyBorder="0" applyAlignment="0" applyProtection="0"/>
    <xf numFmtId="0" fontId="230" fillId="89" borderId="0" applyNumberFormat="0" applyBorder="0" applyAlignment="0" applyProtection="0"/>
    <xf numFmtId="0" fontId="230" fillId="64" borderId="0" applyNumberFormat="0" applyBorder="0" applyAlignment="0" applyProtection="0"/>
    <xf numFmtId="0" fontId="60" fillId="51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29" fillId="14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148" fillId="50" borderId="0" applyNumberFormat="0" applyBorder="0" applyAlignment="0" applyProtection="0"/>
    <xf numFmtId="0" fontId="60" fillId="50" borderId="0" applyNumberFormat="0" applyBorder="0" applyAlignment="0" applyProtection="0"/>
    <xf numFmtId="0" fontId="231" fillId="88" borderId="0" applyNumberFormat="0" applyBorder="0" applyAlignment="0" applyProtection="0"/>
    <xf numFmtId="0" fontId="230" fillId="87" borderId="0" applyNumberFormat="0" applyBorder="0" applyAlignment="0" applyProtection="0"/>
    <xf numFmtId="0" fontId="230" fillId="64" borderId="0" applyNumberFormat="0" applyBorder="0" applyAlignment="0" applyProtection="0"/>
    <xf numFmtId="0" fontId="60" fillId="50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148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148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29" fillId="10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60" fillId="49" borderId="0" applyNumberFormat="0" applyBorder="0" applyAlignment="0" applyProtection="0"/>
    <xf numFmtId="0" fontId="148" fillId="49" borderId="0" applyNumberFormat="0" applyBorder="0" applyAlignment="0" applyProtection="0"/>
    <xf numFmtId="0" fontId="60" fillId="47" borderId="0" applyNumberFormat="0" applyBorder="0" applyAlignment="0" applyProtection="0"/>
    <xf numFmtId="0" fontId="231" fillId="86" borderId="0" applyNumberFormat="0" applyBorder="0" applyAlignment="0" applyProtection="0"/>
    <xf numFmtId="0" fontId="230" fillId="85" borderId="0" applyNumberFormat="0" applyBorder="0" applyAlignment="0" applyProtection="0"/>
    <xf numFmtId="0" fontId="230" fillId="85" borderId="0" applyNumberFormat="0" applyBorder="0" applyAlignment="0" applyProtection="0"/>
    <xf numFmtId="0" fontId="60" fillId="49" borderId="0" applyNumberFormat="0" applyBorder="0" applyAlignment="0" applyProtection="0"/>
    <xf numFmtId="0" fontId="251" fillId="48" borderId="0" applyNumberFormat="0" applyBorder="0" applyAlignment="0" applyProtection="0">
      <alignment vertical="center"/>
    </xf>
    <xf numFmtId="0" fontId="251" fillId="47" borderId="0" applyNumberFormat="0" applyBorder="0" applyAlignment="0" applyProtection="0">
      <alignment vertical="center"/>
    </xf>
    <xf numFmtId="0" fontId="251" fillId="46" borderId="0" applyNumberFormat="0" applyBorder="0" applyAlignment="0" applyProtection="0">
      <alignment vertical="center"/>
    </xf>
    <xf numFmtId="0" fontId="251" fillId="43" borderId="0" applyNumberFormat="0" applyBorder="0" applyAlignment="0" applyProtection="0">
      <alignment vertical="center"/>
    </xf>
    <xf numFmtId="0" fontId="251" fillId="42" borderId="0" applyNumberFormat="0" applyBorder="0" applyAlignment="0" applyProtection="0">
      <alignment vertical="center"/>
    </xf>
    <xf numFmtId="0" fontId="251" fillId="45" borderId="0" applyNumberFormat="0" applyBorder="0" applyAlignment="0" applyProtection="0">
      <alignment vertical="center"/>
    </xf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42" fillId="40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42" fillId="47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53" borderId="0" applyNumberFormat="0" applyBorder="0" applyAlignment="0" applyProtection="0"/>
    <xf numFmtId="0" fontId="42" fillId="6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7" borderId="0" applyNumberFormat="0" applyBorder="0" applyAlignment="0" applyProtection="0"/>
    <xf numFmtId="0" fontId="42" fillId="83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2" fillId="82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7" borderId="0" applyNumberFormat="0" applyBorder="0" applyAlignment="0" applyProtection="0"/>
    <xf numFmtId="0" fontId="42" fillId="47" borderId="0" applyNumberFormat="0" applyBorder="0" applyAlignment="0" applyProtection="0"/>
    <xf numFmtId="0" fontId="60" fillId="48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148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148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29" fillId="33" borderId="0" applyNumberFormat="0" applyBorder="0" applyAlignment="0" applyProtection="0"/>
    <xf numFmtId="0" fontId="60" fillId="48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60" fillId="48" borderId="0" applyNumberFormat="0" applyBorder="0" applyAlignment="0" applyProtection="0"/>
    <xf numFmtId="0" fontId="148" fillId="48" borderId="0" applyNumberFormat="0" applyBorder="0" applyAlignment="0" applyProtection="0"/>
    <xf numFmtId="0" fontId="29" fillId="33" borderId="0" applyNumberFormat="0" applyBorder="0" applyAlignment="0" applyProtection="0"/>
    <xf numFmtId="0" fontId="303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60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148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60" fillId="40" borderId="0" applyNumberFormat="0" applyBorder="0" applyAlignment="0" applyProtection="0"/>
    <xf numFmtId="0" fontId="148" fillId="48" borderId="0" applyNumberFormat="0" applyBorder="0" applyAlignment="0" applyProtection="0"/>
    <xf numFmtId="0" fontId="60" fillId="42" borderId="0" applyNumberFormat="0" applyBorder="0" applyAlignment="0" applyProtection="0"/>
    <xf numFmtId="0" fontId="60" fillId="48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29" fillId="29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9" fillId="25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60" fillId="46" borderId="0" applyNumberFormat="0" applyBorder="0" applyAlignment="0" applyProtection="0"/>
    <xf numFmtId="0" fontId="148" fillId="46" borderId="0" applyNumberFormat="0" applyBorder="0" applyAlignment="0" applyProtection="0"/>
    <xf numFmtId="0" fontId="29" fillId="25" borderId="0" applyNumberFormat="0" applyBorder="0" applyAlignment="0" applyProtection="0"/>
    <xf numFmtId="0" fontId="303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148" fillId="46" borderId="0" applyNumberFormat="0" applyBorder="0" applyAlignment="0" applyProtection="0"/>
    <xf numFmtId="0" fontId="60" fillId="53" borderId="0" applyNumberFormat="0" applyBorder="0" applyAlignment="0" applyProtection="0"/>
    <xf numFmtId="0" fontId="60" fillId="46" borderId="0" applyNumberFormat="0" applyBorder="0" applyAlignment="0" applyProtection="0"/>
    <xf numFmtId="0" fontId="60" fillId="43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148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148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29" fillId="21" borderId="0" applyNumberFormat="0" applyBorder="0" applyAlignment="0" applyProtection="0"/>
    <xf numFmtId="0" fontId="60" fillId="43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0" fillId="43" borderId="0" applyNumberFormat="0" applyBorder="0" applyAlignment="0" applyProtection="0"/>
    <xf numFmtId="0" fontId="148" fillId="43" borderId="0" applyNumberFormat="0" applyBorder="0" applyAlignment="0" applyProtection="0"/>
    <xf numFmtId="0" fontId="29" fillId="21" borderId="0" applyNumberFormat="0" applyBorder="0" applyAlignment="0" applyProtection="0"/>
    <xf numFmtId="0" fontId="303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148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148" fillId="43" borderId="0" applyNumberFormat="0" applyBorder="0" applyAlignment="0" applyProtection="0"/>
    <xf numFmtId="0" fontId="60" fillId="57" borderId="0" applyNumberFormat="0" applyBorder="0" applyAlignment="0" applyProtection="0"/>
    <xf numFmtId="0" fontId="60" fillId="43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29" fillId="17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148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29" fillId="13" borderId="0" applyNumberFormat="0" applyBorder="0" applyAlignment="0" applyProtection="0"/>
    <xf numFmtId="0" fontId="60" fillId="45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0" fillId="45" borderId="0" applyNumberFormat="0" applyBorder="0" applyAlignment="0" applyProtection="0"/>
    <xf numFmtId="0" fontId="148" fillId="45" borderId="0" applyNumberFormat="0" applyBorder="0" applyAlignment="0" applyProtection="0"/>
    <xf numFmtId="0" fontId="29" fillId="13" borderId="0" applyNumberFormat="0" applyBorder="0" applyAlignment="0" applyProtection="0"/>
    <xf numFmtId="0" fontId="303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148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148" fillId="45" borderId="0" applyNumberFormat="0" applyBorder="0" applyAlignment="0" applyProtection="0"/>
    <xf numFmtId="0" fontId="60" fillId="47" borderId="0" applyNumberFormat="0" applyBorder="0" applyAlignment="0" applyProtection="0"/>
    <xf numFmtId="0" fontId="60" fillId="45" borderId="0" applyNumberFormat="0" applyBorder="0" applyAlignment="0" applyProtection="0"/>
    <xf numFmtId="0" fontId="250" fillId="44" borderId="0" applyNumberFormat="0" applyBorder="0" applyAlignment="0" applyProtection="0">
      <alignment vertical="center"/>
    </xf>
    <xf numFmtId="0" fontId="250" fillId="41" borderId="0" applyNumberFormat="0" applyBorder="0" applyAlignment="0" applyProtection="0">
      <alignment vertical="center"/>
    </xf>
    <xf numFmtId="0" fontId="250" fillId="38" borderId="0" applyNumberFormat="0" applyBorder="0" applyAlignment="0" applyProtection="0">
      <alignment vertical="center"/>
    </xf>
    <xf numFmtId="0" fontId="250" fillId="43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57" borderId="0" applyNumberFormat="0" applyBorder="0" applyAlignment="0" applyProtection="0"/>
    <xf numFmtId="0" fontId="249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9" fillId="8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53" borderId="0" applyNumberFormat="0" applyBorder="0" applyAlignment="0" applyProtection="0"/>
    <xf numFmtId="0" fontId="249" fillId="8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49" fillId="8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49" fillId="8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53" borderId="0" applyNumberFormat="0" applyBorder="0" applyAlignment="0" applyProtection="0"/>
    <xf numFmtId="0" fontId="249" fillId="80" borderId="0" applyNumberFormat="0" applyBorder="0" applyAlignment="0" applyProtection="0"/>
    <xf numFmtId="0" fontId="42" fillId="44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" fillId="32" borderId="0" applyNumberFormat="0" applyBorder="0" applyAlignment="0" applyProtection="0"/>
    <xf numFmtId="0" fontId="42" fillId="44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2" fillId="44" borderId="0" applyNumberFormat="0" applyBorder="0" applyAlignment="0" applyProtection="0"/>
    <xf numFmtId="0" fontId="47" fillId="44" borderId="0" applyNumberFormat="0" applyBorder="0" applyAlignment="0" applyProtection="0"/>
    <xf numFmtId="0" fontId="1" fillId="32" borderId="0" applyNumberFormat="0" applyBorder="0" applyAlignment="0" applyProtection="0"/>
    <xf numFmtId="0" fontId="39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2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2" fillId="40" borderId="0" applyNumberFormat="0" applyBorder="0" applyAlignment="0" applyProtection="0"/>
    <xf numFmtId="0" fontId="47" fillId="44" borderId="0" applyNumberFormat="0" applyBorder="0" applyAlignment="0" applyProtection="0"/>
    <xf numFmtId="0" fontId="42" fillId="57" borderId="0" applyNumberFormat="0" applyBorder="0" applyAlignment="0" applyProtection="0"/>
    <xf numFmtId="0" fontId="42" fillId="44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28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" fillId="24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24" borderId="0" applyNumberFormat="0" applyBorder="0" applyAlignment="0" applyProtection="0"/>
    <xf numFmtId="0" fontId="39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38" borderId="0" applyNumberFormat="0" applyBorder="0" applyAlignment="0" applyProtection="0"/>
    <xf numFmtId="0" fontId="42" fillId="43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" fillId="20" borderId="0" applyNumberFormat="0" applyBorder="0" applyAlignment="0" applyProtection="0"/>
    <xf numFmtId="0" fontId="42" fillId="43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43" borderId="0" applyNumberFormat="0" applyBorder="0" applyAlignment="0" applyProtection="0"/>
    <xf numFmtId="0" fontId="47" fillId="43" borderId="0" applyNumberFormat="0" applyBorder="0" applyAlignment="0" applyProtection="0"/>
    <xf numFmtId="0" fontId="1" fillId="20" borderId="0" applyNumberFormat="0" applyBorder="0" applyAlignment="0" applyProtection="0"/>
    <xf numFmtId="0" fontId="39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7" fillId="43" borderId="0" applyNumberFormat="0" applyBorder="0" applyAlignment="0" applyProtection="0"/>
    <xf numFmtId="0" fontId="42" fillId="57" borderId="0" applyNumberFormat="0" applyBorder="0" applyAlignment="0" applyProtection="0"/>
    <xf numFmtId="0" fontId="42" fillId="43" borderId="0" applyNumberFormat="0" applyBorder="0" applyAlignment="0" applyProtection="0"/>
    <xf numFmtId="0" fontId="47" fillId="42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" fillId="12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2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39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7" fillId="41" borderId="0" applyNumberFormat="0" applyBorder="0" applyAlignment="0" applyProtection="0"/>
    <xf numFmtId="0" fontId="42" fillId="53" borderId="0" applyNumberFormat="0" applyBorder="0" applyAlignment="0" applyProtection="0"/>
    <xf numFmtId="0" fontId="42" fillId="41" borderId="0" applyNumberFormat="0" applyBorder="0" applyAlignment="0" applyProtection="0"/>
    <xf numFmtId="0" fontId="250" fillId="40" borderId="0" applyNumberFormat="0" applyBorder="0" applyAlignment="0" applyProtection="0">
      <alignment vertical="center"/>
    </xf>
    <xf numFmtId="0" fontId="250" fillId="39" borderId="0" applyNumberFormat="0" applyBorder="0" applyAlignment="0" applyProtection="0">
      <alignment vertical="center"/>
    </xf>
    <xf numFmtId="0" fontId="250" fillId="38" borderId="0" applyNumberFormat="0" applyBorder="0" applyAlignment="0" applyProtection="0">
      <alignment vertical="center"/>
    </xf>
    <xf numFmtId="0" fontId="250" fillId="37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35" borderId="0" applyNumberFormat="0" applyBorder="0" applyAlignment="0" applyProtection="0">
      <alignment vertical="center"/>
    </xf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49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49" fillId="8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249" fillId="80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9" fillId="5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49" fillId="4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0" borderId="0" applyNumberFormat="0" applyBorder="0" applyAlignment="0" applyProtection="0"/>
    <xf numFmtId="0" fontId="249" fillId="80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" fillId="31" borderId="0" applyNumberFormat="0" applyBorder="0" applyAlignment="0" applyProtection="0"/>
    <xf numFmtId="0" fontId="42" fillId="53" borderId="0" applyNumberFormat="0" applyBorder="0" applyAlignment="0" applyProtection="0"/>
    <xf numFmtId="0" fontId="47" fillId="53" borderId="0" applyNumberFormat="0" applyBorder="0" applyAlignment="0" applyProtection="0"/>
    <xf numFmtId="0" fontId="42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7" fillId="39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4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23" borderId="0" applyNumberFormat="0" applyBorder="0" applyAlignment="0" applyProtection="0"/>
    <xf numFmtId="0" fontId="39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61" borderId="0" applyNumberFormat="0" applyBorder="0" applyAlignment="0" applyProtection="0"/>
    <xf numFmtId="0" fontId="47" fillId="38" borderId="0" applyNumberFormat="0" applyBorder="0" applyAlignment="0" applyProtection="0"/>
    <xf numFmtId="0" fontId="42" fillId="53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" fillId="19" borderId="0" applyNumberFormat="0" applyBorder="0" applyAlignment="0" applyProtection="0"/>
    <xf numFmtId="0" fontId="42" fillId="37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19" borderId="0" applyNumberFormat="0" applyBorder="0" applyAlignment="0" applyProtection="0"/>
    <xf numFmtId="0" fontId="39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7" fillId="37" borderId="0" applyNumberFormat="0" applyBorder="0" applyAlignment="0" applyProtection="0"/>
    <xf numFmtId="0" fontId="42" fillId="58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7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7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2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7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2" fillId="40" borderId="0" applyNumberFormat="0" applyBorder="0" applyAlignment="0" applyProtection="0"/>
    <xf numFmtId="0" fontId="47" fillId="36" borderId="0" applyNumberFormat="0" applyBorder="0" applyAlignment="0" applyProtection="0"/>
    <xf numFmtId="0" fontId="42" fillId="42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" fillId="11" borderId="0" applyNumberFormat="0" applyBorder="0" applyAlignment="0" applyProtection="0"/>
    <xf numFmtId="0" fontId="42" fillId="35" borderId="0" applyNumberFormat="0" applyBorder="0" applyAlignment="0" applyProtection="0"/>
    <xf numFmtId="0" fontId="47" fillId="35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11" borderId="0" applyNumberFormat="0" applyBorder="0" applyAlignment="0" applyProtection="0"/>
    <xf numFmtId="0" fontId="39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7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61" borderId="0" applyNumberFormat="0" applyBorder="0" applyAlignment="0" applyProtection="0"/>
    <xf numFmtId="0" fontId="4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35" borderId="0" applyNumberFormat="0" applyBorder="0" applyAlignment="0" applyProtection="0"/>
    <xf numFmtId="3" fontId="55" fillId="0" borderId="0"/>
    <xf numFmtId="3" fontId="55" fillId="0" borderId="0"/>
    <xf numFmtId="0" fontId="31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1" fillId="0" borderId="0"/>
    <xf numFmtId="0" fontId="229" fillId="0" borderId="0"/>
    <xf numFmtId="252" fontId="80" fillId="0" borderId="0" applyFont="0" applyFill="0" applyBorder="0" applyAlignment="0" applyProtection="0"/>
    <xf numFmtId="251" fontId="228" fillId="0" borderId="0" applyFont="0" applyFill="0" applyBorder="0" applyAlignment="0" applyProtection="0"/>
    <xf numFmtId="250" fontId="42" fillId="0" borderId="0" applyFill="0" applyBorder="0" applyAlignment="0" applyProtection="0"/>
    <xf numFmtId="249" fontId="42" fillId="0" borderId="0" applyFill="0" applyBorder="0" applyAlignment="0" applyProtection="0"/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7" fillId="0" borderId="0">
      <alignment vertical="top"/>
    </xf>
    <xf numFmtId="0" fontId="3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1" fillId="0" borderId="0"/>
    <xf numFmtId="0" fontId="31" fillId="0" borderId="0"/>
    <xf numFmtId="0" fontId="31" fillId="0" borderId="0"/>
    <xf numFmtId="0" fontId="227" fillId="0" borderId="0" applyFont="0" applyFill="0" applyBorder="0" applyAlignment="0" applyProtection="0"/>
    <xf numFmtId="0" fontId="31" fillId="0" borderId="0"/>
    <xf numFmtId="185" fontId="226" fillId="0" borderId="0"/>
    <xf numFmtId="248" fontId="188" fillId="0" borderId="0" applyFill="0" applyBorder="0" applyAlignment="0" applyProtection="0"/>
    <xf numFmtId="247" fontId="80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247" fontId="80" fillId="0" borderId="0" applyFont="0" applyFill="0" applyBorder="0" applyAlignment="0" applyProtection="0"/>
    <xf numFmtId="0" fontId="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31" fillId="0" borderId="0"/>
    <xf numFmtId="0" fontId="31" fillId="0" borderId="0"/>
    <xf numFmtId="185" fontId="226" fillId="0" borderId="0"/>
    <xf numFmtId="0" fontId="31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5" fillId="0" borderId="0"/>
    <xf numFmtId="0" fontId="80" fillId="0" borderId="0"/>
    <xf numFmtId="0" fontId="80" fillId="0" borderId="0"/>
    <xf numFmtId="0" fontId="5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5" fillId="0" borderId="0"/>
    <xf numFmtId="0" fontId="55" fillId="0" borderId="0"/>
    <xf numFmtId="0" fontId="51" fillId="0" borderId="0"/>
    <xf numFmtId="0" fontId="8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225" fillId="0" borderId="0"/>
    <xf numFmtId="0" fontId="165" fillId="0" borderId="0"/>
    <xf numFmtId="185" fontId="170" fillId="0" borderId="0"/>
    <xf numFmtId="3" fontId="55" fillId="0" borderId="0"/>
    <xf numFmtId="3" fontId="55" fillId="0" borderId="0"/>
    <xf numFmtId="0" fontId="42" fillId="0" borderId="0" applyFill="0" applyBorder="0" applyAlignment="0" applyProtection="0"/>
    <xf numFmtId="0" fontId="46" fillId="0" borderId="0"/>
    <xf numFmtId="246" fontId="42" fillId="0" borderId="0" applyFill="0" applyBorder="0" applyAlignment="0" applyProtection="0"/>
    <xf numFmtId="0" fontId="248" fillId="0" borderId="0"/>
    <xf numFmtId="245" fontId="42" fillId="0" borderId="0" applyFill="0" applyBorder="0" applyAlignment="0" applyProtection="0"/>
    <xf numFmtId="231" fontId="4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26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244" fontId="42" fillId="0" borderId="0" applyFill="0" applyBorder="0" applyAlignment="0" applyProtection="0"/>
    <xf numFmtId="243" fontId="42" fillId="0" borderId="0" applyFill="0" applyBorder="0" applyAlignment="0" applyProtection="0"/>
    <xf numFmtId="0" fontId="31" fillId="0" borderId="0"/>
    <xf numFmtId="3" fontId="55" fillId="0" borderId="0"/>
    <xf numFmtId="3" fontId="80" fillId="0" borderId="0"/>
    <xf numFmtId="0" fontId="42" fillId="0" borderId="0"/>
    <xf numFmtId="43" fontId="34" fillId="0" borderId="0" applyFont="0" applyFill="0" applyBorder="0" applyAlignment="0" applyProtection="0"/>
    <xf numFmtId="0" fontId="1" fillId="0" borderId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241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225" fillId="0" borderId="0"/>
    <xf numFmtId="38" fontId="224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0" fontId="31" fillId="0" borderId="0">
      <alignment horizontal="centerContinuous" vertical="center"/>
    </xf>
    <xf numFmtId="165" fontId="80" fillId="0" borderId="0" applyFont="0" applyFill="0" applyBorder="0" applyAlignment="0" applyProtection="0"/>
    <xf numFmtId="40" fontId="223" fillId="0" borderId="0" applyBorder="0">
      <alignment horizontal="right"/>
    </xf>
    <xf numFmtId="0" fontId="58" fillId="0" borderId="0" applyNumberFormat="0" applyBorder="0" applyAlignment="0"/>
    <xf numFmtId="0" fontId="59" fillId="0" borderId="0"/>
    <xf numFmtId="0" fontId="51" fillId="0" borderId="59" applyAlignment="0">
      <alignment horizontal="centerContinuous"/>
    </xf>
    <xf numFmtId="240" fontId="31" fillId="0" borderId="0" applyNumberFormat="0" applyFill="0" applyBorder="0" applyAlignment="0" applyProtection="0">
      <alignment horizontal="left"/>
    </xf>
    <xf numFmtId="0" fontId="31" fillId="0" borderId="0">
      <alignment vertical="justify"/>
    </xf>
    <xf numFmtId="9" fontId="1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ill="0" applyBorder="0" applyAlignment="0" applyProtection="0"/>
    <xf numFmtId="43" fontId="50" fillId="0" borderId="0" applyFont="0" applyFill="0" applyBorder="0" applyAlignment="0" applyProtection="0"/>
    <xf numFmtId="0" fontId="42" fillId="9" borderId="13" applyNumberFormat="0" applyFont="0" applyAlignment="0" applyProtection="0"/>
    <xf numFmtId="0" fontId="42" fillId="9" borderId="13" applyNumberFormat="0" applyFont="0" applyAlignment="0" applyProtection="0"/>
    <xf numFmtId="0" fontId="113" fillId="9" borderId="13" applyNumberFormat="0" applyFont="0" applyAlignment="0" applyProtection="0"/>
    <xf numFmtId="0" fontId="113" fillId="9" borderId="13" applyNumberFormat="0" applyFont="0" applyAlignment="0" applyProtection="0"/>
    <xf numFmtId="0" fontId="42" fillId="9" borderId="13" applyNumberFormat="0" applyFont="0" applyAlignment="0" applyProtection="0"/>
    <xf numFmtId="0" fontId="1" fillId="9" borderId="13" applyNumberFormat="0" applyFont="0" applyAlignment="0" applyProtection="0"/>
    <xf numFmtId="0" fontId="113" fillId="9" borderId="13" applyNumberFormat="0" applyFont="0" applyAlignment="0" applyProtection="0"/>
    <xf numFmtId="0" fontId="113" fillId="9" borderId="13" applyNumberFormat="0" applyFont="0" applyAlignment="0" applyProtection="0"/>
    <xf numFmtId="0" fontId="42" fillId="9" borderId="13" applyNumberFormat="0" applyFont="0" applyAlignment="0" applyProtection="0"/>
    <xf numFmtId="0" fontId="42" fillId="9" borderId="13" applyNumberFormat="0" applyFont="0" applyAlignment="0" applyProtection="0"/>
    <xf numFmtId="0" fontId="42" fillId="9" borderId="13" applyNumberFormat="0" applyFont="0" applyAlignment="0" applyProtection="0"/>
    <xf numFmtId="0" fontId="34" fillId="0" borderId="0"/>
    <xf numFmtId="0" fontId="31" fillId="0" borderId="0"/>
    <xf numFmtId="0" fontId="8" fillId="0" borderId="0"/>
    <xf numFmtId="0" fontId="8" fillId="0" borderId="0"/>
    <xf numFmtId="0" fontId="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188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" fillId="0" borderId="0"/>
    <xf numFmtId="0" fontId="50" fillId="0" borderId="0"/>
    <xf numFmtId="239" fontId="53" fillId="0" borderId="0"/>
    <xf numFmtId="238" fontId="77" fillId="0" borderId="0" applyFont="0" applyFill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0" fontId="218" fillId="0" borderId="0"/>
    <xf numFmtId="0" fontId="218" fillId="0" borderId="0"/>
    <xf numFmtId="38" fontId="221" fillId="0" borderId="0"/>
    <xf numFmtId="38" fontId="36" fillId="0" borderId="0"/>
    <xf numFmtId="38" fontId="220" fillId="0" borderId="0"/>
    <xf numFmtId="38" fontId="219" fillId="0" borderId="0"/>
    <xf numFmtId="0" fontId="93" fillId="6" borderId="9" applyNumberFormat="0" applyAlignment="0" applyProtection="0"/>
    <xf numFmtId="0" fontId="190" fillId="79" borderId="0" applyNumberFormat="0" applyBorder="0" applyAlignment="0" applyProtection="0"/>
    <xf numFmtId="0" fontId="93" fillId="6" borderId="9" applyNumberFormat="0" applyAlignment="0" applyProtection="0"/>
    <xf numFmtId="3" fontId="80" fillId="0" borderId="0"/>
    <xf numFmtId="3" fontId="80" fillId="0" borderId="0"/>
    <xf numFmtId="3" fontId="80" fillId="0" borderId="0"/>
    <xf numFmtId="3" fontId="80" fillId="0" borderId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31" fillId="0" borderId="0"/>
    <xf numFmtId="0" fontId="190" fillId="79" borderId="0" applyNumberFormat="0" applyBorder="0" applyAlignment="0" applyProtection="0"/>
    <xf numFmtId="0" fontId="190" fillId="78" borderId="0" applyNumberFormat="0" applyBorder="0" applyAlignment="0" applyProtection="0"/>
    <xf numFmtId="0" fontId="101" fillId="14" borderId="0" applyNumberFormat="0" applyBorder="0" applyAlignment="0" applyProtection="0"/>
    <xf numFmtId="0" fontId="101" fillId="22" borderId="0" applyNumberFormat="0" applyBorder="0" applyAlignment="0" applyProtection="0"/>
    <xf numFmtId="237" fontId="218" fillId="0" borderId="0">
      <alignment horizontal="right"/>
    </xf>
    <xf numFmtId="0" fontId="101" fillId="18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43" fontId="50" fillId="0" borderId="0" applyFont="0" applyFill="0" applyBorder="0" applyAlignment="0" applyProtection="0"/>
    <xf numFmtId="0" fontId="101" fillId="30" borderId="0" applyNumberFormat="0" applyBorder="0" applyAlignment="0" applyProtection="0"/>
    <xf numFmtId="189" fontId="51" fillId="0" borderId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190" fontId="51" fillId="0" borderId="0"/>
    <xf numFmtId="236" fontId="3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101" fillId="30" borderId="0" applyNumberFormat="0" applyBorder="0" applyAlignment="0" applyProtection="0"/>
    <xf numFmtId="3" fontId="31" fillId="0" borderId="0" applyFont="0" applyFill="0" applyBorder="0" applyAlignment="0" applyProtection="0"/>
    <xf numFmtId="172" fontId="5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5" fontId="8" fillId="0" borderId="0" applyFill="0" applyBorder="0" applyAlignment="0" applyProtection="0"/>
    <xf numFmtId="43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8" fillId="0" borderId="0" applyFill="0" applyBorder="0" applyAlignment="0" applyProtection="0"/>
    <xf numFmtId="235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8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8" fillId="0" borderId="0" applyFill="0" applyBorder="0" applyAlignment="0" applyProtection="0"/>
    <xf numFmtId="183" fontId="188" fillId="0" borderId="0" applyFill="0" applyBorder="0" applyAlignment="0" applyProtection="0"/>
    <xf numFmtId="183" fontId="188" fillId="0" borderId="0" applyFill="0" applyBorder="0" applyAlignment="0" applyProtection="0"/>
    <xf numFmtId="41" fontId="188" fillId="0" borderId="0" applyFill="0" applyBorder="0" applyAlignment="0" applyProtection="0"/>
    <xf numFmtId="41" fontId="188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13" fillId="0" borderId="0" applyFont="0" applyFill="0" applyBorder="0" applyAlignment="0" applyProtection="0"/>
    <xf numFmtId="229" fontId="1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8" fillId="0" borderId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4" fontId="31" fillId="0" borderId="0" applyFill="0" applyBorder="0" applyAlignment="0"/>
    <xf numFmtId="37" fontId="216" fillId="0" borderId="0"/>
    <xf numFmtId="37" fontId="216" fillId="0" borderId="0"/>
    <xf numFmtId="37" fontId="215" fillId="0" borderId="0"/>
    <xf numFmtId="0" fontId="190" fillId="0" borderId="0" applyNumberFormat="0" applyAlignment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213" fillId="0" borderId="0"/>
    <xf numFmtId="0" fontId="214" fillId="77" borderId="0">
      <alignment horizontal="right"/>
    </xf>
    <xf numFmtId="233" fontId="213" fillId="0" borderId="0"/>
    <xf numFmtId="232" fontId="213" fillId="0" borderId="0"/>
    <xf numFmtId="0" fontId="213" fillId="0" borderId="0"/>
    <xf numFmtId="0" fontId="213" fillId="0" borderId="0">
      <protection locked="0"/>
    </xf>
    <xf numFmtId="0" fontId="213" fillId="76" borderId="0"/>
    <xf numFmtId="0" fontId="213" fillId="0" borderId="0" applyFill="0">
      <alignment horizontal="center"/>
      <protection locked="0"/>
    </xf>
    <xf numFmtId="0" fontId="214" fillId="0" borderId="18" applyFill="0">
      <alignment horizontal="center"/>
      <protection locked="0"/>
    </xf>
    <xf numFmtId="0" fontId="214" fillId="0" borderId="0"/>
    <xf numFmtId="0" fontId="213" fillId="0" borderId="37">
      <alignment horizont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35" fillId="0" borderId="0"/>
    <xf numFmtId="41" fontId="212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/>
    <xf numFmtId="230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05" fillId="0" borderId="0"/>
    <xf numFmtId="10" fontId="190" fillId="56" borderId="37" applyNumberFormat="0" applyBorder="0" applyAlignment="0" applyProtection="0"/>
    <xf numFmtId="38" fontId="190" fillId="55" borderId="0" applyNumberFormat="0" applyBorder="0" applyAlignment="0" applyProtection="0"/>
    <xf numFmtId="196" fontId="40" fillId="0" borderId="0"/>
    <xf numFmtId="211" fontId="40" fillId="0" borderId="0"/>
    <xf numFmtId="208" fontId="40" fillId="0" borderId="0"/>
    <xf numFmtId="43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0" borderId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34" fillId="0" borderId="0"/>
    <xf numFmtId="0" fontId="101" fillId="10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6" borderId="9" applyNumberFormat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43" fontId="31" fillId="0" borderId="0" applyFont="0" applyFill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93" fillId="6" borderId="9" applyNumberFormat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34" fillId="0" borderId="0"/>
    <xf numFmtId="0" fontId="93" fillId="6" borderId="9" applyNumberFormat="0" applyAlignment="0" applyProtection="0"/>
    <xf numFmtId="0" fontId="34" fillId="0" borderId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0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93" fillId="6" borderId="9" applyNumberFormat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1" fillId="1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9" borderId="13" applyNumberFormat="0" applyFont="0" applyAlignment="0" applyProtection="0"/>
    <xf numFmtId="0" fontId="31" fillId="0" borderId="0"/>
    <xf numFmtId="184" fontId="42" fillId="0" borderId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184" fontId="42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42" fillId="0" borderId="0" applyFill="0" applyBorder="0" applyAlignment="0" applyProtection="0"/>
    <xf numFmtId="0" fontId="34" fillId="9" borderId="13" applyNumberFormat="0" applyFont="0" applyAlignment="0" applyProtection="0"/>
    <xf numFmtId="0" fontId="34" fillId="0" borderId="0"/>
    <xf numFmtId="184" fontId="42" fillId="0" borderId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6" fillId="0" borderId="0" applyNumberFormat="0" applyFill="0" applyBorder="0" applyAlignment="0" applyProtection="0"/>
    <xf numFmtId="0" fontId="31" fillId="0" borderId="0"/>
    <xf numFmtId="0" fontId="31" fillId="0" borderId="0"/>
    <xf numFmtId="0" fontId="93" fillId="6" borderId="9" applyNumberForma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8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30" applyNumberFormat="0" applyFill="0" applyAlignment="0" applyProtection="0"/>
    <xf numFmtId="0" fontId="144" fillId="0" borderId="24" applyNumberFormat="0" applyFill="0" applyAlignment="0" applyProtection="0"/>
    <xf numFmtId="0" fontId="143" fillId="0" borderId="29" applyNumberFormat="0" applyFill="0" applyAlignment="0" applyProtection="0"/>
    <xf numFmtId="0" fontId="31" fillId="58" borderId="38" applyNumberFormat="0" applyFont="0" applyAlignment="0" applyProtection="0"/>
    <xf numFmtId="0" fontId="78" fillId="61" borderId="39" applyNumberFormat="0" applyAlignment="0" applyProtection="0"/>
    <xf numFmtId="0" fontId="60" fillId="52" borderId="0" applyNumberFormat="0" applyBorder="0" applyAlignment="0" applyProtection="0"/>
    <xf numFmtId="0" fontId="60" fillId="47" borderId="0" applyNumberFormat="0" applyBorder="0" applyAlignment="0" applyProtection="0"/>
    <xf numFmtId="0" fontId="60" fillId="60" borderId="0" applyNumberFormat="0" applyBorder="0" applyAlignment="0" applyProtection="0"/>
    <xf numFmtId="0" fontId="60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47" borderId="0" applyNumberFormat="0" applyBorder="0" applyAlignment="0" applyProtection="0"/>
    <xf numFmtId="0" fontId="59" fillId="0" borderId="0"/>
    <xf numFmtId="0" fontId="61" fillId="36" borderId="0" applyNumberFormat="0" applyBorder="0" applyAlignment="0" applyProtection="0"/>
    <xf numFmtId="0" fontId="82" fillId="0" borderId="28" applyNumberFormat="0" applyFill="0" applyAlignment="0" applyProtection="0"/>
    <xf numFmtId="0" fontId="76" fillId="57" borderId="0" applyNumberFormat="0" applyBorder="0" applyAlignment="0" applyProtection="0"/>
    <xf numFmtId="0" fontId="74" fillId="40" borderId="35" applyNumberFormat="0" applyAlignment="0" applyProtection="0"/>
    <xf numFmtId="0" fontId="70" fillId="37" borderId="0" applyNumberFormat="0" applyBorder="0" applyAlignment="0" applyProtection="0"/>
    <xf numFmtId="0" fontId="75" fillId="0" borderId="26" applyNumberFormat="0" applyFill="0" applyAlignment="0" applyProtection="0"/>
    <xf numFmtId="0" fontId="68" fillId="54" borderId="22" applyNumberFormat="0" applyAlignment="0" applyProtection="0"/>
    <xf numFmtId="0" fontId="1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61" borderId="35" applyNumberFormat="0" applyAlignment="0" applyProtection="0"/>
    <xf numFmtId="0" fontId="204" fillId="0" borderId="0">
      <alignment horizontal="center" vertical="top"/>
    </xf>
    <xf numFmtId="0" fontId="101" fillId="10" borderId="0" applyNumberFormat="0" applyBorder="0" applyAlignment="0" applyProtection="0"/>
    <xf numFmtId="0" fontId="203" fillId="0" borderId="0" applyNumberFormat="0" applyBorder="0" applyAlignment="0"/>
    <xf numFmtId="43" fontId="3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228" fontId="201" fillId="0" borderId="0"/>
    <xf numFmtId="227" fontId="200" fillId="0" borderId="0"/>
    <xf numFmtId="0" fontId="201" fillId="0" borderId="0"/>
    <xf numFmtId="0" fontId="200" fillId="0" borderId="0"/>
    <xf numFmtId="1" fontId="31" fillId="0" borderId="19" applyNumberFormat="0" applyFill="0" applyAlignment="0" applyProtection="0">
      <alignment horizontal="center" vertical="center"/>
    </xf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13" fillId="0" borderId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8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1" fillId="58" borderId="38" applyNumberFormat="0" applyFont="0" applyAlignment="0" applyProtection="0"/>
    <xf numFmtId="0" fontId="8" fillId="0" borderId="0"/>
    <xf numFmtId="0" fontId="8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1" fillId="0" borderId="0"/>
    <xf numFmtId="0" fontId="8" fillId="0" borderId="0"/>
    <xf numFmtId="0" fontId="31" fillId="0" borderId="0"/>
    <xf numFmtId="0" fontId="147" fillId="0" borderId="0"/>
    <xf numFmtId="0" fontId="16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147" fillId="0" borderId="0"/>
    <xf numFmtId="0" fontId="31" fillId="0" borderId="0"/>
    <xf numFmtId="197" fontId="54" fillId="0" borderId="0"/>
    <xf numFmtId="37" fontId="53" fillId="0" borderId="0"/>
    <xf numFmtId="10" fontId="44" fillId="56" borderId="37" applyNumberFormat="0" applyBorder="0" applyAlignment="0" applyProtection="0"/>
    <xf numFmtId="10" fontId="44" fillId="56" borderId="37" applyNumberFormat="0" applyBorder="0" applyAlignment="0" applyProtection="0"/>
    <xf numFmtId="0" fontId="101" fillId="22" borderId="0" applyNumberFormat="0" applyBorder="0" applyAlignment="0" applyProtection="0"/>
    <xf numFmtId="0" fontId="43" fillId="0" borderId="0" applyProtection="0"/>
    <xf numFmtId="0" fontId="101" fillId="26" borderId="0" applyNumberFormat="0" applyBorder="0" applyAlignment="0" applyProtection="0"/>
    <xf numFmtId="0" fontId="199" fillId="0" borderId="0">
      <alignment horizontal="center" textRotation="90"/>
    </xf>
    <xf numFmtId="0" fontId="199" fillId="0" borderId="0">
      <alignment horizontal="center"/>
    </xf>
    <xf numFmtId="0" fontId="198" fillId="0" borderId="0">
      <alignment horizontal="center"/>
    </xf>
    <xf numFmtId="0" fontId="191" fillId="0" borderId="36">
      <alignment horizontal="left" vertical="center"/>
    </xf>
    <xf numFmtId="0" fontId="43" fillId="0" borderId="36">
      <alignment horizontal="left" vertical="center"/>
    </xf>
    <xf numFmtId="0" fontId="191" fillId="0" borderId="20" applyNumberFormat="0" applyAlignment="0" applyProtection="0">
      <alignment horizontal="left" vertical="center"/>
    </xf>
    <xf numFmtId="0" fontId="43" fillId="0" borderId="20" applyNumberFormat="0" applyAlignment="0" applyProtection="0">
      <alignment horizontal="left" vertical="center"/>
    </xf>
    <xf numFmtId="0" fontId="44" fillId="55" borderId="0" applyNumberFormat="0" applyBorder="0" applyAlignment="0" applyProtection="0"/>
    <xf numFmtId="38" fontId="44" fillId="55" borderId="0" applyNumberFormat="0" applyBorder="0" applyAlignment="0" applyProtection="0"/>
    <xf numFmtId="38" fontId="44" fillId="55" borderId="0" applyNumberFormat="0" applyBorder="0" applyAlignment="0" applyProtection="0"/>
    <xf numFmtId="226" fontId="44" fillId="76" borderId="0" applyFont="0" applyFill="0" applyBorder="0" applyAlignment="0">
      <alignment horizontal="right"/>
    </xf>
    <xf numFmtId="2" fontId="66" fillId="0" borderId="0" applyProtection="0"/>
    <xf numFmtId="225" fontId="197" fillId="0" borderId="0"/>
    <xf numFmtId="0" fontId="113" fillId="0" borderId="0"/>
    <xf numFmtId="0" fontId="113" fillId="0" borderId="0"/>
    <xf numFmtId="219" fontId="197" fillId="0" borderId="0"/>
    <xf numFmtId="0" fontId="163" fillId="75" borderId="0" applyNumberFormat="0" applyBorder="0" applyAlignment="0" applyProtection="0"/>
    <xf numFmtId="0" fontId="163" fillId="74" borderId="0" applyNumberFormat="0" applyBorder="0" applyAlignment="0" applyProtection="0"/>
    <xf numFmtId="0" fontId="163" fillId="73" borderId="0" applyNumberFormat="0" applyBorder="0" applyAlignment="0" applyProtection="0"/>
    <xf numFmtId="0" fontId="66" fillId="0" borderId="0" applyProtection="0"/>
    <xf numFmtId="224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199" fontId="196" fillId="0" borderId="0" applyFont="0" applyFill="0" applyBorder="0" applyAlignment="0" applyProtection="0"/>
    <xf numFmtId="180" fontId="196" fillId="0" borderId="0" applyFont="0" applyFill="0" applyBorder="0" applyAlignment="0" applyProtection="0"/>
    <xf numFmtId="180" fontId="196" fillId="0" borderId="0" applyFont="0" applyFill="0" applyBorder="0" applyAlignment="0" applyProtection="0"/>
    <xf numFmtId="180" fontId="196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3" fontId="8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183" fontId="8" fillId="0" borderId="0" applyFill="0" applyBorder="0" applyAlignment="0" applyProtection="0"/>
    <xf numFmtId="5" fontId="50" fillId="0" borderId="0" applyFont="0" applyFill="0" applyBorder="0" applyAlignment="0" applyProtection="0"/>
    <xf numFmtId="183" fontId="113" fillId="0" borderId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8" fillId="0" borderId="0" applyFill="0" applyBorder="0" applyAlignment="0" applyProtection="0"/>
    <xf numFmtId="43" fontId="40" fillId="0" borderId="0" applyFont="0" applyFill="0" applyBorder="0" applyAlignment="0" applyProtection="0"/>
    <xf numFmtId="184" fontId="8" fillId="0" borderId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8" fillId="0" borderId="0" applyFill="0" applyBorder="0" applyAlignment="0" applyProtection="0"/>
    <xf numFmtId="43" fontId="40" fillId="0" borderId="0" applyFont="0" applyFill="0" applyBorder="0" applyAlignment="0" applyProtection="0"/>
    <xf numFmtId="184" fontId="195" fillId="0" borderId="0" applyFill="0" applyBorder="0" applyAlignment="0" applyProtection="0"/>
    <xf numFmtId="4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01" fillId="14" borderId="0" applyNumberFormat="0" applyBorder="0" applyAlignment="0" applyProtection="0"/>
    <xf numFmtId="0" fontId="148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67" borderId="0" applyNumberFormat="0" applyBorder="0" applyAlignment="0" applyProtection="0"/>
    <xf numFmtId="0" fontId="148" fillId="66" borderId="0" applyNumberFormat="0" applyBorder="0" applyAlignment="0" applyProtection="0"/>
    <xf numFmtId="0" fontId="47" fillId="65" borderId="0" applyNumberFormat="0" applyBorder="0" applyAlignment="0" applyProtection="0"/>
    <xf numFmtId="0" fontId="47" fillId="71" borderId="0" applyNumberFormat="0" applyBorder="0" applyAlignment="0" applyProtection="0"/>
    <xf numFmtId="0" fontId="148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5" borderId="0" applyNumberFormat="0" applyBorder="0" applyAlignment="0" applyProtection="0"/>
    <xf numFmtId="0" fontId="148" fillId="68" borderId="0" applyNumberFormat="0" applyBorder="0" applyAlignment="0" applyProtection="0"/>
    <xf numFmtId="0" fontId="47" fillId="70" borderId="0" applyNumberFormat="0" applyBorder="0" applyAlignment="0" applyProtection="0"/>
    <xf numFmtId="0" fontId="47" fillId="67" borderId="0" applyNumberFormat="0" applyBorder="0" applyAlignment="0" applyProtection="0"/>
    <xf numFmtId="0" fontId="148" fillId="69" borderId="0" applyNumberFormat="0" applyBorder="0" applyAlignment="0" applyProtection="0"/>
    <xf numFmtId="0" fontId="47" fillId="68" borderId="0" applyNumberFormat="0" applyBorder="0" applyAlignment="0" applyProtection="0"/>
    <xf numFmtId="0" fontId="47" fillId="67" borderId="0" applyNumberFormat="0" applyBorder="0" applyAlignment="0" applyProtection="0"/>
    <xf numFmtId="0" fontId="148" fillId="66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60" fillId="40" borderId="0" applyNumberFormat="0" applyBorder="0" applyAlignment="0" applyProtection="0"/>
    <xf numFmtId="0" fontId="60" fillId="47" borderId="0" applyNumberFormat="0" applyBorder="0" applyAlignment="0" applyProtection="0"/>
    <xf numFmtId="0" fontId="60" fillId="53" borderId="0" applyNumberFormat="0" applyBorder="0" applyAlignment="0" applyProtection="0"/>
    <xf numFmtId="0" fontId="60" fillId="57" borderId="0" applyNumberFormat="0" applyBorder="0" applyAlignment="0" applyProtection="0"/>
    <xf numFmtId="0" fontId="60" fillId="42" borderId="0" applyNumberFormat="0" applyBorder="0" applyAlignment="0" applyProtection="0"/>
    <xf numFmtId="0" fontId="60" fillId="47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53" borderId="0" applyNumberFormat="0" applyBorder="0" applyAlignment="0" applyProtection="0"/>
    <xf numFmtId="0" fontId="42" fillId="57" borderId="0" applyNumberFormat="0" applyBorder="0" applyAlignment="0" applyProtection="0"/>
    <xf numFmtId="0" fontId="42" fillId="42" borderId="0" applyNumberFormat="0" applyBorder="0" applyAlignment="0" applyProtection="0"/>
    <xf numFmtId="0" fontId="42" fillId="53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2" fillId="61" borderId="0" applyNumberFormat="0" applyBorder="0" applyAlignment="0" applyProtection="0"/>
    <xf numFmtId="0" fontId="101" fillId="18" borderId="0" applyNumberFormat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3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01" fillId="14" borderId="0" applyNumberFormat="0" applyBorder="0" applyAlignment="0" applyProtection="0"/>
    <xf numFmtId="183" fontId="8" fillId="0" borderId="0" applyFill="0" applyBorder="0" applyAlignment="0" applyProtection="0"/>
    <xf numFmtId="0" fontId="3" fillId="0" borderId="0"/>
    <xf numFmtId="184" fontId="42" fillId="0" borderId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4" fillId="32" borderId="0" applyNumberFormat="0" applyBorder="0" applyAlignment="0" applyProtection="0"/>
    <xf numFmtId="0" fontId="34" fillId="31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13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85" fillId="0" borderId="0"/>
    <xf numFmtId="0" fontId="85" fillId="0" borderId="0"/>
    <xf numFmtId="43" fontId="47" fillId="0" borderId="0" applyFont="0" applyFill="0" applyBorder="0" applyAlignment="0" applyProtection="0"/>
    <xf numFmtId="0" fontId="85" fillId="0" borderId="0"/>
    <xf numFmtId="0" fontId="85" fillId="0" borderId="0"/>
    <xf numFmtId="43" fontId="4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47" fillId="0" borderId="0" applyFont="0" applyFill="0" applyBorder="0" applyAlignment="0" applyProtection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1" fillId="9" borderId="13" applyNumberFormat="0" applyFont="0" applyAlignment="0" applyProtection="0"/>
    <xf numFmtId="0" fontId="4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21" fillId="6" borderId="9" applyNumberFormat="0" applyAlignment="0" applyProtection="0"/>
    <xf numFmtId="0" fontId="101" fillId="30" borderId="0" applyNumberFormat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1" fillId="2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3" fontId="8" fillId="0" borderId="0" applyFill="0" applyBorder="0" applyAlignment="0" applyProtection="0"/>
    <xf numFmtId="0" fontId="188" fillId="0" borderId="0">
      <alignment horizontal="center" vertical="center"/>
    </xf>
    <xf numFmtId="0" fontId="46" fillId="0" borderId="60" applyAlignment="0"/>
    <xf numFmtId="0" fontId="188" fillId="0" borderId="42" applyNumberFormat="0" applyFill="0" applyAlignment="0" applyProtection="0"/>
    <xf numFmtId="0" fontId="188" fillId="0" borderId="0">
      <alignment vertical="top" wrapText="1"/>
    </xf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34" fillId="0" borderId="0"/>
    <xf numFmtId="0" fontId="8" fillId="0" borderId="0"/>
    <xf numFmtId="0" fontId="47" fillId="0" borderId="0"/>
    <xf numFmtId="0" fontId="34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34" fillId="0" borderId="0"/>
    <xf numFmtId="43" fontId="3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93" fillId="6" borderId="9" applyNumberFormat="0" applyAlignment="0" applyProtection="0"/>
    <xf numFmtId="222" fontId="193" fillId="0" borderId="0"/>
    <xf numFmtId="0" fontId="101" fillId="10" borderId="0" applyNumberFormat="0" applyBorder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190" fillId="64" borderId="0" applyNumberFormat="0" applyBorder="0" applyAlignment="0" applyProtection="0"/>
    <xf numFmtId="0" fontId="191" fillId="0" borderId="0" applyProtection="0"/>
    <xf numFmtId="0" fontId="192" fillId="0" borderId="0" applyProtection="0"/>
    <xf numFmtId="0" fontId="191" fillId="0" borderId="44">
      <alignment horizontal="left" vertical="center"/>
    </xf>
    <xf numFmtId="0" fontId="191" fillId="0" borderId="43" applyNumberFormat="0" applyAlignment="0" applyProtection="0"/>
    <xf numFmtId="0" fontId="190" fillId="63" borderId="0" applyNumberFormat="0" applyBorder="0" applyAlignment="0" applyProtection="0"/>
    <xf numFmtId="2" fontId="189" fillId="0" borderId="0" applyProtection="0"/>
    <xf numFmtId="221" fontId="50" fillId="0" borderId="0"/>
    <xf numFmtId="0" fontId="189" fillId="0" borderId="0" applyProtection="0"/>
    <xf numFmtId="220" fontId="50" fillId="0" borderId="0"/>
    <xf numFmtId="0" fontId="4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43" fontId="1" fillId="0" borderId="0" applyFont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43" fontId="34" fillId="0" borderId="0" applyFont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3" fontId="8" fillId="0" borderId="0" applyFill="0" applyBorder="0" applyAlignment="0" applyProtection="0"/>
    <xf numFmtId="0" fontId="8" fillId="0" borderId="0"/>
    <xf numFmtId="183" fontId="8" fillId="0" borderId="0" applyFill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93" fillId="6" borderId="9" applyNumberFormat="0" applyAlignment="0" applyProtection="0"/>
    <xf numFmtId="0" fontId="101" fillId="14" borderId="0" applyNumberFormat="0" applyBorder="0" applyAlignment="0" applyProtection="0"/>
    <xf numFmtId="43" fontId="3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4" applyNumberFormat="0" applyFill="0" applyAlignment="0" applyProtection="0"/>
    <xf numFmtId="0" fontId="112" fillId="0" borderId="0" applyNumberFormat="0" applyFill="0" applyBorder="0" applyAlignment="0" applyProtection="0"/>
    <xf numFmtId="9" fontId="8" fillId="0" borderId="0" applyFill="0" applyBorder="0" applyAlignment="0" applyProtection="0"/>
    <xf numFmtId="0" fontId="94" fillId="7" borderId="10" applyNumberFormat="0" applyAlignment="0" applyProtection="0"/>
    <xf numFmtId="0" fontId="34" fillId="9" borderId="13" applyNumberFormat="0" applyFont="0" applyAlignment="0" applyProtection="0"/>
    <xf numFmtId="0" fontId="1" fillId="9" borderId="13" applyNumberFormat="0" applyFont="0" applyAlignment="0" applyProtection="0"/>
    <xf numFmtId="0" fontId="113" fillId="9" borderId="13" applyNumberFormat="0" applyFont="0" applyAlignment="0" applyProtection="0"/>
    <xf numFmtId="0" fontId="39" fillId="9" borderId="13" applyNumberFormat="0" applyFont="0" applyAlignment="0" applyProtection="0"/>
    <xf numFmtId="43" fontId="31" fillId="0" borderId="0" applyFont="0" applyFill="0" applyBorder="0" applyAlignment="0" applyProtection="0"/>
    <xf numFmtId="0" fontId="34" fillId="9" borderId="13" applyNumberFormat="0" applyFont="0" applyAlignment="0" applyProtection="0"/>
    <xf numFmtId="0" fontId="1" fillId="0" borderId="0"/>
    <xf numFmtId="0" fontId="187" fillId="0" borderId="0"/>
    <xf numFmtId="0" fontId="187" fillId="0" borderId="0"/>
    <xf numFmtId="0" fontId="187" fillId="0" borderId="0"/>
    <xf numFmtId="0" fontId="8" fillId="0" borderId="0"/>
    <xf numFmtId="0" fontId="84" fillId="0" borderId="0"/>
    <xf numFmtId="0" fontId="1" fillId="0" borderId="0"/>
    <xf numFmtId="0" fontId="92" fillId="5" borderId="0" applyNumberFormat="0" applyBorder="0" applyAlignment="0" applyProtection="0"/>
    <xf numFmtId="0" fontId="96" fillId="0" borderId="11" applyNumberFormat="0" applyFill="0" applyAlignment="0" applyProtection="0"/>
    <xf numFmtId="0" fontId="21" fillId="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90" fillId="3" borderId="0" applyNumberFormat="0" applyBorder="0" applyAlignment="0" applyProtection="0"/>
    <xf numFmtId="0" fontId="99" fillId="0" borderId="0" applyNumberFormat="0" applyFill="0" applyBorder="0" applyAlignment="0" applyProtection="0"/>
    <xf numFmtId="219" fontId="3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" fillId="0" borderId="0" applyFill="0" applyBorder="0" applyAlignment="0" applyProtection="0"/>
    <xf numFmtId="43" fontId="47" fillId="0" borderId="0" applyFont="0" applyFill="0" applyBorder="0" applyAlignment="0" applyProtection="0"/>
    <xf numFmtId="184" fontId="8" fillId="0" borderId="0" applyFill="0" applyBorder="0" applyAlignment="0" applyProtection="0"/>
    <xf numFmtId="43" fontId="47" fillId="0" borderId="0" applyFont="0" applyFill="0" applyBorder="0" applyAlignment="0" applyProtection="0"/>
    <xf numFmtId="0" fontId="97" fillId="8" borderId="12" applyNumberFormat="0" applyAlignment="0" applyProtection="0"/>
    <xf numFmtId="0" fontId="95" fillId="7" borderId="9" applyNumberFormat="0" applyAlignment="0" applyProtection="0"/>
    <xf numFmtId="0" fontId="91" fillId="4" borderId="0" applyNumberFormat="0" applyBorder="0" applyAlignment="0" applyProtection="0"/>
    <xf numFmtId="0" fontId="101" fillId="30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18" borderId="0" applyNumberFormat="0" applyBorder="0" applyAlignment="0" applyProtection="0"/>
    <xf numFmtId="0" fontId="101" fillId="14" borderId="0" applyNumberFormat="0" applyBorder="0" applyAlignment="0" applyProtection="0"/>
    <xf numFmtId="0" fontId="101" fillId="10" borderId="0" applyNumberFormat="0" applyBorder="0" applyAlignment="0" applyProtection="0"/>
    <xf numFmtId="0" fontId="101" fillId="33" borderId="0" applyNumberFormat="0" applyBorder="0" applyAlignment="0" applyProtection="0"/>
    <xf numFmtId="0" fontId="101" fillId="29" borderId="0" applyNumberFormat="0" applyBorder="0" applyAlignment="0" applyProtection="0"/>
    <xf numFmtId="0" fontId="101" fillId="25" borderId="0" applyNumberFormat="0" applyBorder="0" applyAlignment="0" applyProtection="0"/>
    <xf numFmtId="0" fontId="101" fillId="21" borderId="0" applyNumberFormat="0" applyBorder="0" applyAlignment="0" applyProtection="0"/>
    <xf numFmtId="0" fontId="101" fillId="17" borderId="0" applyNumberFormat="0" applyBorder="0" applyAlignment="0" applyProtection="0"/>
    <xf numFmtId="0" fontId="101" fillId="13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0" fontId="34" fillId="0" borderId="0"/>
    <xf numFmtId="43" fontId="4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168" fillId="0" borderId="0"/>
    <xf numFmtId="200" fontId="168" fillId="0" borderId="0" applyFont="0" applyFill="0" applyBorder="0" applyAlignment="0" applyProtection="0">
      <alignment vertical="center"/>
    </xf>
    <xf numFmtId="200" fontId="168" fillId="0" borderId="0" applyFont="0" applyFill="0" applyBorder="0" applyAlignment="0" applyProtection="0">
      <alignment vertical="center"/>
    </xf>
    <xf numFmtId="0" fontId="31" fillId="0" borderId="0"/>
    <xf numFmtId="0" fontId="142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8" fillId="0" borderId="0"/>
    <xf numFmtId="0" fontId="140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0" fillId="0" borderId="14" applyNumberFormat="0" applyFill="0" applyAlignment="0" applyProtection="0"/>
    <xf numFmtId="0" fontId="135" fillId="0" borderId="0"/>
    <xf numFmtId="0" fontId="136" fillId="0" borderId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/>
    <xf numFmtId="0" fontId="135" fillId="0" borderId="0"/>
    <xf numFmtId="0" fontId="136" fillId="0" borderId="0"/>
    <xf numFmtId="0" fontId="136" fillId="0" borderId="0"/>
    <xf numFmtId="0" fontId="135" fillId="0" borderId="0"/>
    <xf numFmtId="0" fontId="135" fillId="0" borderId="0"/>
    <xf numFmtId="0" fontId="134" fillId="0" borderId="0" applyNumberFormat="0" applyFill="0" applyBorder="0" applyAlignment="0" applyProtection="0"/>
    <xf numFmtId="0" fontId="122" fillId="0" borderId="0"/>
    <xf numFmtId="0" fontId="124" fillId="0" borderId="0"/>
    <xf numFmtId="0" fontId="126" fillId="0" borderId="0"/>
    <xf numFmtId="0" fontId="122" fillId="0" borderId="0">
      <alignment horizontal="left"/>
    </xf>
    <xf numFmtId="0" fontId="133" fillId="0" borderId="0">
      <alignment horizontal="left"/>
    </xf>
    <xf numFmtId="0" fontId="31" fillId="0" borderId="0"/>
    <xf numFmtId="0" fontId="121" fillId="0" borderId="27">
      <alignment vertical="center"/>
    </xf>
    <xf numFmtId="1" fontId="31" fillId="0" borderId="19" applyNumberFormat="0" applyFill="0" applyAlignment="0" applyProtection="0">
      <alignment horizontal="center" vertical="center"/>
    </xf>
    <xf numFmtId="0" fontId="31" fillId="0" borderId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02" fontId="77" fillId="0" borderId="0" applyFill="0" applyBorder="0" applyAlignment="0" applyProtection="0"/>
    <xf numFmtId="164" fontId="77" fillId="61" borderId="0" applyFill="0" applyBorder="0" applyAlignment="0" applyProtection="0">
      <alignment vertical="top"/>
    </xf>
    <xf numFmtId="214" fontId="77" fillId="61" borderId="0" applyFill="0" applyBorder="0" applyAlignment="0" applyProtection="0">
      <protection locked="0"/>
    </xf>
    <xf numFmtId="9" fontId="31" fillId="0" borderId="0" applyFont="0" applyFill="0" applyBorder="0" applyAlignment="0" applyProtection="0"/>
    <xf numFmtId="0" fontId="132" fillId="0" borderId="0">
      <alignment horizontal="left"/>
    </xf>
    <xf numFmtId="0" fontId="22" fillId="7" borderId="10" applyNumberFormat="0" applyAlignment="0" applyProtection="0"/>
    <xf numFmtId="0" fontId="22" fillId="7" borderId="10" applyNumberFormat="0" applyAlignment="0" applyProtection="0"/>
    <xf numFmtId="0" fontId="94" fillId="7" borderId="10" applyNumberForma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4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39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39" fillId="9" borderId="13" applyNumberFormat="0" applyFont="0" applyAlignment="0" applyProtection="0"/>
    <xf numFmtId="0" fontId="47" fillId="9" borderId="13" applyNumberFormat="0" applyFont="0" applyAlignment="0" applyProtection="0"/>
    <xf numFmtId="0" fontId="47" fillId="9" borderId="13" applyNumberFormat="0" applyFont="0" applyAlignment="0" applyProtection="0"/>
    <xf numFmtId="0" fontId="1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45" fillId="0" borderId="0"/>
    <xf numFmtId="0" fontId="31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147" fillId="0" borderId="0"/>
    <xf numFmtId="0" fontId="168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1" fillId="0" borderId="0"/>
    <xf numFmtId="0" fontId="34" fillId="0" borderId="0"/>
    <xf numFmtId="0" fontId="169" fillId="0" borderId="0"/>
    <xf numFmtId="0" fontId="1" fillId="0" borderId="0"/>
    <xf numFmtId="0" fontId="31" fillId="0" borderId="0"/>
    <xf numFmtId="0" fontId="31" fillId="0" borderId="0"/>
    <xf numFmtId="0" fontId="113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218" fontId="4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147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1" fillId="0" borderId="0"/>
    <xf numFmtId="0" fontId="8" fillId="0" borderId="0"/>
    <xf numFmtId="197" fontId="54" fillId="0" borderId="0"/>
    <xf numFmtId="37" fontId="53" fillId="0" borderId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92" fillId="5" borderId="0" applyNumberFormat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6" fillId="0" borderId="11" applyNumberFormat="0" applyFill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21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21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93" fillId="6" borderId="9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13" fontId="116" fillId="0" borderId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8" fillId="0" borderId="0">
      <alignment horizontal="left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9" fillId="0" borderId="8" applyNumberFormat="0" applyFill="0" applyAlignment="0" applyProtection="0"/>
    <xf numFmtId="0" fontId="127" fillId="0" borderId="16">
      <alignment horizontal="left" vertical="top"/>
    </xf>
    <xf numFmtId="0" fontId="126" fillId="0" borderId="0">
      <alignment horizontal="left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88" fillId="0" borderId="7" applyNumberFormat="0" applyFill="0" applyAlignment="0" applyProtection="0"/>
    <xf numFmtId="0" fontId="125" fillId="0" borderId="16">
      <alignment horizontal="left" vertical="top"/>
    </xf>
    <xf numFmtId="0" fontId="124" fillId="0" borderId="0">
      <alignment horizontal="left"/>
    </xf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87" fillId="0" borderId="6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90" fillId="3" borderId="0" applyNumberFormat="0" applyBorder="0" applyAlignment="0" applyProtection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1" fillId="0" borderId="0">
      <alignment horizontal="left"/>
    </xf>
    <xf numFmtId="0" fontId="120" fillId="0" borderId="0">
      <alignment horizontal="left"/>
    </xf>
    <xf numFmtId="2" fontId="66" fillId="0" borderId="0" applyProtection="0"/>
    <xf numFmtId="2" fontId="66" fillId="0" borderId="0" applyProtection="0"/>
    <xf numFmtId="2" fontId="66" fillId="0" borderId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0" fontId="5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96" fontId="50" fillId="0" borderId="0"/>
    <xf numFmtId="196" fontId="50" fillId="0" borderId="0"/>
    <xf numFmtId="0" fontId="66" fillId="0" borderId="0" applyProtection="0"/>
    <xf numFmtId="0" fontId="66" fillId="0" borderId="0" applyProtection="0"/>
    <xf numFmtId="0" fontId="66" fillId="0" borderId="0" applyProtection="0"/>
    <xf numFmtId="211" fontId="50" fillId="0" borderId="0"/>
    <xf numFmtId="211" fontId="50" fillId="0" borderId="0"/>
    <xf numFmtId="194" fontId="31" fillId="0" borderId="0" applyFont="0" applyFill="0" applyBorder="0" applyAlignment="0" applyProtection="0"/>
    <xf numFmtId="212" fontId="77" fillId="61" borderId="17" applyFill="0" applyBorder="0" applyAlignment="0">
      <alignment horizontal="right"/>
    </xf>
    <xf numFmtId="0" fontId="119" fillId="0" borderId="0">
      <alignment horizontal="left"/>
    </xf>
    <xf numFmtId="0" fontId="118" fillId="0" borderId="0"/>
    <xf numFmtId="0" fontId="117" fillId="0" borderId="0">
      <alignment horizontal="left"/>
    </xf>
    <xf numFmtId="208" fontId="50" fillId="0" borderId="0"/>
    <xf numFmtId="208" fontId="5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168" fillId="0" borderId="0" applyFont="0" applyFill="0" applyBorder="0" applyAlignment="0" applyProtection="0">
      <alignment vertical="center"/>
    </xf>
    <xf numFmtId="43" fontId="31" fillId="0" borderId="0" applyFill="0" applyBorder="0" applyAlignment="0" applyProtection="0"/>
    <xf numFmtId="43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7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7" fontId="77" fillId="0" borderId="0" applyFill="0" applyBorder="0" applyAlignment="0" applyProtection="0"/>
    <xf numFmtId="206" fontId="77" fillId="61" borderId="0" applyFill="0" applyBorder="0" applyAlignment="0">
      <alignment vertical="top"/>
    </xf>
    <xf numFmtId="40" fontId="116" fillId="0" borderId="0" applyFill="0" applyBorder="0" applyAlignment="0" applyProtection="0"/>
    <xf numFmtId="205" fontId="116" fillId="0" borderId="0" applyFill="0" applyBorder="0" applyAlignment="0" applyProtection="0"/>
    <xf numFmtId="43" fontId="31" fillId="0" borderId="0" applyFont="0" applyFill="0" applyBorder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97" fillId="8" borderId="12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95" fillId="7" borderId="9" applyNumberFormat="0" applyAlignment="0" applyProtection="0"/>
    <xf numFmtId="0" fontId="115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91" fillId="4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01" fillId="3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101" fillId="2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01" fillId="22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101" fillId="1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1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101" fillId="10" borderId="0" applyNumberFormat="0" applyBorder="0" applyAlignment="0" applyProtection="0"/>
    <xf numFmtId="204" fontId="40" fillId="0" borderId="0" applyFont="0" applyFill="0" applyBorder="0" applyAlignment="0" applyProtection="0"/>
    <xf numFmtId="204" fontId="50" fillId="0" borderId="0" applyFont="0" applyFill="0" applyBorder="0" applyAlignment="0" applyProtection="0"/>
    <xf numFmtId="9" fontId="50" fillId="0" borderId="0"/>
    <xf numFmtId="9" fontId="40" fillId="0" borderId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01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1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4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12" borderId="0" applyNumberFormat="0" applyBorder="0" applyAlignment="0" applyProtection="0"/>
    <xf numFmtId="204" fontId="4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0" borderId="0"/>
    <xf numFmtId="0" fontId="8" fillId="0" borderId="0"/>
    <xf numFmtId="0" fontId="146" fillId="0" borderId="0"/>
    <xf numFmtId="0" fontId="44" fillId="0" borderId="0"/>
    <xf numFmtId="0" fontId="166" fillId="0" borderId="0" applyNumberForma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0" fontId="31" fillId="0" borderId="0"/>
    <xf numFmtId="0" fontId="31" fillId="0" borderId="0"/>
    <xf numFmtId="217" fontId="165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354" fillId="0" borderId="0"/>
    <xf numFmtId="0" fontId="354" fillId="0" borderId="0" applyFont="0" applyFill="0" applyBorder="0" applyAlignment="0" applyProtection="0"/>
    <xf numFmtId="0" fontId="354" fillId="0" borderId="0" applyFont="0" applyFill="0" applyBorder="0" applyAlignment="0" applyProtection="0"/>
    <xf numFmtId="0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80" fontId="44" fillId="0" borderId="0"/>
    <xf numFmtId="0" fontId="183" fillId="34" borderId="37"/>
    <xf numFmtId="0" fontId="31" fillId="0" borderId="0" applyFill="0" applyBorder="0" applyAlignment="0"/>
    <xf numFmtId="193" fontId="31" fillId="0" borderId="0" applyFill="0" applyBorder="0" applyAlignment="0"/>
    <xf numFmtId="49" fontId="58" fillId="0" borderId="0" applyFill="0" applyBorder="0" applyAlignment="0"/>
    <xf numFmtId="40" fontId="182" fillId="0" borderId="0" applyBorder="0">
      <alignment horizontal="right"/>
    </xf>
    <xf numFmtId="0" fontId="106" fillId="0" borderId="32"/>
    <xf numFmtId="185" fontId="170" fillId="0" borderId="0"/>
    <xf numFmtId="0" fontId="31" fillId="0" borderId="0" applyNumberFormat="0" applyFill="0" applyBorder="0" applyAlignment="0" applyProtection="0"/>
    <xf numFmtId="0" fontId="181" fillId="0" borderId="33"/>
    <xf numFmtId="0" fontId="31" fillId="0" borderId="37" applyNumberFormat="0"/>
    <xf numFmtId="192" fontId="180" fillId="0" borderId="0" applyNumberFormat="0" applyFill="0" applyBorder="0" applyAlignment="0" applyProtection="0">
      <alignment horizontal="left"/>
    </xf>
    <xf numFmtId="1" fontId="31" fillId="0" borderId="19" applyNumberFormat="0" applyFill="0" applyAlignment="0" applyProtection="0">
      <alignment horizontal="center" vertical="center"/>
    </xf>
    <xf numFmtId="37" fontId="35" fillId="0" borderId="0"/>
    <xf numFmtId="0" fontId="80" fillId="62" borderId="0" applyNumberFormat="0" applyFont="0" applyBorder="0" applyAlignment="0" applyProtection="0"/>
    <xf numFmtId="3" fontId="80" fillId="0" borderId="0" applyFont="0" applyFill="0" applyBorder="0" applyAlignment="0" applyProtection="0"/>
    <xf numFmtId="0" fontId="171" fillId="0" borderId="18">
      <alignment horizontal="center"/>
    </xf>
    <xf numFmtId="4" fontId="80" fillId="0" borderId="0" applyFont="0" applyFill="0" applyBorder="0" applyAlignment="0" applyProtection="0"/>
    <xf numFmtId="15" fontId="80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31" fillId="0" borderId="37" applyNumberFormat="0" applyFont="0"/>
    <xf numFmtId="186" fontId="31" fillId="0" borderId="0" applyFill="0" applyBorder="0" applyAlignment="0"/>
    <xf numFmtId="188" fontId="31" fillId="0" borderId="0" applyFill="0" applyBorder="0" applyAlignment="0"/>
    <xf numFmtId="0" fontId="31" fillId="0" borderId="0" applyFill="0" applyBorder="0" applyAlignment="0"/>
    <xf numFmtId="186" fontId="31" fillId="0" borderId="0" applyFill="0" applyBorder="0" applyAlignment="0"/>
    <xf numFmtId="0" fontId="31" fillId="0" borderId="0" applyFill="0" applyBorder="0" applyAlignment="0"/>
    <xf numFmtId="9" fontId="55" fillId="0" borderId="58" applyNumberFormat="0" applyBorder="0"/>
    <xf numFmtId="9" fontId="8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79" fillId="59" borderId="15"/>
    <xf numFmtId="40" fontId="179" fillId="59" borderId="0">
      <alignment horizontal="right"/>
    </xf>
    <xf numFmtId="0" fontId="8" fillId="0" borderId="0"/>
    <xf numFmtId="0" fontId="8" fillId="0" borderId="0"/>
    <xf numFmtId="0" fontId="54" fillId="0" borderId="0"/>
    <xf numFmtId="0" fontId="177" fillId="0" borderId="0"/>
    <xf numFmtId="0" fontId="177" fillId="0" borderId="0"/>
    <xf numFmtId="0" fontId="176" fillId="0" borderId="0"/>
    <xf numFmtId="37" fontId="53" fillId="0" borderId="0"/>
    <xf numFmtId="0" fontId="178" fillId="0" borderId="0"/>
    <xf numFmtId="0" fontId="177" fillId="0" borderId="0"/>
    <xf numFmtId="0" fontId="176" fillId="0" borderId="0"/>
    <xf numFmtId="0" fontId="177" fillId="0" borderId="0"/>
    <xf numFmtId="0" fontId="176" fillId="0" borderId="0"/>
    <xf numFmtId="186" fontId="31" fillId="0" borderId="0" applyFill="0" applyBorder="0" applyAlignment="0"/>
    <xf numFmtId="188" fontId="31" fillId="0" borderId="0" applyFill="0" applyBorder="0" applyAlignment="0"/>
    <xf numFmtId="0" fontId="31" fillId="0" borderId="0" applyFill="0" applyBorder="0" applyAlignment="0"/>
    <xf numFmtId="186" fontId="31" fillId="0" borderId="0" applyFill="0" applyBorder="0" applyAlignment="0"/>
    <xf numFmtId="0" fontId="31" fillId="0" borderId="0" applyFill="0" applyBorder="0" applyAlignment="0"/>
    <xf numFmtId="0" fontId="175" fillId="0" borderId="0"/>
    <xf numFmtId="10" fontId="44" fillId="56" borderId="37" applyNumberFormat="0" applyBorder="0" applyAlignment="0" applyProtection="0"/>
    <xf numFmtId="0" fontId="43" fillId="0" borderId="36">
      <alignment horizontal="left" vertical="center"/>
    </xf>
    <xf numFmtId="0" fontId="43" fillId="0" borderId="20" applyNumberFormat="0" applyAlignment="0" applyProtection="0">
      <alignment horizontal="left" vertical="center"/>
    </xf>
    <xf numFmtId="38" fontId="44" fillId="55" borderId="0" applyNumberFormat="0" applyBorder="0" applyAlignment="0" applyProtection="0"/>
    <xf numFmtId="0" fontId="353" fillId="0" borderId="0" applyFont="0" applyFill="0" applyBorder="0" applyAlignment="0" applyProtection="0"/>
    <xf numFmtId="0" fontId="353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74" fillId="0" borderId="37">
      <alignment horizontal="center"/>
    </xf>
    <xf numFmtId="0" fontId="173" fillId="0" borderId="0" applyNumberFormat="0" applyAlignment="0">
      <alignment horizontal="left"/>
    </xf>
    <xf numFmtId="186" fontId="31" fillId="0" borderId="0" applyFill="0" applyBorder="0" applyAlignment="0"/>
    <xf numFmtId="188" fontId="31" fillId="0" borderId="0" applyFill="0" applyBorder="0" applyAlignment="0"/>
    <xf numFmtId="0" fontId="31" fillId="0" borderId="0" applyFill="0" applyBorder="0" applyAlignment="0"/>
    <xf numFmtId="186" fontId="31" fillId="0" borderId="0" applyFill="0" applyBorder="0" applyAlignment="0"/>
    <xf numFmtId="0" fontId="31" fillId="0" borderId="0" applyFill="0" applyBorder="0" applyAlignment="0"/>
    <xf numFmtId="0" fontId="31" fillId="0" borderId="0"/>
    <xf numFmtId="189" fontId="51" fillId="0" borderId="0"/>
    <xf numFmtId="38" fontId="80" fillId="0" borderId="31">
      <alignment vertical="center"/>
    </xf>
    <xf numFmtId="14" fontId="58" fillId="0" borderId="0" applyFill="0" applyBorder="0" applyAlignment="0"/>
    <xf numFmtId="190" fontId="51" fillId="0" borderId="0"/>
    <xf numFmtId="186" fontId="31" fillId="0" borderId="0" applyFont="0" applyFill="0" applyBorder="0" applyAlignment="0" applyProtection="0"/>
    <xf numFmtId="0" fontId="48" fillId="0" borderId="37"/>
    <xf numFmtId="0" fontId="172" fillId="0" borderId="0" applyNumberFormat="0" applyAlignment="0">
      <alignment horizontal="left"/>
    </xf>
    <xf numFmtId="172" fontId="51" fillId="0" borderId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31" fillId="0" borderId="0" applyFill="0" applyBorder="0" applyAlignment="0"/>
    <xf numFmtId="188" fontId="31" fillId="0" borderId="0" applyFill="0" applyBorder="0" applyAlignment="0"/>
    <xf numFmtId="0" fontId="31" fillId="0" borderId="0" applyFill="0" applyBorder="0" applyAlignment="0"/>
    <xf numFmtId="187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6" fontId="31" fillId="0" borderId="0" applyFill="0" applyBorder="0" applyAlignment="0"/>
    <xf numFmtId="0" fontId="31" fillId="0" borderId="0" applyFill="0" applyBorder="0" applyAlignment="0"/>
    <xf numFmtId="164" fontId="171" fillId="0" borderId="34" applyAlignment="0" applyProtection="0"/>
    <xf numFmtId="0" fontId="48" fillId="0" borderId="0" applyNumberFormat="0" applyFill="0" applyBorder="0" applyAlignment="0" applyProtection="0"/>
    <xf numFmtId="9" fontId="50" fillId="0" borderId="0"/>
    <xf numFmtId="185" fontId="170" fillId="0" borderId="0"/>
    <xf numFmtId="185" fontId="170" fillId="0" borderId="0"/>
    <xf numFmtId="185" fontId="170" fillId="0" borderId="0"/>
    <xf numFmtId="0" fontId="8" fillId="0" borderId="0"/>
    <xf numFmtId="0" fontId="34" fillId="0" borderId="0"/>
    <xf numFmtId="0" fontId="3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8" fillId="0" borderId="0"/>
    <xf numFmtId="0" fontId="1" fillId="9" borderId="13" applyNumberFormat="0" applyFont="0" applyAlignment="0" applyProtection="0"/>
    <xf numFmtId="0" fontId="41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0" fontId="3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8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0" borderId="0"/>
    <xf numFmtId="43" fontId="1" fillId="0" borderId="0" applyFont="0" applyFill="0" applyBorder="0" applyAlignment="0" applyProtection="0"/>
    <xf numFmtId="0" fontId="41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3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/>
    <xf numFmtId="0" fontId="31" fillId="0" borderId="0"/>
    <xf numFmtId="0" fontId="31" fillId="0" borderId="0"/>
    <xf numFmtId="0" fontId="1" fillId="0" borderId="0"/>
    <xf numFmtId="0" fontId="32" fillId="0" borderId="0">
      <protection locked="0"/>
    </xf>
    <xf numFmtId="0" fontId="104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4" fillId="0" borderId="0"/>
    <xf numFmtId="0" fontId="33" fillId="0" borderId="0" applyNumberFormat="0" applyFill="0" applyBorder="0" applyAlignment="0" applyProtection="0"/>
    <xf numFmtId="0" fontId="8" fillId="0" borderId="0"/>
    <xf numFmtId="0" fontId="32" fillId="0" borderId="0">
      <protection locked="0"/>
    </xf>
    <xf numFmtId="9" fontId="1" fillId="0" borderId="0" applyFont="0" applyFill="0" applyBorder="0" applyAlignment="0" applyProtection="0"/>
    <xf numFmtId="0" fontId="31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2" fillId="0" borderId="0"/>
    <xf numFmtId="43" fontId="1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>
      <protection locked="0"/>
    </xf>
    <xf numFmtId="0" fontId="41" fillId="0" borderId="16" applyNumberFormat="0" applyFill="0" applyBorder="0" applyAlignment="0">
      <alignment wrapText="1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wrapText="1"/>
    </xf>
    <xf numFmtId="9" fontId="31" fillId="0" borderId="0" applyFont="0" applyFill="0" applyBorder="0" applyAlignment="0" applyProtection="0"/>
    <xf numFmtId="0" fontId="31" fillId="0" borderId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" fillId="0" borderId="0"/>
    <xf numFmtId="0" fontId="3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1" fillId="0" borderId="0"/>
    <xf numFmtId="0" fontId="31" fillId="0" borderId="0"/>
    <xf numFmtId="0" fontId="44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4" fillId="0" borderId="0"/>
    <xf numFmtId="0" fontId="104" fillId="0" borderId="0"/>
    <xf numFmtId="0" fontId="38" fillId="0" borderId="16" applyNumberFormat="0" applyFill="0" applyAlignment="0">
      <protection locked="0"/>
    </xf>
    <xf numFmtId="0" fontId="1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170" fontId="1" fillId="0" borderId="0" applyFont="0" applyFill="0" applyBorder="0" applyAlignment="0" applyProtection="0"/>
    <xf numFmtId="0" fontId="31" fillId="0" borderId="0"/>
  </cellStyleXfs>
  <cellXfs count="17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0" fontId="5" fillId="0" borderId="0" xfId="0" applyFont="1"/>
    <xf numFmtId="172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1" fontId="6" fillId="0" borderId="0" xfId="1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171" fontId="5" fillId="0" borderId="0" xfId="0" applyNumberFormat="1" applyFont="1"/>
    <xf numFmtId="171" fontId="7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horizontal="right" vertical="center"/>
    </xf>
    <xf numFmtId="171" fontId="6" fillId="0" borderId="2" xfId="1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6" fillId="0" borderId="0" xfId="1" applyNumberFormat="1" applyFont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171" fontId="7" fillId="0" borderId="3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71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71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right" vertical="center"/>
    </xf>
    <xf numFmtId="171" fontId="6" fillId="0" borderId="4" xfId="2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71" fontId="6" fillId="0" borderId="0" xfId="2" applyNumberFormat="1" applyFont="1" applyAlignment="1">
      <alignment horizontal="right" vertical="center"/>
    </xf>
    <xf numFmtId="171" fontId="6" fillId="0" borderId="2" xfId="2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1" fontId="7" fillId="0" borderId="2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left" vertical="center"/>
    </xf>
    <xf numFmtId="172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/>
    <xf numFmtId="171" fontId="5" fillId="0" borderId="2" xfId="0" applyNumberFormat="1" applyFont="1" applyBorder="1" applyAlignment="1">
      <alignment horizontal="right" vertical="center"/>
    </xf>
    <xf numFmtId="171" fontId="5" fillId="0" borderId="3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5" fontId="7" fillId="0" borderId="3" xfId="0" applyNumberFormat="1" applyFont="1" applyBorder="1" applyAlignment="1">
      <alignment horizontal="right" vertical="center"/>
    </xf>
    <xf numFmtId="175" fontId="7" fillId="0" borderId="0" xfId="0" applyNumberFormat="1" applyFont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4" fontId="7" fillId="0" borderId="1" xfId="0" applyNumberFormat="1" applyFont="1" applyBorder="1" applyAlignment="1">
      <alignment horizontal="right" vertical="center"/>
    </xf>
    <xf numFmtId="10" fontId="7" fillId="0" borderId="0" xfId="3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72" fontId="4" fillId="0" borderId="1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right" vertical="center"/>
    </xf>
    <xf numFmtId="0" fontId="6" fillId="0" borderId="0" xfId="0" applyFont="1"/>
    <xf numFmtId="177" fontId="6" fillId="0" borderId="0" xfId="1" applyNumberFormat="1" applyFont="1" applyAlignment="1">
      <alignment horizontal="right" vertical="center"/>
    </xf>
    <xf numFmtId="172" fontId="7" fillId="0" borderId="1" xfId="0" applyNumberFormat="1" applyFont="1" applyBorder="1" applyAlignment="1">
      <alignment horizontal="center" vertical="center"/>
    </xf>
    <xf numFmtId="177" fontId="6" fillId="0" borderId="0" xfId="4" applyNumberFormat="1" applyFont="1" applyFill="1" applyBorder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left" vertical="center"/>
    </xf>
    <xf numFmtId="172" fontId="1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172" fontId="5" fillId="0" borderId="0" xfId="0" applyNumberFormat="1" applyFont="1" applyAlignment="1">
      <alignment vertical="center"/>
    </xf>
    <xf numFmtId="173" fontId="11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 wrapText="1"/>
    </xf>
    <xf numFmtId="172" fontId="5" fillId="0" borderId="0" xfId="0" applyNumberFormat="1" applyFont="1" applyAlignment="1">
      <alignment horizontal="center" vertical="center"/>
    </xf>
    <xf numFmtId="177" fontId="5" fillId="0" borderId="0" xfId="5" applyNumberFormat="1" applyFont="1" applyFill="1" applyBorder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77" fontId="5" fillId="0" borderId="0" xfId="6" applyNumberFormat="1" applyFont="1" applyAlignment="1">
      <alignment horizontal="right" vertical="center" wrapText="1"/>
    </xf>
    <xf numFmtId="178" fontId="5" fillId="0" borderId="0" xfId="6" applyNumberFormat="1" applyFont="1" applyAlignment="1">
      <alignment horizontal="right" vertical="center" wrapText="1"/>
    </xf>
    <xf numFmtId="171" fontId="5" fillId="0" borderId="0" xfId="6" applyNumberFormat="1" applyFont="1" applyAlignment="1">
      <alignment horizontal="right" vertical="center" wrapText="1"/>
    </xf>
    <xf numFmtId="177" fontId="5" fillId="0" borderId="0" xfId="5" quotePrefix="1" applyNumberFormat="1" applyFont="1" applyFill="1" applyBorder="1" applyAlignment="1">
      <alignment horizontal="right" vertical="center"/>
    </xf>
    <xf numFmtId="177" fontId="5" fillId="0" borderId="2" xfId="5" applyNumberFormat="1" applyFont="1" applyFill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horizontal="left" vertical="center"/>
    </xf>
    <xf numFmtId="179" fontId="5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left" vertical="center"/>
    </xf>
    <xf numFmtId="179" fontId="5" fillId="0" borderId="0" xfId="0" applyNumberFormat="1" applyFont="1" applyAlignment="1">
      <alignment vertical="center"/>
    </xf>
    <xf numFmtId="177" fontId="5" fillId="0" borderId="5" xfId="0" applyNumberFormat="1" applyFont="1" applyBorder="1" applyAlignment="1">
      <alignment horizontal="right" vertical="center"/>
    </xf>
    <xf numFmtId="171" fontId="5" fillId="0" borderId="5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171" fontId="5" fillId="0" borderId="4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72" fontId="10" fillId="0" borderId="1" xfId="0" applyNumberFormat="1" applyFont="1" applyBorder="1" applyAlignment="1">
      <alignment horizontal="left" vertical="center"/>
    </xf>
    <xf numFmtId="172" fontId="6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172" fontId="12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horizontal="center" vertical="center"/>
    </xf>
    <xf numFmtId="172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72" fontId="6" fillId="0" borderId="1" xfId="0" applyNumberFormat="1" applyFont="1" applyBorder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1" fontId="10" fillId="0" borderId="1" xfId="0" applyNumberFormat="1" applyFont="1" applyBorder="1" applyAlignment="1">
      <alignment horizontal="center" vertical="center"/>
    </xf>
    <xf numFmtId="171" fontId="10" fillId="0" borderId="1" xfId="0" applyNumberFormat="1" applyFont="1" applyBorder="1" applyAlignment="1">
      <alignment horizontal="right" vertical="center"/>
    </xf>
    <xf numFmtId="172" fontId="10" fillId="0" borderId="1" xfId="0" applyNumberFormat="1" applyFont="1" applyBorder="1" applyAlignment="1">
      <alignment horizontal="center" vertical="center"/>
    </xf>
    <xf numFmtId="172" fontId="10" fillId="0" borderId="1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1" fontId="10" fillId="0" borderId="5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2" xfId="0" applyNumberFormat="1" applyFont="1" applyBorder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171" fontId="13" fillId="0" borderId="1" xfId="0" applyNumberFormat="1" applyFont="1" applyBorder="1" applyAlignment="1">
      <alignment horizontal="right" vertical="center"/>
    </xf>
    <xf numFmtId="0" fontId="355" fillId="0" borderId="0" xfId="0" applyFont="1"/>
    <xf numFmtId="0" fontId="7" fillId="0" borderId="0" xfId="0" applyFont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72" fontId="7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vertical="center"/>
    </xf>
    <xf numFmtId="171" fontId="10" fillId="0" borderId="1" xfId="0" applyNumberFormat="1" applyFont="1" applyBorder="1" applyAlignment="1">
      <alignment horizontal="center" vertical="center"/>
    </xf>
    <xf numFmtId="0" fontId="6" fillId="0" borderId="0" xfId="0" applyFont="1"/>
    <xf numFmtId="172" fontId="6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3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35602">
    <cellStyle name=" 1" xfId="29277" xr:uid="{66FF46DE-EB0F-41C8-A402-A44A5F017F5F}"/>
    <cellStyle name=" 1 2" xfId="28551" xr:uid="{33854342-8C8D-47A2-8258-C26A806E7430}"/>
    <cellStyle name="_x000d__x000a_JournalTemplate=C:\COMFO\CTALK\JOURSTD.TPL_x000d__x000a_LbStateAddress=3 3 0 251 1 89 2 311_x000d__x000a_LbStateJou" xfId="35385" xr:uid="{10019D79-9AEF-4E10-B896-F104212A4521}"/>
    <cellStyle name="%" xfId="35384" xr:uid="{6AC8E314-CCD3-4343-ACDF-E770A969A854}"/>
    <cellStyle name="% 2" xfId="35383" xr:uid="{2CF78E38-CFF8-4B1D-B870-DD08AE066077}"/>
    <cellStyle name="% 2 2" xfId="28549" xr:uid="{067A278F-5DCF-4093-88DA-E73900442966}"/>
    <cellStyle name="% 3" xfId="28550" xr:uid="{074AEF75-74E3-4A26-8201-20D76EC37672}"/>
    <cellStyle name="%rev" xfId="32304" xr:uid="{4DC876F1-598F-45FD-A845-11B039F5E26F}"/>
    <cellStyle name="%rev?_x0018_Normal_C-Capex%rev_guyan?_x001a_Normal_C-Capex%rev_guyan_1?_x001e_Normal_C-Capex%rev_guyan_guyan?_x0015_Normal_Certs Q2_guyan?b_x0017_Norm" xfId="32303" xr:uid="{19622DEF-E80C-40E6-8503-82FC15743836}"/>
    <cellStyle name="??" xfId="32661" xr:uid="{B51D3832-5037-431D-AD57-985D1C262FD2}"/>
    <cellStyle name="?? [0.00]_ADMAG" xfId="32301" xr:uid="{D998EE24-376D-49E3-8F3B-BA92C3DA7154}"/>
    <cellStyle name="?? 2" xfId="32302" xr:uid="{9D85A547-E810-44BD-8184-BA7E596081E8}"/>
    <cellStyle name="?? 3" xfId="29615" xr:uid="{200B5D29-0D51-4A8C-AEBF-8D148EA6170B}"/>
    <cellStyle name="???" xfId="32660" xr:uid="{36607E81-2A9E-4A2A-B1E0-06487803C0CC}"/>
    <cellStyle name="???? ???? ??????????" xfId="24338" xr:uid="{42EA8B4C-A4E7-40C0-A019-7B29B5D91A17}"/>
    <cellStyle name="???? [0.00]_ADMAG" xfId="32300" xr:uid="{54B14E00-C1CF-4029-8D3F-858A8F5F796E}"/>
    <cellStyle name="???? [0]_NEGS" xfId="24337" xr:uid="{CCBCFE26-F7E4-4340-BCDF-D3ACFB23E0EB}"/>
    <cellStyle name="??????????" xfId="24336" xr:uid="{33ABA5D1-69C7-470D-8E9B-9460D91494EA}"/>
    <cellStyle name="?????????????????" xfId="32659" xr:uid="{BFDF1758-3107-4E4E-AC9F-91471E9E5DA8}"/>
    <cellStyle name="????????????????? [0]_MOGAS97" xfId="32298" xr:uid="{820C07E8-54D2-4D0D-AC7B-66DAFFE33F01}"/>
    <cellStyle name="????????????????? 2" xfId="32299" xr:uid="{B724146D-7D2E-4652-843C-C84F206453D4}"/>
    <cellStyle name="????????????????? 3" xfId="29762" xr:uid="{8503E8D3-17ED-43AE-848E-DBD3FAE02BB5}"/>
    <cellStyle name="????????????????? 4" xfId="24335" xr:uid="{2DF687AB-13B3-4D32-888B-514CAE9B1E35}"/>
    <cellStyle name="??????????????????? [0]_MOGAS97" xfId="32297" xr:uid="{71D31018-E4E5-442E-B6A6-6DD362B0307E}"/>
    <cellStyle name="???????????????????????" xfId="32658" xr:uid="{D153B007-59BB-4CF5-9DAE-4B9841A9A27C}"/>
    <cellStyle name="??????????????????????? 2" xfId="32296" xr:uid="{CEADC44F-C006-4B5D-A7FB-ABE67BEE3F76}"/>
    <cellStyle name="???????????????????_MOGAS97" xfId="32295" xr:uid="{DC9B5290-99D9-4F9C-A313-060AE79CCEB3}"/>
    <cellStyle name="?????????????????_09-F2 budget status update 20090514" xfId="32657" xr:uid="{3E314642-776B-4E71-9C9F-E8A11589D86E}"/>
    <cellStyle name="????_ADMAG" xfId="32294" xr:uid="{71BC19DA-6519-4763-9F7C-0262A5CDD827}"/>
    <cellStyle name="???[0]_liz-ss" xfId="32656" xr:uid="{CC150B22-A140-46A0-AF2B-A1A11D2FB47B}"/>
    <cellStyle name="???_'01.11" xfId="32293" xr:uid="{1A29CD1E-9148-419C-B2AC-89B3CBF991C0}"/>
    <cellStyle name="??_ADMAG" xfId="32292" xr:uid="{161931D6-280D-4B2F-815A-C405AF386878}"/>
    <cellStyle name="?_x001c_Normal_Certs Q2_laroux_guyan?_x0014_Normal_Certs Q2_pldt?_x001a_Normal_Certs Q2_pldt_guyan?_x000e_Normal_cfoutlk?_x0014_Normal_cfoutlk_guyan?_x0014_" xfId="32291" xr:uid="{B7664193-5933-4E24-BE96-81C769D304DE}"/>
    <cellStyle name="?呵爊欀戀漀漀" xfId="32290" xr:uid="{0B55F6E1-47F4-43D5-B870-832A1892225B}"/>
    <cellStyle name="^6A_x0001_" xfId="35382" xr:uid="{F0EB20A3-E74C-43F1-BC86-4A68AE31C70F}"/>
    <cellStyle name="^6A_x0001_ 2" xfId="35381" xr:uid="{BB910A75-FAD1-4F7D-8D07-30A63D499FDE}"/>
    <cellStyle name="_~0142822" xfId="33560" xr:uid="{BB644FC2-8164-4B34-909C-FBA4B734C2ED}"/>
    <cellStyle name="_~2725434" xfId="33559" xr:uid="{AF81BC1B-96EF-4DC0-8018-1E84F5B8AB5A}"/>
    <cellStyle name="_~3924423" xfId="33558" xr:uid="{C119D921-32CA-4A8F-8F0E-1F99FA5FCEC9}"/>
    <cellStyle name="_~6718523" xfId="33557" xr:uid="{4620A465-D999-47F4-9DCD-D32B4079950D}"/>
    <cellStyle name="_08-05-22 Projection รายค่าย" xfId="33556" xr:uid="{0DECE4AB-524F-4EAF-B252-E42DC2EFC0FD}"/>
    <cellStyle name="_1" xfId="32289" xr:uid="{DEEFD50B-2E0C-453E-840D-61253E4819CB}"/>
    <cellStyle name="_1?_x001e_Normal_Cht-Dep%Rev_guyan_guyan?&quot;Normal_Cht-Real Opr Cf_guyan_guyan?_x001b_Normal_Cht-Real Opr Cf_pldt?å!Normal_C" xfId="32288" xr:uid="{1985E270-4FDC-4933-9CE5-169517DF620A}"/>
    <cellStyle name="_6.2สายงาน Digital Online 52-2-v1" xfId="33555" xr:uid="{F085B2DD-1C37-486C-8A6D-FFF9AC1CE517}"/>
    <cellStyle name="_6.Digital Mobile Projection 2009 V2" xfId="33554" xr:uid="{B119563D-0FED-4377-BAE0-41BC7C2BC3D8}"/>
    <cellStyle name="_AWP_MR.Pool_Q4'08_PC  by  CP" xfId="32287" xr:uid="{AA935BB1-8CFD-42D3-95C2-2122BA5BA37B}"/>
    <cellStyle name="_cfoutlk" xfId="32286" xr:uid="{80F0CB58-28D4-4A30-AB52-49102EDEF42E}"/>
    <cellStyle name="_cfoutlk?_x0014_Normal_cfoutlk_guyan?_x0014_Normal_Channel Table?$Normal_Channel Table_1_Module1_guyan?_x0016_Normal_Channel T" xfId="32285" xr:uid="{32476BA7-A0F7-4BAF-8D41-55E1266FA039}"/>
    <cellStyle name="_cfoutlk_Detail ยอดยกมา" xfId="32284" xr:uid="{55E314D0-8798-4230-9FDE-1F0CC01690B1}"/>
    <cellStyle name="_cfoutlk_Leasing_PGL_2009" xfId="32283" xr:uid="{A8B85761-29F4-42E7-80BF-75E4A47248A3}"/>
    <cellStyle name="_cfoutlk_Leasing_PGL_2009_NRV_up" xfId="32282" xr:uid="{7898A706-3A6D-4151-B30F-78E09EC3E93F}"/>
    <cellStyle name="_cfoutlk_Leasing_PGL_2009_Woring GK-P Q2'52" xfId="32281" xr:uid="{DA7601F4-FB3C-4DC6-A02C-A644969C4C29}"/>
    <cellStyle name="_cfoutlk_Leasing_PGL_2009_Working CVT Q2'52" xfId="32280" xr:uid="{D77A897E-7009-4A87-8E2C-240A3EA1D689}"/>
    <cellStyle name="_cfoutlk_Leasing_PGL_2009_Working CVT Q3'52" xfId="32279" xr:uid="{62B5A297-03DF-44FC-8091-4B2F0CC7A5E2}"/>
    <cellStyle name="_cfoutlk_Leasing_PGL_2009_Working TSS Q1'52" xfId="32278" xr:uid="{83BE8B63-2E05-477A-9295-6017449B72C1}"/>
    <cellStyle name="_cfoutlk_Leasing_PGL_2009_Working TSS Q1'52(เฉพาะเจ้าหนี้-บริการ)" xfId="32277" xr:uid="{24EDD9BD-41C8-4AD4-8133-FE23F5732592}"/>
    <cellStyle name="_cfoutlk_Leasing_PGL_2009_Working TSS Q4'51" xfId="32276" xr:uid="{727E1B6A-698F-41F5-AB26-1994489E1A50}"/>
    <cellStyle name="_cfoutlk_Leasing_PGL_2009_Working TSS Q4'51(เฉพาะเจ้าหนี้)" xfId="32275" xr:uid="{721F7F75-F6B6-4EB9-954F-535D43BBF8FE}"/>
    <cellStyle name="_cfoutlk_Leasing_PGL_2009_Working51(เฉพาะลูกหนี้)" xfId="32274" xr:uid="{6B60F9EA-E08F-4DC8-8A40-63E82660CC40}"/>
    <cellStyle name="_cfoutlk_Leasing_PGL_2009_Working52(เฉพาะลูกหนี้)" xfId="32273" xr:uid="{D4D63B91-0F08-41C3-B83F-B03154E00DB2}"/>
    <cellStyle name="_cfoutlk_Leasing_PGL_2009_จัดประเภท TSS Q1'52" xfId="32272" xr:uid="{99A2A93A-6EBA-423E-83CB-D4D9648CEB5E}"/>
    <cellStyle name="_cfoutlk_NRV_up" xfId="32271" xr:uid="{7D9F94E5-4A96-4A3F-99AC-E67CA0777813}"/>
    <cellStyle name="_cfoutlk_Woring GK-P Q2'52" xfId="32270" xr:uid="{7DAB0795-3677-46CF-9CBC-10E4A1BEBA9A}"/>
    <cellStyle name="_cfoutlk_Working CPC Q4'51(เฉพาะลูกหนี้)" xfId="32269" xr:uid="{D0E18014-64F0-4BD0-9FC7-EB35A29B14D3}"/>
    <cellStyle name="_cfoutlk_Working CPC Q4'51(เฉพาะลูกหนี้)_Working51(เฉพาะลูกหนี้)" xfId="32268" xr:uid="{DDF12C46-CABF-40FB-AB29-F6A556DB31A9}"/>
    <cellStyle name="_cfoutlk_Working CPC Q4'51(เฉพาะลูกหนี้)_Working52(เฉพาะลูกหนี้)" xfId="32267" xr:uid="{F2AB77C1-9FA3-4C93-AD12-C9D72195295C}"/>
    <cellStyle name="_cfoutlk_Working CVT Q1'52" xfId="32266" xr:uid="{C8BEFEA7-9BD8-4CE5-A814-88B2A317B9C1}"/>
    <cellStyle name="_cfoutlk_Working CVT Q4'51" xfId="32265" xr:uid="{33A035DA-652F-4F07-8573-057AF1CAE0FA}"/>
    <cellStyle name="_cfoutlk_Working EML Q1'52" xfId="32264" xr:uid="{0FE3A4FF-4BFC-4035-BCD7-A3C72491374B}"/>
    <cellStyle name="_cfoutlk_Working EML Q1'52_Working52(เฉพาะลูกหนี้)" xfId="32263" xr:uid="{802635AE-06D7-4AA2-97F4-5C4D5C45B312}"/>
    <cellStyle name="_cfoutlk_Working TSS Q1'52" xfId="32262" xr:uid="{303474BD-D353-4BF8-B4B5-4A834FEADDEC}"/>
    <cellStyle name="_cfoutlk_Working TSS Q1'52(เฉพาะเจ้าหนี้-บริการ)" xfId="32261" xr:uid="{216F5B42-BF8B-452C-A1FC-42A92C03FEF8}"/>
    <cellStyle name="_cfoutlk_Working TSS Q1'52_1" xfId="32260" xr:uid="{5DF94DDD-C7D0-4D8B-8EF3-085F06A9275B}"/>
    <cellStyle name="_cfoutlk_Working52(เฉพาะลูกหนี้)" xfId="32259" xr:uid="{23B544ED-AF96-41C2-9B5F-4B686C0A122A}"/>
    <cellStyle name="_cfoutlk_รายการจัดประเภท CVT Q4'51" xfId="32258" xr:uid="{E6364B96-710B-4B87-BF61-A41B69BA19BA}"/>
    <cellStyle name="_Channel Table_1_Module1_guyan" xfId="32257" xr:uid="{8BF9F9AA-A6BA-434C-A769-38940C801CE2}"/>
    <cellStyle name="_Channel Table_1_Module1_guyan?_x0016_Normal_Channel Table_2?_x001c_Normal_Channel Table_2_guyan?&quot;Normal_Channel Table_C" xfId="32256" xr:uid="{35DB80D8-8DC9-46CE-A8D5-C0BFEEDA0863}"/>
    <cellStyle name="_Channel Table_1_Module1_guyan_Detail ยอดยกมา" xfId="32255" xr:uid="{F3E9F015-DA7C-4010-A055-A09F9E653E27}"/>
    <cellStyle name="_Channel Table_1_Module1_guyan_Leasing_PGL_2009" xfId="32254" xr:uid="{48ECFDFB-B04E-4080-A0AC-78B843A8B078}"/>
    <cellStyle name="_Channel Table_1_Module1_guyan_Leasing_PGL_2009_NRV_up" xfId="32253" xr:uid="{03D04F61-0258-41E3-A03D-268BFA9711C9}"/>
    <cellStyle name="_Channel Table_1_Module1_guyan_Leasing_PGL_2009_Woring GK-P Q2'52" xfId="32252" xr:uid="{A787C8F8-6A61-4D61-AE57-D1C1A92DA98C}"/>
    <cellStyle name="_Channel Table_1_Module1_guyan_Leasing_PGL_2009_Working CVT Q2'52" xfId="32251" xr:uid="{3D7B4761-B342-4381-8EE1-104D38D816EF}"/>
    <cellStyle name="_Channel Table_1_Module1_guyan_Leasing_PGL_2009_Working CVT Q3'52" xfId="32250" xr:uid="{C3C38EC3-1D67-4696-A085-4FDBB7982670}"/>
    <cellStyle name="_Channel Table_1_Module1_guyan_Leasing_PGL_2009_Working TSS Q1'52" xfId="32249" xr:uid="{401EFD6B-7738-4ED5-86F9-DCBBC057BC1D}"/>
    <cellStyle name="_Channel Table_1_Module1_guyan_Leasing_PGL_2009_Working TSS Q1'52(เฉพาะเจ้าหนี้-บริการ)" xfId="32248" xr:uid="{08AE1801-3DAD-423D-A280-1072F6ADD650}"/>
    <cellStyle name="_Channel Table_1_Module1_guyan_Leasing_PGL_2009_Working TSS Q4'51" xfId="32247" xr:uid="{FF60FDE6-15B0-408B-AC7F-273E8D070F54}"/>
    <cellStyle name="_Channel Table_1_Module1_guyan_Leasing_PGL_2009_Working TSS Q4'51(เฉพาะเจ้าหนี้)" xfId="32246" xr:uid="{E6293BC3-BC9D-4A93-9536-D7D90283AF6C}"/>
    <cellStyle name="_Channel Table_1_Module1_guyan_Leasing_PGL_2009_Working51(เฉพาะลูกหนี้)" xfId="32245" xr:uid="{62248CA0-F29D-4F72-986D-75AE0888B85D}"/>
    <cellStyle name="_Channel Table_1_Module1_guyan_Leasing_PGL_2009_Working52(เฉพาะลูกหนี้)" xfId="32244" xr:uid="{51DD0BD8-0561-46FB-92BF-980EAF4EAC4D}"/>
    <cellStyle name="_Channel Table_1_Module1_guyan_Leasing_PGL_2009_จัดประเภท TSS Q1'52" xfId="32243" xr:uid="{DDE9CCFA-DE09-4ABB-8AC7-595D6323C1A9}"/>
    <cellStyle name="_Channel Table_1_Module1_guyan_NRV_up" xfId="32242" xr:uid="{C992E0F8-F475-4318-82DC-8500C1A1EBF7}"/>
    <cellStyle name="_Channel Table_1_Module1_guyan_Woring GK-P Q2'52" xfId="32241" xr:uid="{C9E1C21B-7FC8-47E5-A57C-696CBDCC4E14}"/>
    <cellStyle name="_Channel Table_1_Module1_guyan_Working CPC Q4'51(เฉพาะลูกหนี้)" xfId="32240" xr:uid="{4A42D57F-978E-4379-B989-2EBBBC98D44D}"/>
    <cellStyle name="_Channel Table_1_Module1_guyan_Working CPC Q4'51(เฉพาะลูกหนี้)_Working51(เฉพาะลูกหนี้)" xfId="32239" xr:uid="{DD03B7CE-DAF0-4DCB-897C-6864D7D426FD}"/>
    <cellStyle name="_Channel Table_1_Module1_guyan_Working CPC Q4'51(เฉพาะลูกหนี้)_Working52(เฉพาะลูกหนี้)" xfId="32238" xr:uid="{25AA345C-C5D4-4583-A213-0C4DADEF43DC}"/>
    <cellStyle name="_Channel Table_1_Module1_guyan_Working CVT Q1'52" xfId="32237" xr:uid="{AFC8B883-3331-4C35-8A34-A478DECA680F}"/>
    <cellStyle name="_Channel Table_1_Module1_guyan_Working CVT Q2'52" xfId="32236" xr:uid="{B1F5F941-8513-4BAE-95C6-B7AC3C6F2D2B}"/>
    <cellStyle name="_Channel Table_1_Module1_guyan_Working CVT Q4'51" xfId="32235" xr:uid="{69174308-9ED1-433C-A2B9-27C6990ECEBF}"/>
    <cellStyle name="_Channel Table_1_Module1_guyan_Working EML Q1'52" xfId="32234" xr:uid="{B93D83A4-3F64-46A4-8167-D1E1EA0FABD2}"/>
    <cellStyle name="_Channel Table_1_Module1_guyan_Working EML Q1'52_Working52(เฉพาะลูกหนี้)" xfId="32233" xr:uid="{FDAABA22-7944-4CEE-9070-EB1B3F8206F5}"/>
    <cellStyle name="_Channel Table_1_Module1_guyan_Working TSS Q1'52" xfId="32232" xr:uid="{920CCDD5-F401-4CD1-B2E5-0ECDF6264204}"/>
    <cellStyle name="_Channel Table_1_Module1_guyan_Working TSS Q1'52(เฉพาะเจ้าหนี้-บริการ)" xfId="32231" xr:uid="{C634588E-EE01-4A0C-87A9-9B2349CF4A76}"/>
    <cellStyle name="_Channel Table_1_Module1_guyan_Working TSS Q1'52_1" xfId="32230" xr:uid="{CC335687-8A2C-4FFB-84C7-2ADDC006E5F6}"/>
    <cellStyle name="_Channel Table_1_Module1_guyan_Working51(เฉพาะลูกหนี้)" xfId="32229" xr:uid="{F1811C13-7C7D-4C8A-84E9-4E8671BF029D}"/>
    <cellStyle name="_Channel Table_1_Module1_guyan_Working52(เฉพาะลูกหนี้)" xfId="32228" xr:uid="{1581DCEB-40D0-4082-9B5C-15B310C7DCE8}"/>
    <cellStyle name="_Channel Table_1_Module1_guyan_รายการจัดประเภท CVT Q4'51" xfId="32227" xr:uid="{22A4A1E1-42A5-4647-8D7C-404DF308A7EB}"/>
    <cellStyle name="_conso_Forecast2008 v4" xfId="33553" xr:uid="{44262457-0833-4F35-92D1-7B659DCBF2B9}"/>
    <cellStyle name="_CPC_WP_Q1'52 " xfId="32226" xr:uid="{BD67D06C-7692-4FF7-90DE-F573A9E9551F}"/>
    <cellStyle name="_data_Music" xfId="33552" xr:uid="{57E6AF33-BB06-4563-9174-DEE7C4C77A1A}"/>
    <cellStyle name="_Datacom as at 31 Aug 2008" xfId="29282" xr:uid="{5CF525C0-07AD-4B2C-8FBA-FEECEFEED323}"/>
    <cellStyle name="_Datacom as at 31 Aug 2008 2" xfId="28548" xr:uid="{7B4BCB0A-9F2B-4E72-975C-B344890F9F54}"/>
    <cellStyle name="_Dream_Q1_Sit_1" xfId="35500" xr:uid="{4A8769A0-64C9-4537-9B5F-7B1D73B16E10}"/>
    <cellStyle name="_example inventory" xfId="32225" xr:uid="{2B27A6AA-658A-44AD-932E-96ED6DC0B014}"/>
    <cellStyle name="_guyan" xfId="32224" xr:uid="{74E236D2-0BAA-4F52-AB2C-FD1C0CBECCE3}"/>
    <cellStyle name="_guyan?_x0015_Normal_Certs Q2_guyan?b_x0017_Normal_Certs Q2_guyan_1?Ŗ_x001b_Normal_Certs Q2_guyan_guyan?b_x0016_Normal_Certs Q2_laroux" xfId="32223" xr:uid="{B853486D-4B98-437E-A85C-8E7D3E8331D5}"/>
    <cellStyle name="_guyan?_x0016_Normal_Channel Table_2?_x001c_Normal_Channel Ta" xfId="32222" xr:uid="{DF8E4C81-AF94-485B-AD40-0BBCDBF08CEC}"/>
    <cellStyle name="_guyan_Detail ยอดยกมา" xfId="32221" xr:uid="{50746AC0-DCB8-421C-9967-0AB330C497CC}"/>
    <cellStyle name="_guyan_Leasing_PGL_2009" xfId="32220" xr:uid="{232744DB-53FE-4C89-88D3-DD5B9F73C6FA}"/>
    <cellStyle name="_guyan_Leasing_PGL_2009_NRV_up" xfId="32219" xr:uid="{AFCE279D-2756-4B5F-B315-4A8D26F034D9}"/>
    <cellStyle name="_guyan_Leasing_PGL_2009_Woring GK-P Q2'52" xfId="32218" xr:uid="{22C24836-A5CB-4319-B50D-44104A3C4242}"/>
    <cellStyle name="_guyan_Leasing_PGL_2009_Working CVT Q2'52" xfId="32217" xr:uid="{CDEADAB9-FAFF-4549-8F6D-9F16CD67F323}"/>
    <cellStyle name="_guyan_Leasing_PGL_2009_Working CVT Q3'52" xfId="32216" xr:uid="{D7F78F3A-50F1-4BD3-90AF-04F4C99BC71E}"/>
    <cellStyle name="_guyan_Leasing_PGL_2009_Working TSS Q1'52" xfId="32215" xr:uid="{DEF18DEC-10F1-4E40-954A-A184436B3556}"/>
    <cellStyle name="_guyan_Leasing_PGL_2009_Working TSS Q1'52(เฉพาะเจ้าหนี้-บริการ)" xfId="32214" xr:uid="{23A1FEB9-DF95-4E50-9CF5-BFD9ED351FAA}"/>
    <cellStyle name="_guyan_Leasing_PGL_2009_Working TSS Q4'51" xfId="32213" xr:uid="{04A978E4-3EAF-4A9B-82F6-A370AB3BC43F}"/>
    <cellStyle name="_guyan_Leasing_PGL_2009_Working TSS Q4'51(เฉพาะเจ้าหนี้)" xfId="32212" xr:uid="{1F8B7A23-E22F-49C2-8717-541ED962D12D}"/>
    <cellStyle name="_guyan_Leasing_PGL_2009_Working51(เฉพาะลูกหนี้)" xfId="32211" xr:uid="{C009ACE1-09D6-4695-AC05-B5B9904D19A3}"/>
    <cellStyle name="_guyan_Leasing_PGL_2009_Working52(เฉพาะลูกหนี้)" xfId="32210" xr:uid="{6A8746ED-7D4D-4F17-A5C6-297382971649}"/>
    <cellStyle name="_guyan_Leasing_PGL_2009_จัดประเภท TSS Q1'52" xfId="32209" xr:uid="{EB1E3AB1-A9EF-4A69-866B-AA8012962475}"/>
    <cellStyle name="_guyan_NRV_up" xfId="32208" xr:uid="{EDEC14EB-878B-478F-AC49-A9295946E353}"/>
    <cellStyle name="_guyan_Woring GK-P Q2'52" xfId="32207" xr:uid="{DAE0E1E2-D21C-495D-862C-D7668E6EB3DD}"/>
    <cellStyle name="_guyan_Working CPC Q4'51(เฉพาะลูกหนี้)" xfId="32206" xr:uid="{F90AC92E-1809-44B6-9803-029B1AC96ED9}"/>
    <cellStyle name="_guyan_Working CPC Q4'51(เฉพาะลูกหนี้)_Working51(เฉพาะลูกหนี้)" xfId="32205" xr:uid="{1BA7D8B9-D1B8-494F-9CE4-F180BD7C1F8E}"/>
    <cellStyle name="_guyan_Working CPC Q4'51(เฉพาะลูกหนี้)_Working52(เฉพาะลูกหนี้)" xfId="32204" xr:uid="{DB70AF3F-CF7D-41F8-97B7-3EC83CDD63AA}"/>
    <cellStyle name="_guyan_Working CVT Q1'52" xfId="32203" xr:uid="{7E92C270-D96C-4F72-849C-D948DA5629F9}"/>
    <cellStyle name="_guyan_Working CVT Q4'51" xfId="32202" xr:uid="{A410C5D8-5E81-45F9-8A24-70069D859FAC}"/>
    <cellStyle name="_guyan_Working EML Q1'52" xfId="32201" xr:uid="{AE879D2E-DE6B-48B9-928E-1DBF560D765F}"/>
    <cellStyle name="_guyan_Working EML Q1'52_Working52(เฉพาะลูกหนี้)" xfId="32200" xr:uid="{DC5AACB6-1443-45BA-B657-084E0EC01A9C}"/>
    <cellStyle name="_guyan_Working TSS Q1'52" xfId="32199" xr:uid="{51617559-1F8B-4B4E-AF3B-5D29A3E5B328}"/>
    <cellStyle name="_guyan_Working TSS Q1'52(เฉพาะเจ้าหนี้-บริการ)" xfId="32198" xr:uid="{75B49049-50DB-4B18-90C7-760E323512EC}"/>
    <cellStyle name="_guyan_Working TSS Q1'52_1" xfId="32197" xr:uid="{0CD620D7-F0FB-41CD-BB83-832253B3931A}"/>
    <cellStyle name="_guyan_Working52(เฉพาะลูกหนี้)" xfId="32196" xr:uid="{F9CBFC14-9C4F-48B5-8E81-9095D89E20B3}"/>
    <cellStyle name="_guyan_รายการจัดประเภท CVT Q4'51" xfId="32195" xr:uid="{452B23E1-FED2-484E-91F4-8288B6E7C980}"/>
    <cellStyle name="_HCPT-Huawei BoQ shopping list-1015" xfId="35380" xr:uid="{297EFC3A-EBAB-4375-B609-DFC93F9359C0}"/>
    <cellStyle name="_i" xfId="32194" xr:uid="{2F857136-A395-428B-875F-D7BE8E2B07AF}"/>
    <cellStyle name="_i_Book2" xfId="32193" xr:uid="{546C62BB-A7AE-49F6-AF4D-FF86897612F3}"/>
    <cellStyle name="_I_CVT_BF" xfId="32192" xr:uid="{A43CCA47-DEA9-4DDF-A0C9-B6B5BE2991E3}"/>
    <cellStyle name="_i_WP-Bow V-CHE Q2'54 หลังปรับ" xfId="32191" xr:uid="{597E354A-00D3-4906-8DA2-AD3E707A9D19}"/>
    <cellStyle name="_i_WP-Bow V-CHE Q2'54 หลังปรับ_WP E-X1 V-CHE  Q3'54" xfId="32190" xr:uid="{54F91F9E-08D3-420F-B037-011414736D52}"/>
    <cellStyle name="_K-NKT ข้อมูลเปิด NOTE Q1'53" xfId="32189" xr:uid="{85F6410C-4716-48F6-9B66-39F9CCC2C1BA}"/>
    <cellStyle name="_K-NKT ข้อมูลเปิด NOTE Q1'53_Book2" xfId="32188" xr:uid="{C19C2C65-C155-4C0C-986E-801487D94104}"/>
    <cellStyle name="_K-NKT ข้อมูลเปิด NOTE Q1'53_WP-Bow V-CHE Q2'54 หลังปรับ" xfId="32187" xr:uid="{6E139FDE-6519-4B66-9036-9D87B4BA23DB}"/>
    <cellStyle name="_K-NKT ข้อมูลเปิด NOTE Q1'53_WP-Bow V-CHE Q2'54 หลังปรับ_WP E-X1 V-CHE  Q3'54" xfId="32186" xr:uid="{76662482-A43D-4615-87F3-7BE0EABC1B36}"/>
    <cellStyle name="_Lead Provical Q2'08_LC" xfId="32185" xr:uid="{B8012932-C96F-46E0-97BE-C6A53BEF5A38}"/>
    <cellStyle name="_Lead RENA_07 = Non" xfId="32184" xr:uid="{B5E234A7-3CA5-497D-A5D5-86B92B197A5C}"/>
    <cellStyle name="_Lead TRAF 31.03.08 brief" xfId="35499" xr:uid="{04BEA8E5-CC5E-4E12-BC05-452401AD9D5B}"/>
    <cellStyle name="_Lead_NH Siam 2007_update_neng" xfId="32183" xr:uid="{63DC203C-77E6-47A9-8264-CD95C7BF5C1F}"/>
    <cellStyle name="_LEAD_TRAF_Q1'50 Update" xfId="35498" xr:uid="{02EC2990-93C8-40CA-A1E2-A29E1EB145F2}"/>
    <cellStyle name="_Music - all 09" xfId="33551" xr:uid="{AE81CC34-A787-45EB-88C0-A3B86DBDD14E}"/>
    <cellStyle name="_NEC Quotation" xfId="24334" xr:uid="{BF6301A9-7E7A-4E58-9157-93966120EFB2}"/>
    <cellStyle name="_PJ_ MCM" xfId="33550" xr:uid="{A1165E0C-EB69-4ED8-B940-ED45CC96DC80}"/>
    <cellStyle name="_PJ_LT" xfId="33549" xr:uid="{D0FCC5D1-DE9C-41A3-BC5B-1623CE8C41C2}"/>
    <cellStyle name="_PJ_Music" xfId="33548" xr:uid="{3B736652-5D46-446F-8992-501E9F5C3784}"/>
    <cellStyle name="_PJ_ST" xfId="33547" xr:uid="{47B1A865-218D-42F6-A04F-6B46AF55798F}"/>
    <cellStyle name="_Price List GSB 20091218" xfId="29284" xr:uid="{6D4B6F4B-F6A5-4EBF-A923-2C3D7455ED9B}"/>
    <cellStyle name="_quotation for TRUE" xfId="24333" xr:uid="{DD764057-80E1-41F1-B328-0361E362E4EF}"/>
    <cellStyle name="_Salaries-99 (B)" xfId="32182" xr:uid="{E5EC959F-1826-4F3F-BC14-AEC1A59C8C3E}"/>
    <cellStyle name="_Salaries-99 (B)_1" xfId="32181" xr:uid="{DBC3D078-D513-48A0-A892-B2DC35E9D7A1}"/>
    <cellStyle name="_Salaries-99 (B)_1_Detail ยอดยกมา" xfId="32180" xr:uid="{55A4CE9F-B361-418F-A691-6E9D13741A16}"/>
    <cellStyle name="_Salaries-99 (B)_1_ETG_Leasing 2007" xfId="32179" xr:uid="{3FC77A1E-A3E4-4167-B083-BCA6EC8147C1}"/>
    <cellStyle name="_Salaries-99 (B)_1_ETG_Leasing 2007_Detail ยอดยกมา" xfId="32178" xr:uid="{8BB23F0B-6C55-4257-85EA-4F9A2475FF34}"/>
    <cellStyle name="_Salaries-99 (B)_1_ETG_Leasing 2007_NRV_up" xfId="32177" xr:uid="{ADE7F9C9-C602-4EF1-A99F-99CF54EE2FE7}"/>
    <cellStyle name="_Salaries-99 (B)_1_ETG_Leasing 2007_Woring GK-P Q2'52" xfId="32176" xr:uid="{BEB89F48-9A8A-4D7D-8AF1-6A8F850AA5D8}"/>
    <cellStyle name="_Salaries-99 (B)_1_ETG_Leasing 2007_Working CPC Q4'51(เฉพาะลูกหนี้)" xfId="32175" xr:uid="{510A4DDE-8AB0-4641-8592-44E7495B9E52}"/>
    <cellStyle name="_Salaries-99 (B)_1_ETG_Leasing 2007_Working CPC Q4'51(เฉพาะลูกหนี้)_Working51(เฉพาะลูกหนี้)" xfId="32174" xr:uid="{8CC0C20C-6A78-428D-8575-06DF07AAFBF1}"/>
    <cellStyle name="_Salaries-99 (B)_1_ETG_Leasing 2007_Working CPC Q4'51(เฉพาะลูกหนี้)_Working52(เฉพาะลูกหนี้)" xfId="32173" xr:uid="{9359470A-9AD2-4383-83CE-70F652BF642E}"/>
    <cellStyle name="_Salaries-99 (B)_1_ETG_Leasing 2007_Working CVT Q1'52" xfId="32172" xr:uid="{DD909E53-46ED-48A5-A19A-B803758F9E10}"/>
    <cellStyle name="_Salaries-99 (B)_1_ETG_Leasing 2007_Working CVT Q4'51" xfId="32171" xr:uid="{5C8BB5F9-2EFE-4870-ACDE-5F5738AF5681}"/>
    <cellStyle name="_Salaries-99 (B)_1_ETG_Leasing 2007_Working TSS Q1'52" xfId="32170" xr:uid="{57452FA3-D12C-4553-B1F3-BEE0B1811E7E}"/>
    <cellStyle name="_Salaries-99 (B)_1_ETG_Leasing 2007_Working TSS Q1'52(เฉพาะเจ้าหนี้-บริการ)" xfId="32169" xr:uid="{70C1CAB8-3B33-4A9C-9732-3A69D6E331F0}"/>
    <cellStyle name="_Salaries-99 (B)_1_ETG_Leasing 2007_Working TSS Q4'51" xfId="32168" xr:uid="{6BD2AB8A-5E93-4A67-AA6A-0D106BC880CE}"/>
    <cellStyle name="_Salaries-99 (B)_1_ETG_Leasing 2007_Working TSS Q4'51(เฉพาะเจ้าหนี้)" xfId="32167" xr:uid="{1E5CFE55-35DA-4F01-AC74-2C5884DA8893}"/>
    <cellStyle name="_Salaries-99 (B)_1_ETG_Leasing 2007_Working52(เฉพาะลูกหนี้)" xfId="32166" xr:uid="{BEED4961-B0DE-42EF-AB5D-2AF4449FC1C5}"/>
    <cellStyle name="_Salaries-99 (B)_1_ETG_Leasing 2007_จัดประเภท TSS Q1'52" xfId="32165" xr:uid="{C72B6C16-016C-4303-9E51-002F1562134B}"/>
    <cellStyle name="_Salaries-99 (B)_1_ETG_Leasing 2007_รายการจัดประเภท CVT Q4'51" xfId="32164" xr:uid="{DA1644E3-EAD5-4E82-8B1F-90ABBCA31204}"/>
    <cellStyle name="_Salaries-99 (B)_1_ETG_Lotus projected depre 8 y" xfId="32163" xr:uid="{7880ED14-8023-4872-AE83-33350EF19B92}"/>
    <cellStyle name="_Salaries-99 (B)_1_ETG_Lotus projected depre 8 y_Detail ยอดยกมา" xfId="32162" xr:uid="{D1BD870E-1D61-453D-8AC7-A968EE7C5AF1}"/>
    <cellStyle name="_Salaries-99 (B)_1_ETG_Lotus projected depre 8 y_NRV_up" xfId="32161" xr:uid="{33B9BFC4-7325-4592-875C-8AB8C1D15B6D}"/>
    <cellStyle name="_Salaries-99 (B)_1_ETG_Lotus projected depre 8 y_Woring GK-P Q2'52" xfId="32160" xr:uid="{BB16FD69-E612-4119-9286-D1977CC38E04}"/>
    <cellStyle name="_Salaries-99 (B)_1_ETG_Lotus projected depre 8 y_Working CPC Q4'51(เฉพาะลูกหนี้)" xfId="32159" xr:uid="{BC5EC469-1DB6-4325-B2CA-0DE811D728BD}"/>
    <cellStyle name="_Salaries-99 (B)_1_ETG_Lotus projected depre 8 y_Working CPC Q4'51(เฉพาะลูกหนี้)_Working51(เฉพาะลูกหนี้)" xfId="32158" xr:uid="{68A55251-4A21-40CC-B33F-C9B1F2607A7B}"/>
    <cellStyle name="_Salaries-99 (B)_1_ETG_Lotus projected depre 8 y_Working CPC Q4'51(เฉพาะลูกหนี้)_Working52(เฉพาะลูกหนี้)" xfId="32157" xr:uid="{93BC03DA-0BF3-420A-A8AF-FB7C9E1DB45D}"/>
    <cellStyle name="_Salaries-99 (B)_1_ETG_Lotus projected depre 8 y_Working CVT Q1'52" xfId="32156" xr:uid="{F6E6C626-40E7-400D-85B9-38EDA9685ACA}"/>
    <cellStyle name="_Salaries-99 (B)_1_ETG_Lotus projected depre 8 y_Working CVT Q4'51" xfId="32155" xr:uid="{902ACDBC-CC7D-4B2F-81BB-A7789155DC6B}"/>
    <cellStyle name="_Salaries-99 (B)_1_ETG_Lotus projected depre 8 y_Working TSS Q1'52" xfId="32154" xr:uid="{E8B17A14-14E7-4E9C-9909-F4076FD00989}"/>
    <cellStyle name="_Salaries-99 (B)_1_ETG_Lotus projected depre 8 y_Working TSS Q1'52(เฉพาะเจ้าหนี้-บริการ)" xfId="32153" xr:uid="{DF95BE44-DA08-42B7-A7E0-420FDA16BB2B}"/>
    <cellStyle name="_Salaries-99 (B)_1_ETG_Lotus projected depre 8 y_Working TSS Q4'51" xfId="32152" xr:uid="{07A461F3-9A1E-42F8-9D06-33176FE50A43}"/>
    <cellStyle name="_Salaries-99 (B)_1_ETG_Lotus projected depre 8 y_Working TSS Q4'51(เฉพาะเจ้าหนี้)" xfId="32151" xr:uid="{AEBE3D18-6CFB-4BCD-8988-FB7889F0549C}"/>
    <cellStyle name="_Salaries-99 (B)_1_ETG_Lotus projected depre 8 y_Working52(เฉพาะลูกหนี้)" xfId="32150" xr:uid="{2AFE4FF6-BA31-485D-BBB0-8FC059AF31EB}"/>
    <cellStyle name="_Salaries-99 (B)_1_ETG_Lotus projected depre 8 y_จัดประเภท TSS Q1'52" xfId="32149" xr:uid="{7E85E97B-81E0-4095-85C5-AA78E31D63F4}"/>
    <cellStyle name="_Salaries-99 (B)_1_ETG_Lotus projected depre 8 y_รายการจัดประเภท CVT Q4'51" xfId="32148" xr:uid="{0F776353-12F5-4234-9DEE-91EB0B2EE3F6}"/>
    <cellStyle name="_Salaries-99 (B)_1_Leasing_PGL_2009" xfId="32147" xr:uid="{BDB6B90B-0BBC-47C7-B4A4-7E76CB45574A}"/>
    <cellStyle name="_Salaries-99 (B)_1_Leasing_PGL_2009_NRV_up" xfId="32146" xr:uid="{92C6FA18-2D2F-44CC-84C0-E0651E5D6154}"/>
    <cellStyle name="_Salaries-99 (B)_1_Leasing_PGL_2009_Woring GK-P Q2'52" xfId="32145" xr:uid="{E5199673-9891-435D-8DF6-B85E12D2B3CB}"/>
    <cellStyle name="_Salaries-99 (B)_1_Leasing_PGL_2009_Working CVT Q2'52" xfId="32144" xr:uid="{26BB5525-FA3A-4860-B848-323A74F094B9}"/>
    <cellStyle name="_Salaries-99 (B)_1_Leasing_PGL_2009_Working CVT Q3'52" xfId="32143" xr:uid="{01983478-ADFF-4B92-A856-AC4373BB0590}"/>
    <cellStyle name="_Salaries-99 (B)_1_Leasing_PGL_2009_Working TSS Q1'52" xfId="32142" xr:uid="{BF4556D1-1D69-4088-AC7F-4BD75BCC8FE0}"/>
    <cellStyle name="_Salaries-99 (B)_1_Leasing_PGL_2009_Working TSS Q1'52(เฉพาะเจ้าหนี้-บริการ)" xfId="32141" xr:uid="{9AC1B2EE-E22A-4461-99A0-18F7C1B9358E}"/>
    <cellStyle name="_Salaries-99 (B)_1_Leasing_PGL_2009_Working TSS Q4'51" xfId="32140" xr:uid="{AD50C4C3-CA03-4610-9640-0504514CACB1}"/>
    <cellStyle name="_Salaries-99 (B)_1_Leasing_PGL_2009_Working TSS Q4'51(เฉพาะเจ้าหนี้)" xfId="32139" xr:uid="{F1E61045-0215-4EB5-A5D5-C4E2CE5A0458}"/>
    <cellStyle name="_Salaries-99 (B)_1_Leasing_PGL_2009_Working51(เฉพาะลูกหนี้)" xfId="32138" xr:uid="{B8EBB561-4C96-42B7-A6E5-32A5F0887154}"/>
    <cellStyle name="_Salaries-99 (B)_1_Leasing_PGL_2009_Working52(เฉพาะลูกหนี้)" xfId="32137" xr:uid="{F43E6BB3-7FD9-4F35-85C8-E5B500C3FC06}"/>
    <cellStyle name="_Salaries-99 (B)_1_Leasing_PGL_2009_จัดประเภท TSS Q1'52" xfId="32136" xr:uid="{9C714976-3D87-466C-AEEE-994EF1ACD15B}"/>
    <cellStyle name="_Salaries-99 (B)_1_NRV_up" xfId="32135" xr:uid="{18C05414-FA0B-4755-A895-2AD7DE676AC2}"/>
    <cellStyle name="_Salaries-99 (B)_1_PGL_Leasing_2008" xfId="32134" xr:uid="{C1CA89D0-9DEC-4A89-81A7-EA41AD7561E8}"/>
    <cellStyle name="_Salaries-99 (B)_1_PGL_Leasing_2008_Detail ยอดยกมา" xfId="32133" xr:uid="{18AC8D43-5FFE-4D23-B946-AAF24FBD8942}"/>
    <cellStyle name="_Salaries-99 (B)_1_PGL_Leasing_2008_NRV_up" xfId="32132" xr:uid="{7028163C-0858-47C8-AFC5-85F55A65BA2B}"/>
    <cellStyle name="_Salaries-99 (B)_1_PGL_Leasing_2008_Woring GK-P Q2'52" xfId="32131" xr:uid="{E31A1062-B3D8-408B-BFFE-456BC20B1678}"/>
    <cellStyle name="_Salaries-99 (B)_1_PGL_Leasing_2008_Working CPC Q4'51(เฉพาะลูกหนี้)" xfId="32130" xr:uid="{02E75214-45AD-43D9-A8F9-FEC14D7E63AB}"/>
    <cellStyle name="_Salaries-99 (B)_1_PGL_Leasing_2008_Working CPC Q4'51(เฉพาะลูกหนี้)_Working51(เฉพาะลูกหนี้)" xfId="32129" xr:uid="{958D282E-3520-490F-8B7D-0B55BFBB85E1}"/>
    <cellStyle name="_Salaries-99 (B)_1_PGL_Leasing_2008_Working CPC Q4'51(เฉพาะลูกหนี้)_Working52(เฉพาะลูกหนี้)" xfId="32128" xr:uid="{8DAA16FF-92FF-4C91-808A-37DC9D41E8F2}"/>
    <cellStyle name="_Salaries-99 (B)_1_PGL_Leasing_2008_Working CVT Q1'52" xfId="32127" xr:uid="{2F0F7243-E87F-492E-9C4D-65B10372BDCE}"/>
    <cellStyle name="_Salaries-99 (B)_1_PGL_Leasing_2008_Working CVT Q4'51" xfId="32126" xr:uid="{7523CE26-CCFC-413F-97B6-C79E768B1C9D}"/>
    <cellStyle name="_Salaries-99 (B)_1_PGL_Leasing_2008_Working TSS Q1'52" xfId="32125" xr:uid="{D120B11E-52A0-49AA-B0F7-FE06778EBF45}"/>
    <cellStyle name="_Salaries-99 (B)_1_PGL_Leasing_2008_Working TSS Q1'52(เฉพาะเจ้าหนี้-บริการ)" xfId="32124" xr:uid="{93B61463-6DE0-48F7-9FBD-E76091685A3A}"/>
    <cellStyle name="_Salaries-99 (B)_1_PGL_Leasing_2008_Working TSS Q4'51" xfId="32123" xr:uid="{3251A6F9-DA7E-42D1-93BB-1DC9FE275185}"/>
    <cellStyle name="_Salaries-99 (B)_1_PGL_Leasing_2008_Working TSS Q4'51(เฉพาะเจ้าหนี้)" xfId="32122" xr:uid="{AF7AADFB-66F8-46EE-BF26-67FD63844072}"/>
    <cellStyle name="_Salaries-99 (B)_1_PGL_Leasing_2008_Working52(เฉพาะลูกหนี้)" xfId="32121" xr:uid="{2F2FB494-544B-47A3-8E08-B2CA773B8B3D}"/>
    <cellStyle name="_Salaries-99 (B)_1_PGL_Leasing_2008_จัดประเภท TSS Q1'52" xfId="32120" xr:uid="{62ED72DA-F0C4-4220-BD78-E16B73DB4FDD}"/>
    <cellStyle name="_Salaries-99 (B)_1_PGL_Leasing_2008_รายการจัดประเภท CVT Q4'51" xfId="32119" xr:uid="{E3459C47-A000-40A2-8D76-8FBEBFB38E8E}"/>
    <cellStyle name="_Salaries-99 (B)_1_Woring GK-P Q2'52" xfId="32118" xr:uid="{23CCB94D-1964-4310-A544-09DA4FB28EAD}"/>
    <cellStyle name="_Salaries-99 (B)_1_Working CPC Q4'51(เฉพาะลูกหนี้)" xfId="32117" xr:uid="{C18FC3C6-E4A6-40DB-B936-4921EB8454C1}"/>
    <cellStyle name="_Salaries-99 (B)_1_Working CPC Q4'51(เฉพาะลูกหนี้)_Working51(เฉพาะลูกหนี้)" xfId="32116" xr:uid="{2798F2DC-2F62-4D9D-926B-24BE912B7527}"/>
    <cellStyle name="_Salaries-99 (B)_1_Working CPC Q4'51(เฉพาะลูกหนี้)_Working52(เฉพาะลูกหนี้)" xfId="32115" xr:uid="{A2958B51-D25D-474A-8CEE-1AEFB0F8D4CB}"/>
    <cellStyle name="_Salaries-99 (B)_1_Working CVT Q1'52" xfId="32114" xr:uid="{56316BE8-937C-4E72-8BF1-6659BACDF9DA}"/>
    <cellStyle name="_Salaries-99 (B)_1_Working CVT Q4'51" xfId="32113" xr:uid="{5736C886-38F1-4C1B-AA96-C870E630B82F}"/>
    <cellStyle name="_Salaries-99 (B)_1_Working EML Q1'52" xfId="32112" xr:uid="{2A7DA89C-C642-4BCE-8B16-909FC2DC4FD1}"/>
    <cellStyle name="_Salaries-99 (B)_1_Working EML Q1'52_Working52(เฉพาะลูกหนี้)" xfId="32111" xr:uid="{FBD9DBFB-7E64-49C2-9EED-21556E46EA80}"/>
    <cellStyle name="_Salaries-99 (B)_1_Working TSS Q1'52" xfId="32110" xr:uid="{599EDEE1-4809-4F6F-8DFB-51CDC3B47807}"/>
    <cellStyle name="_Salaries-99 (B)_1_Working TSS Q1'52(เฉพาะเจ้าหนี้-บริการ)" xfId="32109" xr:uid="{4C53EA24-D49C-43A3-AF5B-AD5EE9E7CE6F}"/>
    <cellStyle name="_Salaries-99 (B)_1_Working TSS Q4'51" xfId="32108" xr:uid="{9BEC8FBA-F633-4D8A-A05C-15922A100245}"/>
    <cellStyle name="_Salaries-99 (B)_1_Working TSS Q4'51(เฉพาะเจ้าหนี้)" xfId="32107" xr:uid="{B5D6633F-9908-4494-B5B2-CF85677110D2}"/>
    <cellStyle name="_Salaries-99 (B)_1_Working52(เฉพาะลูกหนี้)" xfId="32106" xr:uid="{DAF7853D-C04A-4D49-B28B-5B1876B5DDF6}"/>
    <cellStyle name="_Salaries-99 (B)_1_จัดประเภท TSS Q1'52" xfId="32105" xr:uid="{D6C70C37-3ABF-4409-8C15-29267FCC2C84}"/>
    <cellStyle name="_Salaries-99 (B)_1_รายการจัดประเภท CVT Q4'51" xfId="32104" xr:uid="{2928D66A-7EFA-482C-830C-B275B1809F7A}"/>
    <cellStyle name="_Salaries-99 (B)_2" xfId="32103" xr:uid="{BD272617-DD37-4762-9582-383A34461058}"/>
    <cellStyle name="_Salaries-99 (B)_2_Detail ยอดยกมา" xfId="32102" xr:uid="{02DA3B3D-96BA-4D40-96C0-F211F63DAC58}"/>
    <cellStyle name="_Salaries-99 (B)_2_ETG_Leasing 2007" xfId="32101" xr:uid="{AF881D2F-93F9-47C6-BC7B-39C1A5717609}"/>
    <cellStyle name="_Salaries-99 (B)_2_ETG_Leasing 2007_Detail ยอดยกมา" xfId="32100" xr:uid="{B391EE89-B9AE-4892-96EA-C47CB5040A3F}"/>
    <cellStyle name="_Salaries-99 (B)_2_ETG_Leasing 2007_NRV_up" xfId="32099" xr:uid="{1EA3FDE4-C22B-4DD8-A8D7-204E5ACF5DB0}"/>
    <cellStyle name="_Salaries-99 (B)_2_ETG_Leasing 2007_Woring GK-P Q2'52" xfId="32098" xr:uid="{00FD7B71-64B0-40EA-AD5F-D00FC10047D6}"/>
    <cellStyle name="_Salaries-99 (B)_2_ETG_Leasing 2007_Working CPC Q4'51(เฉพาะลูกหนี้)" xfId="32097" xr:uid="{F2D203D7-98EF-4414-98B8-C916E8BF3B5D}"/>
    <cellStyle name="_Salaries-99 (B)_2_ETG_Leasing 2007_Working CPC Q4'51(เฉพาะลูกหนี้)_Working51(เฉพาะลูกหนี้)" xfId="32096" xr:uid="{CC2FB219-5D86-42D5-A4CF-0DF00B92455A}"/>
    <cellStyle name="_Salaries-99 (B)_2_ETG_Leasing 2007_Working CPC Q4'51(เฉพาะลูกหนี้)_Working52(เฉพาะลูกหนี้)" xfId="32095" xr:uid="{8ED64420-A736-4A17-BEB0-6CF40FDA3435}"/>
    <cellStyle name="_Salaries-99 (B)_2_ETG_Leasing 2007_Working CVT Q1'52" xfId="32094" xr:uid="{59D35207-F195-45E5-976E-5CEC2D1CD34A}"/>
    <cellStyle name="_Salaries-99 (B)_2_ETG_Leasing 2007_Working CVT Q4'51" xfId="32093" xr:uid="{449E35D5-096B-4596-8DC9-0D434545E98C}"/>
    <cellStyle name="_Salaries-99 (B)_2_ETG_Leasing 2007_Working TSS Q1'52" xfId="32092" xr:uid="{7251F112-3B66-4E5A-B36B-742F3EB5AF57}"/>
    <cellStyle name="_Salaries-99 (B)_2_ETG_Leasing 2007_Working TSS Q1'52(เฉพาะเจ้าหนี้-บริการ)" xfId="32091" xr:uid="{5787FFC6-B338-4FF9-9A4C-D7253C86DFD3}"/>
    <cellStyle name="_Salaries-99 (B)_2_ETG_Leasing 2007_Working TSS Q4'51" xfId="32090" xr:uid="{27EE0196-8C85-4A74-A12B-2175288E3758}"/>
    <cellStyle name="_Salaries-99 (B)_2_ETG_Leasing 2007_Working TSS Q4'51(เฉพาะเจ้าหนี้)" xfId="32089" xr:uid="{C8597EE0-C883-435D-8C83-07A0A9DAA2DE}"/>
    <cellStyle name="_Salaries-99 (B)_2_ETG_Leasing 2007_Working52(เฉพาะลูกหนี้)" xfId="32088" xr:uid="{F8567547-FD7E-46D9-AF4F-207D0234E0B0}"/>
    <cellStyle name="_Salaries-99 (B)_2_ETG_Leasing 2007_จัดประเภท TSS Q1'52" xfId="32087" xr:uid="{C154A69C-1CA6-41E4-A063-1D14929D87D6}"/>
    <cellStyle name="_Salaries-99 (B)_2_ETG_Leasing 2007_รายการจัดประเภท CVT Q4'51" xfId="32086" xr:uid="{FD1237F5-B9E7-4ED4-B929-D99D9770A159}"/>
    <cellStyle name="_Salaries-99 (B)_2_ETG_Lotus projected depre 8 y" xfId="32085" xr:uid="{E374AD6A-9EEF-4F81-A359-1BF17BDF6930}"/>
    <cellStyle name="_Salaries-99 (B)_2_ETG_Lotus projected depre 8 y_Detail ยอดยกมา" xfId="32084" xr:uid="{021CAE21-D8FE-4726-A2C9-0E8967270A0C}"/>
    <cellStyle name="_Salaries-99 (B)_2_ETG_Lotus projected depre 8 y_NRV_up" xfId="32083" xr:uid="{CB099C0B-4398-4BCD-8657-B83FF71898B0}"/>
    <cellStyle name="_Salaries-99 (B)_2_ETG_Lotus projected depre 8 y_Woring GK-P Q2'52" xfId="32082" xr:uid="{384FD65B-5ED8-4729-A55A-BF323C298408}"/>
    <cellStyle name="_Salaries-99 (B)_2_ETG_Lotus projected depre 8 y_Working CPC Q4'51(เฉพาะลูกหนี้)" xfId="32081" xr:uid="{3C9B087A-77EC-4663-9FA4-BA287BE69D6C}"/>
    <cellStyle name="_Salaries-99 (B)_2_ETG_Lotus projected depre 8 y_Working CPC Q4'51(เฉพาะลูกหนี้)_Working51(เฉพาะลูกหนี้)" xfId="32080" xr:uid="{51B9CE5A-23ED-4B23-B22A-F0C95DC5FA7E}"/>
    <cellStyle name="_Salaries-99 (B)_2_ETG_Lotus projected depre 8 y_Working CPC Q4'51(เฉพาะลูกหนี้)_Working52(เฉพาะลูกหนี้)" xfId="32079" xr:uid="{3CFBD4B8-D5EF-4E78-9A90-0048B745470B}"/>
    <cellStyle name="_Salaries-99 (B)_2_ETG_Lotus projected depre 8 y_Working CVT Q1'52" xfId="32078" xr:uid="{8B62950A-7942-43DC-AE26-EF96B2A4C53A}"/>
    <cellStyle name="_Salaries-99 (B)_2_ETG_Lotus projected depre 8 y_Working CVT Q4'51" xfId="32077" xr:uid="{D215AC24-5BA5-42BA-8294-FD41E3161BBF}"/>
    <cellStyle name="_Salaries-99 (B)_2_ETG_Lotus projected depre 8 y_Working TSS Q1'52" xfId="32076" xr:uid="{36D57B77-6B5A-47E6-A366-6D041C6AA55B}"/>
    <cellStyle name="_Salaries-99 (B)_2_ETG_Lotus projected depre 8 y_Working TSS Q1'52(เฉพาะเจ้าหนี้-บริการ)" xfId="32075" xr:uid="{B7F1D1F9-9226-43E3-8CE4-8644F2F1589C}"/>
    <cellStyle name="_Salaries-99 (B)_2_ETG_Lotus projected depre 8 y_Working TSS Q4'51" xfId="32074" xr:uid="{69CA5B4D-8CD4-4D61-BAD0-4C5A23790E1C}"/>
    <cellStyle name="_Salaries-99 (B)_2_ETG_Lotus projected depre 8 y_Working TSS Q4'51(เฉพาะเจ้าหนี้)" xfId="32073" xr:uid="{45AC1DD0-3FE1-4591-9AEE-E08BF2EE33B9}"/>
    <cellStyle name="_Salaries-99 (B)_2_ETG_Lotus projected depre 8 y_Working52(เฉพาะลูกหนี้)" xfId="32072" xr:uid="{E1492AB4-B1A4-430F-B827-A47633D0E591}"/>
    <cellStyle name="_Salaries-99 (B)_2_ETG_Lotus projected depre 8 y_จัดประเภท TSS Q1'52" xfId="32071" xr:uid="{895CBD5B-CEB1-4822-8F52-8B1D0914E2AB}"/>
    <cellStyle name="_Salaries-99 (B)_2_ETG_Lotus projected depre 8 y_รายการจัดประเภท CVT Q4'51" xfId="32070" xr:uid="{BF661E66-0C71-4FEB-8F94-48503573CAB0}"/>
    <cellStyle name="_Salaries-99 (B)_2_Leasing_PGL_2009" xfId="32069" xr:uid="{C749D830-0BD0-4374-AC20-6D060C74E64C}"/>
    <cellStyle name="_Salaries-99 (B)_2_Leasing_PGL_2009_NRV_up" xfId="32068" xr:uid="{5FAF1BE6-BFF2-4E14-8FA1-6E14ACB0C1DA}"/>
    <cellStyle name="_Salaries-99 (B)_2_Leasing_PGL_2009_Woring GK-P Q2'52" xfId="32067" xr:uid="{71590DAE-9A27-40A5-81E6-EA5A5D479B2F}"/>
    <cellStyle name="_Salaries-99 (B)_2_Leasing_PGL_2009_Working CVT Q2'52" xfId="32066" xr:uid="{B769B6D9-3BE9-495F-8C14-E81E71D2AF85}"/>
    <cellStyle name="_Salaries-99 (B)_2_Leasing_PGL_2009_Working CVT Q3'52" xfId="32065" xr:uid="{BB1CD8D7-9B73-4F53-9E57-4CF4F95E29B2}"/>
    <cellStyle name="_Salaries-99 (B)_2_Leasing_PGL_2009_Working TSS Q1'52" xfId="32064" xr:uid="{834C02C9-47B4-4BDE-BF71-EC9E39BE3A4F}"/>
    <cellStyle name="_Salaries-99 (B)_2_Leasing_PGL_2009_Working TSS Q1'52(เฉพาะเจ้าหนี้-บริการ)" xfId="32063" xr:uid="{15D96C1F-47B0-4756-88C4-BC28D5116AFB}"/>
    <cellStyle name="_Salaries-99 (B)_2_Leasing_PGL_2009_Working TSS Q4'51" xfId="32062" xr:uid="{FB208315-7ED8-4CBC-9DC7-37FADB256D80}"/>
    <cellStyle name="_Salaries-99 (B)_2_Leasing_PGL_2009_Working TSS Q4'51(เฉพาะเจ้าหนี้)" xfId="32061" xr:uid="{44C29825-8A5F-46BF-A3E8-09064CA76982}"/>
    <cellStyle name="_Salaries-99 (B)_2_Leasing_PGL_2009_Working51(เฉพาะลูกหนี้)" xfId="32060" xr:uid="{CD6D9258-B817-41D2-A7A9-C8DA3C4A198D}"/>
    <cellStyle name="_Salaries-99 (B)_2_Leasing_PGL_2009_Working52(เฉพาะลูกหนี้)" xfId="32059" xr:uid="{0ACCF7D1-EB86-4AE8-A663-82B3067AF896}"/>
    <cellStyle name="_Salaries-99 (B)_2_Leasing_PGL_2009_จัดประเภท TSS Q1'52" xfId="32058" xr:uid="{7448096E-7838-4229-9A53-7C7ED20216D6}"/>
    <cellStyle name="_Salaries-99 (B)_2_NRV_up" xfId="32057" xr:uid="{129FAAFF-EFCA-4D5D-B2D5-8DE91D707E1C}"/>
    <cellStyle name="_Salaries-99 (B)_2_PGL_Leasing_2008" xfId="32056" xr:uid="{25C82169-3E3F-4C2B-986B-75A169424A03}"/>
    <cellStyle name="_Salaries-99 (B)_2_PGL_Leasing_2008_Detail ยอดยกมา" xfId="32055" xr:uid="{A46F153D-C047-44A2-961A-6A7DEE49A822}"/>
    <cellStyle name="_Salaries-99 (B)_2_PGL_Leasing_2008_NRV_up" xfId="32054" xr:uid="{B6C5AABE-12F7-4B70-89EA-6D9AEF508FD2}"/>
    <cellStyle name="_Salaries-99 (B)_2_PGL_Leasing_2008_Woring GK-P Q2'52" xfId="32053" xr:uid="{5656AB65-3AD3-45BF-A10E-18E66D5206D6}"/>
    <cellStyle name="_Salaries-99 (B)_2_PGL_Leasing_2008_Working CPC Q4'51(เฉพาะลูกหนี้)" xfId="32052" xr:uid="{F67E1F48-5B99-4F4E-822E-C5560E9509EB}"/>
    <cellStyle name="_Salaries-99 (B)_2_PGL_Leasing_2008_Working CPC Q4'51(เฉพาะลูกหนี้)_Working51(เฉพาะลูกหนี้)" xfId="32051" xr:uid="{D9F4CFAE-806A-4D11-9830-496C9CA7D5C6}"/>
    <cellStyle name="_Salaries-99 (B)_2_PGL_Leasing_2008_Working CPC Q4'51(เฉพาะลูกหนี้)_Working52(เฉพาะลูกหนี้)" xfId="32050" xr:uid="{53E98ED5-73B2-4DE4-A164-6E24221458C5}"/>
    <cellStyle name="_Salaries-99 (B)_2_PGL_Leasing_2008_Working CVT Q1'52" xfId="32049" xr:uid="{8167B325-2637-400F-B569-DC2F19AB2921}"/>
    <cellStyle name="_Salaries-99 (B)_2_PGL_Leasing_2008_Working CVT Q4'51" xfId="32048" xr:uid="{9ECBCF0C-F228-444C-9B80-C79DB5EF7F66}"/>
    <cellStyle name="_Salaries-99 (B)_2_PGL_Leasing_2008_Working TSS Q1'52" xfId="32047" xr:uid="{708A347A-0B5D-44D4-B67C-50AA73EE9433}"/>
    <cellStyle name="_Salaries-99 (B)_2_PGL_Leasing_2008_Working TSS Q1'52(เฉพาะเจ้าหนี้-บริการ)" xfId="32046" xr:uid="{5FB5071B-967F-4D24-9E8D-A18DB33D92B2}"/>
    <cellStyle name="_Salaries-99 (B)_2_PGL_Leasing_2008_Working TSS Q4'51" xfId="32045" xr:uid="{D8B286B8-B90B-4887-ACB7-6445B3A159C8}"/>
    <cellStyle name="_Salaries-99 (B)_2_PGL_Leasing_2008_Working TSS Q4'51(เฉพาะเจ้าหนี้)" xfId="32044" xr:uid="{4DAD649B-0E88-4C0C-9BBB-52C3DFB15DA4}"/>
    <cellStyle name="_Salaries-99 (B)_2_PGL_Leasing_2008_Working52(เฉพาะลูกหนี้)" xfId="32043" xr:uid="{9FAA76E8-7004-4F0E-8767-5997EDF1E314}"/>
    <cellStyle name="_Salaries-99 (B)_2_PGL_Leasing_2008_จัดประเภท TSS Q1'52" xfId="32042" xr:uid="{AFBA13E2-5AF7-49D6-870D-5D2C228C1C68}"/>
    <cellStyle name="_Salaries-99 (B)_2_PGL_Leasing_2008_รายการจัดประเภท CVT Q4'51" xfId="32041" xr:uid="{6EA2AFAB-88E6-4FF7-813F-C69978504C29}"/>
    <cellStyle name="_Salaries-99 (B)_2_Woring GK-P Q2'52" xfId="32040" xr:uid="{F03B4B43-E8EE-4591-9C93-704BAF9015B4}"/>
    <cellStyle name="_Salaries-99 (B)_2_Working CPC Q4'51(เฉพาะลูกหนี้)" xfId="32039" xr:uid="{B6E638EB-DBB6-4EA0-8B87-2CA9B8656410}"/>
    <cellStyle name="_Salaries-99 (B)_2_Working CPC Q4'51(เฉพาะลูกหนี้)_Working51(เฉพาะลูกหนี้)" xfId="32038" xr:uid="{F74BC0B0-220E-4121-80CD-67D88276D934}"/>
    <cellStyle name="_Salaries-99 (B)_2_Working CPC Q4'51(เฉพาะลูกหนี้)_Working52(เฉพาะลูกหนี้)" xfId="32037" xr:uid="{F39407E3-4D5C-40C5-8C19-1AF0C038D005}"/>
    <cellStyle name="_Salaries-99 (B)_2_Working CVT Q1'52" xfId="32036" xr:uid="{98322D93-B610-4F39-983E-399074E3D622}"/>
    <cellStyle name="_Salaries-99 (B)_2_Working CVT Q4'51" xfId="32035" xr:uid="{F5839CA6-34B9-42C1-A5B8-F07C5B835D60}"/>
    <cellStyle name="_Salaries-99 (B)_2_Working EML Q1'52" xfId="32034" xr:uid="{C3105978-3128-4FE1-8D0B-553BB1DE5577}"/>
    <cellStyle name="_Salaries-99 (B)_2_Working EML Q1'52_Working52(เฉพาะลูกหนี้)" xfId="32033" xr:uid="{81BD0DB5-D68E-4159-8662-CA6F382068FA}"/>
    <cellStyle name="_Salaries-99 (B)_2_Working TSS Q1'52" xfId="32032" xr:uid="{A90DE942-27E4-4F04-9010-13E351B084FA}"/>
    <cellStyle name="_Salaries-99 (B)_2_Working TSS Q1'52(เฉพาะเจ้าหนี้-บริการ)" xfId="32031" xr:uid="{637E24DD-EE5C-4975-AF12-01F5593AE8B1}"/>
    <cellStyle name="_Salaries-99 (B)_2_Working TSS Q4'51" xfId="32030" xr:uid="{64CA63AF-7076-488F-8C64-C4A3858FFB1F}"/>
    <cellStyle name="_Salaries-99 (B)_2_Working TSS Q4'51(เฉพาะเจ้าหนี้)" xfId="32029" xr:uid="{99E97F04-75D6-4476-98FF-5534CD116AAE}"/>
    <cellStyle name="_Salaries-99 (B)_2_Working52(เฉพาะลูกหนี้)" xfId="32028" xr:uid="{BF951E7B-AA06-4545-A1FC-1C2426D35F72}"/>
    <cellStyle name="_Salaries-99 (B)_2_จัดประเภท TSS Q1'52" xfId="32027" xr:uid="{9A0934A5-4664-4F79-B965-C09D6FF1B190}"/>
    <cellStyle name="_Salaries-99 (B)_2_รายการจัดประเภท CVT Q4'51" xfId="32026" xr:uid="{23AF1771-C696-45AE-A13B-92FEED5CFEE9}"/>
    <cellStyle name="_Salaries-99 (B)_Working CPC Q4'51(เฉพาะลูกหนี้)" xfId="32025" xr:uid="{AFF9039E-ADD0-4794-A179-08189C77FF59}"/>
    <cellStyle name="_Salaries-99 (B)_Working51(เฉพาะลูกหนี้)" xfId="32024" xr:uid="{7A09596B-6C60-4F1E-9A49-EF0D7503DBA0}"/>
    <cellStyle name="_Service Code ราคา Install MW IP RAN Phase II_ALL" xfId="29280" xr:uid="{3DF11BC6-3356-432C-BB14-B74BFA43D51A}"/>
    <cellStyle name="_Service Code ราคา Install MW IP RAN Phase II_ALL 2" xfId="28547" xr:uid="{D437BD6F-7C7E-4892-B2F4-F16DE737A8A4}"/>
    <cellStyle name="_Service Code ราคา Install MW IP RAN Phase II_SUB" xfId="29283" xr:uid="{38F4626A-30E1-460F-AA3A-FAA12411D581}"/>
    <cellStyle name="_Service Code ราคา Install MW IP RAN Phase II_SUB 2" xfId="28546" xr:uid="{162A188F-7275-4A85-93E2-82C79CCFFC5F}"/>
    <cellStyle name="_Source Model" xfId="24332" xr:uid="{BD6C64CA-695E-4654-BBE6-B102739256E9}"/>
    <cellStyle name="_ST - actual รายเดือน" xfId="33546" xr:uid="{12CDD3AC-9C3F-40DF-B4A4-63A8D6629D4D}"/>
    <cellStyle name="_ST - estimate" xfId="33545" xr:uid="{FB21DE9C-D025-4972-8C78-F3B9C2C69527}"/>
    <cellStyle name="_Sub Review ราคา Install MW ส่ง Sales" xfId="29279" xr:uid="{FF7047D5-DC95-4CB6-AF5E-B8CA78E0B72B}"/>
    <cellStyle name="_Sub Review ราคา Install MW ส่ง Sales 2" xfId="28545" xr:uid="{037FD0F8-6F27-4C5B-AE2B-229CDCF95E50}"/>
    <cellStyle name="_TSS_Detailค่าเผื่อหนี้สงสัยจะสูญ" xfId="32023" xr:uid="{8AD76F1E-65D3-49BD-9EAB-C4B2F1967F30}"/>
    <cellStyle name="_TSTE Q2'53เก็บยอด" xfId="32022" xr:uid="{C1899CD0-7B45-4C90-BE89-3BB536F24F3C}"/>
    <cellStyle name="_Vounching รายได้ค่าเช่า" xfId="32021" xr:uid="{C0400F3E-1C75-4267-A1CE-015DDE62FCD4}"/>
    <cellStyle name="_Working KKS By NOI Q1_52" xfId="32020" xr:uid="{D860F118-AEDE-4B6E-9E35-E1EE1B7AC63B}"/>
    <cellStyle name="_Working KKS By NOI Q1_52_TSTE Q2'54 - เลื่อนแท่ง(อีฟ)เก็บยอด(Rung)" xfId="32019" xr:uid="{3DE1D2D2-978F-447D-B7F4-EFF3DFE99664}"/>
    <cellStyle name="_Working KKS By NOI Q1_52_X2 TSTE Q2'54" xfId="32018" xr:uid="{74DF0F89-8F86-4B92-8637-42D7655458D3}"/>
    <cellStyle name="_WP BoW" xfId="32017" xr:uid="{151DA9E1-6472-4053-8E7B-4AF44599D162}"/>
    <cellStyle name="_WP BoW_WP-Bow V-CHE Q2'54 หลังปรับ" xfId="32016" xr:uid="{BFC1D4AB-0091-4B8E-9824-C3878AEF6A6B}"/>
    <cellStyle name="_WP BoW_WP-Bow V-CHE Q2'54 หลังปรับ_WP E-X1 V-CHE  Q3'54" xfId="32015" xr:uid="{5F3A1B4A-88A4-49BD-85FE-852E05D73830}"/>
    <cellStyle name="_WP_Khem TSTE Q2'53 (R1)" xfId="32014" xr:uid="{FA9ECC74-293D-41CC-BC44-F6D7BC9CA72B}"/>
    <cellStyle name="_WP-AUDIT TiK Q4'52" xfId="32013" xr:uid="{57D3BA84-2C6C-4856-BDCD-42D3E0E31C21}"/>
    <cellStyle name="_WP-AUDIT_Q2'52_Pat" xfId="32012" xr:uid="{307E71AF-DCBB-40DD-8ADF-0AE3C8427809}"/>
    <cellStyle name="_WP-AUDIT_Q2'52_Pat_ANA PAT Q4'52" xfId="32011" xr:uid="{90948319-0667-4AEA-855F-CCFBC1CB12AC}"/>
    <cellStyle name="_WP-AUDIT_Q2'52_Pat_Note Q1'54" xfId="32010" xr:uid="{ECBDDA6C-8720-457D-813D-8C574F7ED4DD}"/>
    <cellStyle name="_WP-AUDIT_Q2'52_Pat_Note Q1'54_WP-Bow V-CHE Q2'54 หลังปรับ" xfId="32009" xr:uid="{70591CF1-033D-4DDC-9107-CABAECDB7C1F}"/>
    <cellStyle name="_WP-AUDIT_Q2'52_Pat_Note Q1'54_WP-Bow V-CHE Q2'54 หลังปรับ_WP E-X1 V-CHE  Q3'54" xfId="32008" xr:uid="{839985BE-265D-43C8-8A9E-B3C29FD63E8F}"/>
    <cellStyle name="_WP-AUDIT_Q2'52_Pat_PTP_NOTE_I(1)" xfId="32007" xr:uid="{C43D8492-16D6-479B-B558-91FB1B2FBDD6}"/>
    <cellStyle name="_WP-AUDIT_Q2'52_Pat_WP BoW" xfId="32006" xr:uid="{FE2699A6-4DCC-44F0-B1FE-2AEF9D25013F}"/>
    <cellStyle name="_WP-AUDIT_Q2'52_Pat_WP BOW Q1'53" xfId="32005" xr:uid="{7CCD26B0-B404-46C5-BD4D-35B73B70F038}"/>
    <cellStyle name="_WP-AUDIT_Q2'52_Pat_WP BOW Q1'53_WP-Bow V-CHE Q2'54 หลังปรับ" xfId="32004" xr:uid="{B14A9FC3-2025-4063-9936-16E5B32DC5CE}"/>
    <cellStyle name="_WP-AUDIT_Q2'52_Pat_WP BOW Q1'53_WP-Bow V-CHE Q2'54 หลังปรับ_WP E-X1 V-CHE  Q3'54" xfId="32003" xr:uid="{C1178A78-DA99-402F-82B9-B17F98853EBB}"/>
    <cellStyle name="_WP-AUDIT_Q2'52_Pat_WP C Q4'52" xfId="32002" xr:uid="{719550AC-E7B7-4110-BCE9-02ECE3A24C86}"/>
    <cellStyle name="_WP-AUDIT_Q2'52_Pat_WP KUL PTP Q3'53UPPPPP" xfId="32001" xr:uid="{769EBE60-548F-4BAA-847E-D185A170737C}"/>
    <cellStyle name="_WP-AUDIT_Q2'52_Pat_WP KUL Q1'53 PTP" xfId="32000" xr:uid="{71A8F1FF-D2C2-4BF8-836E-CE6465CF3B17}"/>
    <cellStyle name="_WP-AUDIT_Q2'52_Pat_WP KUL Q2'53 PTP" xfId="31999" xr:uid="{5436118E-E72A-4633-B32D-2A8A27DCB7CB}"/>
    <cellStyle name="_WP-AUDIT_Q2'52_Pat_WP-Bow V-CHE Q1'54" xfId="31998" xr:uid="{28DFAA2F-B748-40ED-870E-D23552432255}"/>
    <cellStyle name="_WP-AUDIT_Q2'52_Pat_WP-Bow V-CHE Q1'54_WP E-X1 V-CHE  Q3'54" xfId="31997" xr:uid="{F1A213CC-C48C-448F-BB6A-37BC7145D8B0}"/>
    <cellStyle name="_WP-AUDIT_Q2'52_Pat_WP-Bow V-CHE Q2'54 หลังปรับ" xfId="31996" xr:uid="{6CA1CA40-30C3-41A6-965A-AF4D629360D3}"/>
    <cellStyle name="_WP-AUDIT_Q2'52_Pat_WP-Bow V-CHE Q2'54 หลังปรับ_WP E-X1 V-CHE  Q3'54" xfId="31995" xr:uid="{61874B21-1368-4CA5-9667-543FBF16C448}"/>
    <cellStyle name="_WP-AUDIT_Q2'52_Pat_WP-CARE-PTP" xfId="31994" xr:uid="{46C35CA3-2FC0-4E8A-BD17-58BE5629B539}"/>
    <cellStyle name="_WP-AUDIT_Q2'52_Pat_เก็บ Note-IN7-Q1'54" xfId="31993" xr:uid="{0BB0782B-6003-4E53-888A-601D621B8719}"/>
    <cellStyle name="_wp-BoW" xfId="31992" xr:uid="{33FC41B8-9153-4C7B-867B-CFC3C8BBB761}"/>
    <cellStyle name="_wp-BoW_WP-Bow V-CHE Q1'54" xfId="31991" xr:uid="{A9A5DCF0-267C-4B5A-BD6D-B33CCFA3560A}"/>
    <cellStyle name="_wp-BoW_WP-Bow V-CHE Q1'54_WP E-X1 V-CHE  Q3'54" xfId="31990" xr:uid="{9A7679BA-D158-443D-9F8B-2F0385090BAB}"/>
    <cellStyle name="_wp-BoW_WP-Bow V-CHE Q2'54 หลังปรับ" xfId="31989" xr:uid="{FC1A7529-1806-47A7-9B71-69C006E0B549}"/>
    <cellStyle name="_wp-BoW_WP-Bow V-CHE Q2'54 หลังปรับ_WP E-X1 V-CHE  Q3'54" xfId="31988" xr:uid="{D82B196C-0873-4CE4-95F2-FA44878DFC48}"/>
    <cellStyle name="_wp-BoW_เก็บ Note-IN7-Q1'54" xfId="31987" xr:uid="{DD995C1C-C6A6-4DDF-8B8E-2EBED7A4C337}"/>
    <cellStyle name="_wp-BoW_เก็บ Note-IN7-Q1'54_WP-Bow V-CHE Q2'54 หลังปรับ" xfId="31986" xr:uid="{10EA4BF0-50A0-4F47-9643-F6BFEEAADCF7}"/>
    <cellStyle name="_wp-BoW_เก็บ Note-IN7-Q1'54_WP-Bow V-CHE Q2'54 หลังปรับ_WP E-X1 V-CHE  Q3'54" xfId="31985" xr:uid="{8686E4FF-B747-4F08-BF88-BDC823ED01EE}"/>
    <cellStyle name="_WP-CAREYJP" xfId="31984" xr:uid="{880EE50E-5021-424D-B746-E3A6C27A3CA4}"/>
    <cellStyle name="_zheza revnue report 2009-03" xfId="33544" xr:uid="{21568BA0-381F-45E9-B763-303B082FB059}"/>
    <cellStyle name="_ข้อมูลเปิด NOTE PTP Q4'53" xfId="31983" xr:uid="{BB9A1D72-D5A6-48A6-83FD-BF45FD0935EF}"/>
    <cellStyle name="_ข้อมูลเปิด NOTE PTP Q4'53_WP-Bow V-CHE Q2'54 หลังปรับ" xfId="31982" xr:uid="{725A0E26-385A-49EE-9EFC-B6440694C061}"/>
    <cellStyle name="_ข้อมูลเปิด NOTE PTP Q4'53_WP-Bow V-CHE Q2'54 หลังปรับ_WP E-X1 V-CHE  Q3'54" xfId="31981" xr:uid="{F0446EC0-30D9-4395-AD95-62E1D4CA7CC8}"/>
    <cellStyle name="_รายการราคากลาง Thai Post 20091110" xfId="29281" xr:uid="{56E7E982-65E8-419B-B888-11BBD43D7642}"/>
    <cellStyle name="_รายการราคากลาง Thai Post 20091204" xfId="29278" xr:uid="{3005CCDC-74C2-4C41-A3E7-79D83A2BEEE8}"/>
    <cellStyle name="_รายละเอีย(1).." xfId="31980" xr:uid="{8D815AF1-C026-4597-AC90-B913C9C8E048}"/>
    <cellStyle name="_รายละเอีย(1).._WP-Bow V-CHE Q1'54" xfId="31979" xr:uid="{84C3E9AF-1DBA-4FF5-A763-0FB07AC23EE8}"/>
    <cellStyle name="_รายละเอีย(1).._WP-Bow V-CHE Q1'54_WP E-X1 V-CHE  Q3'54" xfId="31978" xr:uid="{86B5127C-CFF9-4FF6-AF60-A5AA3C52C72F}"/>
    <cellStyle name="_รายละเอีย(1).._WP-Bow V-CHE Q2'54 หลังปรับ" xfId="31977" xr:uid="{0146E225-2F94-44E7-B578-C6901D7DF486}"/>
    <cellStyle name="_รายละเอีย(1).._WP-Bow V-CHE Q2'54 หลังปรับ_WP E-X1 V-CHE  Q3'54" xfId="31976" xr:uid="{99779154-F623-4F9C-8050-82549DB75559}"/>
    <cellStyle name="_รายละเอีย(1).._เก็บ Note-IN7-Q1'54" xfId="31975" xr:uid="{ECC72693-31F5-415E-ABB4-75EA283DAD58}"/>
    <cellStyle name="_รายละเอีย(1).._เก็บ Note-IN7-Q1'54_WP-Bow V-CHE Q2'54 หลังปรับ" xfId="31974" xr:uid="{5F105C58-6284-4CE0-A572-C99E82A7FFA5}"/>
    <cellStyle name="_รายละเอีย(1).._เก็บ Note-IN7-Q1'54_WP-Bow V-CHE Q2'54 หลังปรับ_WP E-X1 V-CHE  Q3'54" xfId="31973" xr:uid="{1364E666-0D92-425B-B232-7C3FF4104ABB}"/>
    <cellStyle name="_รายละเอียดลูกหนี้จากการส่งสินค้า พี่ตุ๊" xfId="31972" xr:uid="{B0568327-64FC-4676-BE7D-6252CB32EAE8}"/>
    <cellStyle name="_รายละเอียดลูกหนี้จากการส่งสินค้า พี่ตุ๊_WP-Bow V-CHE Q1'54" xfId="31971" xr:uid="{52A6A33E-401E-49BC-9B38-46617FF76090}"/>
    <cellStyle name="_รายละเอียดลูกหนี้จากการส่งสินค้า พี่ตุ๊_WP-Bow V-CHE Q1'54_WP E-X1 V-CHE  Q3'54" xfId="31970" xr:uid="{D975266A-FC67-4F4D-9ABF-148E0A920BD6}"/>
    <cellStyle name="_รายละเอียดลูกหนี้จากการส่งสินค้า พี่ตุ๊_WP-Bow V-CHE Q2'54 หลังปรับ" xfId="31969" xr:uid="{A8283C27-F790-4F0A-AA1B-FCDA915B922C}"/>
    <cellStyle name="_รายละเอียดลูกหนี้จากการส่งสินค้า พี่ตุ๊_WP-Bow V-CHE Q2'54 หลังปรับ_WP E-X1 V-CHE  Q3'54" xfId="31968" xr:uid="{F8E702C0-B773-454B-ACFA-4C53A7DCFADF}"/>
    <cellStyle name="_รายละเอียดลูกหนี้จากการส่งสินค้า พี่ตุ๊_ข้อมูลเปิด NOTE PTP Q4'53" xfId="31967" xr:uid="{86FA0FBD-5DA1-42AF-8916-F670ECC1E64E}"/>
    <cellStyle name="_รายละเอียดลูกหนี้จากการส่งสินค้า พี่ตุ๊_ข้อมูลเปิด NOTE PTP Q4'53_WP-Bow V-CHE Q2'54 หลังปรับ" xfId="31966" xr:uid="{26263D01-41AB-41A0-95E2-B23D3B878E55}"/>
    <cellStyle name="_รายละเอียดลูกหนี้จากการส่งสินค้า พี่ตุ๊_ข้อมูลเปิด NOTE PTP Q4'53_WP-Bow V-CHE Q2'54 หลังปรับ_WP E-X1 V-CHE  Q3'54" xfId="31965" xr:uid="{206DEE13-DAC8-4DA0-8106-190B64069166}"/>
    <cellStyle name="’??? [0.00]_TMCA Spreadsheet(body)" xfId="31964" xr:uid="{C761F873-4490-4DDF-B791-B4811CABA7AD}"/>
    <cellStyle name="’???_TMCA Spreadsheet(body)" xfId="31963" xr:uid="{596404E6-DE7D-4F67-BEEF-58B06037C7A8}"/>
    <cellStyle name="’ส [0.00]_guyan" xfId="31962" xr:uid="{2B06B2ED-66FC-4841-A7BB-120DB6CDB077}"/>
    <cellStyle name="’ส_guyan" xfId="31961" xr:uid="{34B145F5-D271-4976-9529-A386DD256A0C}"/>
    <cellStyle name="=C:\WINNT\SYSTEM32\COMMAND.COM" xfId="35379" xr:uid="{8D690143-29BA-40BF-B4C9-0D59BE470A58}"/>
    <cellStyle name="•W?_TMCA Spreadsheet(body)" xfId="31960" xr:uid="{F4F8C33F-92EB-425F-813C-C5C808C4E1FB}"/>
    <cellStyle name="•W_Fem.Pro" xfId="31959" xr:uid="{7C4F6478-C00F-4F5F-9BE4-42042D94738C}"/>
    <cellStyle name="…ๆุ่ [0.00]_guyan" xfId="31958" xr:uid="{F4E70C0D-18E5-48A9-AE2A-C151A093A1E3}"/>
    <cellStyle name="…ๆุ่_guyan" xfId="31957" xr:uid="{58D4AF5E-CD8A-4081-8E5F-E943083D61A5}"/>
    <cellStyle name="êÊ_PLDT" xfId="35473" xr:uid="{88E9CE55-C534-4CC4-ADD7-5DC6F4D9CF01}"/>
    <cellStyle name="ÊÝ [0.00]_PLDT" xfId="35464" xr:uid="{591EF116-17B3-4BAE-94EF-B6D6E3715540}"/>
    <cellStyle name="ÊÝ_PLDT" xfId="35463" xr:uid="{7803A8C5-5487-4924-8818-16347C8E2A84}"/>
    <cellStyle name="Ý¼ [0]_PLDT" xfId="35405" xr:uid="{74636841-5DB8-4DB7-BD36-084586C30487}"/>
    <cellStyle name="Ý¼_PLDT" xfId="35404" xr:uid="{0C02D200-D231-4870-8C53-88B89E82639F}"/>
    <cellStyle name="0,0_x000a__x000a_NA_x000a__x000a_" xfId="24331" xr:uid="{4EED90CE-66B4-45EC-849A-BDEA3A5505A4}"/>
    <cellStyle name="0,0_x000a__x000a_NA_x000a__x000a_ 2" xfId="24330" xr:uid="{11FADEB9-5ACE-4E76-8140-6FA4C9CA15F8}"/>
    <cellStyle name="0,0_x000a__x000a_NA_x000a__x000a_ 2 2" xfId="24329" xr:uid="{96B3DB11-0DFE-4F0D-8383-66D92A7FF9F6}"/>
    <cellStyle name="0,0_x000a__x000a_NA_x000a__x000a__JOBงานทั้งหมด - วางบิล M&amp;E" xfId="24328" xr:uid="{98BD0397-F7AD-4A0C-A906-6D47351E9826}"/>
    <cellStyle name="0,0_x000d__x000a_NA_x000d__x000a_" xfId="35378" xr:uid="{8B652378-DB9F-4D4F-AA18-B8BEA0B88BDB}"/>
    <cellStyle name="0,0_x000d__x000a_NA_x000d__x000a_ 2" xfId="35377" xr:uid="{BAA1931B-DC93-4C73-9ED9-B83DD7423909}"/>
    <cellStyle name="0,0_x000d__x000a_NA_x000d__x000a_ 2 10" xfId="29269" xr:uid="{B1ADC7FC-DBBD-4784-859F-3EED654074E6}"/>
    <cellStyle name="0,0_x000d__x000a_NA_x000d__x000a_ 2 2" xfId="31956" xr:uid="{688BC2B9-599B-41AD-9BD2-906655FB46FD}"/>
    <cellStyle name="0,0_x000d__x000a_NA_x000d__x000a_ 2 2 2" xfId="24326" xr:uid="{C009F875-5D8D-43BF-9675-5D7D620E2C57}"/>
    <cellStyle name="0,0_x000d__x000a_NA_x000d__x000a_ 2 2 3" xfId="24327" xr:uid="{3BEDC227-79B6-41FE-AEAB-BBA657FCC13E}"/>
    <cellStyle name="0,0_x000d__x000a_NA_x000d__x000a_ 2 3" xfId="24325" xr:uid="{1E3EEF4A-83FD-4E11-A55A-34184DF01B57}"/>
    <cellStyle name="0,0_x000d__x000a_NA_x000d__x000a_ 2 3 2" xfId="24324" xr:uid="{F2FA5FA8-3999-4189-9F7C-30E2A6978095}"/>
    <cellStyle name="0,0_x000d__x000a_NA_x000d__x000a_ 2_Order Intake Plan 2009_(Sent to ALT for FA)17Sep09_K.AOR" xfId="24323" xr:uid="{FEF397D5-31A4-4F8F-8389-444714D4FB7D}"/>
    <cellStyle name="0,0_x000d__x000a_NA_x000d__x000a_ 3" xfId="35376" xr:uid="{8A08D544-6FCC-419E-B492-4121CDE364D7}"/>
    <cellStyle name="0,0_x000d__x000a_NA_x000d__x000a_ 3 2" xfId="28544" xr:uid="{34679F7A-3941-4C42-9F81-FA94A02B9667}"/>
    <cellStyle name="0,0_x000d__x000a_NA_x000d__x000a_ 4" xfId="32655" xr:uid="{4C5A59E2-911D-42B9-889B-2AFA3DB9361E}"/>
    <cellStyle name="0,0_x000d__x000a_NA_x000d__x000a_ 5" xfId="24322" xr:uid="{97D66C4C-02F8-4AB8-99A8-8E6DA0FC3822}"/>
    <cellStyle name="0,0_x000d__x000a_NA_x000d__x000a_ 5 2" xfId="24321" xr:uid="{B81B8DA9-9A6B-4442-9DBA-CB45C5AA0E70}"/>
    <cellStyle name="0,0_x000d__x000a_NA_x000d__x000a_ 6" xfId="13247" xr:uid="{F424A43D-4693-4CF3-92BA-5C8EA98A63A1}"/>
    <cellStyle name="0,0_x000d__x000a_NA_x000d__x000a_ 7" xfId="13228" xr:uid="{A38123F8-F7B6-457E-91E1-E049C5918C01}"/>
    <cellStyle name="0,0_x000d__x000a_NA_x000d__x000a_ 8" xfId="13183" xr:uid="{4D6F7479-1B46-4EA0-85F9-6824F9D5352F}"/>
    <cellStyle name="0,0_x000d__x000a_NA_x000d__x000a_ 9" xfId="13176" xr:uid="{DAAC5EDC-FA38-42BC-B86B-B2BDA47295A6}"/>
    <cellStyle name="0,0_x000d__x000a_NA_x000d__x000a__ALT master model_3Mar'10" xfId="24320" xr:uid="{F07CD015-EB94-462B-ABCE-24457B8FC954}"/>
    <cellStyle name="1" xfId="31955" xr:uid="{C7170A3A-9123-4C33-BA1E-3A4CF64C5BAA}"/>
    <cellStyle name="1?å_x001f_Normal_Cht-Rev dist_guyanan?b_x0018_Normal_Cht-Rev dist_pldt?_x001e_Normal_Cht-Rev dist_pldt_guyan?_x0015_Nor" xfId="31954" xr:uid="{98ED33B4-2791-4149-AB02-59155AFC811F}"/>
    <cellStyle name="20% - Accent1" xfId="22" builtinId="30" customBuiltin="1"/>
    <cellStyle name="20% - Accent1 10" xfId="31952" xr:uid="{1859B277-8BF2-4CEE-966A-9F54A27BA685}"/>
    <cellStyle name="20% - Accent1 10 2" xfId="31951" xr:uid="{6618DD93-A60C-4688-B9F0-E94F38136B6C}"/>
    <cellStyle name="20% - Accent1 10 2 2" xfId="27028" xr:uid="{9FA67CE2-CB66-4907-AFE6-369192BAE66D}"/>
    <cellStyle name="20% - Accent1 10 2 3" xfId="28268" xr:uid="{B63B8FC9-E76D-43C8-9A47-5A024A9B54A6}"/>
    <cellStyle name="20% - Accent1 10 3" xfId="27585" xr:uid="{833000BA-FB25-4239-A6AD-9715A926F1A0}"/>
    <cellStyle name="20% - Accent1 10 4" xfId="26189" xr:uid="{FD041E25-FBF6-4627-AB1F-0BB914AC6871}"/>
    <cellStyle name="20% - Accent1 10 5" xfId="29274" xr:uid="{08E9BB37-5103-4C2C-B553-429A17CBC96B}"/>
    <cellStyle name="20% - Accent1 10_รายละเอียดประกอบงบ" xfId="31950" xr:uid="{789040DB-1227-47CB-B0EE-DD104FF81C49}"/>
    <cellStyle name="20% - Accent1 100" xfId="24319" xr:uid="{2E3AE4F4-3967-474B-96E2-E33C2FBDC61E}"/>
    <cellStyle name="20% - Accent1 100 2" xfId="24318" xr:uid="{F2852994-70FE-4B74-B328-C228751B7DBC}"/>
    <cellStyle name="20% - Accent1 101" xfId="24317" xr:uid="{D5A7E5D5-A368-4201-B809-A1C06413D88D}"/>
    <cellStyle name="20% - Accent1 101 2" xfId="24316" xr:uid="{8C6FB1AD-E94C-4205-9AF9-0E72FFD77F3E}"/>
    <cellStyle name="20% - Accent1 102" xfId="24315" xr:uid="{140D11BA-279F-4DDA-9825-437FA9D79CC3}"/>
    <cellStyle name="20% - Accent1 102 2" xfId="24314" xr:uid="{8B51C56C-6EEC-4718-B0B9-C71E91FDFDF7}"/>
    <cellStyle name="20% - Accent1 103" xfId="24313" xr:uid="{4122EA10-8A01-41D2-B943-11E68F555DDC}"/>
    <cellStyle name="20% - Accent1 103 2" xfId="24312" xr:uid="{F4237FF1-71E0-42BD-976E-35A2800CACD1}"/>
    <cellStyle name="20% - Accent1 104" xfId="24311" xr:uid="{DE45A64D-3ED2-45C5-BF1E-B9468A4E7148}"/>
    <cellStyle name="20% - Accent1 104 2" xfId="24310" xr:uid="{D37B5D16-C82E-402D-9FFC-943D414B360C}"/>
    <cellStyle name="20% - Accent1 105" xfId="24309" xr:uid="{DDEB4400-6643-40E8-8008-64DFD7184BAF}"/>
    <cellStyle name="20% - Accent1 106" xfId="24308" xr:uid="{BA088773-EEE7-4B0B-996B-8F3AE101BC69}"/>
    <cellStyle name="20% - Accent1 107" xfId="24307" xr:uid="{1D5578BB-32D0-4470-845F-67E08C1982B6}"/>
    <cellStyle name="20% - Accent1 108" xfId="24306" xr:uid="{FDF96041-6C44-428B-B36E-EF619BC5B1F3}"/>
    <cellStyle name="20% - Accent1 109" xfId="24305" xr:uid="{8F19B3AA-FBB9-4686-B25F-D29527FFF41C}"/>
    <cellStyle name="20% - Accent1 11" xfId="31949" xr:uid="{A8041B3B-34CA-4938-9787-AA4C331E0414}"/>
    <cellStyle name="20% - Accent1 11 2" xfId="31948" xr:uid="{17B54D6E-A311-4666-9A1D-DBF8A6611D0D}"/>
    <cellStyle name="20% - Accent1 11 2 2" xfId="27027" xr:uid="{B7CB7B01-35AE-4DC7-9BA5-C424DF900675}"/>
    <cellStyle name="20% - Accent1 11 2 3" xfId="28267" xr:uid="{7E835D12-060B-4FB3-ABB9-F0E45127A762}"/>
    <cellStyle name="20% - Accent1 11 3" xfId="27584" xr:uid="{831E7A9C-F3C3-4885-83F0-560FCE26BB05}"/>
    <cellStyle name="20% - Accent1 11 4" xfId="26188" xr:uid="{534F7535-CDEF-4584-ABE2-0DFE1C43DE8F}"/>
    <cellStyle name="20% - Accent1 11 5" xfId="29267" xr:uid="{3C78D31F-3A74-47D6-9EA5-A5F0707D724D}"/>
    <cellStyle name="20% - Accent1 11_รายละเอียดประกอบงบ" xfId="31947" xr:uid="{97850E21-7ED0-4000-98C7-945222A46258}"/>
    <cellStyle name="20% - Accent1 110" xfId="24304" xr:uid="{A75F8F71-B033-4F85-9BC6-AA60977ABCC8}"/>
    <cellStyle name="20% - Accent1 111" xfId="24303" xr:uid="{782E1635-DA5C-4BC5-9507-B5863C657A63}"/>
    <cellStyle name="20% - Accent1 112" xfId="24302" xr:uid="{F597B8C4-C3CB-4062-BF7B-08096A52E4F3}"/>
    <cellStyle name="20% - Accent1 113" xfId="24301" xr:uid="{6D99D36B-62A9-4531-AD51-A75AEF3A33C0}"/>
    <cellStyle name="20% - Accent1 114" xfId="24300" xr:uid="{14B0268C-C435-4CE8-B957-159556ED6038}"/>
    <cellStyle name="20% - Accent1 115" xfId="24299" xr:uid="{84F8913E-E0D9-4238-B4F6-FD88840F456B}"/>
    <cellStyle name="20% - Accent1 116" xfId="24298" xr:uid="{926C10E6-3186-458E-8565-0E8B00F0F9B9}"/>
    <cellStyle name="20% - Accent1 117" xfId="24297" xr:uid="{76BF98DD-D48B-4005-9350-06BD30959BF5}"/>
    <cellStyle name="20% - Accent1 118" xfId="24296" xr:uid="{CB373C12-1E74-4942-9649-B046F10CC6C3}"/>
    <cellStyle name="20% - Accent1 119" xfId="24295" xr:uid="{52BEB757-B5E6-4511-9F9D-53B82C9F33D1}"/>
    <cellStyle name="20% - Accent1 12" xfId="31946" xr:uid="{4D1D153D-D2DF-41A9-94BB-230C1600C5AB}"/>
    <cellStyle name="20% - Accent1 12 2" xfId="31945" xr:uid="{7B3382E5-D32F-470E-ADE4-4EBFF70C4B91}"/>
    <cellStyle name="20% - Accent1 12 2 2" xfId="27026" xr:uid="{41F0C6DC-ACD5-40A5-980A-8496D8CA5126}"/>
    <cellStyle name="20% - Accent1 12 2 3" xfId="28266" xr:uid="{21CA1CAA-6396-4DDD-9E3C-03F581AD2ABD}"/>
    <cellStyle name="20% - Accent1 12 3" xfId="27583" xr:uid="{B4AED290-1DC1-48A4-B06E-D46A3052DBA8}"/>
    <cellStyle name="20% - Accent1 12 4" xfId="26187" xr:uid="{AE222AF6-9D2E-49E0-ADCE-2F9DC93DF2B4}"/>
    <cellStyle name="20% - Accent1 12 5" xfId="29268" xr:uid="{AFA1184F-8197-4621-95CF-11DD1079D7E9}"/>
    <cellStyle name="20% - Accent1 12_รายละเอียดประกอบงบ" xfId="31944" xr:uid="{AF6EDC6B-E0BB-4D74-9165-6B3F459D5084}"/>
    <cellStyle name="20% - Accent1 120" xfId="24294" xr:uid="{0D3A9E98-0083-4CDF-BB92-1014BAF73F55}"/>
    <cellStyle name="20% - Accent1 121" xfId="24293" xr:uid="{09465F32-7788-4F14-BA1E-3E6A80EC170E}"/>
    <cellStyle name="20% - Accent1 122" xfId="24292" xr:uid="{DBA46A2A-DC03-4F82-B550-46FDAF1E78AD}"/>
    <cellStyle name="20% - Accent1 123" xfId="24291" xr:uid="{FDF7A427-E9CE-4871-9045-4549542E6E02}"/>
    <cellStyle name="20% - Accent1 124" xfId="24290" xr:uid="{86469CE4-C1DA-479D-BEC0-453EB0C36864}"/>
    <cellStyle name="20% - Accent1 125" xfId="24289" xr:uid="{1D195167-154D-4E3E-ADB4-3B1E945C7A01}"/>
    <cellStyle name="20% - Accent1 126" xfId="24288" xr:uid="{6AB2E847-0B95-4B26-AFEF-856640121AF6}"/>
    <cellStyle name="20% - Accent1 127" xfId="24287" xr:uid="{2BB37967-5115-4E32-80B2-DC02ED9131AF}"/>
    <cellStyle name="20% - Accent1 128" xfId="24286" xr:uid="{202C0C73-165F-4FB3-AC2A-1B454A36773E}"/>
    <cellStyle name="20% - Accent1 129" xfId="24285" xr:uid="{B9A3C809-9067-415A-8879-BBCAF4618DCC}"/>
    <cellStyle name="20% - Accent1 13" xfId="31943" xr:uid="{FED2252F-8306-416F-B331-0231250650A5}"/>
    <cellStyle name="20% - Accent1 13 2" xfId="31942" xr:uid="{79C13FC8-B069-4331-8727-3D8B1813A430}"/>
    <cellStyle name="20% - Accent1 13 2 2" xfId="27025" xr:uid="{9C64EABB-232D-4527-9AA2-2B42274E4788}"/>
    <cellStyle name="20% - Accent1 13 2 3" xfId="28265" xr:uid="{39B86409-4F3B-4D8A-834E-51B76B9D3217}"/>
    <cellStyle name="20% - Accent1 13 3" xfId="27582" xr:uid="{E3689379-B596-4E3D-BE15-5CA5C5EEE78A}"/>
    <cellStyle name="20% - Accent1 13 4" xfId="26186" xr:uid="{C66131D6-F032-465A-A107-AEFA41D2CA9D}"/>
    <cellStyle name="20% - Accent1 13 5" xfId="29270" xr:uid="{6D98160E-2C9A-45C4-A9EB-09222E17CD94}"/>
    <cellStyle name="20% - Accent1 13_รายละเอียดประกอบงบ" xfId="31941" xr:uid="{151A1C7E-5836-4651-942D-62C00EF4E698}"/>
    <cellStyle name="20% - Accent1 130" xfId="24284" xr:uid="{79EEA16B-5DA6-4959-9EB0-EF75FADD6DB1}"/>
    <cellStyle name="20% - Accent1 131" xfId="24283" xr:uid="{AB1C4F7D-0C44-4869-8D99-47867FCF443F}"/>
    <cellStyle name="20% - Accent1 132" xfId="24282" xr:uid="{F28E3D40-51F0-4088-9216-FE734A56E41A}"/>
    <cellStyle name="20% - Accent1 133" xfId="24281" xr:uid="{3712AC34-2BC7-42D0-903B-76DD28553E66}"/>
    <cellStyle name="20% - Accent1 134" xfId="24280" xr:uid="{C486F043-CA71-4DC3-93EF-0A1FF3C696EE}"/>
    <cellStyle name="20% - Accent1 135" xfId="24279" xr:uid="{2BCBCBDC-67FD-4CB4-8E9B-B4AB94062669}"/>
    <cellStyle name="20% - Accent1 136" xfId="24278" xr:uid="{E52959E5-80B1-4705-AE00-755A4069CE01}"/>
    <cellStyle name="20% - Accent1 137" xfId="24277" xr:uid="{C740B67C-F567-4ACC-A530-C46C305FDDA0}"/>
    <cellStyle name="20% - Accent1 138" xfId="15683" xr:uid="{1D456444-CE55-4FDE-AC44-C2D4EC9C7C51}"/>
    <cellStyle name="20% - Accent1 139" xfId="15682" xr:uid="{6B8AE7FB-0F76-4CFE-934D-9F26A506BA6B}"/>
    <cellStyle name="20% - Accent1 14" xfId="31940" xr:uid="{07553A0A-B902-4F5C-B518-45928F6343AB}"/>
    <cellStyle name="20% - Accent1 14 2" xfId="31939" xr:uid="{4B87EF16-2EF4-47C3-8DD4-F545844E3860}"/>
    <cellStyle name="20% - Accent1 14 2 2" xfId="26552" xr:uid="{7F5552E8-86F0-4944-BDA0-B79B686DC611}"/>
    <cellStyle name="20% - Accent1 14 2 2 2" xfId="24276" xr:uid="{684CD2B5-F46A-4725-B7AF-1C25CE0C065F}"/>
    <cellStyle name="20% - Accent1 14 2 2 2 2" xfId="24275" xr:uid="{CB369197-BA8A-44E3-A3B9-3AC3C9C28D6F}"/>
    <cellStyle name="20% - Accent1 14 2 2 3" xfId="24274" xr:uid="{121B4FA3-0BEB-4EBC-80A4-6E57B7C9F642}"/>
    <cellStyle name="20% - Accent1 14 2 3" xfId="27802" xr:uid="{B16966D1-D2A5-4053-BED7-420B6BFDEF59}"/>
    <cellStyle name="20% - Accent1 14 2 3 2" xfId="24273" xr:uid="{A766645E-EC4B-41A7-B35C-8A188FFE2A76}"/>
    <cellStyle name="20% - Accent1 14 2 4" xfId="24272" xr:uid="{34E59762-F2DF-4A83-9886-6638BDB493DE}"/>
    <cellStyle name="20% - Accent1 14 3" xfId="27103" xr:uid="{79F83953-093B-443C-B50B-1F1039CD9F12}"/>
    <cellStyle name="20% - Accent1 14 3 2" xfId="24271" xr:uid="{2FE9FEFF-84B0-4357-89C5-A03C6F6EBF3C}"/>
    <cellStyle name="20% - Accent1 14 3 2 2" xfId="24270" xr:uid="{E3933746-9ADD-4327-BD22-496F43F2F411}"/>
    <cellStyle name="20% - Accent1 14 3 3" xfId="24269" xr:uid="{6F24A1AD-EDD1-4598-8CD9-BC7BD9ACC531}"/>
    <cellStyle name="20% - Accent1 14 4" xfId="25697" xr:uid="{9A930C70-E1F5-457A-979F-6B0FA2A54758}"/>
    <cellStyle name="20% - Accent1 14 4 2" xfId="24268" xr:uid="{8CEFCB6E-5CC4-466C-9F40-24B16C38BB2E}"/>
    <cellStyle name="20% - Accent1 14 5" xfId="28332" xr:uid="{EB6C3775-879B-4DB9-B950-FF308A9FC519}"/>
    <cellStyle name="20% - Accent1 140" xfId="15681" xr:uid="{4292C57E-CCCB-4F33-9B19-A482363A84E8}"/>
    <cellStyle name="20% - Accent1 141" xfId="15580" xr:uid="{C8298BD0-482F-45E1-A49C-E252EC4B959B}"/>
    <cellStyle name="20% - Accent1 142" xfId="15563" xr:uid="{2CB13564-977F-4893-89B8-B894A5A6A61B}"/>
    <cellStyle name="20% - Accent1 143" xfId="15535" xr:uid="{E7863D6C-C655-4CA7-A482-9CB8E2FD1E0D}"/>
    <cellStyle name="20% - Accent1 144" xfId="15517" xr:uid="{5A7779D2-9BA3-4C58-BD88-102072DCAE2E}"/>
    <cellStyle name="20% - Accent1 145" xfId="15494" xr:uid="{D369327F-73C0-4E16-AC2E-FC07C2B104D8}"/>
    <cellStyle name="20% - Accent1 146" xfId="15476" xr:uid="{BB63A379-ECBA-45CC-9444-1621669227E7}"/>
    <cellStyle name="20% - Accent1 15" xfId="31938" xr:uid="{8C55C9D6-3A0A-4F71-80A4-B96CD8A7FDAC}"/>
    <cellStyle name="20% - Accent1 15 2" xfId="27782" xr:uid="{041179C5-3755-4F39-A467-59B78CE7D5A3}"/>
    <cellStyle name="20% - Accent1 15 2 2" xfId="26533" xr:uid="{E18FB732-260A-4265-8E14-34550D8AF7FF}"/>
    <cellStyle name="20% - Accent1 15 2 2 2" xfId="24267" xr:uid="{9E6DC2F7-D58D-478C-9812-B81D29A48556}"/>
    <cellStyle name="20% - Accent1 15 2 2 2 2" xfId="24266" xr:uid="{F97F3748-925E-43A4-9268-0ED3D7CE3909}"/>
    <cellStyle name="20% - Accent1 15 2 2 3" xfId="24265" xr:uid="{F0FA01DA-9DB1-4659-A51B-FD6C702B72C5}"/>
    <cellStyle name="20% - Accent1 15 2 3" xfId="24264" xr:uid="{8693AE74-65A6-4219-996F-40A7AD89ED0E}"/>
    <cellStyle name="20% - Accent1 15 2 3 2" xfId="24263" xr:uid="{D83C71B9-90EC-4FB9-BC63-A5E28A8DF73B}"/>
    <cellStyle name="20% - Accent1 15 2 4" xfId="24262" xr:uid="{B9DB1ACE-1131-460E-BBBD-CC1E8590D268}"/>
    <cellStyle name="20% - Accent1 15 3" xfId="27084" xr:uid="{79F744E7-2EE3-419D-B63A-162B63189945}"/>
    <cellStyle name="20% - Accent1 15 3 2" xfId="24261" xr:uid="{C05D1364-9AD9-4704-9ACE-A7936335AC73}"/>
    <cellStyle name="20% - Accent1 15 3 2 2" xfId="24260" xr:uid="{F642C27F-36E5-4BCB-896A-717E642D006E}"/>
    <cellStyle name="20% - Accent1 15 3 3" xfId="24259" xr:uid="{9B264EE8-A40B-4DD0-98E9-33ECBA9C17CF}"/>
    <cellStyle name="20% - Accent1 15 4" xfId="28313" xr:uid="{3E3240EA-E873-44F7-9F98-5CD9F05412D9}"/>
    <cellStyle name="20% - Accent1 15 4 2" xfId="24258" xr:uid="{6CEC16FF-7B7D-4DA7-9C98-74EE7A9320CF}"/>
    <cellStyle name="20% - Accent1 15 5" xfId="24257" xr:uid="{F9DDDBCC-67B7-4CEE-A0CA-C084FEAC5B3D}"/>
    <cellStyle name="20% - Accent1 16" xfId="31937" xr:uid="{A6DC000D-23FE-4F50-BFA2-3F7ABB98AAEE}"/>
    <cellStyle name="20% - Accent1 16 2" xfId="27759" xr:uid="{4E30D9A0-9271-4906-9BC6-E0E6E80E696D}"/>
    <cellStyle name="20% - Accent1 16 2 2" xfId="26510" xr:uid="{1B7D37EF-B245-46BE-A05E-0E6AB9C101B3}"/>
    <cellStyle name="20% - Accent1 16 2 2 2" xfId="24256" xr:uid="{9EB04C87-4782-450C-8CCD-C06BD836B973}"/>
    <cellStyle name="20% - Accent1 16 2 2 2 2" xfId="24255" xr:uid="{D9DC2A3B-6A27-4B6E-BCEE-3E069D600562}"/>
    <cellStyle name="20% - Accent1 16 2 2 3" xfId="24254" xr:uid="{2CAF626F-5A58-48A8-8F7B-86240735490B}"/>
    <cellStyle name="20% - Accent1 16 2 3" xfId="24253" xr:uid="{38FEEB62-C39F-4047-B255-84635BBA60A9}"/>
    <cellStyle name="20% - Accent1 16 2 3 2" xfId="24252" xr:uid="{8C46004B-53D5-40F1-ACC5-A112FED30584}"/>
    <cellStyle name="20% - Accent1 16 2 4" xfId="24251" xr:uid="{424C2DF8-347E-43B5-ABEC-B9E2AA5DA893}"/>
    <cellStyle name="20% - Accent1 16 3" xfId="27061" xr:uid="{834F6F8C-64FC-4FD5-8763-441F54DB3B87}"/>
    <cellStyle name="20% - Accent1 16 3 2" xfId="24250" xr:uid="{D7767FC3-3540-4944-BCAA-98C33AA14DA5}"/>
    <cellStyle name="20% - Accent1 16 3 2 2" xfId="24249" xr:uid="{E859C8B9-4D06-4F5F-A3AB-FE175959AB8E}"/>
    <cellStyle name="20% - Accent1 16 3 3" xfId="24248" xr:uid="{885F9473-4C3A-43BE-AE0E-5E15F50D60AF}"/>
    <cellStyle name="20% - Accent1 16 4" xfId="28297" xr:uid="{C2831617-00FE-412E-9943-576691F81226}"/>
    <cellStyle name="20% - Accent1 16 4 2" xfId="24247" xr:uid="{B4BC47E7-428B-4D72-B436-53C4353685C8}"/>
    <cellStyle name="20% - Accent1 16 5" xfId="24246" xr:uid="{FAC7E8BC-569C-4A4E-8458-487E8619BAC3}"/>
    <cellStyle name="20% - Accent1 17" xfId="31936" xr:uid="{96A2E2EB-358B-4A73-8740-05271FB8BFA7}"/>
    <cellStyle name="20% - Accent1 17 2" xfId="27040" xr:uid="{6772BFA3-770F-4631-99F3-63F14C5FB122}"/>
    <cellStyle name="20% - Accent1 17 2 2" xfId="24245" xr:uid="{2BCD38E0-32C1-40C7-91AF-32031A0AD6D3}"/>
    <cellStyle name="20% - Accent1 17 2 2 2" xfId="24244" xr:uid="{D1C63DD2-EC15-4CFD-812E-97811907BF00}"/>
    <cellStyle name="20% - Accent1 17 2 2 2 2" xfId="24243" xr:uid="{935CB923-FD3D-4CD2-8B3D-48E480575A63}"/>
    <cellStyle name="20% - Accent1 17 2 2 3" xfId="24242" xr:uid="{C74437E3-6E60-418C-8EA2-BC3D85FA4565}"/>
    <cellStyle name="20% - Accent1 17 2 3" xfId="24241" xr:uid="{EF8B46EF-1A8B-488C-BBC4-14942DC873FD}"/>
    <cellStyle name="20% - Accent1 17 2 3 2" xfId="24240" xr:uid="{E21101E1-1475-4642-B919-2104464B0CEC}"/>
    <cellStyle name="20% - Accent1 17 2 4" xfId="24239" xr:uid="{9F71F51E-DBEA-49F0-AD28-B49F3170D834}"/>
    <cellStyle name="20% - Accent1 17 3" xfId="28281" xr:uid="{AAA52B48-E3EE-4B5F-90F6-B1451BCA8CE6}"/>
    <cellStyle name="20% - Accent1 17 3 2" xfId="24238" xr:uid="{8B31995D-EF21-4A65-BFDE-924D4354AAB9}"/>
    <cellStyle name="20% - Accent1 17 3 2 2" xfId="24237" xr:uid="{54392E9F-05F0-4EA0-89AD-04AEE82381DA}"/>
    <cellStyle name="20% - Accent1 17 3 3" xfId="24236" xr:uid="{77E975DA-4B41-4559-BFA7-D7774E6DE66B}"/>
    <cellStyle name="20% - Accent1 17 4" xfId="24235" xr:uid="{EA659E0A-7C37-454F-BEC3-40D037D7DE45}"/>
    <cellStyle name="20% - Accent1 17 4 2" xfId="24234" xr:uid="{576C4F93-9835-4ED4-83D6-96C93E92F33A}"/>
    <cellStyle name="20% - Accent1 17 5" xfId="24233" xr:uid="{69437275-0747-48D6-B400-8430D8722701}"/>
    <cellStyle name="20% - Accent1 18" xfId="31935" xr:uid="{75BDF4AD-A834-43FD-B4BB-8C0E4CF87E0B}"/>
    <cellStyle name="20% - Accent1 18 2" xfId="26481" xr:uid="{979A2E5B-DB03-4CCD-8EEC-0473D1203581}"/>
    <cellStyle name="20% - Accent1 18 2 2" xfId="24232" xr:uid="{6AF2DE7E-AF38-4621-9778-6F5938BEEB56}"/>
    <cellStyle name="20% - Accent1 18 2 2 2" xfId="24231" xr:uid="{F43D6561-A318-4F01-BEEF-D09F2D93A04A}"/>
    <cellStyle name="20% - Accent1 18 2 2 2 2" xfId="24230" xr:uid="{19587BC4-B93A-4E72-8676-365FB0A4B4C4}"/>
    <cellStyle name="20% - Accent1 18 2 2 3" xfId="24229" xr:uid="{8A170115-77C9-4C52-A719-54813616456C}"/>
    <cellStyle name="20% - Accent1 18 2 3" xfId="24228" xr:uid="{4F40B206-4576-4364-BA8E-95C36FCC2850}"/>
    <cellStyle name="20% - Accent1 18 2 3 2" xfId="24227" xr:uid="{C0E24724-EA3E-460C-A5CE-9DAC0E363FCD}"/>
    <cellStyle name="20% - Accent1 18 2 4" xfId="24226" xr:uid="{56A2A2A1-DC3E-4BE7-A3A6-9E271D4F4F4C}"/>
    <cellStyle name="20% - Accent1 18 3" xfId="27681" xr:uid="{D23E10C6-80D1-4F4F-AEB9-98CC3FF30FE5}"/>
    <cellStyle name="20% - Accent1 18 3 2" xfId="24225" xr:uid="{E1C387E3-F2C5-4F22-BD2B-787ADA8119A0}"/>
    <cellStyle name="20% - Accent1 18 3 2 2" xfId="24224" xr:uid="{E80FB3BD-96F0-4EB3-8D4F-9DC6082DE30F}"/>
    <cellStyle name="20% - Accent1 18 3 3" xfId="24223" xr:uid="{9FBBEBA3-425C-4592-8FC5-3523BB9FE4E3}"/>
    <cellStyle name="20% - Accent1 18 4" xfId="24222" xr:uid="{54B1DE76-6DA7-44C5-B8E7-D9F699AAFF66}"/>
    <cellStyle name="20% - Accent1 18 4 2" xfId="24221" xr:uid="{BDA5471E-2D4A-465F-8782-04AB89F8BF14}"/>
    <cellStyle name="20% - Accent1 18 5" xfId="24220" xr:uid="{993D874E-B452-49D0-B14B-D89381CFD769}"/>
    <cellStyle name="20% - Accent1 19" xfId="31934" xr:uid="{36A280A4-C290-464D-8BCB-A52C3BB5F65A}"/>
    <cellStyle name="20% - Accent1 19 2" xfId="26449" xr:uid="{D2B71191-CEE9-4C13-8CB1-044A20CB1884}"/>
    <cellStyle name="20% - Accent1 19 2 2" xfId="24219" xr:uid="{BA81617B-D0EA-48BD-A844-F00DC3B6F4DA}"/>
    <cellStyle name="20% - Accent1 19 2 2 2" xfId="24218" xr:uid="{56C043A6-7311-4B38-8B0A-BF9554DC7BB1}"/>
    <cellStyle name="20% - Accent1 19 2 2 2 2" xfId="24217" xr:uid="{29BD02A1-A442-4CEC-836A-69751D2BAB63}"/>
    <cellStyle name="20% - Accent1 19 2 2 3" xfId="24216" xr:uid="{57C202A4-0709-4F55-9758-18F673C1BDC1}"/>
    <cellStyle name="20% - Accent1 19 2 3" xfId="24215" xr:uid="{8A5B2476-B995-4703-A959-D9EF568E3BBD}"/>
    <cellStyle name="20% - Accent1 19 2 3 2" xfId="24214" xr:uid="{AF5B1D88-1861-438F-AE67-69C8810CD7E6}"/>
    <cellStyle name="20% - Accent1 19 2 4" xfId="24213" xr:uid="{0F43894F-EBAB-4400-9CAC-8DA7CA62585E}"/>
    <cellStyle name="20% - Accent1 19 3" xfId="27648" xr:uid="{747E6624-6B4B-4F82-9F16-1C7F3DF66958}"/>
    <cellStyle name="20% - Accent1 19 3 2" xfId="24212" xr:uid="{E5E95A70-33FA-404C-A04F-0CD39A415C19}"/>
    <cellStyle name="20% - Accent1 19 3 2 2" xfId="24211" xr:uid="{ED5AF98D-255C-42F7-8E5F-FB7EC2DC2AA3}"/>
    <cellStyle name="20% - Accent1 19 3 3" xfId="24210" xr:uid="{66AD9935-DD62-4556-90C1-D17B094CF4EE}"/>
    <cellStyle name="20% - Accent1 19 4" xfId="24209" xr:uid="{595FC6BF-E150-4621-9370-403F8A034D41}"/>
    <cellStyle name="20% - Accent1 19 4 2" xfId="24208" xr:uid="{B0DDD6EC-31B2-44EA-A014-D18DC89BB54B}"/>
    <cellStyle name="20% - Accent1 19 5" xfId="24207" xr:uid="{D9ABCC84-F6E3-4B7A-9A6B-67644D42F58D}"/>
    <cellStyle name="20% - Accent1 2" xfId="35375" xr:uid="{257E1887-EEB7-4A41-BCDF-F4D0E373B656}"/>
    <cellStyle name="20% - Accent1 2 10" xfId="24659" xr:uid="{B2F7FA28-2293-4FFC-83DE-60072173A509}"/>
    <cellStyle name="20% - Accent1 2 10 2" xfId="24206" xr:uid="{ADD14D48-B1D4-4D8F-9A68-11CF946D8877}"/>
    <cellStyle name="20% - Accent1 2 10 2 2" xfId="24205" xr:uid="{C3EABB83-E0E2-4E93-AF9A-777CBD00238A}"/>
    <cellStyle name="20% - Accent1 2 10 3" xfId="24204" xr:uid="{8098956F-292C-4635-8707-962EC3E28564}"/>
    <cellStyle name="20% - Accent1 2 11" xfId="24203" xr:uid="{7DD292CA-31DE-4248-9FB1-50C459D4130B}"/>
    <cellStyle name="20% - Accent1 2 11 2" xfId="24202" xr:uid="{F6F87731-9E13-4182-B438-DE61D1E82CD1}"/>
    <cellStyle name="20% - Accent1 2 11 2 2" xfId="24201" xr:uid="{DBE82035-D368-48FD-84DB-D4F388DA894B}"/>
    <cellStyle name="20% - Accent1 2 11 3" xfId="24200" xr:uid="{EF26758C-9A9A-43E1-ADC1-38001BF27672}"/>
    <cellStyle name="20% - Accent1 2 12" xfId="24199" xr:uid="{2C4E19F9-75BA-4321-88DE-6CE6DC298586}"/>
    <cellStyle name="20% - Accent1 2 12 2" xfId="24198" xr:uid="{56B10C85-01A5-4A1D-BBAD-793D770C71F1}"/>
    <cellStyle name="20% - Accent1 2 12 2 2" xfId="24197" xr:uid="{B65BAACE-4F47-4C7A-9812-C3B3CCACAA17}"/>
    <cellStyle name="20% - Accent1 2 12 3" xfId="24196" xr:uid="{7A2DE7D7-98EE-4175-B354-34E874132A5D}"/>
    <cellStyle name="20% - Accent1 2 13" xfId="24195" xr:uid="{8211A0BA-D323-4408-887D-C3989DEB6B9A}"/>
    <cellStyle name="20% - Accent1 2 13 2" xfId="24194" xr:uid="{970C3214-6C48-4442-BBA1-1A602AF4FE0A}"/>
    <cellStyle name="20% - Accent1 2 13 2 2" xfId="24193" xr:uid="{FD1E35E4-9349-460D-8D7C-A4D37630C18C}"/>
    <cellStyle name="20% - Accent1 2 13 3" xfId="24192" xr:uid="{BB96A806-F1A4-4639-BBE5-8A8B80580C8D}"/>
    <cellStyle name="20% - Accent1 2 14" xfId="24191" xr:uid="{75578C63-0878-486C-A77A-CCD939EFB2AE}"/>
    <cellStyle name="20% - Accent1 2 14 2" xfId="24190" xr:uid="{74885512-E55E-4010-9521-C338A3D7EE6A}"/>
    <cellStyle name="20% - Accent1 2 14 2 2" xfId="24189" xr:uid="{33E83095-EBD6-44C3-9EA4-997405443393}"/>
    <cellStyle name="20% - Accent1 2 14 3" xfId="24188" xr:uid="{30D2B792-0154-444B-8D6D-FCF1DB8B9A37}"/>
    <cellStyle name="20% - Accent1 2 15" xfId="24187" xr:uid="{23B997B7-2D39-4791-84AC-969E76AB5FCD}"/>
    <cellStyle name="20% - Accent1 2 15 2" xfId="24186" xr:uid="{5487E919-AD7D-40E0-8828-92E941C6A552}"/>
    <cellStyle name="20% - Accent1 2 15 2 2" xfId="24185" xr:uid="{F4CC0915-3645-4298-944C-4E7C9A3CF4E7}"/>
    <cellStyle name="20% - Accent1 2 15 3" xfId="24184" xr:uid="{426E7E76-EBBD-4BC2-A4F9-106109DD1A72}"/>
    <cellStyle name="20% - Accent1 2 16" xfId="24183" xr:uid="{40A5F62E-6D0D-48EC-9D3F-8C7BBAF96D45}"/>
    <cellStyle name="20% - Accent1 2 16 2" xfId="24182" xr:uid="{2EC0F6A4-7B51-4547-891B-9FD75EA8E30F}"/>
    <cellStyle name="20% - Accent1 2 16 2 2" xfId="24181" xr:uid="{671883CF-D273-4F32-A196-F481160B4A4F}"/>
    <cellStyle name="20% - Accent1 2 16 3" xfId="24180" xr:uid="{DABA0882-9AB4-4BC8-88DB-423AA3E5D76C}"/>
    <cellStyle name="20% - Accent1 2 17" xfId="24179" xr:uid="{544F69B2-764D-430E-9FD0-E9882A98EE42}"/>
    <cellStyle name="20% - Accent1 2 17 2" xfId="24178" xr:uid="{AE847EC0-2C60-4639-88C4-0832C530DB65}"/>
    <cellStyle name="20% - Accent1 2 17 2 2" xfId="24177" xr:uid="{F0BEEF5F-B101-4E8F-8A1B-BFB579103BBA}"/>
    <cellStyle name="20% - Accent1 2 17 3" xfId="24176" xr:uid="{885137A9-EC1C-4BE4-B547-99935F458E87}"/>
    <cellStyle name="20% - Accent1 2 18" xfId="24175" xr:uid="{88FC5BE6-8537-47AA-BE1A-9B7D0E82BB0B}"/>
    <cellStyle name="20% - Accent1 2 18 2" xfId="24174" xr:uid="{798699A6-E916-4208-B484-2685A2DB7363}"/>
    <cellStyle name="20% - Accent1 2 19" xfId="24173" xr:uid="{DD5B0636-C27D-48BC-8756-41B5DE4186A4}"/>
    <cellStyle name="20% - Accent1 2 2" xfId="35374" xr:uid="{4F4BECEE-FFA8-4280-B563-19843470947F}"/>
    <cellStyle name="20% - Accent1 2 2 2" xfId="31932" xr:uid="{2F93C852-CA82-43A9-81E4-F6E8F490360A}"/>
    <cellStyle name="20% - Accent1 2 2 2 2" xfId="25652" xr:uid="{4D527BDD-D5D0-472C-A9C2-4FA82821889C}"/>
    <cellStyle name="20% - Accent1 2 2 3" xfId="25653" xr:uid="{4F4A6D23-CA16-4E8A-AC8E-F963F09507DF}"/>
    <cellStyle name="20% - Accent1 2 2 4" xfId="14857" xr:uid="{53CB7FAA-9C9D-41CC-A78B-B5E6AA9E1A53}"/>
    <cellStyle name="20% - Accent1 2 20" xfId="24172" xr:uid="{CA872D1C-ECF5-4C96-9436-B26B03C765B2}"/>
    <cellStyle name="20% - Accent1 2 21" xfId="24171" xr:uid="{E0B2E936-D010-47B0-94AC-3DAD601539F3}"/>
    <cellStyle name="20% - Accent1 2 22" xfId="24170" xr:uid="{205EC2BA-FF50-40A3-8D08-E872BE2777FE}"/>
    <cellStyle name="20% - Accent1 2 23" xfId="24169" xr:uid="{98EFDC36-0505-47FE-B58D-7222D58230B6}"/>
    <cellStyle name="20% - Accent1 2 24" xfId="24168" xr:uid="{3AF2DD02-0CED-46B3-8683-E12153498EA4}"/>
    <cellStyle name="20% - Accent1 2 25" xfId="24167" xr:uid="{B65788A0-B123-46C2-B65B-9A1780711A4C}"/>
    <cellStyle name="20% - Accent1 2 26" xfId="24166" xr:uid="{A420B061-7815-4CE0-A04F-46BB4069E75D}"/>
    <cellStyle name="20% - Accent1 2 27" xfId="24165" xr:uid="{26ED7A67-375D-467B-A8E4-305917FBD90F}"/>
    <cellStyle name="20% - Accent1 2 28" xfId="24164" xr:uid="{4820BA69-D8FE-476B-9265-07B3BDEAFA10}"/>
    <cellStyle name="20% - Accent1 2 29" xfId="24163" xr:uid="{3B7E9D09-8054-4717-BECF-507A99F2B510}"/>
    <cellStyle name="20% - Accent1 2 3" xfId="32966" xr:uid="{F021864C-B13D-464F-80B8-0C4C64580FEC}"/>
    <cellStyle name="20% - Accent1 2 3 2" xfId="27024" xr:uid="{4B839E9F-3C0E-4677-A947-C9F22CEFDA97}"/>
    <cellStyle name="20% - Accent1 2 3 2 2" xfId="24162" xr:uid="{7F60664C-CF45-4632-AA69-E3BCF332DDF9}"/>
    <cellStyle name="20% - Accent1 2 3 2 2 2" xfId="24161" xr:uid="{5678CA76-AD33-4EE5-88F3-FE3A3FF42922}"/>
    <cellStyle name="20% - Accent1 2 3 2 2 2 2" xfId="24160" xr:uid="{C4DAAE0E-5B5C-49D5-BB55-015248D34521}"/>
    <cellStyle name="20% - Accent1 2 3 2 2 3" xfId="24159" xr:uid="{13A69485-FF97-4229-9CD8-2C36B140EF9E}"/>
    <cellStyle name="20% - Accent1 2 3 2 3" xfId="24158" xr:uid="{A26A67A6-1434-4DEE-9D0D-0FDA4CEE501B}"/>
    <cellStyle name="20% - Accent1 2 3 2 3 2" xfId="24157" xr:uid="{20F24D4C-5FEA-4531-AAD4-D68C0ABCD061}"/>
    <cellStyle name="20% - Accent1 2 3 2 4" xfId="24156" xr:uid="{B5DECE34-70BE-493E-BD82-53610B3427A1}"/>
    <cellStyle name="20% - Accent1 2 3 3" xfId="25651" xr:uid="{1B84F963-C109-4E41-B4A5-86E5B780DD9A}"/>
    <cellStyle name="20% - Accent1 2 3 3 2" xfId="24155" xr:uid="{7377A6EC-B23E-4325-A19F-7E1E973C0737}"/>
    <cellStyle name="20% - Accent1 2 3 3 2 2" xfId="24154" xr:uid="{B777C38D-1A11-4700-AE82-A0A008AF1EEE}"/>
    <cellStyle name="20% - Accent1 2 3 3 3" xfId="24153" xr:uid="{4491F3CE-D22C-4167-ACA4-E59B45A9D9B2}"/>
    <cellStyle name="20% - Accent1 2 3 4" xfId="24152" xr:uid="{6C34078F-0A61-47F1-88D2-2A8D8E727589}"/>
    <cellStyle name="20% - Accent1 2 3 4 2" xfId="24151" xr:uid="{2E26C467-2985-44D1-BB7E-B594F5B6811A}"/>
    <cellStyle name="20% - Accent1 2 3 5" xfId="24150" xr:uid="{4C1B03DA-7345-4477-B573-76F1218BE6C5}"/>
    <cellStyle name="20% - Accent1 2 3 6" xfId="12936" xr:uid="{601CE9C1-9490-40FD-835F-77D8EEC89E3C}"/>
    <cellStyle name="20% - Accent1 2 30" xfId="24149" xr:uid="{ACD8C845-5493-4206-9187-9709E4EAD4E2}"/>
    <cellStyle name="20% - Accent1 2 31" xfId="24148" xr:uid="{EBE285F4-3D20-467A-B99A-538AEA50CF66}"/>
    <cellStyle name="20% - Accent1 2 32" xfId="24147" xr:uid="{88C164F1-FF77-4801-822A-221FABBFDC4C}"/>
    <cellStyle name="20% - Accent1 2 33" xfId="24146" xr:uid="{C4BAAE18-FF3D-461D-B71E-603BFBE76227}"/>
    <cellStyle name="20% - Accent1 2 34" xfId="24145" xr:uid="{1B187A3D-336A-43BB-96A8-2F12FF737B80}"/>
    <cellStyle name="20% - Accent1 2 35" xfId="24144" xr:uid="{D2C6AEEF-B5D8-4038-A4E7-7106253AC2A6}"/>
    <cellStyle name="20% - Accent1 2 36" xfId="24143" xr:uid="{12124E5D-5669-4AE7-82F0-251E24F5D8D0}"/>
    <cellStyle name="20% - Accent1 2 37" xfId="24142" xr:uid="{30915990-1AD1-477B-9623-D75209A69122}"/>
    <cellStyle name="20% - Accent1 2 38" xfId="24141" xr:uid="{95F6517E-356C-44BD-9A57-97B8D0E22CAD}"/>
    <cellStyle name="20% - Accent1 2 39" xfId="24140" xr:uid="{FC7FBA84-A619-4947-89E7-5940EE810FCD}"/>
    <cellStyle name="20% - Accent1 2 4" xfId="31933" xr:uid="{9C0C0A92-C855-45A6-A97A-CD8D49A06B27}"/>
    <cellStyle name="20% - Accent1 2 4 2" xfId="26468" xr:uid="{2F12908E-4B60-4822-A628-CB6ECA2F8C98}"/>
    <cellStyle name="20% - Accent1 2 4 2 2" xfId="24139" xr:uid="{540C93AB-DF6B-4AB3-B92A-8A61665A7129}"/>
    <cellStyle name="20% - Accent1 2 4 2 2 2" xfId="24138" xr:uid="{83DA045A-3202-424E-933C-BEAF827E027B}"/>
    <cellStyle name="20% - Accent1 2 4 2 3" xfId="24137" xr:uid="{F60996FC-61E2-4F87-A6DF-068B1C7A874E}"/>
    <cellStyle name="20% - Accent1 2 4 3" xfId="27668" xr:uid="{3AD26DDC-FA46-4BFC-B779-C55A021B4D38}"/>
    <cellStyle name="20% - Accent1 2 4 3 2" xfId="24136" xr:uid="{345F199D-6918-40EB-96B6-682E0ED866A4}"/>
    <cellStyle name="20% - Accent1 2 4 4" xfId="24135" xr:uid="{6D1EDA64-AF82-43F1-916E-800F733741B2}"/>
    <cellStyle name="20% - Accent1 2 4 5" xfId="13053" xr:uid="{B3500061-38D3-4907-9ADD-519035E1EF13}"/>
    <cellStyle name="20% - Accent1 2 40" xfId="24134" xr:uid="{39A1C4AE-209F-4A96-9A69-E4262A8F71C8}"/>
    <cellStyle name="20% - Accent1 2 41" xfId="24133" xr:uid="{9DF29536-E2E2-4526-85F2-A838D48242FC}"/>
    <cellStyle name="20% - Accent1 2 42" xfId="15680" xr:uid="{7BD91F9F-1020-4426-966D-7A8BD69C2E5F}"/>
    <cellStyle name="20% - Accent1 2 43" xfId="15679" xr:uid="{4703D8BC-B458-466B-B0ED-223F51339447}"/>
    <cellStyle name="20% - Accent1 2 44" xfId="15678" xr:uid="{A37BF2A3-431C-4E50-97C2-020566D13BEB}"/>
    <cellStyle name="20% - Accent1 2 45" xfId="15549" xr:uid="{25EBCF32-6E68-4717-8D36-8D3C8CCD4529}"/>
    <cellStyle name="20% - Accent1 2 46" xfId="15463" xr:uid="{6E3D5BA6-04C5-4A3F-B647-5BFF113433E0}"/>
    <cellStyle name="20% - Accent1 2 5" xfId="27612" xr:uid="{4CF06042-4838-4140-AE03-A9282DA4359E}"/>
    <cellStyle name="20% - Accent1 2 5 2" xfId="26418" xr:uid="{1F67D2FD-5857-44CD-9144-C5A5EDAA3B79}"/>
    <cellStyle name="20% - Accent1 2 5 2 2" xfId="24132" xr:uid="{EB5F3D7F-E932-4D1C-9566-2807CEECAE3C}"/>
    <cellStyle name="20% - Accent1 2 5 3" xfId="24131" xr:uid="{90BC73EB-BC9D-4294-9FFC-FFA5588DCA54}"/>
    <cellStyle name="20% - Accent1 2 5 4" xfId="13092" xr:uid="{57C657E1-2F87-4A3B-A1EC-A04A3927C52D}"/>
    <cellStyle name="20% - Accent1 2 6" xfId="27581" xr:uid="{F9924EB1-72D6-437E-8382-095E09078B6B}"/>
    <cellStyle name="20% - Accent1 2 6 2" xfId="24130" xr:uid="{BDB4B997-D11A-4EFF-9055-546C79B159FE}"/>
    <cellStyle name="20% - Accent1 2 6 2 2" xfId="24129" xr:uid="{364C00D2-A5D5-4551-91E7-5F502966FFAB}"/>
    <cellStyle name="20% - Accent1 2 6 3" xfId="24128" xr:uid="{B03FDF36-470C-42B0-8AE6-3B959683507F}"/>
    <cellStyle name="20% - Accent1 2 7" xfId="26325" xr:uid="{1F89BBD6-1063-4A58-BFB9-0191229E1A13}"/>
    <cellStyle name="20% - Accent1 2 7 2" xfId="24127" xr:uid="{4247A999-AED1-4771-8F57-0A172475DE59}"/>
    <cellStyle name="20% - Accent1 2 7 2 2" xfId="24126" xr:uid="{1F3FA372-EB04-40B9-9ED8-79E74AAFFBFA}"/>
    <cellStyle name="20% - Accent1 2 7 3" xfId="24125" xr:uid="{00CDD60E-E798-4051-8236-B707A896D29E}"/>
    <cellStyle name="20% - Accent1 2 8" xfId="26185" xr:uid="{DCCFE891-B4D1-4728-BE4E-EF192866BAF8}"/>
    <cellStyle name="20% - Accent1 2 8 2" xfId="24124" xr:uid="{3D1B8909-BC4F-44E1-AA85-D4092AECCAFE}"/>
    <cellStyle name="20% - Accent1 2 8 2 2" xfId="24123" xr:uid="{9C1D0D4A-48AD-4AE3-8E7A-42810B1D62FF}"/>
    <cellStyle name="20% - Accent1 2 8 3" xfId="24122" xr:uid="{69CD1F09-6616-4901-9D3A-4A96585B35CB}"/>
    <cellStyle name="20% - Accent1 2 9" xfId="25654" xr:uid="{775BB86C-3B44-48BE-8C38-F987DCE3829E}"/>
    <cellStyle name="20% - Accent1 2 9 2" xfId="24121" xr:uid="{7FAF0654-D2A2-4B9C-A126-2B93CEFE03FC}"/>
    <cellStyle name="20% - Accent1 2 9 2 2" xfId="24120" xr:uid="{83D04182-1166-4872-B3C1-57172950E75E}"/>
    <cellStyle name="20% - Accent1 2 9 3" xfId="24119" xr:uid="{0FC10558-736E-4185-A43E-35A86E80F968}"/>
    <cellStyle name="20% - Accent1 2_2149000-Q1'10" xfId="31931" xr:uid="{9B1D25E4-1CB6-41A1-A965-588D2F86D49F}"/>
    <cellStyle name="20% - Accent1 20" xfId="31930" xr:uid="{F56F1093-616A-49AB-A4C8-7A63193F9BA9}"/>
    <cellStyle name="20% - Accent1 20 2" xfId="26435" xr:uid="{3D596120-688C-4737-B13C-53A530F80657}"/>
    <cellStyle name="20% - Accent1 20 2 2" xfId="24118" xr:uid="{5EA11802-70DA-4A54-80DB-F6649987A67C}"/>
    <cellStyle name="20% - Accent1 20 2 2 2" xfId="24117" xr:uid="{C1CD7774-E2E8-4A90-A154-1B963F24CD47}"/>
    <cellStyle name="20% - Accent1 20 2 2 2 2" xfId="24116" xr:uid="{BF838248-22ED-4421-B7BA-FC8378EE45B3}"/>
    <cellStyle name="20% - Accent1 20 2 2 3" xfId="24115" xr:uid="{1A5B5D94-BE8E-4697-8C8C-CD4028EBD65A}"/>
    <cellStyle name="20% - Accent1 20 2 3" xfId="24114" xr:uid="{AE0FB9C9-CE92-4392-9569-E61EF76CAAE5}"/>
    <cellStyle name="20% - Accent1 20 2 3 2" xfId="24113" xr:uid="{FB12A2DB-DA22-47AC-82DF-330113508261}"/>
    <cellStyle name="20% - Accent1 20 2 4" xfId="24112" xr:uid="{6E48EC5A-A57A-47F0-A464-E9E7D204919D}"/>
    <cellStyle name="20% - Accent1 20 3" xfId="27631" xr:uid="{287DD7C3-4A16-4B85-9C96-7335D56C2A2B}"/>
    <cellStyle name="20% - Accent1 20 3 2" xfId="24111" xr:uid="{7B4932A7-A9F0-4A51-9CEA-9EE589DDFA92}"/>
    <cellStyle name="20% - Accent1 20 3 2 2" xfId="24110" xr:uid="{1F50E906-E492-4632-99C0-90533D79C89A}"/>
    <cellStyle name="20% - Accent1 20 3 3" xfId="24109" xr:uid="{D9160171-619F-47F1-BB50-582453CCBDCE}"/>
    <cellStyle name="20% - Accent1 20 4" xfId="24108" xr:uid="{3B2DB980-91F6-4C2C-BE17-985AC43D2785}"/>
    <cellStyle name="20% - Accent1 20 4 2" xfId="24107" xr:uid="{5A56E0E9-2B9E-4BF6-9AFC-8F61366404D4}"/>
    <cellStyle name="20% - Accent1 20 5" xfId="24106" xr:uid="{2F6A67A0-D818-4F07-AA41-5A234E8D6770}"/>
    <cellStyle name="20% - Accent1 21" xfId="31953" xr:uid="{CE691C5C-5850-4E3B-BA14-E2860A28795A}"/>
    <cellStyle name="20% - Accent1 21 2" xfId="27598" xr:uid="{100F64DF-28AD-4022-AA2B-AF574D7CAD17}"/>
    <cellStyle name="20% - Accent1 21 2 2" xfId="24105" xr:uid="{0E7C038F-D151-4FC5-933F-339611654640}"/>
    <cellStyle name="20% - Accent1 21 2 2 2" xfId="24104" xr:uid="{6850CFF2-C5B0-4F96-B9F6-A1CEA824A55D}"/>
    <cellStyle name="20% - Accent1 21 2 2 2 2" xfId="24103" xr:uid="{7046F82A-2325-41A7-B858-794CD85C12E1}"/>
    <cellStyle name="20% - Accent1 21 2 2 3" xfId="24102" xr:uid="{6DCA34C4-7992-4A29-A6E3-906B785F4D69}"/>
    <cellStyle name="20% - Accent1 21 2 3" xfId="24101" xr:uid="{3A7DE36D-CB21-4699-98A4-0A548A28AF80}"/>
    <cellStyle name="20% - Accent1 21 2 3 2" xfId="24100" xr:uid="{09922BD3-0EBB-446C-9FA9-CF5F904BE8AD}"/>
    <cellStyle name="20% - Accent1 21 2 4" xfId="24099" xr:uid="{6136C54C-7A7B-4A7F-BF26-7FC76F5254E0}"/>
    <cellStyle name="20% - Accent1 21 3" xfId="24098" xr:uid="{B85031DF-8C81-41FF-9249-214CD0E1D89D}"/>
    <cellStyle name="20% - Accent1 21 3 2" xfId="24097" xr:uid="{271DFA2E-46ED-4C12-BE71-4883C701CE15}"/>
    <cellStyle name="20% - Accent1 21 3 2 2" xfId="24096" xr:uid="{B36AC510-2EEF-4F83-BF82-E03A8CCF40B1}"/>
    <cellStyle name="20% - Accent1 21 3 3" xfId="24095" xr:uid="{E76A6AC4-666D-4A8E-AFDD-A670ED4A12D5}"/>
    <cellStyle name="20% - Accent1 21 4" xfId="24094" xr:uid="{09D3F51A-94BF-49AE-9707-763B84341F1D}"/>
    <cellStyle name="20% - Accent1 21 4 2" xfId="24093" xr:uid="{2C556944-D4EF-4066-BB81-84A386DF5B87}"/>
    <cellStyle name="20% - Accent1 21 5" xfId="24092" xr:uid="{2A3BB01D-F9C9-4D88-AF64-60779F510757}"/>
    <cellStyle name="20% - Accent1 22" xfId="29429" xr:uid="{256CB29F-2438-48AE-92F7-5F8BCC1356CA}"/>
    <cellStyle name="20% - Accent1 22 2" xfId="26404" xr:uid="{E6A3D53D-170A-436F-95D9-D0D6958FFD0C}"/>
    <cellStyle name="20% - Accent1 22 2 2" xfId="24091" xr:uid="{2E9A0D0B-E705-43D3-AAF8-FD602A3B9C95}"/>
    <cellStyle name="20% - Accent1 22 2 2 2" xfId="24090" xr:uid="{615B6C5E-8A66-4CC1-863E-DA3B00DAA353}"/>
    <cellStyle name="20% - Accent1 22 2 2 2 2" xfId="24089" xr:uid="{E2D3C8E6-FFBE-486F-86D8-0F295F248063}"/>
    <cellStyle name="20% - Accent1 22 2 2 3" xfId="24088" xr:uid="{9EE43EA7-A1AB-442F-824C-3E4BE1247913}"/>
    <cellStyle name="20% - Accent1 22 2 3" xfId="24087" xr:uid="{74236DA1-4E27-4539-BFF6-F33F5D0AC434}"/>
    <cellStyle name="20% - Accent1 22 2 3 2" xfId="24086" xr:uid="{437933A9-F1A9-4753-B42A-2730CEBA715C}"/>
    <cellStyle name="20% - Accent1 22 2 4" xfId="24085" xr:uid="{11FF1FDB-DD2A-4A01-90FA-5B822BC0146E}"/>
    <cellStyle name="20% - Accent1 22 3" xfId="24084" xr:uid="{FFB11091-1CEE-4034-920D-A044F434FA54}"/>
    <cellStyle name="20% - Accent1 22 3 2" xfId="24083" xr:uid="{E8BB8580-7A70-4721-AF12-A2A0D6B4D266}"/>
    <cellStyle name="20% - Accent1 22 3 2 2" xfId="24082" xr:uid="{17B28A85-BA06-42EB-AA4F-A0B4A10BF2B8}"/>
    <cellStyle name="20% - Accent1 22 3 3" xfId="24081" xr:uid="{9518A6C5-CF2B-45D9-8013-A151EECBA10D}"/>
    <cellStyle name="20% - Accent1 22 4" xfId="24080" xr:uid="{45092879-ED1E-4CCD-872B-74F46E3CF93B}"/>
    <cellStyle name="20% - Accent1 22 4 2" xfId="24079" xr:uid="{E47782FE-453A-43AF-8A67-E992226B2C39}"/>
    <cellStyle name="20% - Accent1 22 5" xfId="24078" xr:uid="{680345B0-6B71-47BE-A065-E8DE8BFD045A}"/>
    <cellStyle name="20% - Accent1 23" xfId="26387" xr:uid="{D9887184-7A36-4F3A-A83D-278F0110426F}"/>
    <cellStyle name="20% - Accent1 23 2" xfId="24077" xr:uid="{B024B0DB-79B9-41AC-B918-588091F70981}"/>
    <cellStyle name="20% - Accent1 23 2 2" xfId="24076" xr:uid="{8D66DF1A-2395-4768-B672-A9D118C4470F}"/>
    <cellStyle name="20% - Accent1 23 2 2 2" xfId="24075" xr:uid="{A7A010A1-05FC-479D-B027-C99F2BC27E37}"/>
    <cellStyle name="20% - Accent1 23 2 2 2 2" xfId="24074" xr:uid="{C42935A9-85CB-47F7-9049-FC4FCDF8A309}"/>
    <cellStyle name="20% - Accent1 23 2 2 3" xfId="24073" xr:uid="{FB36C590-78C1-4B32-B5A9-0913285FB4FA}"/>
    <cellStyle name="20% - Accent1 23 2 3" xfId="24072" xr:uid="{930F059A-7273-43FB-92A7-D9D8D5DD7E67}"/>
    <cellStyle name="20% - Accent1 23 2 3 2" xfId="24071" xr:uid="{23089670-34E1-4952-A57C-FC3CFCECF81A}"/>
    <cellStyle name="20% - Accent1 23 2 4" xfId="24070" xr:uid="{3077FDBE-27AA-49C7-B7FD-56994B44D3AB}"/>
    <cellStyle name="20% - Accent1 23 3" xfId="24069" xr:uid="{784B234B-1F88-474A-9D39-1BFD870E481E}"/>
    <cellStyle name="20% - Accent1 23 3 2" xfId="24068" xr:uid="{CBEDF429-0F76-48BB-9A12-C631FE489591}"/>
    <cellStyle name="20% - Accent1 23 3 2 2" xfId="24067" xr:uid="{F99F16B2-5D44-4E73-93B6-61AB21477B1D}"/>
    <cellStyle name="20% - Accent1 23 3 3" xfId="24066" xr:uid="{4BB326DB-E0BB-458F-9795-7D892C46467F}"/>
    <cellStyle name="20% - Accent1 23 4" xfId="24065" xr:uid="{AE37F9ED-2AA9-4F14-8388-58A25ED712E9}"/>
    <cellStyle name="20% - Accent1 23 4 2" xfId="24064" xr:uid="{B889A7D8-5CCC-4A2B-99A1-FCABB83B0130}"/>
    <cellStyle name="20% - Accent1 23 5" xfId="24063" xr:uid="{AAE9635E-35A3-4CBD-A54C-3ABB4E3E5CF3}"/>
    <cellStyle name="20% - Accent1 24" xfId="26371" xr:uid="{B2786816-EEB2-4E44-B921-1F5FC11F2BB8}"/>
    <cellStyle name="20% - Accent1 24 2" xfId="24062" xr:uid="{65BDD533-81A8-45BA-A4E7-921350F59C1E}"/>
    <cellStyle name="20% - Accent1 24 2 2" xfId="24061" xr:uid="{018A2979-3E2B-452C-B83A-8B4747F60FAE}"/>
    <cellStyle name="20% - Accent1 24 2 2 2" xfId="24060" xr:uid="{649E48B5-5276-4330-BAA3-8DA28922786B}"/>
    <cellStyle name="20% - Accent1 24 2 2 2 2" xfId="24059" xr:uid="{D2C0EF69-74FF-4866-B627-E2A76BED6C22}"/>
    <cellStyle name="20% - Accent1 24 2 2 3" xfId="24058" xr:uid="{FD04C188-8513-45F9-907F-CC6D2C7DF817}"/>
    <cellStyle name="20% - Accent1 24 2 3" xfId="24057" xr:uid="{AB448F35-2BB1-4B5A-8BCB-3CF33C00A2DA}"/>
    <cellStyle name="20% - Accent1 24 2 3 2" xfId="24056" xr:uid="{FA5EE84B-CF4C-4F0D-B341-B3B8543E0CD5}"/>
    <cellStyle name="20% - Accent1 24 2 4" xfId="24055" xr:uid="{C6AC71B0-6AF8-4DAC-B576-85E0B8A8DCBB}"/>
    <cellStyle name="20% - Accent1 24 3" xfId="24054" xr:uid="{B8371F93-E08C-4414-84B1-114A69891903}"/>
    <cellStyle name="20% - Accent1 24 3 2" xfId="24053" xr:uid="{8C3675D2-4B76-4902-A766-9552092AF69D}"/>
    <cellStyle name="20% - Accent1 24 3 2 2" xfId="24052" xr:uid="{D353BB5B-D89D-4BA3-B433-293C1F407C72}"/>
    <cellStyle name="20% - Accent1 24 3 3" xfId="24051" xr:uid="{2E8B2244-128C-4BB8-AF2C-D2FE3251A681}"/>
    <cellStyle name="20% - Accent1 24 4" xfId="24050" xr:uid="{B33696A2-B748-42F4-8003-11D8E4A6B0D0}"/>
    <cellStyle name="20% - Accent1 24 4 2" xfId="24049" xr:uid="{8FA46793-7FD6-4D9D-B0D8-CD52106A827E}"/>
    <cellStyle name="20% - Accent1 24 5" xfId="24048" xr:uid="{71A14892-572A-462D-B032-E6937D036BB1}"/>
    <cellStyle name="20% - Accent1 25" xfId="26354" xr:uid="{0AF207F3-E7CD-4B08-8404-1BB10A2A1B98}"/>
    <cellStyle name="20% - Accent1 25 2" xfId="24047" xr:uid="{116B42AA-5B2B-4A69-A6AD-BD3C641C73F3}"/>
    <cellStyle name="20% - Accent1 25 2 2" xfId="24046" xr:uid="{A9C005F4-5E0D-4736-9771-B0D92F3EE6B4}"/>
    <cellStyle name="20% - Accent1 25 2 2 2" xfId="24045" xr:uid="{9EDC44F6-6B70-4B92-B4DC-FBEF2AF02D83}"/>
    <cellStyle name="20% - Accent1 25 2 2 2 2" xfId="24044" xr:uid="{4A665CBB-97A5-4A0E-B804-030A3B8EC3DF}"/>
    <cellStyle name="20% - Accent1 25 2 2 3" xfId="24043" xr:uid="{2FD6DDF5-673F-418F-B4AC-338484B1F863}"/>
    <cellStyle name="20% - Accent1 25 2 3" xfId="24042" xr:uid="{C4711AFF-A8D0-4F59-82F8-9D6CE447924D}"/>
    <cellStyle name="20% - Accent1 25 2 3 2" xfId="24041" xr:uid="{6CD355D8-B1CD-40B7-A262-94985A7854FC}"/>
    <cellStyle name="20% - Accent1 25 2 4" xfId="24040" xr:uid="{4EB58CE9-BC12-413D-B8BE-D8DB50CE297E}"/>
    <cellStyle name="20% - Accent1 25 3" xfId="24039" xr:uid="{C0ADAC40-7851-4F35-8FAC-917697037910}"/>
    <cellStyle name="20% - Accent1 25 3 2" xfId="24038" xr:uid="{4FFD2CA5-CB47-4824-90BA-3BD4EBA45319}"/>
    <cellStyle name="20% - Accent1 25 3 2 2" xfId="24037" xr:uid="{4E5692D8-38AE-4DCC-BBFA-5E8FFDCCAEBB}"/>
    <cellStyle name="20% - Accent1 25 3 3" xfId="24036" xr:uid="{ECBFE18C-EA1B-4BF6-B9FB-4CF985B02432}"/>
    <cellStyle name="20% - Accent1 25 4" xfId="24035" xr:uid="{425AEF0F-6A42-46B1-A217-739A95B2A502}"/>
    <cellStyle name="20% - Accent1 25 4 2" xfId="24034" xr:uid="{C0773F00-F78E-42D8-AEA4-7337E2C4B30E}"/>
    <cellStyle name="20% - Accent1 25 5" xfId="24033" xr:uid="{7E35C604-18F2-4960-A067-B763960942BB}"/>
    <cellStyle name="20% - Accent1 26" xfId="26338" xr:uid="{033AFEFF-7188-4557-8874-B6C3DEC5E0BA}"/>
    <cellStyle name="20% - Accent1 26 2" xfId="24032" xr:uid="{7C287CF0-E77B-4FD9-B01C-E1662B1CC978}"/>
    <cellStyle name="20% - Accent1 26 2 2" xfId="24031" xr:uid="{BFE3730A-665D-487A-B171-6CA22E489F3E}"/>
    <cellStyle name="20% - Accent1 26 2 2 2" xfId="24030" xr:uid="{CE065BC8-047A-47E9-BE41-BD3AE9986B34}"/>
    <cellStyle name="20% - Accent1 26 2 2 2 2" xfId="24029" xr:uid="{6E7A9F1F-DB48-4565-954B-EFB8B1545008}"/>
    <cellStyle name="20% - Accent1 26 2 2 3" xfId="24028" xr:uid="{7B49666C-60F2-4CD8-B28B-30259C655A6B}"/>
    <cellStyle name="20% - Accent1 26 2 3" xfId="24027" xr:uid="{61686CF1-675E-4F0C-B59C-54752C8FC879}"/>
    <cellStyle name="20% - Accent1 26 2 3 2" xfId="24026" xr:uid="{9F57697A-2443-4D69-906D-EAB10E8D8D8D}"/>
    <cellStyle name="20% - Accent1 26 2 4" xfId="24025" xr:uid="{E43EDEDA-622E-4913-BBCE-5060B339DE1B}"/>
    <cellStyle name="20% - Accent1 26 3" xfId="24024" xr:uid="{A831E672-1852-4301-AD3E-924C70E03568}"/>
    <cellStyle name="20% - Accent1 26 3 2" xfId="24023" xr:uid="{F24D081C-A461-4D2E-A345-1C5B71247B4C}"/>
    <cellStyle name="20% - Accent1 26 3 2 2" xfId="24022" xr:uid="{BB72FAAC-5A93-45DA-9633-505E272D124B}"/>
    <cellStyle name="20% - Accent1 26 3 3" xfId="24021" xr:uid="{40DFAEC8-A89D-49E8-A437-3DB62D8C9ED0}"/>
    <cellStyle name="20% - Accent1 26 4" xfId="24020" xr:uid="{EF31FB59-A2CF-457C-BF06-A1F5496B0800}"/>
    <cellStyle name="20% - Accent1 26 4 2" xfId="24019" xr:uid="{0DCD5A4D-ACD8-4F0B-89A4-83963AB04045}"/>
    <cellStyle name="20% - Accent1 26 5" xfId="24018" xr:uid="{67CF166D-501B-446D-B7DC-1FFA43587E08}"/>
    <cellStyle name="20% - Accent1 27" xfId="26190" xr:uid="{CC6D75EA-514D-48F4-9A5F-5B626B16A360}"/>
    <cellStyle name="20% - Accent1 27 2" xfId="24017" xr:uid="{D60C512E-C94F-467E-8CB3-1D2CBE6AA91B}"/>
    <cellStyle name="20% - Accent1 27 2 2" xfId="24016" xr:uid="{BFF5D427-E450-48BB-9229-60531F3A5DD1}"/>
    <cellStyle name="20% - Accent1 27 2 2 2" xfId="24015" xr:uid="{548F3049-87E7-4370-BBB5-68AC65F712A2}"/>
    <cellStyle name="20% - Accent1 27 2 2 2 2" xfId="24014" xr:uid="{0BD0DF97-DD40-4CAA-94D0-AC2E403A0F50}"/>
    <cellStyle name="20% - Accent1 27 2 2 3" xfId="24013" xr:uid="{BC676557-82AC-4C10-B4F8-34D03E2C341E}"/>
    <cellStyle name="20% - Accent1 27 2 3" xfId="24012" xr:uid="{6ECFC908-7024-4333-AA2D-4A455AE9420E}"/>
    <cellStyle name="20% - Accent1 27 2 3 2" xfId="24011" xr:uid="{FF7B4013-A930-47C5-91D3-0DD58BD32B2B}"/>
    <cellStyle name="20% - Accent1 27 2 4" xfId="24010" xr:uid="{E346F973-07A2-48DC-B783-6F98EAAF61B9}"/>
    <cellStyle name="20% - Accent1 27 3" xfId="24009" xr:uid="{3EF1403F-C8BB-445E-8935-FAE3FCD59C7D}"/>
    <cellStyle name="20% - Accent1 27 3 2" xfId="24008" xr:uid="{7F246C70-28E4-4005-ADAE-0B59BA0954A8}"/>
    <cellStyle name="20% - Accent1 27 3 2 2" xfId="24007" xr:uid="{BC5C58B5-B61A-4A2E-A9AF-28771B16CABA}"/>
    <cellStyle name="20% - Accent1 27 3 3" xfId="24006" xr:uid="{16F2A4AF-E487-4EF5-B2B2-6AD754A19B88}"/>
    <cellStyle name="20% - Accent1 27 4" xfId="24005" xr:uid="{85BB655C-AD57-4286-98C2-8F852EB182ED}"/>
    <cellStyle name="20% - Accent1 27 4 2" xfId="24004" xr:uid="{1BEF41D5-5DDF-4F9A-847C-A9809DED516D}"/>
    <cellStyle name="20% - Accent1 27 5" xfId="24003" xr:uid="{8C467F63-FF80-499C-95C0-331E852E489F}"/>
    <cellStyle name="20% - Accent1 28" xfId="25683" xr:uid="{75069B7A-AC6A-4A2E-8516-4EBF451F483F}"/>
    <cellStyle name="20% - Accent1 28 2" xfId="24002" xr:uid="{B96F3C3F-7413-499D-9DFB-A3984D18ED80}"/>
    <cellStyle name="20% - Accent1 28 2 2" xfId="24001" xr:uid="{77BEA1D5-7882-4FD0-AAD6-5694CB17AF5F}"/>
    <cellStyle name="20% - Accent1 28 2 2 2" xfId="24000" xr:uid="{1B0D86DA-A8EF-429D-8300-2D66ECCE2C4F}"/>
    <cellStyle name="20% - Accent1 28 2 2 2 2" xfId="23999" xr:uid="{C73520B6-AD68-49B4-A4CA-E0CBC55F6818}"/>
    <cellStyle name="20% - Accent1 28 2 2 3" xfId="23998" xr:uid="{03C2FBDB-CCFF-4A4A-9E29-21A2D15B48E2}"/>
    <cellStyle name="20% - Accent1 28 2 3" xfId="23997" xr:uid="{10889DBA-3C9E-4F04-B595-F91ABE8DEE8B}"/>
    <cellStyle name="20% - Accent1 28 2 3 2" xfId="23996" xr:uid="{ADC36BBC-6BAF-424A-84B1-5B898285ADC0}"/>
    <cellStyle name="20% - Accent1 28 2 4" xfId="23995" xr:uid="{8980652C-71B0-4E05-9075-7BB034A34791}"/>
    <cellStyle name="20% - Accent1 28 3" xfId="23994" xr:uid="{4434EBD0-D732-489B-BB4D-AC2C9E1CEF2D}"/>
    <cellStyle name="20% - Accent1 28 3 2" xfId="23993" xr:uid="{9AD0D396-0385-4A84-B456-122150F6D1DA}"/>
    <cellStyle name="20% - Accent1 28 3 2 2" xfId="23992" xr:uid="{DA7D65D4-E5C1-42EE-943E-5FC4A3CBBC47}"/>
    <cellStyle name="20% - Accent1 28 3 3" xfId="23991" xr:uid="{41D50408-1410-49B3-A104-89C4C4E5670B}"/>
    <cellStyle name="20% - Accent1 28 4" xfId="23990" xr:uid="{0D453322-7433-47D1-8AE8-3D1AB8F69EE0}"/>
    <cellStyle name="20% - Accent1 28 4 2" xfId="23989" xr:uid="{BEFC99FA-04F1-4AAC-BB15-E731155144CF}"/>
    <cellStyle name="20% - Accent1 28 5" xfId="23988" xr:uid="{E627C11C-CCEC-419B-BC35-9CE3EA708223}"/>
    <cellStyle name="20% - Accent1 29" xfId="25667" xr:uid="{AC7D5F3B-382D-4E26-B98F-D2E76F56A3AD}"/>
    <cellStyle name="20% - Accent1 29 2" xfId="23987" xr:uid="{684CC514-1080-4052-8ED6-382857CF8C26}"/>
    <cellStyle name="20% - Accent1 29 2 2" xfId="23986" xr:uid="{6991241D-F3FE-4C86-82AD-D7F181135902}"/>
    <cellStyle name="20% - Accent1 29 2 2 2" xfId="23985" xr:uid="{123870F9-5000-4C13-936B-D5334222CA47}"/>
    <cellStyle name="20% - Accent1 29 2 2 2 2" xfId="23984" xr:uid="{B01433F9-D381-41C7-A89A-5F95A1574194}"/>
    <cellStyle name="20% - Accent1 29 2 2 3" xfId="23983" xr:uid="{A09D6BFE-58FF-4BDC-9688-2C854D58C2F8}"/>
    <cellStyle name="20% - Accent1 29 2 3" xfId="23982" xr:uid="{EC73B55D-6B29-4050-822C-CF7CE61C3886}"/>
    <cellStyle name="20% - Accent1 29 2 3 2" xfId="23981" xr:uid="{0AF17E35-B872-458E-994B-C6A44E71EDA4}"/>
    <cellStyle name="20% - Accent1 29 2 4" xfId="23980" xr:uid="{5328DBEC-88EF-424C-99AD-5B08059A3BDD}"/>
    <cellStyle name="20% - Accent1 29 3" xfId="23979" xr:uid="{F0BA4286-574E-4D35-89F7-3FC06A3EFB2C}"/>
    <cellStyle name="20% - Accent1 29 3 2" xfId="23978" xr:uid="{BA21D3C2-9094-4A21-BC45-38599D75CD58}"/>
    <cellStyle name="20% - Accent1 29 3 2 2" xfId="23977" xr:uid="{897E0ECF-6BE3-42ED-AEDE-2D41A08B230A}"/>
    <cellStyle name="20% - Accent1 29 3 3" xfId="23976" xr:uid="{50521AAC-6BA8-41F1-9F85-E360FAE0D66C}"/>
    <cellStyle name="20% - Accent1 29 4" xfId="23975" xr:uid="{254BC5C8-812A-4BAA-A5DC-0975128D4FA4}"/>
    <cellStyle name="20% - Accent1 29 4 2" xfId="23974" xr:uid="{761DA5EE-BB91-436A-A61E-17D2E04B975F}"/>
    <cellStyle name="20% - Accent1 29 5" xfId="23973" xr:uid="{BE9BF627-D600-45D5-BCFB-2273F36DC17F}"/>
    <cellStyle name="20% - Accent1 3" xfId="35373" xr:uid="{3D13C2D8-73FA-4544-ACDD-E250660C7442}"/>
    <cellStyle name="20% - Accent1 3 2" xfId="33782" xr:uid="{D4CB8939-3A3A-465D-B528-2CB6899AF99F}"/>
    <cellStyle name="20% - Accent1 3 2 2" xfId="28264" xr:uid="{35595D90-365F-4F38-B209-D9E019801403}"/>
    <cellStyle name="20% - Accent1 3 2 2 2" xfId="27023" xr:uid="{29E5765B-5785-48D1-ACB0-8404939388E3}"/>
    <cellStyle name="20% - Accent1 3 2 3" xfId="27580" xr:uid="{35C5C689-01B2-40F7-8006-6BDE2D076C38}"/>
    <cellStyle name="20% - Accent1 3 2 4" xfId="26184" xr:uid="{27455EA1-7F0A-4AEE-B9EB-87E21B22A8E5}"/>
    <cellStyle name="20% - Accent1 3 2 5" xfId="25649" xr:uid="{EAD9BB0F-B839-42AE-A57F-5491166EF3A2}"/>
    <cellStyle name="20% - Accent1 3 3" xfId="31929" xr:uid="{E88FB5CA-E138-4F4B-88C3-E3A21A635E2C}"/>
    <cellStyle name="20% - Accent1 3 3 2" xfId="25650" xr:uid="{303A34D2-7990-4A69-9578-DAA78D62919D}"/>
    <cellStyle name="20% - Accent1 3 3 3" xfId="12835" xr:uid="{A08CD203-A593-4FB3-85FC-86C61B02FC84}"/>
    <cellStyle name="20% - Accent1 3 4" xfId="13123" xr:uid="{A432123D-4B3F-41AD-A53E-573182A40303}"/>
    <cellStyle name="20% - Accent1 30" xfId="24706" xr:uid="{CE6026FB-DA9D-43E6-9DCF-9EE1A2D921EC}"/>
    <cellStyle name="20% - Accent1 30 2" xfId="23972" xr:uid="{59D1B2F2-1C08-4322-9D31-170A10FE1175}"/>
    <cellStyle name="20% - Accent1 30 2 2" xfId="23971" xr:uid="{C61DAB8C-24A6-4D91-845D-E3EE2A548A10}"/>
    <cellStyle name="20% - Accent1 30 2 2 2" xfId="23970" xr:uid="{BE0CC4BE-B0A9-430E-A270-8CEF2B325720}"/>
    <cellStyle name="20% - Accent1 30 2 2 2 2" xfId="23969" xr:uid="{A416C7F4-E24F-4AF1-80AC-DE0C6E323A2B}"/>
    <cellStyle name="20% - Accent1 30 2 2 3" xfId="23968" xr:uid="{F3E61E9C-D9BF-49A2-A278-38B590DC53E0}"/>
    <cellStyle name="20% - Accent1 30 2 3" xfId="23967" xr:uid="{41B76AD7-CB77-48DE-AE17-554D47C3C38C}"/>
    <cellStyle name="20% - Accent1 30 2 3 2" xfId="23966" xr:uid="{C0C45193-60D4-404B-9520-5E66477E2CBE}"/>
    <cellStyle name="20% - Accent1 30 2 4" xfId="23965" xr:uid="{1F1D6B43-E70D-449F-9DFC-AB20E719891B}"/>
    <cellStyle name="20% - Accent1 30 3" xfId="23964" xr:uid="{1F8CDD43-B2A9-4C98-8853-DDDCEBB62E83}"/>
    <cellStyle name="20% - Accent1 30 3 2" xfId="23963" xr:uid="{5F229730-6679-4490-A456-AB1A6739D391}"/>
    <cellStyle name="20% - Accent1 30 3 2 2" xfId="23962" xr:uid="{40F34FD9-EB06-4B0C-AF44-8EFC15ACE797}"/>
    <cellStyle name="20% - Accent1 30 3 3" xfId="23961" xr:uid="{99FED28B-B54B-400F-B8BE-975AFDF3391A}"/>
    <cellStyle name="20% - Accent1 30 4" xfId="23960" xr:uid="{F9A74E02-7DF6-44B2-A106-54C66AAC1E0B}"/>
    <cellStyle name="20% - Accent1 30 4 2" xfId="23959" xr:uid="{AC606705-248C-479F-8839-F1D1EA6B5C69}"/>
    <cellStyle name="20% - Accent1 30 5" xfId="23958" xr:uid="{7D293D27-9030-4008-B2A2-198C8D1ECB78}"/>
    <cellStyle name="20% - Accent1 31" xfId="24689" xr:uid="{1DAE0F84-32BE-484F-8EB8-5E18656AF5C0}"/>
    <cellStyle name="20% - Accent1 31 2" xfId="23957" xr:uid="{D5A34FFD-F0EF-4FBC-94DD-A0111152604E}"/>
    <cellStyle name="20% - Accent1 31 2 2" xfId="23956" xr:uid="{8BB8A867-2CBA-48CC-8F9D-4221D9612341}"/>
    <cellStyle name="20% - Accent1 31 2 2 2" xfId="23955" xr:uid="{6F128E33-3DAF-4B30-A71B-73CEA06366E4}"/>
    <cellStyle name="20% - Accent1 31 2 2 2 2" xfId="23954" xr:uid="{306BD140-83A8-4978-B725-4928BB042054}"/>
    <cellStyle name="20% - Accent1 31 2 2 3" xfId="23953" xr:uid="{D87B6B7A-E8A2-41FE-9B07-E283B0085002}"/>
    <cellStyle name="20% - Accent1 31 2 3" xfId="23952" xr:uid="{FB582CD7-9DD0-426F-B025-42BB5025CB12}"/>
    <cellStyle name="20% - Accent1 31 2 3 2" xfId="23951" xr:uid="{239B3CB3-4850-41DD-9EF8-877DA56DCE46}"/>
    <cellStyle name="20% - Accent1 31 2 4" xfId="23950" xr:uid="{F7A12104-8131-48FD-9DD3-13E355C441A4}"/>
    <cellStyle name="20% - Accent1 31 3" xfId="23949" xr:uid="{CE105E52-0D24-44C8-98EC-A1750F82156C}"/>
    <cellStyle name="20% - Accent1 31 3 2" xfId="23948" xr:uid="{64A1891C-C536-42E8-BE04-6B149333F718}"/>
    <cellStyle name="20% - Accent1 31 3 2 2" xfId="23947" xr:uid="{D55622DA-8A76-40C8-A0D7-81C8A40E6EE5}"/>
    <cellStyle name="20% - Accent1 31 3 3" xfId="23946" xr:uid="{5031E78B-C5AE-4821-A2C2-384E2194D284}"/>
    <cellStyle name="20% - Accent1 31 4" xfId="23945" xr:uid="{166DB135-6211-4436-807B-99F1B7411334}"/>
    <cellStyle name="20% - Accent1 31 4 2" xfId="23944" xr:uid="{EAFC3CF5-8608-48E9-9C85-50F7A1007991}"/>
    <cellStyle name="20% - Accent1 31 5" xfId="23943" xr:uid="{21048D22-5AFA-40B0-92FC-130E2C258E1C}"/>
    <cellStyle name="20% - Accent1 32" xfId="24672" xr:uid="{33F081B0-8A11-4288-939B-B88357E95034}"/>
    <cellStyle name="20% - Accent1 32 2" xfId="23942" xr:uid="{A9D9EDD9-7A8B-446B-A0F2-2223DE222B7B}"/>
    <cellStyle name="20% - Accent1 32 2 2" xfId="23941" xr:uid="{12E134EC-9C86-420A-B2E4-50904B8B9622}"/>
    <cellStyle name="20% - Accent1 32 2 2 2" xfId="23940" xr:uid="{B379BD4F-E7E7-498A-98EE-19AF373587ED}"/>
    <cellStyle name="20% - Accent1 32 2 3" xfId="23939" xr:uid="{87852F88-20D0-492B-A374-30C6B1CFCF91}"/>
    <cellStyle name="20% - Accent1 32 3" xfId="23938" xr:uid="{F474514E-DEF1-4DEB-97D3-AAF87E5D4FA9}"/>
    <cellStyle name="20% - Accent1 32 3 2" xfId="23937" xr:uid="{FF69EE2B-E03F-4D83-BB0D-45A3C1179207}"/>
    <cellStyle name="20% - Accent1 32 4" xfId="23936" xr:uid="{E6A88F07-69EA-4FFF-959B-B05E0CE6FAD1}"/>
    <cellStyle name="20% - Accent1 33" xfId="29379" xr:uid="{EEDA06D6-8828-4124-8F84-F6B6A4938DEA}"/>
    <cellStyle name="20% - Accent1 33 2" xfId="23935" xr:uid="{A55DE6BF-5DEF-428F-86C6-AA9A50C3CFA5}"/>
    <cellStyle name="20% - Accent1 33 2 2" xfId="23934" xr:uid="{048B927E-3393-410A-A017-07CD1080AE5A}"/>
    <cellStyle name="20% - Accent1 33 2 2 2" xfId="23933" xr:uid="{D8BA7941-50BA-41DC-B4CB-19B68768A7C3}"/>
    <cellStyle name="20% - Accent1 33 2 3" xfId="23932" xr:uid="{BE171069-8358-4594-83CD-1326578E60F8}"/>
    <cellStyle name="20% - Accent1 33 3" xfId="23931" xr:uid="{BF4A02E6-FE1F-4CE6-871D-FC2A8E5806CE}"/>
    <cellStyle name="20% - Accent1 33 3 2" xfId="23930" xr:uid="{290FB652-34B8-4575-AD18-F77582E6B8E4}"/>
    <cellStyle name="20% - Accent1 33 4" xfId="23929" xr:uid="{5D94921E-AEAC-4817-B8DA-D071D86CFEF2}"/>
    <cellStyle name="20% - Accent1 34" xfId="23928" xr:uid="{368F72CA-BE00-4AD0-8120-A123F72AD4E6}"/>
    <cellStyle name="20% - Accent1 34 2" xfId="23927" xr:uid="{C03FF4E8-CD58-4682-A480-B7A4F1B1A275}"/>
    <cellStyle name="20% - Accent1 34 2 2" xfId="23926" xr:uid="{2B1E0599-DD9D-4D87-AAEB-62766E44AB5E}"/>
    <cellStyle name="20% - Accent1 34 3" xfId="23925" xr:uid="{F9C5BE60-990F-4EF0-B413-BC75150B3208}"/>
    <cellStyle name="20% - Accent1 35" xfId="23924" xr:uid="{95CC64A4-A95D-44D9-8CF2-38B9775E373B}"/>
    <cellStyle name="20% - Accent1 35 2" xfId="23923" xr:uid="{496A47DE-DB9D-4C73-BDA6-FE6722A0626B}"/>
    <cellStyle name="20% - Accent1 35 2 2" xfId="23922" xr:uid="{EAA595A0-9767-425B-895B-30D13558F95F}"/>
    <cellStyle name="20% - Accent1 35 3" xfId="23921" xr:uid="{5B467255-2504-42E7-93E7-506B9E026978}"/>
    <cellStyle name="20% - Accent1 36" xfId="23920" xr:uid="{A429BCCA-69B8-4DA2-ADEB-ABCCF00F7ACE}"/>
    <cellStyle name="20% - Accent1 36 2" xfId="23919" xr:uid="{E3217E32-F065-42D1-A376-8A5206635D4D}"/>
    <cellStyle name="20% - Accent1 36 2 2" xfId="23918" xr:uid="{262060A7-8C4E-40D4-9A7C-4819B5BE8E7F}"/>
    <cellStyle name="20% - Accent1 36 3" xfId="23917" xr:uid="{AE52A57A-847A-401B-8E16-2AEE0EE0770F}"/>
    <cellStyle name="20% - Accent1 37" xfId="23916" xr:uid="{A3E2DF37-B6D0-418F-9A54-D0E24A5F63CB}"/>
    <cellStyle name="20% - Accent1 37 2" xfId="23915" xr:uid="{2D5A3F79-CE78-4094-BEB3-4914DE6DB59C}"/>
    <cellStyle name="20% - Accent1 37 2 2" xfId="23914" xr:uid="{3B3835A5-D98F-4704-A1A3-FDF2D5B81793}"/>
    <cellStyle name="20% - Accent1 37 3" xfId="23913" xr:uid="{B5D4F513-C1C0-4D2D-B970-656BFF14DB33}"/>
    <cellStyle name="20% - Accent1 38" xfId="23912" xr:uid="{9AC1B61B-3BBD-41B0-91E8-688975049EF9}"/>
    <cellStyle name="20% - Accent1 38 2" xfId="23911" xr:uid="{917F58C8-2804-4EED-99F7-DBBA17E9E66B}"/>
    <cellStyle name="20% - Accent1 38 2 2" xfId="23910" xr:uid="{ADA0DC52-467A-496F-99C9-76DBCD64758E}"/>
    <cellStyle name="20% - Accent1 38 3" xfId="23909" xr:uid="{3D76E828-FC89-4291-9ACC-31680DD92558}"/>
    <cellStyle name="20% - Accent1 39" xfId="23908" xr:uid="{6007E594-BD32-4D6F-ACEC-008A768336A5}"/>
    <cellStyle name="20% - Accent1 39 2" xfId="23907" xr:uid="{66D397AB-DE62-4FA9-B1CF-B320CF2DA4A3}"/>
    <cellStyle name="20% - Accent1 39 2 2" xfId="23906" xr:uid="{7150E235-0CEB-457B-A3A6-9721DA9ACD43}"/>
    <cellStyle name="20% - Accent1 39 3" xfId="23905" xr:uid="{5B2ABEE6-8CD2-4A2E-8069-C02116D5D051}"/>
    <cellStyle name="20% - Accent1 4" xfId="34529" xr:uid="{44A5B68F-6F68-4208-97AC-157A2B003A89}"/>
    <cellStyle name="20% - Accent1 4 2" xfId="31928" xr:uid="{959F9467-1A59-49F6-A598-4EF500345611}"/>
    <cellStyle name="20% - Accent1 4 2 2" xfId="27022" xr:uid="{7AF93A03-251D-475C-9C46-C36E0FF0FE9B}"/>
    <cellStyle name="20% - Accent1 4 2 3" xfId="28263" xr:uid="{DE1F3CBF-9655-410D-B5DA-BDED9C948ABF}"/>
    <cellStyle name="20% - Accent1 4 2 4" xfId="12915" xr:uid="{1A4AED29-4B20-441E-963D-43DE003F0D80}"/>
    <cellStyle name="20% - Accent1 4 3" xfId="27579" xr:uid="{E22BC06A-5CA1-4A6B-8BB1-1466BAE7E31B}"/>
    <cellStyle name="20% - Accent1 4 3 2" xfId="13009" xr:uid="{4F7449C8-05DB-4804-9FFC-201B94E8795A}"/>
    <cellStyle name="20% - Accent1 4 4" xfId="26183" xr:uid="{01524FA4-18BC-45F3-BD84-50BB4AF7298A}"/>
    <cellStyle name="20% - Accent1 4 5" xfId="25648" xr:uid="{4629EDF5-1FB1-4E2F-A09C-8CE325A1915E}"/>
    <cellStyle name="20% - Accent1 4 6" xfId="24376" xr:uid="{C46090F1-7495-4E8D-A318-C629AE3908F1}"/>
    <cellStyle name="20% - Accent1 4 6 2" xfId="15450" xr:uid="{174CD40A-C67E-4843-ABE1-ADCE104BC4BD}"/>
    <cellStyle name="20% - Accent1 40" xfId="23904" xr:uid="{0308D112-D18E-4902-B63E-B7AF06879748}"/>
    <cellStyle name="20% - Accent1 40 2" xfId="23903" xr:uid="{F35AC020-0474-4DD2-A7C8-FA1D91167513}"/>
    <cellStyle name="20% - Accent1 40 2 2" xfId="23902" xr:uid="{D7501574-FD78-4763-8005-4F2253AEF625}"/>
    <cellStyle name="20% - Accent1 40 3" xfId="23901" xr:uid="{9C3EDCCC-B8F9-4C5A-8F87-4FF506C716D7}"/>
    <cellStyle name="20% - Accent1 41" xfId="23900" xr:uid="{C9BCCEC4-0403-4817-B91A-9F4A057A6880}"/>
    <cellStyle name="20% - Accent1 41 2" xfId="23899" xr:uid="{4DD2A4EC-A5B7-4645-BDDB-E9469BB43ACB}"/>
    <cellStyle name="20% - Accent1 41 2 2" xfId="23898" xr:uid="{43AF86A5-FC12-44E4-A1A1-F12E1791EE33}"/>
    <cellStyle name="20% - Accent1 41 3" xfId="23897" xr:uid="{E74179E5-C8BC-4318-83D8-C0840D76E8B2}"/>
    <cellStyle name="20% - Accent1 42" xfId="23896" xr:uid="{4FF61E86-704C-42FA-ADA0-382200E7FDEA}"/>
    <cellStyle name="20% - Accent1 42 2" xfId="23895" xr:uid="{5355D9D2-3A30-4F99-B760-936B52864139}"/>
    <cellStyle name="20% - Accent1 42 2 2" xfId="23894" xr:uid="{87946B7A-1DD7-4E0F-B61E-F5099CEA388F}"/>
    <cellStyle name="20% - Accent1 42 3" xfId="23893" xr:uid="{771D4105-B417-4F35-8611-3DB980930921}"/>
    <cellStyle name="20% - Accent1 43" xfId="23892" xr:uid="{0FEDEF63-09A1-4C70-BC27-7E5DE0ED55CB}"/>
    <cellStyle name="20% - Accent1 43 2" xfId="23891" xr:uid="{76B693CA-8755-4A6F-9E81-81B6BD20DCF7}"/>
    <cellStyle name="20% - Accent1 43 2 2" xfId="23890" xr:uid="{351789E2-0A2A-43D2-AAC8-59963D45381E}"/>
    <cellStyle name="20% - Accent1 43 3" xfId="23889" xr:uid="{70F195A1-1EC8-4193-AEC2-2BE28723093A}"/>
    <cellStyle name="20% - Accent1 44" xfId="23888" xr:uid="{545B6E59-F7DC-4A5D-AFB8-FFCDC174892D}"/>
    <cellStyle name="20% - Accent1 44 2" xfId="23887" xr:uid="{83E6DC20-6CD1-4292-A51A-68F86E29751C}"/>
    <cellStyle name="20% - Accent1 44 2 2" xfId="23886" xr:uid="{71C07DD0-ABCE-4FBA-B220-5F0ACB1192AB}"/>
    <cellStyle name="20% - Accent1 44 3" xfId="23885" xr:uid="{1D80DE75-B6A0-4BCE-A4BD-6BA655E6EAC2}"/>
    <cellStyle name="20% - Accent1 45" xfId="23884" xr:uid="{B84F0CB4-97A0-47C1-BE59-2BA16CF28549}"/>
    <cellStyle name="20% - Accent1 45 2" xfId="23883" xr:uid="{DAF3BBBB-CB24-4CBE-9113-4E02434685D6}"/>
    <cellStyle name="20% - Accent1 45 2 2" xfId="23882" xr:uid="{3EA91E31-5031-4A8E-ADAD-4327C61AC558}"/>
    <cellStyle name="20% - Accent1 45 3" xfId="23881" xr:uid="{328973EE-3AAB-43F9-9252-CFA93C963911}"/>
    <cellStyle name="20% - Accent1 46" xfId="23880" xr:uid="{B7C30000-3E60-4FA1-BAF4-3B601FB8B0D8}"/>
    <cellStyle name="20% - Accent1 46 2" xfId="23879" xr:uid="{D0C7B944-ECD9-425D-96E9-2AB2F1296649}"/>
    <cellStyle name="20% - Accent1 46 2 2" xfId="23878" xr:uid="{255E8321-B3B2-4A88-88E9-7B5934B4B594}"/>
    <cellStyle name="20% - Accent1 46 3" xfId="23877" xr:uid="{967B4351-A9FE-4F0B-B5EE-8F22BFF3AC40}"/>
    <cellStyle name="20% - Accent1 47" xfId="23876" xr:uid="{6AB8331A-CFC0-4309-9884-7EC0175643C6}"/>
    <cellStyle name="20% - Accent1 47 2" xfId="23875" xr:uid="{49A24D8F-48D4-4760-8808-3ABB0C335227}"/>
    <cellStyle name="20% - Accent1 47 2 2" xfId="23874" xr:uid="{A228B098-4F83-4277-96A0-097AE43E1C71}"/>
    <cellStyle name="20% - Accent1 47 3" xfId="23873" xr:uid="{A492E9CE-3CC9-4E4C-936C-6AB7CF8284F3}"/>
    <cellStyle name="20% - Accent1 48" xfId="23872" xr:uid="{4418FF51-8F2C-4E34-BEB9-85EE408BA1DA}"/>
    <cellStyle name="20% - Accent1 48 2" xfId="23871" xr:uid="{BE0CB505-7312-42A8-A64F-2C80E009B477}"/>
    <cellStyle name="20% - Accent1 48 2 2" xfId="23870" xr:uid="{530942A3-2C0E-4B7D-874D-47047AF04F16}"/>
    <cellStyle name="20% - Accent1 48 3" xfId="23869" xr:uid="{397285A9-E409-40EB-8FCC-68190480D4D0}"/>
    <cellStyle name="20% - Accent1 49" xfId="23868" xr:uid="{F00D0174-D0BB-4767-A547-6B0C57978B71}"/>
    <cellStyle name="20% - Accent1 49 2" xfId="23867" xr:uid="{031C595D-D73C-4B4E-8D7C-15A23CA4A054}"/>
    <cellStyle name="20% - Accent1 49 2 2" xfId="23866" xr:uid="{62525F6E-A9D6-402F-BF8D-F53D1077E166}"/>
    <cellStyle name="20% - Accent1 49 3" xfId="23865" xr:uid="{B580C2BD-1E8E-4EF6-AC91-A2B683A8D019}"/>
    <cellStyle name="20% - Accent1 5" xfId="33862" xr:uid="{4EF18245-9F9E-4362-98E1-7D1270E8E2F1}"/>
    <cellStyle name="20% - Accent1 5 2" xfId="31927" xr:uid="{C9E49895-3040-48F3-ADAD-72EDB642E48E}"/>
    <cellStyle name="20% - Accent1 5 2 2" xfId="27021" xr:uid="{EC6E5452-39E6-4652-9C59-595419754872}"/>
    <cellStyle name="20% - Accent1 5 2 3" xfId="28262" xr:uid="{CCD32BE5-AA0C-45E5-AFBF-A076B8ED5EDD}"/>
    <cellStyle name="20% - Accent1 5 2 4" xfId="12881" xr:uid="{36765B22-1452-496B-AA60-3E6535DB1927}"/>
    <cellStyle name="20% - Accent1 5 3" xfId="27578" xr:uid="{69155E81-C7DB-4589-ACE3-1986D24AEEF1}"/>
    <cellStyle name="20% - Accent1 5 3 2" xfId="12970" xr:uid="{527E3D28-DA98-4DAB-A588-51548B70361A}"/>
    <cellStyle name="20% - Accent1 5 4" xfId="26182" xr:uid="{92438A83-B271-4E2C-8F44-44C743E61028}"/>
    <cellStyle name="20% - Accent1 5 5" xfId="25647" xr:uid="{0FFA7D3B-D90E-48BB-94A5-1B4B85839877}"/>
    <cellStyle name="20% - Accent1 5 6" xfId="15449" xr:uid="{23F439E5-2EB0-426E-B6F3-3A1BB60E6182}"/>
    <cellStyle name="20% - Accent1 50" xfId="23864" xr:uid="{AACC05F0-F7EC-43A0-9F5B-38EA3D02CA26}"/>
    <cellStyle name="20% - Accent1 50 2" xfId="23863" xr:uid="{C5977EDB-A17B-4D80-9650-2873F907D02A}"/>
    <cellStyle name="20% - Accent1 50 2 2" xfId="23862" xr:uid="{594EB0D8-8B52-41FC-9DA4-0F49ACD46BC0}"/>
    <cellStyle name="20% - Accent1 50 3" xfId="23861" xr:uid="{63CCB1D2-058F-479E-9B1C-A4647C724085}"/>
    <cellStyle name="20% - Accent1 51" xfId="23860" xr:uid="{063C2592-1CBD-4D0D-8752-EABC44062F46}"/>
    <cellStyle name="20% - Accent1 51 2" xfId="23859" xr:uid="{A58F0137-CC10-4BE1-8B3C-07E636570195}"/>
    <cellStyle name="20% - Accent1 51 2 2" xfId="23858" xr:uid="{799FE900-9274-464B-98B8-4C9B1C2AA204}"/>
    <cellStyle name="20% - Accent1 51 3" xfId="23857" xr:uid="{9F3CE7D4-2A2C-468C-9AE2-EE7AB9048D7C}"/>
    <cellStyle name="20% - Accent1 52" xfId="23856" xr:uid="{920FFA2F-2E14-46E2-95DF-8F8737923780}"/>
    <cellStyle name="20% - Accent1 52 2" xfId="23855" xr:uid="{78F0C60F-C21F-4B74-A258-854B6C4C29E3}"/>
    <cellStyle name="20% - Accent1 52 2 2" xfId="23854" xr:uid="{EAC79859-0BE7-4DE7-9B68-2CEE55C0E0C5}"/>
    <cellStyle name="20% - Accent1 52 3" xfId="23853" xr:uid="{E1C85AFD-C93B-40D6-838F-8E6A84B84A20}"/>
    <cellStyle name="20% - Accent1 53" xfId="23852" xr:uid="{B669C16E-6E00-40EF-8BE1-986074C6CEE3}"/>
    <cellStyle name="20% - Accent1 53 2" xfId="23851" xr:uid="{6377D81C-2857-4985-AFEA-CA35F919AA6B}"/>
    <cellStyle name="20% - Accent1 53 2 2" xfId="23850" xr:uid="{34D291A0-9859-4DA4-8F0C-5D8B839EF29D}"/>
    <cellStyle name="20% - Accent1 53 3" xfId="23849" xr:uid="{2DB988CB-8A3A-43A3-B25D-B753E08EA1AE}"/>
    <cellStyle name="20% - Accent1 54" xfId="23848" xr:uid="{EB1F3234-D19C-4AFC-B05A-FEB40244CE4E}"/>
    <cellStyle name="20% - Accent1 54 2" xfId="23847" xr:uid="{EF5F2085-44A0-4BF4-93A6-F425994CCAE7}"/>
    <cellStyle name="20% - Accent1 54 2 2" xfId="23846" xr:uid="{873CB223-0A8B-4A93-BA31-9D0D1860D726}"/>
    <cellStyle name="20% - Accent1 54 3" xfId="23845" xr:uid="{75CE7372-9EBA-4B49-8179-4EC8179F3DAF}"/>
    <cellStyle name="20% - Accent1 55" xfId="23844" xr:uid="{BFC9C611-7D35-416D-A5CB-84C828663144}"/>
    <cellStyle name="20% - Accent1 55 2" xfId="23843" xr:uid="{B96C2396-59DB-4D62-B9E6-2E79A9BE4D0D}"/>
    <cellStyle name="20% - Accent1 55 2 2" xfId="23842" xr:uid="{C51969D7-CFED-4E70-B6B3-8F5EC98B62E5}"/>
    <cellStyle name="20% - Accent1 55 3" xfId="23841" xr:uid="{4A83CB59-FAF7-4096-851C-87D09F31412B}"/>
    <cellStyle name="20% - Accent1 56" xfId="23840" xr:uid="{50688AB8-9DD2-4BB4-B126-9C2DA00BFF6B}"/>
    <cellStyle name="20% - Accent1 56 2" xfId="23839" xr:uid="{B28CB954-1AA0-4BF7-91E4-C2E05B695CD0}"/>
    <cellStyle name="20% - Accent1 56 2 2" xfId="23838" xr:uid="{7FEE06AF-12D9-4E05-AACD-C66C515C725C}"/>
    <cellStyle name="20% - Accent1 56 3" xfId="23837" xr:uid="{91740B02-F43B-40BA-BFE6-E94C0E1906D1}"/>
    <cellStyle name="20% - Accent1 57" xfId="23836" xr:uid="{A1A27270-8527-4458-9B9E-6FEF178F404E}"/>
    <cellStyle name="20% - Accent1 57 2" xfId="23835" xr:uid="{406BABA3-0A90-4335-A68F-D68FAC61981F}"/>
    <cellStyle name="20% - Accent1 57 2 2" xfId="23834" xr:uid="{EDE37C21-8282-406A-B41A-986356E2FE1C}"/>
    <cellStyle name="20% - Accent1 57 3" xfId="23833" xr:uid="{C19F0B6F-F181-4805-A150-217EB212349E}"/>
    <cellStyle name="20% - Accent1 58" xfId="23832" xr:uid="{CA38F6F5-0F7E-4AE0-AB7E-32563D2C2D65}"/>
    <cellStyle name="20% - Accent1 58 2" xfId="23831" xr:uid="{7AC963EA-7BD1-4477-B32E-4AC27048C013}"/>
    <cellStyle name="20% - Accent1 58 2 2" xfId="23830" xr:uid="{3D2883EF-4F35-4D89-B175-37E3BD314A20}"/>
    <cellStyle name="20% - Accent1 58 3" xfId="23829" xr:uid="{05B83F41-3F93-476E-9C8C-AAC7D7873D52}"/>
    <cellStyle name="20% - Accent1 59" xfId="23828" xr:uid="{C826AA31-1F8D-4EC7-913C-B12923798515}"/>
    <cellStyle name="20% - Accent1 59 2" xfId="23827" xr:uid="{74D71730-D341-4CFC-B0A4-8F6124A63632}"/>
    <cellStyle name="20% - Accent1 59 2 2" xfId="23826" xr:uid="{B9485FC9-6C28-41C2-B522-204CC09C7A50}"/>
    <cellStyle name="20% - Accent1 59 3" xfId="23825" xr:uid="{8B2F24E8-DC06-46B4-88C3-2967424B5D89}"/>
    <cellStyle name="20% - Accent1 6" xfId="33804" xr:uid="{CD2EF692-410F-4431-A9BA-2D6AC6626B4F}"/>
    <cellStyle name="20% - Accent1 6 2" xfId="31926" xr:uid="{0A883EFA-90BF-439C-AA04-98DDC1A7ECA4}"/>
    <cellStyle name="20% - Accent1 6 2 2" xfId="27020" xr:uid="{EF53BDE8-9D42-4D96-8503-C04564A11B57}"/>
    <cellStyle name="20% - Accent1 6 2 3" xfId="28261" xr:uid="{D61F3E66-4156-4754-91E5-629C31947841}"/>
    <cellStyle name="20% - Accent1 6 2 4" xfId="12957" xr:uid="{D65E0E35-B2EE-44BB-BF28-B5597C168BF7}"/>
    <cellStyle name="20% - Accent1 6 3" xfId="27577" xr:uid="{4022DCE9-A8DC-433D-AA34-BB51245536C3}"/>
    <cellStyle name="20% - Accent1 6 4" xfId="26181" xr:uid="{2C8F0231-E0F0-48BA-B1A6-65F6B75AF357}"/>
    <cellStyle name="20% - Accent1 6 5" xfId="15448" xr:uid="{CC24CC14-63DF-4AC0-AB03-40F6E196B524}"/>
    <cellStyle name="20% - Accent1 60" xfId="23824" xr:uid="{102F5E99-64BD-4B57-BE31-D7C23BA64A53}"/>
    <cellStyle name="20% - Accent1 60 2" xfId="23823" xr:uid="{A052FE11-40B1-4BC2-8B44-6AC81352A300}"/>
    <cellStyle name="20% - Accent1 60 2 2" xfId="23822" xr:uid="{A6D2C436-7AB9-41A8-B4AB-CAF8C6D97BF8}"/>
    <cellStyle name="20% - Accent1 60 3" xfId="23821" xr:uid="{88E19990-D84F-4687-B291-9C0925E058F4}"/>
    <cellStyle name="20% - Accent1 61" xfId="23820" xr:uid="{46019B67-E49E-4B20-8BCF-0338DBB9B739}"/>
    <cellStyle name="20% - Accent1 61 2" xfId="23819" xr:uid="{03BE0846-7FE2-413C-A048-95DB15D86FB9}"/>
    <cellStyle name="20% - Accent1 61 2 2" xfId="23818" xr:uid="{68FBB0FC-1CA0-4177-9A7D-D8F2EA3A26A4}"/>
    <cellStyle name="20% - Accent1 61 3" xfId="23817" xr:uid="{547F1A54-B64C-417F-9E1E-5A0D8B0D0224}"/>
    <cellStyle name="20% - Accent1 62" xfId="23816" xr:uid="{F2BBA47E-516C-40ED-A154-7FAB3B358BD4}"/>
    <cellStyle name="20% - Accent1 62 2" xfId="23815" xr:uid="{D6987291-F243-4BBE-9A6D-379CBE7A6540}"/>
    <cellStyle name="20% - Accent1 62 2 2" xfId="23814" xr:uid="{5128A448-FCFA-4764-9DCA-41F05518C137}"/>
    <cellStyle name="20% - Accent1 62 3" xfId="23813" xr:uid="{2304C05A-A17E-4D0F-9675-9A0818C27F6B}"/>
    <cellStyle name="20% - Accent1 63" xfId="23812" xr:uid="{6F492741-310C-4460-8326-9E3776535A46}"/>
    <cellStyle name="20% - Accent1 63 2" xfId="23811" xr:uid="{5AA8757D-9CE5-42EE-9C3A-EFA244A235FC}"/>
    <cellStyle name="20% - Accent1 63 2 2" xfId="23810" xr:uid="{CCB323FF-D00D-4519-9603-04C4A2124A18}"/>
    <cellStyle name="20% - Accent1 63 3" xfId="23809" xr:uid="{4241FF59-7629-4219-B56B-3291E656FA1B}"/>
    <cellStyle name="20% - Accent1 64" xfId="23808" xr:uid="{12097637-B0D2-4407-8656-E9D4361C7994}"/>
    <cellStyle name="20% - Accent1 64 2" xfId="23807" xr:uid="{CF5C7481-82FD-40A9-99CF-332FF9A9401E}"/>
    <cellStyle name="20% - Accent1 64 2 2" xfId="23806" xr:uid="{7E01CAA1-B6B2-4A39-9472-0248591D59FA}"/>
    <cellStyle name="20% - Accent1 64 3" xfId="23805" xr:uid="{2B262251-3E1B-4E03-BC1D-29C053F53CD3}"/>
    <cellStyle name="20% - Accent1 65" xfId="23804" xr:uid="{9396DD7A-7890-4F83-8CF1-A2B28F1AB365}"/>
    <cellStyle name="20% - Accent1 65 2" xfId="23803" xr:uid="{DDBA529E-D5D2-46BC-9174-2FE87CF21097}"/>
    <cellStyle name="20% - Accent1 65 2 2" xfId="23802" xr:uid="{D906E8F5-52B8-4D8F-8320-E88422FF1753}"/>
    <cellStyle name="20% - Accent1 65 3" xfId="23801" xr:uid="{CFB689CA-D1AD-40B8-8379-38515F794F7B}"/>
    <cellStyle name="20% - Accent1 66" xfId="23800" xr:uid="{BFF395C7-8121-4104-8601-2A89A1CEF306}"/>
    <cellStyle name="20% - Accent1 66 2" xfId="23799" xr:uid="{B4CAB31C-490B-4116-980D-54ED2A6BE494}"/>
    <cellStyle name="20% - Accent1 66 2 2" xfId="23798" xr:uid="{0F22C384-0BF8-4628-943A-C9D8659E5995}"/>
    <cellStyle name="20% - Accent1 66 3" xfId="23797" xr:uid="{C8BC0E1E-741E-41EF-B914-9EBBDE478CD2}"/>
    <cellStyle name="20% - Accent1 67" xfId="23796" xr:uid="{C0D6882F-3E7D-49FD-8485-6BD8F26DC89C}"/>
    <cellStyle name="20% - Accent1 67 2" xfId="23795" xr:uid="{C26F372B-1412-42E0-A2DE-5C9E491C3EAA}"/>
    <cellStyle name="20% - Accent1 67 2 2" xfId="23794" xr:uid="{9231BC84-A2FD-4D01-80C2-AC1C2C05A6F0}"/>
    <cellStyle name="20% - Accent1 67 3" xfId="23793" xr:uid="{F24F9680-7BBA-4EB9-BDC9-71FF21672B46}"/>
    <cellStyle name="20% - Accent1 68" xfId="23792" xr:uid="{E1B180D0-C164-4A3F-A0C4-3F3E98AAD644}"/>
    <cellStyle name="20% - Accent1 68 2" xfId="23791" xr:uid="{ADCCEA83-B44A-4BCF-9714-2C0078041E7A}"/>
    <cellStyle name="20% - Accent1 68 2 2" xfId="23790" xr:uid="{EEA825E8-3A11-4338-90AD-CF72A30D1710}"/>
    <cellStyle name="20% - Accent1 68 3" xfId="23789" xr:uid="{252596CD-3115-4B79-AD25-4B58D5E2F1C9}"/>
    <cellStyle name="20% - Accent1 69" xfId="23788" xr:uid="{2FF21D0F-B2A3-401D-A557-F593F341071F}"/>
    <cellStyle name="20% - Accent1 69 2" xfId="23787" xr:uid="{59F130EF-74DE-43D8-9E07-649C84E617D8}"/>
    <cellStyle name="20% - Accent1 69 2 2" xfId="23786" xr:uid="{961A6FB0-3F2B-49F3-8F7D-63E971D2140A}"/>
    <cellStyle name="20% - Accent1 69 3" xfId="23785" xr:uid="{8B261922-A743-471D-B5B2-6B03A1FE00D0}"/>
    <cellStyle name="20% - Accent1 7" xfId="33745" xr:uid="{183087C3-85C4-46CF-9CE2-D06960DD1C75}"/>
    <cellStyle name="20% - Accent1 7 2" xfId="31924" xr:uid="{FC856D1F-7DAA-4126-8F17-5D255A94BFCB}"/>
    <cellStyle name="20% - Accent1 7 2 2" xfId="27019" xr:uid="{C77373F2-830E-4CE0-A854-71BB91E22A7B}"/>
    <cellStyle name="20% - Accent1 7 2 3" xfId="28260" xr:uid="{8F581E38-68D4-4920-93B6-B7FF1B13F643}"/>
    <cellStyle name="20% - Accent1 7 3" xfId="31925" xr:uid="{66573F07-B9E9-495F-8788-378188FF3D2F}"/>
    <cellStyle name="20% - Accent1 7 3 2" xfId="27576" xr:uid="{726E6D69-F6E7-4D5E-AB47-F9C1667EF3D7}"/>
    <cellStyle name="20% - Accent1 7 4" xfId="26180" xr:uid="{DF3262FB-B9FC-4864-B4DA-5DEC792A9415}"/>
    <cellStyle name="20% - Accent1 7 5" xfId="15447" xr:uid="{4434EEFE-B82C-4CA7-AB1F-2C2AE5950652}"/>
    <cellStyle name="20% - Accent1 7 6" xfId="12814" xr:uid="{46C893B1-0ACB-46F0-9FFD-93E7BF710370}"/>
    <cellStyle name="20% - Accent1 7_รายละเอียดประกอบงบ" xfId="31923" xr:uid="{12B20AE4-954B-4694-A380-44926F5631AF}"/>
    <cellStyle name="20% - Accent1 70" xfId="23784" xr:uid="{85A6ABBA-47EE-4C39-9752-3E91CBBBA53F}"/>
    <cellStyle name="20% - Accent1 70 2" xfId="23783" xr:uid="{B036BF29-C99D-4455-958B-5FDD51184727}"/>
    <cellStyle name="20% - Accent1 70 2 2" xfId="23782" xr:uid="{93268F43-48C2-473E-9198-8916728DE811}"/>
    <cellStyle name="20% - Accent1 70 3" xfId="23781" xr:uid="{0D157D49-FBD0-422A-B1FF-669E56709C06}"/>
    <cellStyle name="20% - Accent1 71" xfId="23780" xr:uid="{40D038FA-85DE-41D2-8806-48787085F314}"/>
    <cellStyle name="20% - Accent1 71 2" xfId="23779" xr:uid="{38AB2607-2A32-4541-A170-40BB210A4EAA}"/>
    <cellStyle name="20% - Accent1 71 2 2" xfId="23778" xr:uid="{B88E392A-249B-4AF0-B7E7-3401F6D5F910}"/>
    <cellStyle name="20% - Accent1 71 3" xfId="23777" xr:uid="{74CA10DF-9992-4B10-BA4A-9D7E99A849E7}"/>
    <cellStyle name="20% - Accent1 72" xfId="23776" xr:uid="{A71922FA-9A3D-4949-A749-7A6CBA915063}"/>
    <cellStyle name="20% - Accent1 72 2" xfId="23775" xr:uid="{F5EBF9BD-D402-4CAB-8C45-F708D0597C56}"/>
    <cellStyle name="20% - Accent1 73" xfId="23774" xr:uid="{4137D573-19FF-4950-8466-4E647C2C685E}"/>
    <cellStyle name="20% - Accent1 73 2" xfId="23773" xr:uid="{52F1E77C-DD8D-4A1A-9CD2-6030B0044E39}"/>
    <cellStyle name="20% - Accent1 74" xfId="23772" xr:uid="{C920C097-5A0B-4A3B-8548-521DAAB80F2C}"/>
    <cellStyle name="20% - Accent1 74 2" xfId="23771" xr:uid="{458289E4-31A8-41E1-91A0-3A24B34A7872}"/>
    <cellStyle name="20% - Accent1 75" xfId="23770" xr:uid="{9D6483FF-EF66-4076-A02E-1FB083CEAEB8}"/>
    <cellStyle name="20% - Accent1 75 2" xfId="23769" xr:uid="{6D7892D3-0014-4BFA-AA0C-F4FA94393D9D}"/>
    <cellStyle name="20% - Accent1 76" xfId="23768" xr:uid="{8CD19290-7B1D-4720-920B-19DAF416EF0E}"/>
    <cellStyle name="20% - Accent1 76 2" xfId="23767" xr:uid="{76C224A5-6C48-4575-BDC3-921904C6B0CC}"/>
    <cellStyle name="20% - Accent1 77" xfId="23766" xr:uid="{C8080AF2-460E-4666-9E1F-E6FAA868774C}"/>
    <cellStyle name="20% - Accent1 77 2" xfId="23765" xr:uid="{4A0DC9BE-953D-4480-86A3-227B9F163168}"/>
    <cellStyle name="20% - Accent1 78" xfId="23764" xr:uid="{7C974696-E695-426E-939F-651D5C9754C0}"/>
    <cellStyle name="20% - Accent1 78 2" xfId="23763" xr:uid="{CA12370A-BDC1-4967-B7C7-1EA0A397A82E}"/>
    <cellStyle name="20% - Accent1 79" xfId="23762" xr:uid="{7937AF8D-8B14-4DD2-89A4-4096EF3FD2E4}"/>
    <cellStyle name="20% - Accent1 79 2" xfId="23761" xr:uid="{5797C953-B6C3-4B34-A4AA-43DAF6E5D7EE}"/>
    <cellStyle name="20% - Accent1 8" xfId="33673" xr:uid="{FF197543-E2AE-46F8-AC7E-7A29B112A207}"/>
    <cellStyle name="20% - Accent1 8 2" xfId="31921" xr:uid="{102CA262-40A6-4596-9AEF-F5EDF836C849}"/>
    <cellStyle name="20% - Accent1 8 2 2" xfId="27018" xr:uid="{C6CC3153-3995-4DEA-A91D-96CAA8EE5280}"/>
    <cellStyle name="20% - Accent1 8 2 3" xfId="28259" xr:uid="{C340BE51-DE2D-4911-B748-EDBEA3C7BE98}"/>
    <cellStyle name="20% - Accent1 8 3" xfId="31922" xr:uid="{6D865091-F4E4-4B32-A2BF-78F540C28D54}"/>
    <cellStyle name="20% - Accent1 8 3 2" xfId="27575" xr:uid="{F3DDFCAE-2DA3-4B03-8232-0726F1330B28}"/>
    <cellStyle name="20% - Accent1 8 4" xfId="26179" xr:uid="{FCF808CF-563D-4BA1-B432-B1D0662FA6ED}"/>
    <cellStyle name="20% - Accent1 8_รายละเอียดประกอบงบ" xfId="31920" xr:uid="{DEFEF8A4-A5AC-426F-B8BD-A9F79F076387}"/>
    <cellStyle name="20% - Accent1 80" xfId="23760" xr:uid="{4645F91C-F064-4376-B612-D909347331D4}"/>
    <cellStyle name="20% - Accent1 80 2" xfId="23759" xr:uid="{524CEC57-E225-4650-ACD5-E0D25DDCAC1C}"/>
    <cellStyle name="20% - Accent1 81" xfId="23758" xr:uid="{69C16CD8-70F4-41D6-A378-8004E6CF7658}"/>
    <cellStyle name="20% - Accent1 81 2" xfId="23757" xr:uid="{D2EA4632-3D0C-41F0-A380-C3EBAC6482B0}"/>
    <cellStyle name="20% - Accent1 82" xfId="23756" xr:uid="{34CD3953-0C07-483C-90B4-C4CB07B3C667}"/>
    <cellStyle name="20% - Accent1 82 2" xfId="23755" xr:uid="{C0A245BD-F73E-4F5A-96B5-AD70FD9AAF8A}"/>
    <cellStyle name="20% - Accent1 83" xfId="23754" xr:uid="{DC5B3EEC-DB21-4F7B-BD2C-EA6D425C87D4}"/>
    <cellStyle name="20% - Accent1 83 2" xfId="23753" xr:uid="{7B95AA37-ED66-4311-B3E1-8B2DD2EBA854}"/>
    <cellStyle name="20% - Accent1 84" xfId="23752" xr:uid="{51166C85-8DCD-4A84-A3C6-4CC0952582EE}"/>
    <cellStyle name="20% - Accent1 84 2" xfId="23751" xr:uid="{F9DB7B28-6C8B-47AD-AF0A-3028790A07FC}"/>
    <cellStyle name="20% - Accent1 85" xfId="23750" xr:uid="{56EBF27E-9DC7-4BCF-8A66-D9213C8C7F31}"/>
    <cellStyle name="20% - Accent1 85 2" xfId="23749" xr:uid="{1679AC9B-A9C5-4420-951D-ADB0301B815B}"/>
    <cellStyle name="20% - Accent1 86" xfId="23748" xr:uid="{4233B192-C71B-46A1-9391-D43D9967D59C}"/>
    <cellStyle name="20% - Accent1 86 2" xfId="23747" xr:uid="{0915DA70-4468-49F2-BBB7-EAFA055346B4}"/>
    <cellStyle name="20% - Accent1 87" xfId="23746" xr:uid="{45995A26-F421-48C7-A00B-6313D927C02F}"/>
    <cellStyle name="20% - Accent1 87 2" xfId="23745" xr:uid="{E8865E23-15A9-46EB-81EF-EF01624F3374}"/>
    <cellStyle name="20% - Accent1 88" xfId="23744" xr:uid="{39B360DC-4726-4E8A-A17A-3C8EBD55BC10}"/>
    <cellStyle name="20% - Accent1 88 2" xfId="23743" xr:uid="{3C435AC6-DDBD-4696-BA54-9249F82DC411}"/>
    <cellStyle name="20% - Accent1 89" xfId="23742" xr:uid="{48E97090-086B-4318-B1B0-897A9E7ADE81}"/>
    <cellStyle name="20% - Accent1 89 2" xfId="23741" xr:uid="{9AC25AD5-C37E-4D0A-ACA9-4577BE28686E}"/>
    <cellStyle name="20% - Accent1 9" xfId="33635" xr:uid="{9747D1D2-4F8B-4C37-916F-71FA3E2B7739}"/>
    <cellStyle name="20% - Accent1 9 2" xfId="31918" xr:uid="{F30A79D7-5FDB-49AA-B5BD-5880914CB253}"/>
    <cellStyle name="20% - Accent1 9 2 2" xfId="27017" xr:uid="{07897A22-0DFF-4B74-A1F8-0C6A064D45CA}"/>
    <cellStyle name="20% - Accent1 9 2 3" xfId="28258" xr:uid="{EB918CF5-317E-4DDD-ABA2-73ED12DED77C}"/>
    <cellStyle name="20% - Accent1 9 3" xfId="31919" xr:uid="{712E162C-A2C2-4596-B512-B99C0C235175}"/>
    <cellStyle name="20% - Accent1 9 3 2" xfId="27574" xr:uid="{E01731F1-CAF7-49A0-96FF-8C9606B89532}"/>
    <cellStyle name="20% - Accent1 9 4" xfId="26178" xr:uid="{940BE2A0-7B79-409E-9B99-009FCEA1E0A5}"/>
    <cellStyle name="20% - Accent1 9_คำนวณภาษี" xfId="31917" xr:uid="{9B45E971-28B5-4912-8F9D-A89ABFA31989}"/>
    <cellStyle name="20% - Accent1 90" xfId="23740" xr:uid="{DDD3C816-94C0-42E1-967E-55127E1A68E8}"/>
    <cellStyle name="20% - Accent1 90 2" xfId="23739" xr:uid="{D324460B-9C6F-4BAC-9AD4-8148EEBE6656}"/>
    <cellStyle name="20% - Accent1 91" xfId="23738" xr:uid="{5F404C7E-B90F-493D-9814-C069D94E71BF}"/>
    <cellStyle name="20% - Accent1 91 2" xfId="23737" xr:uid="{029B2710-2017-4C74-A820-6F864EFC16AD}"/>
    <cellStyle name="20% - Accent1 92" xfId="23736" xr:uid="{CD0DEFB0-F08E-437F-B789-5A9AE177C568}"/>
    <cellStyle name="20% - Accent1 92 2" xfId="23735" xr:uid="{20D1AEAC-EB69-4379-9AD3-141C0B088765}"/>
    <cellStyle name="20% - Accent1 93" xfId="23734" xr:uid="{A6D949A4-3419-4942-B853-0FEE075116E5}"/>
    <cellStyle name="20% - Accent1 93 2" xfId="23733" xr:uid="{2AFA35CA-0E98-4098-844B-6A2B06A9F5A9}"/>
    <cellStyle name="20% - Accent1 94" xfId="23732" xr:uid="{3324BF01-FE15-4B55-B495-65873073A302}"/>
    <cellStyle name="20% - Accent1 94 2" xfId="23731" xr:uid="{1B60B824-2377-490C-9AA5-D46466DFB0F8}"/>
    <cellStyle name="20% - Accent1 95" xfId="23730" xr:uid="{7CF2748F-E0D1-4844-898D-C1720640BEC2}"/>
    <cellStyle name="20% - Accent1 95 2" xfId="23729" xr:uid="{6866C23D-709B-45DD-A67F-9A540D77896C}"/>
    <cellStyle name="20% - Accent1 96" xfId="23728" xr:uid="{7EDCBA75-BD53-4785-BE6C-B7CDA0D639B0}"/>
    <cellStyle name="20% - Accent1 96 2" xfId="23727" xr:uid="{408EC002-3ECC-474B-9DC1-A07EA617C651}"/>
    <cellStyle name="20% - Accent1 97" xfId="23726" xr:uid="{5A868B83-A17A-4B15-8A8D-FAEA2C306778}"/>
    <cellStyle name="20% - Accent1 97 2" xfId="23725" xr:uid="{44738AE0-1C7E-4A9E-B190-A60C0EA18120}"/>
    <cellStyle name="20% - Accent1 98" xfId="23724" xr:uid="{B1F6379D-165A-4D95-9360-AB3DBCC13407}"/>
    <cellStyle name="20% - Accent1 98 2" xfId="23723" xr:uid="{C33A0085-BD93-44E0-998F-E0C4199AFEF4}"/>
    <cellStyle name="20% - Accent1 99" xfId="23722" xr:uid="{A40402AD-26C7-412B-AA41-7B015609DBC8}"/>
    <cellStyle name="20% - Accent1 99 2" xfId="23721" xr:uid="{B7AD4139-4D2C-44A7-9FD3-FBB204AACF0F}"/>
    <cellStyle name="20% - Accent2" xfId="25" builtinId="34" customBuiltin="1"/>
    <cellStyle name="20% - Accent2 10" xfId="31915" xr:uid="{68381790-A40A-4078-A878-5FD50D971137}"/>
    <cellStyle name="20% - Accent2 10 2" xfId="31914" xr:uid="{C43098FF-17EC-46E8-BC58-97827CC88D0F}"/>
    <cellStyle name="20% - Accent2 10 2 2" xfId="27016" xr:uid="{49A66A65-9F24-402A-85FC-E9A7AEF65433}"/>
    <cellStyle name="20% - Accent2 10 2 3" xfId="28257" xr:uid="{19788A34-BC46-4665-AA0D-09899D4E84D6}"/>
    <cellStyle name="20% - Accent2 10 3" xfId="27573" xr:uid="{0EE1997B-E10D-4332-AFF3-591E7F3A01C7}"/>
    <cellStyle name="20% - Accent2 10 4" xfId="26176" xr:uid="{4A23B659-3901-41D4-89F7-E15EDB76691F}"/>
    <cellStyle name="20% - Accent2 10 5" xfId="29271" xr:uid="{028CE264-77CE-4DB4-A1C2-572FECAA32F3}"/>
    <cellStyle name="20% - Accent2 10_รายละเอียดประกอบงบ" xfId="31913" xr:uid="{B282902B-B2D9-4110-8927-DC5F01FDC902}"/>
    <cellStyle name="20% - Accent2 100" xfId="23720" xr:uid="{AD2B4B4C-E288-431A-AD10-56D1076D979B}"/>
    <cellStyle name="20% - Accent2 100 2" xfId="23719" xr:uid="{C6E5F31C-56F1-4573-B1C3-8CECEDC2D01D}"/>
    <cellStyle name="20% - Accent2 101" xfId="23718" xr:uid="{F9AE2AD7-5F01-4F8D-89DF-82FC4C48D6B3}"/>
    <cellStyle name="20% - Accent2 101 2" xfId="23717" xr:uid="{871EDCE9-52C4-4092-B34B-B87FB2DEA446}"/>
    <cellStyle name="20% - Accent2 102" xfId="23716" xr:uid="{A365A794-6DE2-4485-B0AE-7DAFA18C18B7}"/>
    <cellStyle name="20% - Accent2 102 2" xfId="23715" xr:uid="{76884EC2-F571-45F6-A777-7D8FF3414FC7}"/>
    <cellStyle name="20% - Accent2 103" xfId="23714" xr:uid="{74B1AB63-79FB-48FE-857A-C1B0B00EBBDF}"/>
    <cellStyle name="20% - Accent2 103 2" xfId="23713" xr:uid="{6E200B86-3EE3-40EF-8DC8-C36F5815C837}"/>
    <cellStyle name="20% - Accent2 104" xfId="23712" xr:uid="{5E656D24-E389-4F46-BC7F-A7217770A911}"/>
    <cellStyle name="20% - Accent2 104 2" xfId="23711" xr:uid="{59176C2D-F093-40EE-91A0-F3E7C97D35E8}"/>
    <cellStyle name="20% - Accent2 105" xfId="23710" xr:uid="{B23BCB2B-ED79-4653-92BD-10E6EFD8396E}"/>
    <cellStyle name="20% - Accent2 106" xfId="23709" xr:uid="{8D55443C-9533-4EAE-B554-278649B1ECAE}"/>
    <cellStyle name="20% - Accent2 107" xfId="23708" xr:uid="{83247993-82A2-43C5-B39D-7130A8907581}"/>
    <cellStyle name="20% - Accent2 108" xfId="23707" xr:uid="{CF66B9B4-5513-4B7E-940D-A332055337EC}"/>
    <cellStyle name="20% - Accent2 109" xfId="23706" xr:uid="{C9CE61EC-55A4-40D2-AE1D-6ABD368C85F7}"/>
    <cellStyle name="20% - Accent2 11" xfId="31912" xr:uid="{756F7249-BC45-4F67-B860-F41A047F17CD}"/>
    <cellStyle name="20% - Accent2 11 2" xfId="31911" xr:uid="{C5463F93-5F95-4676-8D25-982C9A9BD237}"/>
    <cellStyle name="20% - Accent2 11 2 2" xfId="27015" xr:uid="{9C39231D-1634-4F53-8CEF-D87860BE818A}"/>
    <cellStyle name="20% - Accent2 11 2 3" xfId="28256" xr:uid="{0F17C252-799C-4C70-92AE-ADB7823BD3ED}"/>
    <cellStyle name="20% - Accent2 11 3" xfId="27572" xr:uid="{D3C4CF55-BCA7-401E-AE16-071D053281FC}"/>
    <cellStyle name="20% - Accent2 11 4" xfId="26175" xr:uid="{5B2AE9E7-C37F-4964-BBA7-92003023DB48}"/>
    <cellStyle name="20% - Accent2 11 5" xfId="29276" xr:uid="{19C9BB88-122F-417D-BB9A-2209D566F335}"/>
    <cellStyle name="20% - Accent2 11_รายละเอียดประกอบงบ" xfId="31910" xr:uid="{0836DB9A-F8E9-4AB3-9FF3-CC36BF718BA0}"/>
    <cellStyle name="20% - Accent2 110" xfId="23705" xr:uid="{0FD58186-B699-45B4-B774-9E15EBEF9DD7}"/>
    <cellStyle name="20% - Accent2 111" xfId="23704" xr:uid="{CCAF0E56-D07C-4555-BA6C-B11C7D19A4A9}"/>
    <cellStyle name="20% - Accent2 112" xfId="23703" xr:uid="{D883DD2B-5CBB-4186-9D87-CA334CA3DAB3}"/>
    <cellStyle name="20% - Accent2 113" xfId="23702" xr:uid="{6833FAEA-51B7-4B4C-9019-CA99A5BF19C6}"/>
    <cellStyle name="20% - Accent2 114" xfId="23701" xr:uid="{DA544300-DC25-4FC0-8663-9BA6D4475FC5}"/>
    <cellStyle name="20% - Accent2 115" xfId="23700" xr:uid="{C26B266C-B9FA-4068-8124-D553B9EBC4ED}"/>
    <cellStyle name="20% - Accent2 116" xfId="23699" xr:uid="{B74710FB-DDA4-4C24-85A5-8509CE72CD01}"/>
    <cellStyle name="20% - Accent2 117" xfId="23698" xr:uid="{570EB049-D922-4B87-BA4E-F67FCC1057A2}"/>
    <cellStyle name="20% - Accent2 118" xfId="23697" xr:uid="{9C8EC0FF-0FE7-4D9C-93DE-822AC10DBEBA}"/>
    <cellStyle name="20% - Accent2 119" xfId="23696" xr:uid="{3A14D304-023D-4991-A7E9-6706FF7352C4}"/>
    <cellStyle name="20% - Accent2 12" xfId="31909" xr:uid="{983E0499-3038-466F-A469-0549FB0FBFB6}"/>
    <cellStyle name="20% - Accent2 12 2" xfId="31908" xr:uid="{6FED3C62-67F6-4B7A-B567-2965C2CEF539}"/>
    <cellStyle name="20% - Accent2 12 2 2" xfId="27014" xr:uid="{6874197F-96E0-4271-A0BB-CF086ABEAE8B}"/>
    <cellStyle name="20% - Accent2 12 2 3" xfId="28255" xr:uid="{A849855F-98B4-42E9-AA78-D0A206960D3C}"/>
    <cellStyle name="20% - Accent2 12 3" xfId="27571" xr:uid="{23F5E12E-6751-4A85-A2CB-C42C9D374286}"/>
    <cellStyle name="20% - Accent2 12 4" xfId="26174" xr:uid="{2A0BD2D6-56E9-47B0-B0BD-E39947B64717}"/>
    <cellStyle name="20% - Accent2 12 5" xfId="29272" xr:uid="{1CF13CAF-21BB-4BFD-8D7A-C0B05134FDA3}"/>
    <cellStyle name="20% - Accent2 12_รายละเอียดประกอบงบ" xfId="31907" xr:uid="{4BB1FC78-5376-428C-AD75-071E5458371E}"/>
    <cellStyle name="20% - Accent2 120" xfId="23695" xr:uid="{5F2989E7-A5B3-4F5A-B7AA-5823FE5A5C7E}"/>
    <cellStyle name="20% - Accent2 121" xfId="23694" xr:uid="{AFA24C75-923D-48F8-B925-E7FB65ADA7DD}"/>
    <cellStyle name="20% - Accent2 122" xfId="23693" xr:uid="{1AA0E90D-2639-4A68-95FA-B95FB5BB5274}"/>
    <cellStyle name="20% - Accent2 123" xfId="23692" xr:uid="{29C1AE76-54D6-4E46-BEED-64D66FAC5AA4}"/>
    <cellStyle name="20% - Accent2 124" xfId="23691" xr:uid="{2D98F0B3-0AD5-4B34-A0F3-B6211AED03F8}"/>
    <cellStyle name="20% - Accent2 125" xfId="23690" xr:uid="{6C122EFA-EA2A-4957-917F-53C5D3529F5D}"/>
    <cellStyle name="20% - Accent2 126" xfId="23689" xr:uid="{CFCFF4DC-C28F-4426-AF23-D8A71E58C5F2}"/>
    <cellStyle name="20% - Accent2 127" xfId="23688" xr:uid="{1F664366-FAA9-4912-89BC-EB4DFEB89D97}"/>
    <cellStyle name="20% - Accent2 128" xfId="23687" xr:uid="{3EE59540-48F0-4EB4-BF5D-383E88033559}"/>
    <cellStyle name="20% - Accent2 129" xfId="23686" xr:uid="{003ED9C9-783F-4339-A605-5A067ECDF269}"/>
    <cellStyle name="20% - Accent2 13" xfId="31906" xr:uid="{9936F04B-8E39-48C4-A467-DE670DDAFFDE}"/>
    <cellStyle name="20% - Accent2 13 2" xfId="31905" xr:uid="{D377F118-A6BC-40C3-BFF8-5468EB8C871C}"/>
    <cellStyle name="20% - Accent2 13 2 2" xfId="27013" xr:uid="{49B60954-9994-4A1F-8128-672FD724A000}"/>
    <cellStyle name="20% - Accent2 13 2 3" xfId="28254" xr:uid="{DC30F197-FC67-46EC-893F-613C8C43BBE4}"/>
    <cellStyle name="20% - Accent2 13 3" xfId="27570" xr:uid="{59430C84-7F75-4855-89F4-3097FE0A3B75}"/>
    <cellStyle name="20% - Accent2 13 4" xfId="26173" xr:uid="{DDB4C05B-04A4-4944-8C11-8874A0548A96}"/>
    <cellStyle name="20% - Accent2 13 5" xfId="29275" xr:uid="{609ED39B-5E9C-46FE-84DF-A241CF1137D7}"/>
    <cellStyle name="20% - Accent2 13_รายละเอียดประกอบงบ" xfId="31904" xr:uid="{FA9E7294-9E3D-4849-9A7B-50AC524C004A}"/>
    <cellStyle name="20% - Accent2 130" xfId="23685" xr:uid="{A991BE26-44D7-48B1-AB8B-32A39B39699E}"/>
    <cellStyle name="20% - Accent2 131" xfId="23684" xr:uid="{45159D1F-0F90-49A8-9DBB-01450C7BB7C2}"/>
    <cellStyle name="20% - Accent2 132" xfId="23683" xr:uid="{FD9437C6-816B-4AF3-AABC-DEF078C051BA}"/>
    <cellStyle name="20% - Accent2 133" xfId="23682" xr:uid="{D3873BD7-3A3B-4F5D-8685-60A78FEC5ECA}"/>
    <cellStyle name="20% - Accent2 134" xfId="23681" xr:uid="{92D2B983-9915-43A6-A785-434799004BD2}"/>
    <cellStyle name="20% - Accent2 135" xfId="23680" xr:uid="{05DEDF7E-A392-4D18-8F5C-E2C8AE3DA5B7}"/>
    <cellStyle name="20% - Accent2 136" xfId="23679" xr:uid="{4BD98F75-950B-492C-B181-CD1003338E5C}"/>
    <cellStyle name="20% - Accent2 137" xfId="23678" xr:uid="{02F640DA-B2AE-433E-A4C7-BD51BB063D57}"/>
    <cellStyle name="20% - Accent2 138" xfId="15677" xr:uid="{0151B349-1468-4741-9160-A6F8580DB58E}"/>
    <cellStyle name="20% - Accent2 139" xfId="15676" xr:uid="{FAE8C3BC-3265-4EE4-AC38-0D093A326780}"/>
    <cellStyle name="20% - Accent2 14" xfId="31903" xr:uid="{DC08FD5A-4C6F-479E-AFBD-9C4CBB1BF598}"/>
    <cellStyle name="20% - Accent2 14 2" xfId="31902" xr:uid="{A715FAAC-E972-4315-979C-3170A641C57B}"/>
    <cellStyle name="20% - Accent2 14 2 2" xfId="26550" xr:uid="{B0734BAC-B04A-4D41-96A4-1711B7831291}"/>
    <cellStyle name="20% - Accent2 14 2 2 2" xfId="23677" xr:uid="{F7F2D5CD-C9FE-46C7-AE36-885BBCFD3E89}"/>
    <cellStyle name="20% - Accent2 14 2 2 2 2" xfId="23676" xr:uid="{7502B89F-7B83-421D-8EC9-0E9A5BCD6877}"/>
    <cellStyle name="20% - Accent2 14 2 2 3" xfId="23675" xr:uid="{85037918-663A-4EC7-91D4-DF867087E627}"/>
    <cellStyle name="20% - Accent2 14 2 3" xfId="27800" xr:uid="{7D7003AB-7335-4CB8-A16D-E1DB02308059}"/>
    <cellStyle name="20% - Accent2 14 2 3 2" xfId="23674" xr:uid="{EDB61AE3-BEA5-47F4-BB87-443BD9819202}"/>
    <cellStyle name="20% - Accent2 14 2 4" xfId="23673" xr:uid="{22767F52-4783-473F-A881-38488FB1A2F7}"/>
    <cellStyle name="20% - Accent2 14 3" xfId="27101" xr:uid="{1A2AD548-38E4-4D3A-90FD-151D22ED00F2}"/>
    <cellStyle name="20% - Accent2 14 3 2" xfId="23672" xr:uid="{BE12ADE3-B413-4271-A5EA-9DE8EB2541C9}"/>
    <cellStyle name="20% - Accent2 14 3 2 2" xfId="23671" xr:uid="{DF4251FA-11C8-4FB4-9323-49766FA98B85}"/>
    <cellStyle name="20% - Accent2 14 3 3" xfId="23670" xr:uid="{4999E60B-28B5-42E8-A4A2-CA5E30C11478}"/>
    <cellStyle name="20% - Accent2 14 4" xfId="25695" xr:uid="{19F01034-9C75-43A6-9891-3FD93ED99CA1}"/>
    <cellStyle name="20% - Accent2 14 4 2" xfId="23669" xr:uid="{03B6AE87-9C73-416B-AABB-E550BF1212AA}"/>
    <cellStyle name="20% - Accent2 14 5" xfId="28330" xr:uid="{9231A3F4-4FE9-41AD-8E5E-8BCE36A61BE4}"/>
    <cellStyle name="20% - Accent2 140" xfId="15675" xr:uid="{208B1F15-A4C5-4BD8-8042-ED6D86FB27A3}"/>
    <cellStyle name="20% - Accent2 141" xfId="15578" xr:uid="{F2A21C28-AADF-4034-AF74-531B9B15B99A}"/>
    <cellStyle name="20% - Accent2 142" xfId="15561" xr:uid="{564CB94E-A65E-435B-9AD4-C337A229717B}"/>
    <cellStyle name="20% - Accent2 143" xfId="15533" xr:uid="{6059EFDA-0C92-4887-A9B1-FC37FB4D502A}"/>
    <cellStyle name="20% - Accent2 144" xfId="15515" xr:uid="{FAE12A61-7DC5-4D67-8C70-F5041168B2ED}"/>
    <cellStyle name="20% - Accent2 145" xfId="15492" xr:uid="{823C2620-FF32-4AC7-AC67-323E51F65994}"/>
    <cellStyle name="20% - Accent2 146" xfId="15474" xr:uid="{60B86078-4171-4DFF-A103-ACB1121D7A5C}"/>
    <cellStyle name="20% - Accent2 15" xfId="31901" xr:uid="{7B2BA853-4FC1-4B8A-91C5-C35F5F26FCEF}"/>
    <cellStyle name="20% - Accent2 15 2" xfId="27780" xr:uid="{CEB734BF-8921-4BC4-8DC2-29B4AC43B530}"/>
    <cellStyle name="20% - Accent2 15 2 2" xfId="26531" xr:uid="{5BB882C7-2BDB-47A4-ADC9-E626F139EF4E}"/>
    <cellStyle name="20% - Accent2 15 2 2 2" xfId="23668" xr:uid="{D6DA198E-0633-4EB8-ADDF-D53A748612A1}"/>
    <cellStyle name="20% - Accent2 15 2 2 2 2" xfId="23667" xr:uid="{0D4EB5A5-5DC1-4603-9576-E8F7FA3EBB8B}"/>
    <cellStyle name="20% - Accent2 15 2 2 3" xfId="23666" xr:uid="{688B47AE-248C-4DBC-8995-2E4A73A8DC60}"/>
    <cellStyle name="20% - Accent2 15 2 3" xfId="23665" xr:uid="{5162A6AD-C0EF-40B6-9EBD-815D1C4D0D41}"/>
    <cellStyle name="20% - Accent2 15 2 3 2" xfId="23664" xr:uid="{335CBBF0-CBB1-474D-BB21-45C1196B9214}"/>
    <cellStyle name="20% - Accent2 15 2 4" xfId="23663" xr:uid="{975FCD14-993D-43F3-A107-8B8005A916E1}"/>
    <cellStyle name="20% - Accent2 15 3" xfId="27082" xr:uid="{1185D988-C93F-439C-943E-1B5E6170425B}"/>
    <cellStyle name="20% - Accent2 15 3 2" xfId="23662" xr:uid="{6CAC00B1-AA1F-4277-8395-F5030F0F9846}"/>
    <cellStyle name="20% - Accent2 15 3 2 2" xfId="23661" xr:uid="{3BA83FF4-E6D2-41CC-968B-14179BAE43B4}"/>
    <cellStyle name="20% - Accent2 15 3 3" xfId="23660" xr:uid="{4FD7EF0F-3350-4778-96C4-7D0A645E57D0}"/>
    <cellStyle name="20% - Accent2 15 4" xfId="28311" xr:uid="{D9807F90-7484-4FD4-B480-0664720643C2}"/>
    <cellStyle name="20% - Accent2 15 4 2" xfId="23659" xr:uid="{A8069A9E-B3C1-49A1-A88D-F4AB59D5E4B4}"/>
    <cellStyle name="20% - Accent2 15 5" xfId="23658" xr:uid="{1026F19B-481C-45EA-BDC1-80DE5C18C359}"/>
    <cellStyle name="20% - Accent2 16" xfId="31900" xr:uid="{0E58F68A-4B95-4C7D-9CEC-3DFBE6DAE2DD}"/>
    <cellStyle name="20% - Accent2 16 2" xfId="27757" xr:uid="{70415776-2384-472D-A639-68FB9199ED44}"/>
    <cellStyle name="20% - Accent2 16 2 2" xfId="26508" xr:uid="{27C63531-C672-4398-B7BE-ADC7D602D0BB}"/>
    <cellStyle name="20% - Accent2 16 2 2 2" xfId="23657" xr:uid="{A4BD5D2E-4645-4988-BB07-6C1C47F08352}"/>
    <cellStyle name="20% - Accent2 16 2 2 2 2" xfId="23656" xr:uid="{39497F22-C3E0-4D63-827C-2E676FAD7E6E}"/>
    <cellStyle name="20% - Accent2 16 2 2 3" xfId="23655" xr:uid="{CA55879C-3602-44E8-8A69-3EE7B37CD47D}"/>
    <cellStyle name="20% - Accent2 16 2 3" xfId="23654" xr:uid="{67DFC259-0B1E-490D-8FE4-B0F9F413720E}"/>
    <cellStyle name="20% - Accent2 16 2 3 2" xfId="23653" xr:uid="{18DFC025-15F7-4D1E-B9FC-AFFEE84BF7D9}"/>
    <cellStyle name="20% - Accent2 16 2 4" xfId="23652" xr:uid="{BC99D486-23A0-46A0-A8DC-466EBE9A3499}"/>
    <cellStyle name="20% - Accent2 16 3" xfId="27059" xr:uid="{2753BF4D-ABB4-46B8-8DB6-5F377A39F3B5}"/>
    <cellStyle name="20% - Accent2 16 3 2" xfId="23651" xr:uid="{9DE9D28D-F632-4606-9B9B-939FFD760444}"/>
    <cellStyle name="20% - Accent2 16 3 2 2" xfId="23650" xr:uid="{EE11751F-C9EB-40A8-9CF7-32E8212DF4C0}"/>
    <cellStyle name="20% - Accent2 16 3 3" xfId="23649" xr:uid="{35050F13-403F-40E2-B5E7-91C3F2C18205}"/>
    <cellStyle name="20% - Accent2 16 4" xfId="28295" xr:uid="{7893C691-861F-49EF-9D0B-81E66C2D5D27}"/>
    <cellStyle name="20% - Accent2 16 4 2" xfId="23648" xr:uid="{48021687-A13D-4A9C-A110-9C80F7A9AB0A}"/>
    <cellStyle name="20% - Accent2 16 5" xfId="23647" xr:uid="{938D7F7F-F462-4194-AF2E-8B09C95A9422}"/>
    <cellStyle name="20% - Accent2 17" xfId="31899" xr:uid="{845CED80-460E-4943-906B-6F01E34A6138}"/>
    <cellStyle name="20% - Accent2 17 2" xfId="27038" xr:uid="{10A4D856-E74C-4488-8979-62E500991664}"/>
    <cellStyle name="20% - Accent2 17 2 2" xfId="23646" xr:uid="{E684187A-C9E1-40BB-A3C1-99B683E2A7A5}"/>
    <cellStyle name="20% - Accent2 17 2 2 2" xfId="23645" xr:uid="{149D4325-733C-417D-9E02-CD7AB617EA26}"/>
    <cellStyle name="20% - Accent2 17 2 2 2 2" xfId="23644" xr:uid="{7D87724D-E795-4AAA-A7D8-8722DF611A7C}"/>
    <cellStyle name="20% - Accent2 17 2 2 3" xfId="23643" xr:uid="{BDC45331-0174-4063-8CC4-04366C00F5D1}"/>
    <cellStyle name="20% - Accent2 17 2 3" xfId="23642" xr:uid="{AB76FF9A-F02A-4FF3-8F04-3B653FBCA8FD}"/>
    <cellStyle name="20% - Accent2 17 2 3 2" xfId="23641" xr:uid="{6F5B06F5-E14C-45A8-AADC-3FDD16388BBF}"/>
    <cellStyle name="20% - Accent2 17 2 4" xfId="23640" xr:uid="{BEE8579D-8263-4102-9787-40941957EA02}"/>
    <cellStyle name="20% - Accent2 17 3" xfId="28279" xr:uid="{0620B39E-1240-4C8D-8D6E-8E83CFA2835A}"/>
    <cellStyle name="20% - Accent2 17 3 2" xfId="23639" xr:uid="{946858D7-36E6-41D2-A67F-9C99074BA9AB}"/>
    <cellStyle name="20% - Accent2 17 3 2 2" xfId="23638" xr:uid="{770D8C56-54FF-4F54-B33F-3A64225BBC1E}"/>
    <cellStyle name="20% - Accent2 17 3 3" xfId="23637" xr:uid="{6BED911D-FDC1-4A97-9C5A-2B252B29D238}"/>
    <cellStyle name="20% - Accent2 17 4" xfId="23636" xr:uid="{CAEB6946-8391-436C-9511-54876536D182}"/>
    <cellStyle name="20% - Accent2 17 4 2" xfId="23635" xr:uid="{EC34564A-339C-4F17-8E5F-8F38C966C542}"/>
    <cellStyle name="20% - Accent2 17 5" xfId="23634" xr:uid="{6CBAF252-F9A4-492F-978C-CCF9BAE15864}"/>
    <cellStyle name="20% - Accent2 18" xfId="31898" xr:uid="{26318341-CD12-4E16-ABFC-2D79E6800851}"/>
    <cellStyle name="20% - Accent2 18 2" xfId="26479" xr:uid="{9D9024B7-D6B4-45F7-B29C-1BB484D325D2}"/>
    <cellStyle name="20% - Accent2 18 2 2" xfId="23633" xr:uid="{9EC67785-AFC9-44D7-BD81-13CBBBC51071}"/>
    <cellStyle name="20% - Accent2 18 2 2 2" xfId="23632" xr:uid="{56F16B14-1FC5-4A38-88EC-2CB550D41505}"/>
    <cellStyle name="20% - Accent2 18 2 2 2 2" xfId="23631" xr:uid="{F112203F-E007-415E-8624-6DDFB7394998}"/>
    <cellStyle name="20% - Accent2 18 2 2 3" xfId="23630" xr:uid="{90399CBE-D5D2-471C-908B-81A3DF332720}"/>
    <cellStyle name="20% - Accent2 18 2 3" xfId="23629" xr:uid="{E77CE164-9A30-46B5-B053-B30F07919FC8}"/>
    <cellStyle name="20% - Accent2 18 2 3 2" xfId="23628" xr:uid="{DF2C36C7-D48B-4CF6-B9A9-A7D5319E028A}"/>
    <cellStyle name="20% - Accent2 18 2 4" xfId="23627" xr:uid="{09BDAE64-6891-4DA0-9A6B-AB9369BF4CF0}"/>
    <cellStyle name="20% - Accent2 18 3" xfId="27679" xr:uid="{E0942545-2C2A-425A-8AC1-501EE18B56B1}"/>
    <cellStyle name="20% - Accent2 18 3 2" xfId="23626" xr:uid="{F781A1DF-B283-499F-B0F6-21CFE7505885}"/>
    <cellStyle name="20% - Accent2 18 3 2 2" xfId="23625" xr:uid="{1F6097DA-C23A-40AB-AB1E-78934E9B807B}"/>
    <cellStyle name="20% - Accent2 18 3 3" xfId="23624" xr:uid="{9DE833E8-FB43-4D82-95F5-7888353D0520}"/>
    <cellStyle name="20% - Accent2 18 4" xfId="23623" xr:uid="{A7AD448D-2F9F-4DB1-ABBF-D1C7324ADF63}"/>
    <cellStyle name="20% - Accent2 18 4 2" xfId="23622" xr:uid="{0047A5AF-521B-4DE2-AC34-C5B6C002F80A}"/>
    <cellStyle name="20% - Accent2 18 5" xfId="23621" xr:uid="{BC063852-03E7-4BBB-A4AF-DDB91AA91716}"/>
    <cellStyle name="20% - Accent2 19" xfId="31897" xr:uid="{54CA172C-93C9-4CAA-AEF7-0F453CADB723}"/>
    <cellStyle name="20% - Accent2 19 2" xfId="26447" xr:uid="{136E5969-F135-444A-AD0E-654FC6D9FAE1}"/>
    <cellStyle name="20% - Accent2 19 2 2" xfId="23620" xr:uid="{CAA04178-D97C-4AE4-B8EC-900C3CEAF060}"/>
    <cellStyle name="20% - Accent2 19 2 2 2" xfId="23619" xr:uid="{47F885A0-1BFD-46AC-9ACD-C2AA44ECB3EE}"/>
    <cellStyle name="20% - Accent2 19 2 2 2 2" xfId="23618" xr:uid="{C3863EE8-1C09-4348-8A18-DAD6F1DE7154}"/>
    <cellStyle name="20% - Accent2 19 2 2 3" xfId="23617" xr:uid="{FE3703B6-B97E-4F15-8F26-9F258660C2ED}"/>
    <cellStyle name="20% - Accent2 19 2 3" xfId="23616" xr:uid="{BB767D52-304E-4173-B1D3-75B94D049C32}"/>
    <cellStyle name="20% - Accent2 19 2 3 2" xfId="23615" xr:uid="{C232C4AF-B714-4E9A-92BB-D32187B3F9A9}"/>
    <cellStyle name="20% - Accent2 19 2 4" xfId="23614" xr:uid="{842E807E-B659-43FD-A58C-A9A5FAEACA5B}"/>
    <cellStyle name="20% - Accent2 19 3" xfId="27646" xr:uid="{19542D47-04D5-47F3-9227-87EE353422CC}"/>
    <cellStyle name="20% - Accent2 19 3 2" xfId="23613" xr:uid="{48656151-0C43-411F-93F4-49511146DA7F}"/>
    <cellStyle name="20% - Accent2 19 3 2 2" xfId="23612" xr:uid="{861CB701-16E3-4B4E-83B6-295DE3E69F5C}"/>
    <cellStyle name="20% - Accent2 19 3 3" xfId="23611" xr:uid="{2C7C04A1-C951-4D67-98A2-BD4AB339A8F2}"/>
    <cellStyle name="20% - Accent2 19 4" xfId="23610" xr:uid="{45562264-590F-4962-8183-FD7458E44985}"/>
    <cellStyle name="20% - Accent2 19 4 2" xfId="23609" xr:uid="{F9395F7A-B9D6-4F5F-A9FB-9E2EE552BA5C}"/>
    <cellStyle name="20% - Accent2 19 5" xfId="23608" xr:uid="{35D5D968-54D0-49A2-8B3E-6EA92798D805}"/>
    <cellStyle name="20% - Accent2 2" xfId="35372" xr:uid="{0A9B2E0E-5688-4F77-9742-E072A4C5B3C7}"/>
    <cellStyle name="20% - Accent2 2 10" xfId="24657" xr:uid="{EC1C4800-BA3F-4C61-8BDF-8E5CA30293F7}"/>
    <cellStyle name="20% - Accent2 2 10 2" xfId="23607" xr:uid="{027750D8-52C5-4AFD-B22F-F441416A3BB8}"/>
    <cellStyle name="20% - Accent2 2 10 2 2" xfId="23606" xr:uid="{E840F790-6AFF-4779-A2DF-BF33F15560AC}"/>
    <cellStyle name="20% - Accent2 2 10 3" xfId="23605" xr:uid="{8968AE2D-8997-4601-97F6-2921BB849DD5}"/>
    <cellStyle name="20% - Accent2 2 11" xfId="23604" xr:uid="{F908D543-7EBF-48E9-9606-38F6D37B72A4}"/>
    <cellStyle name="20% - Accent2 2 11 2" xfId="23603" xr:uid="{DE6491B9-29E3-4B0F-A3D8-0C18300E9AFF}"/>
    <cellStyle name="20% - Accent2 2 11 2 2" xfId="23602" xr:uid="{9DFB4725-BFAE-45B3-AB13-62F0826588B3}"/>
    <cellStyle name="20% - Accent2 2 11 3" xfId="23601" xr:uid="{C71C6152-5C8E-47AF-BC29-52AC822AE718}"/>
    <cellStyle name="20% - Accent2 2 12" xfId="23600" xr:uid="{CB27C643-6774-48BF-A3AA-9FF78A09E89A}"/>
    <cellStyle name="20% - Accent2 2 12 2" xfId="23599" xr:uid="{17EAD2C1-C9AA-4256-9453-561315EE53FF}"/>
    <cellStyle name="20% - Accent2 2 12 2 2" xfId="23598" xr:uid="{E134CDA3-F3F8-4812-958A-B84AEAB3977F}"/>
    <cellStyle name="20% - Accent2 2 12 3" xfId="23597" xr:uid="{F3DF56EE-5D4B-4A5B-A2D0-C86F1EE914B4}"/>
    <cellStyle name="20% - Accent2 2 13" xfId="23596" xr:uid="{3781CBAD-5F79-40B4-9A72-AF3978D74DAB}"/>
    <cellStyle name="20% - Accent2 2 13 2" xfId="23595" xr:uid="{BA692EDE-7429-4137-A632-3F46D50D4A5D}"/>
    <cellStyle name="20% - Accent2 2 13 2 2" xfId="23594" xr:uid="{77712657-2E52-4408-AEC4-DAAC006D228E}"/>
    <cellStyle name="20% - Accent2 2 13 3" xfId="23593" xr:uid="{F7C05500-081E-4EF8-834A-3F9F7706A7AD}"/>
    <cellStyle name="20% - Accent2 2 14" xfId="23592" xr:uid="{94B93723-6914-4AA6-8A4C-1DD0AEF89E94}"/>
    <cellStyle name="20% - Accent2 2 14 2" xfId="23591" xr:uid="{B7010D76-65DC-4E87-8585-61C448F835AF}"/>
    <cellStyle name="20% - Accent2 2 14 2 2" xfId="23590" xr:uid="{F9696DEE-5C4A-41EC-AFD1-9531CD7A8C12}"/>
    <cellStyle name="20% - Accent2 2 14 3" xfId="23589" xr:uid="{F3A56AA2-D4A7-484C-8AE6-FBE86F6BE92C}"/>
    <cellStyle name="20% - Accent2 2 15" xfId="23588" xr:uid="{5848670B-C15D-49B2-9E40-7E0FC42BB14B}"/>
    <cellStyle name="20% - Accent2 2 15 2" xfId="23587" xr:uid="{960E4EDF-0B6C-4AC1-86D2-771C2612BCEE}"/>
    <cellStyle name="20% - Accent2 2 15 2 2" xfId="23586" xr:uid="{6C6B1EB5-1BB0-41A3-B4D9-0356A839BB95}"/>
    <cellStyle name="20% - Accent2 2 15 3" xfId="23585" xr:uid="{3ABCCBBD-FD9C-4317-AD5E-C2C9DA401C7B}"/>
    <cellStyle name="20% - Accent2 2 16" xfId="23584" xr:uid="{45317444-5FC9-4D0B-B7CE-1A94E6C22339}"/>
    <cellStyle name="20% - Accent2 2 16 2" xfId="23583" xr:uid="{980C7C15-51A2-4633-9901-39EF11F8CD1B}"/>
    <cellStyle name="20% - Accent2 2 16 2 2" xfId="23582" xr:uid="{90B88760-83BA-49FC-B497-DBC806BAD479}"/>
    <cellStyle name="20% - Accent2 2 16 3" xfId="23581" xr:uid="{E12E0FE4-7B86-40BF-BB5E-786B4BE505E7}"/>
    <cellStyle name="20% - Accent2 2 17" xfId="23580" xr:uid="{42165132-8436-4640-B242-85F04F9333D9}"/>
    <cellStyle name="20% - Accent2 2 17 2" xfId="23579" xr:uid="{6E41B0A8-8B53-4DCC-8FAC-35C9B5BA0456}"/>
    <cellStyle name="20% - Accent2 2 17 2 2" xfId="23578" xr:uid="{3E01543B-6934-4B55-830F-0A32E1D5304E}"/>
    <cellStyle name="20% - Accent2 2 17 3" xfId="23577" xr:uid="{4913D476-489A-49F6-89D4-2E88FB7E9371}"/>
    <cellStyle name="20% - Accent2 2 18" xfId="23576" xr:uid="{AEA99614-F103-422B-B441-F893EA7CE98B}"/>
    <cellStyle name="20% - Accent2 2 18 2" xfId="23575" xr:uid="{228EA1B9-B0FC-4EFC-B249-6626E1366328}"/>
    <cellStyle name="20% - Accent2 2 19" xfId="23574" xr:uid="{B8FB2716-ECC3-4E90-9B00-30BE2190B06C}"/>
    <cellStyle name="20% - Accent2 2 2" xfId="35371" xr:uid="{FFC8A3F5-38C3-4F77-BBB3-40E1B82A20A9}"/>
    <cellStyle name="20% - Accent2 2 2 2" xfId="31895" xr:uid="{5E90C31C-36BF-408E-9F41-8A43F4713F9C}"/>
    <cellStyle name="20% - Accent2 2 2 2 2" xfId="25644" xr:uid="{F4C47B6B-3F99-4A7E-B9A1-D2DF525939ED}"/>
    <cellStyle name="20% - Accent2 2 2 3" xfId="25645" xr:uid="{96B254D7-0467-43E7-BBF7-145C04D3A795}"/>
    <cellStyle name="20% - Accent2 2 2 4" xfId="14856" xr:uid="{C3CD23DE-ADC5-4917-8F9A-8C8D3AB609F2}"/>
    <cellStyle name="20% - Accent2 2 20" xfId="23573" xr:uid="{D0EEF010-40B6-4E00-8E8A-B3DC56BB087C}"/>
    <cellStyle name="20% - Accent2 2 21" xfId="23572" xr:uid="{E712F2E2-1447-4C94-B5BD-53619610E0F2}"/>
    <cellStyle name="20% - Accent2 2 22" xfId="23571" xr:uid="{112F987E-33E7-4F66-9CF1-659414F80FF3}"/>
    <cellStyle name="20% - Accent2 2 23" xfId="23570" xr:uid="{8C8C1EF3-1CD4-4070-A4DA-933A8958280A}"/>
    <cellStyle name="20% - Accent2 2 24" xfId="23569" xr:uid="{9C4EE684-2263-4A8A-B105-CC72C7D0E32B}"/>
    <cellStyle name="20% - Accent2 2 25" xfId="23568" xr:uid="{4ED037ED-F2F7-4A6D-9738-05B65C06C986}"/>
    <cellStyle name="20% - Accent2 2 26" xfId="23567" xr:uid="{BA02A490-225C-478E-9B6F-641D7F64CAEE}"/>
    <cellStyle name="20% - Accent2 2 27" xfId="23566" xr:uid="{98A6DC9F-012D-4F79-8D20-FA878E6A4572}"/>
    <cellStyle name="20% - Accent2 2 28" xfId="23565" xr:uid="{E74EA2BC-4591-4C43-9FB4-43DE8C0B2A47}"/>
    <cellStyle name="20% - Accent2 2 29" xfId="23564" xr:uid="{238D53C4-1F26-4BA8-874B-B17520C1A58C}"/>
    <cellStyle name="20% - Accent2 2 3" xfId="32964" xr:uid="{A5507FDB-626C-4BA6-AFC7-CF6234E22562}"/>
    <cellStyle name="20% - Accent2 2 3 2" xfId="27012" xr:uid="{B7A556FA-30FB-432D-A5BA-2360D5C35E45}"/>
    <cellStyle name="20% - Accent2 2 3 2 2" xfId="23563" xr:uid="{5D0F4E4C-D65E-4AC5-A38B-B63A3816FBD2}"/>
    <cellStyle name="20% - Accent2 2 3 2 2 2" xfId="23562" xr:uid="{B8202AD3-667A-4BAD-9F6C-079E7629BAD5}"/>
    <cellStyle name="20% - Accent2 2 3 2 2 2 2" xfId="23561" xr:uid="{73833516-DF65-4B6F-B243-B5BB36A016D7}"/>
    <cellStyle name="20% - Accent2 2 3 2 2 3" xfId="23560" xr:uid="{42F53BCD-002C-410A-9848-3779439FCDD4}"/>
    <cellStyle name="20% - Accent2 2 3 2 3" xfId="23559" xr:uid="{42C1132A-A665-41FE-94E9-E5D85BFB473E}"/>
    <cellStyle name="20% - Accent2 2 3 2 3 2" xfId="23558" xr:uid="{DC77A1D3-35D6-4052-8EE5-DC03940CDDAE}"/>
    <cellStyle name="20% - Accent2 2 3 2 4" xfId="23557" xr:uid="{D0340553-1C27-4769-9D11-749864672186}"/>
    <cellStyle name="20% - Accent2 2 3 3" xfId="25643" xr:uid="{CD2A72EF-0E68-4D24-A594-ED88AF357712}"/>
    <cellStyle name="20% - Accent2 2 3 3 2" xfId="23556" xr:uid="{3F5C7FA2-CF59-4565-85E8-74B5C236F7A8}"/>
    <cellStyle name="20% - Accent2 2 3 3 2 2" xfId="23555" xr:uid="{C4EB292D-DDB8-46FF-AF2F-A69324B2A2B0}"/>
    <cellStyle name="20% - Accent2 2 3 3 3" xfId="23554" xr:uid="{5ADB7860-AABB-4DEB-8096-14129D86F48D}"/>
    <cellStyle name="20% - Accent2 2 3 4" xfId="23553" xr:uid="{B76071FC-F125-418B-861F-BD7440F2F7A1}"/>
    <cellStyle name="20% - Accent2 2 3 4 2" xfId="23552" xr:uid="{C0C506DB-CC0C-4E4B-AE20-ABD278F4BCA6}"/>
    <cellStyle name="20% - Accent2 2 3 5" xfId="23551" xr:uid="{96D5D50B-46B8-4605-80CB-C530C336AC67}"/>
    <cellStyle name="20% - Accent2 2 3 6" xfId="12934" xr:uid="{6D377948-C96E-472B-968F-F08C35DF2080}"/>
    <cellStyle name="20% - Accent2 2 30" xfId="23550" xr:uid="{8D790485-02D0-4FDB-9846-6BC79E7C0645}"/>
    <cellStyle name="20% - Accent2 2 31" xfId="23549" xr:uid="{4C0D0453-6AD6-4AD8-8F72-491D270755C6}"/>
    <cellStyle name="20% - Accent2 2 32" xfId="23548" xr:uid="{62754127-B772-4959-AC6F-B1D394FF2C5A}"/>
    <cellStyle name="20% - Accent2 2 33" xfId="23547" xr:uid="{9D98D7A5-3CBD-4C87-A583-3EF884F94264}"/>
    <cellStyle name="20% - Accent2 2 34" xfId="23546" xr:uid="{86D2BEA6-1836-4326-8767-E7861977D5E0}"/>
    <cellStyle name="20% - Accent2 2 35" xfId="23545" xr:uid="{81182F05-59E1-446A-835F-FFD48CE6A407}"/>
    <cellStyle name="20% - Accent2 2 36" xfId="23544" xr:uid="{5D0B4709-4B97-4984-8F84-961752C57A76}"/>
    <cellStyle name="20% - Accent2 2 37" xfId="23543" xr:uid="{7CFC9761-1402-4A30-B8BD-3EA07EF8D9CA}"/>
    <cellStyle name="20% - Accent2 2 38" xfId="23542" xr:uid="{D54381D0-3642-44C4-A998-67CEBE485BB5}"/>
    <cellStyle name="20% - Accent2 2 39" xfId="23541" xr:uid="{17C92500-ABF4-4265-929A-48E5878FF1CC}"/>
    <cellStyle name="20% - Accent2 2 4" xfId="31896" xr:uid="{E008C8FC-2091-4FCC-9C73-E7E90C3F94AB}"/>
    <cellStyle name="20% - Accent2 2 4 2" xfId="26466" xr:uid="{3614268E-E288-4548-8093-13ECE85438A2}"/>
    <cellStyle name="20% - Accent2 2 4 2 2" xfId="23540" xr:uid="{D381EAFE-47A3-400A-8FF9-935078522896}"/>
    <cellStyle name="20% - Accent2 2 4 2 2 2" xfId="23539" xr:uid="{8609ABF1-D7F3-4F36-B57F-91EC3AEE9048}"/>
    <cellStyle name="20% - Accent2 2 4 2 3" xfId="23538" xr:uid="{58216168-A5B4-4015-8F26-786B040DAEA2}"/>
    <cellStyle name="20% - Accent2 2 4 3" xfId="27666" xr:uid="{FEE238F4-1331-4A9C-A760-6DE2C096D4DA}"/>
    <cellStyle name="20% - Accent2 2 4 3 2" xfId="23537" xr:uid="{4E21DD38-88F7-4699-BF9F-73C23EDBD8AB}"/>
    <cellStyle name="20% - Accent2 2 4 4" xfId="23536" xr:uid="{81045727-5D85-4CAD-AF4F-071971E8F279}"/>
    <cellStyle name="20% - Accent2 2 4 5" xfId="12852" xr:uid="{A104D964-3A35-42B8-9AEA-BBB81899E951}"/>
    <cellStyle name="20% - Accent2 2 40" xfId="23535" xr:uid="{4CF3D697-FCAC-4AF5-A7EA-0C3123FA1B17}"/>
    <cellStyle name="20% - Accent2 2 41" xfId="23534" xr:uid="{81D380BD-1F90-4CA6-AC41-26FD9F9E7D24}"/>
    <cellStyle name="20% - Accent2 2 42" xfId="15674" xr:uid="{6C1890B5-4039-4E78-A015-C6C3A3ACB662}"/>
    <cellStyle name="20% - Accent2 2 43" xfId="15673" xr:uid="{DE628181-B35C-48AF-8898-18360682B2E3}"/>
    <cellStyle name="20% - Accent2 2 44" xfId="15672" xr:uid="{2DA6CD0E-F840-4F17-96B2-50766CF86F3B}"/>
    <cellStyle name="20% - Accent2 2 45" xfId="15547" xr:uid="{CD24CCD7-8EE6-4DB9-A6B9-06232C4FBDFF}"/>
    <cellStyle name="20% - Accent2 2 46" xfId="15461" xr:uid="{FC1A5F92-9110-44DE-B24D-E7CC99353496}"/>
    <cellStyle name="20% - Accent2 2 5" xfId="27610" xr:uid="{0DCAE818-AC23-4570-80EC-BAB59B4BAC35}"/>
    <cellStyle name="20% - Accent2 2 5 2" xfId="26416" xr:uid="{9C75998B-1C0B-4B3C-B089-68DBE009869D}"/>
    <cellStyle name="20% - Accent2 2 5 2 2" xfId="23533" xr:uid="{CFDA1025-CAD7-4C37-B69C-7B91F46A85ED}"/>
    <cellStyle name="20% - Accent2 2 5 3" xfId="23532" xr:uid="{3B8BC38A-A0F7-4B23-A706-E93B824B3C67}"/>
    <cellStyle name="20% - Accent2 2 5 4" xfId="13088" xr:uid="{3D62FE31-E67D-4FF4-814B-02A03D8EAC56}"/>
    <cellStyle name="20% - Accent2 2 6" xfId="27569" xr:uid="{510DCC80-B224-46E5-A7FF-978B6CE60420}"/>
    <cellStyle name="20% - Accent2 2 6 2" xfId="23531" xr:uid="{3A5A9051-059B-4C12-B40E-FA2B4BA01D65}"/>
    <cellStyle name="20% - Accent2 2 6 2 2" xfId="23530" xr:uid="{1B055450-DE22-40CE-A72E-6D9461BF6601}"/>
    <cellStyle name="20% - Accent2 2 6 3" xfId="23529" xr:uid="{8A362DAF-DC2D-46FC-A34F-C54911DA8FD5}"/>
    <cellStyle name="20% - Accent2 2 7" xfId="26324" xr:uid="{889F3628-F9E3-4A99-9A65-34D7A6974A0B}"/>
    <cellStyle name="20% - Accent2 2 7 2" xfId="23528" xr:uid="{A991B00B-BF89-40DC-B84C-4B80E6B7F3F1}"/>
    <cellStyle name="20% - Accent2 2 7 2 2" xfId="23527" xr:uid="{97482936-2F29-4964-A086-800426951F71}"/>
    <cellStyle name="20% - Accent2 2 7 3" xfId="23526" xr:uid="{BA8C0C3F-DEFA-4713-B312-92939AE3A0E7}"/>
    <cellStyle name="20% - Accent2 2 8" xfId="26172" xr:uid="{7C7220DE-EF21-4F80-AC99-CA2D0F72904A}"/>
    <cellStyle name="20% - Accent2 2 8 2" xfId="23525" xr:uid="{7D0734CB-BBFE-4A77-AEAE-ED98DA70FDB7}"/>
    <cellStyle name="20% - Accent2 2 8 2 2" xfId="23524" xr:uid="{0591FF67-CF43-422A-97CD-F33D4ACC9C57}"/>
    <cellStyle name="20% - Accent2 2 8 3" xfId="23523" xr:uid="{2B059708-1F86-4C1F-A3DA-320B02456DFD}"/>
    <cellStyle name="20% - Accent2 2 9" xfId="25646" xr:uid="{0CBB7A3A-889A-4013-B446-B6B184666BA3}"/>
    <cellStyle name="20% - Accent2 2 9 2" xfId="23522" xr:uid="{97EF99A1-DE7A-48E3-98C8-B731F2CE9506}"/>
    <cellStyle name="20% - Accent2 2 9 2 2" xfId="23521" xr:uid="{5387EFFE-68D4-44EA-B530-AD4EAB14100F}"/>
    <cellStyle name="20% - Accent2 2 9 3" xfId="23520" xr:uid="{629DA42D-B085-473B-A0AE-6B0F0225E28B}"/>
    <cellStyle name="20% - Accent2 2_2149000-Q1'10" xfId="31894" xr:uid="{C1A1AD02-A34F-4F4D-9704-8A080285F711}"/>
    <cellStyle name="20% - Accent2 20" xfId="31893" xr:uid="{799D238E-45CC-4F72-B1D3-24FB0F95CD1C}"/>
    <cellStyle name="20% - Accent2 20 2" xfId="26433" xr:uid="{0B1985B6-3419-4394-A461-21F3501A2929}"/>
    <cellStyle name="20% - Accent2 20 2 2" xfId="23519" xr:uid="{8771E674-AE27-4679-9AE3-1DB89A3E63F5}"/>
    <cellStyle name="20% - Accent2 20 2 2 2" xfId="23518" xr:uid="{6E5F3F33-84AF-4C82-8559-EA516A695BA2}"/>
    <cellStyle name="20% - Accent2 20 2 2 2 2" xfId="23517" xr:uid="{1E190C5F-053B-4CDF-B766-BD67B68B0BA4}"/>
    <cellStyle name="20% - Accent2 20 2 2 3" xfId="23516" xr:uid="{B20F1F2B-6FB5-44D3-937A-A61958341EB1}"/>
    <cellStyle name="20% - Accent2 20 2 3" xfId="23515" xr:uid="{345D7AC0-5621-44DB-BE9E-764B9C132208}"/>
    <cellStyle name="20% - Accent2 20 2 3 2" xfId="23514" xr:uid="{6889817C-B502-490D-83EB-A7C6ADBFE55D}"/>
    <cellStyle name="20% - Accent2 20 2 4" xfId="23513" xr:uid="{DA6AC7C3-7802-429C-94A6-DA92EEEC3735}"/>
    <cellStyle name="20% - Accent2 20 3" xfId="27629" xr:uid="{419851BE-8F4C-4908-AC4C-B7B563AD9D45}"/>
    <cellStyle name="20% - Accent2 20 3 2" xfId="23512" xr:uid="{2248B165-9E35-4126-8A0A-1B5ECCDD887D}"/>
    <cellStyle name="20% - Accent2 20 3 2 2" xfId="23511" xr:uid="{9228E775-CFDB-4D2F-9FF3-39190E748EC7}"/>
    <cellStyle name="20% - Accent2 20 3 3" xfId="23510" xr:uid="{B9772B5D-1F50-43FE-87C5-4C33EF8DF659}"/>
    <cellStyle name="20% - Accent2 20 4" xfId="23509" xr:uid="{665F8074-DCCD-433D-853F-3F6F72AD2427}"/>
    <cellStyle name="20% - Accent2 20 4 2" xfId="23508" xr:uid="{A8F004F2-16EA-4837-87D5-89CC8B59A61C}"/>
    <cellStyle name="20% - Accent2 20 5" xfId="23507" xr:uid="{29FF55A3-4A0F-4C70-ADDA-E636843548DC}"/>
    <cellStyle name="20% - Accent2 21" xfId="31916" xr:uid="{63717982-8DFE-46E1-9214-41DE9173B641}"/>
    <cellStyle name="20% - Accent2 21 2" xfId="27596" xr:uid="{56AD00ED-FF76-442A-8BF1-F45E9BFDF961}"/>
    <cellStyle name="20% - Accent2 21 2 2" xfId="23506" xr:uid="{E932EBB6-BF1D-44FC-949E-B11311A7BF86}"/>
    <cellStyle name="20% - Accent2 21 2 2 2" xfId="23505" xr:uid="{4D0ECE41-F645-48A3-AE00-E22D4F392408}"/>
    <cellStyle name="20% - Accent2 21 2 2 2 2" xfId="23504" xr:uid="{8F8C40CD-168F-4764-9D4F-9D327AC25D50}"/>
    <cellStyle name="20% - Accent2 21 2 2 3" xfId="23503" xr:uid="{1462C15E-E49C-418B-8FC2-56C99CCF2978}"/>
    <cellStyle name="20% - Accent2 21 2 3" xfId="23502" xr:uid="{8D29480B-EEDD-49D9-8EA8-2CCAB40FE223}"/>
    <cellStyle name="20% - Accent2 21 2 3 2" xfId="23501" xr:uid="{BA24C1D3-E4E5-49CC-8DE9-6478E681BDDD}"/>
    <cellStyle name="20% - Accent2 21 2 4" xfId="23500" xr:uid="{EE48AF2A-F15B-4586-923D-9401887BCA55}"/>
    <cellStyle name="20% - Accent2 21 3" xfId="23499" xr:uid="{4188F470-4A83-4990-B206-238A2F723268}"/>
    <cellStyle name="20% - Accent2 21 3 2" xfId="23498" xr:uid="{E1281766-6F76-4100-9966-ADB818D61519}"/>
    <cellStyle name="20% - Accent2 21 3 2 2" xfId="23497" xr:uid="{9376A736-A44B-44B6-8BF2-1E97162913A2}"/>
    <cellStyle name="20% - Accent2 21 3 3" xfId="23496" xr:uid="{1C916A11-EEF0-4642-827E-649F296A7250}"/>
    <cellStyle name="20% - Accent2 21 4" xfId="23495" xr:uid="{B7203E57-A558-4005-927C-007A19792ADA}"/>
    <cellStyle name="20% - Accent2 21 4 2" xfId="23494" xr:uid="{22231DC9-9E91-4830-8A7E-04C0031C64E3}"/>
    <cellStyle name="20% - Accent2 21 5" xfId="23493" xr:uid="{E35E4E71-B680-41F2-B406-09D85AA71D8E}"/>
    <cellStyle name="20% - Accent2 22" xfId="29428" xr:uid="{693EADC8-12FE-42B1-B8EB-D5051189BB47}"/>
    <cellStyle name="20% - Accent2 22 2" xfId="26402" xr:uid="{B8CCBF3E-4E6A-4F5D-95BE-C13FC63D7F42}"/>
    <cellStyle name="20% - Accent2 22 2 2" xfId="23492" xr:uid="{9A7B3940-320D-4707-80D2-C97A48D3DB4F}"/>
    <cellStyle name="20% - Accent2 22 2 2 2" xfId="23491" xr:uid="{4A8384E0-2232-4E7D-9C91-F6B65DA319EB}"/>
    <cellStyle name="20% - Accent2 22 2 2 2 2" xfId="23490" xr:uid="{74A60C31-5A74-4937-845E-7DEE82B1097E}"/>
    <cellStyle name="20% - Accent2 22 2 2 3" xfId="23489" xr:uid="{B99CBE04-300E-46EE-8C80-7540B5908FF7}"/>
    <cellStyle name="20% - Accent2 22 2 3" xfId="23488" xr:uid="{D2B568D7-8841-47F0-9AC6-5685282360E1}"/>
    <cellStyle name="20% - Accent2 22 2 3 2" xfId="23487" xr:uid="{CC65AD59-9AD0-4A05-834A-EBCE9612745C}"/>
    <cellStyle name="20% - Accent2 22 2 4" xfId="23486" xr:uid="{60EBAC76-C380-4AA2-BBC7-9B4A8AC1363D}"/>
    <cellStyle name="20% - Accent2 22 3" xfId="23485" xr:uid="{D97EBBF0-A484-4890-81A4-436F69DCA037}"/>
    <cellStyle name="20% - Accent2 22 3 2" xfId="23484" xr:uid="{CBB03FF3-9B2C-498E-AF16-86D26463FB8A}"/>
    <cellStyle name="20% - Accent2 22 3 2 2" xfId="23483" xr:uid="{B6F41A47-FB5A-4254-96F7-6B5F54E908A6}"/>
    <cellStyle name="20% - Accent2 22 3 3" xfId="23482" xr:uid="{36FD812E-6509-4BA9-AD75-AE85FEDE99BB}"/>
    <cellStyle name="20% - Accent2 22 4" xfId="23481" xr:uid="{641FB8C1-C3B7-4CB6-9240-942BF66EA3F1}"/>
    <cellStyle name="20% - Accent2 22 4 2" xfId="23480" xr:uid="{A9B53EEB-9A92-4B7E-9A3F-E3B1F3CA48AE}"/>
    <cellStyle name="20% - Accent2 22 5" xfId="23479" xr:uid="{3CDD98D9-D86B-4FD6-9B11-A921E862486D}"/>
    <cellStyle name="20% - Accent2 23" xfId="26385" xr:uid="{BE190CB2-0DF7-421F-BA83-EDC9905DE138}"/>
    <cellStyle name="20% - Accent2 23 2" xfId="23478" xr:uid="{99D74D83-0C48-4E62-98CF-57014F02B682}"/>
    <cellStyle name="20% - Accent2 23 2 2" xfId="23477" xr:uid="{53A07454-E2D3-4612-90E2-985135C47F39}"/>
    <cellStyle name="20% - Accent2 23 2 2 2" xfId="23476" xr:uid="{A17E48E6-04BD-42DB-83C7-116DEB76098A}"/>
    <cellStyle name="20% - Accent2 23 2 2 2 2" xfId="23475" xr:uid="{310DB651-E9C3-419D-A4F0-5717D87AC8D7}"/>
    <cellStyle name="20% - Accent2 23 2 2 3" xfId="23474" xr:uid="{94928C7F-9572-44CB-B319-2DA1B7CF6234}"/>
    <cellStyle name="20% - Accent2 23 2 3" xfId="23473" xr:uid="{0416C30D-EF69-498C-BADB-A199441437E0}"/>
    <cellStyle name="20% - Accent2 23 2 3 2" xfId="23472" xr:uid="{D1C0025E-F384-4A15-8A5E-54E68BB1C95C}"/>
    <cellStyle name="20% - Accent2 23 2 4" xfId="23471" xr:uid="{43145773-9FEE-40AC-8162-E42B6684B9D6}"/>
    <cellStyle name="20% - Accent2 23 3" xfId="23470" xr:uid="{0FC51072-15ED-4327-A5BB-8F6092B28879}"/>
    <cellStyle name="20% - Accent2 23 3 2" xfId="23469" xr:uid="{89B46B2A-4FF2-412B-8DCC-01BA1F758C32}"/>
    <cellStyle name="20% - Accent2 23 3 2 2" xfId="23468" xr:uid="{D8D71268-C107-4502-B29A-C4BDE041F119}"/>
    <cellStyle name="20% - Accent2 23 3 3" xfId="23467" xr:uid="{E098C01E-00B6-4295-8D79-B86F046F5672}"/>
    <cellStyle name="20% - Accent2 23 4" xfId="23466" xr:uid="{784B7415-39CC-48F1-956F-419A8591BBFA}"/>
    <cellStyle name="20% - Accent2 23 4 2" xfId="23465" xr:uid="{338E2C5D-DEBA-45E9-BD7A-80BB634EF1AA}"/>
    <cellStyle name="20% - Accent2 23 5" xfId="23464" xr:uid="{97B302CE-F29D-467E-9806-E860701B330D}"/>
    <cellStyle name="20% - Accent2 24" xfId="26369" xr:uid="{B64D258C-A9B8-43DB-9C2E-2612F086404A}"/>
    <cellStyle name="20% - Accent2 24 2" xfId="23463" xr:uid="{5994F3DF-DE25-4287-824C-7E5BA72BDC86}"/>
    <cellStyle name="20% - Accent2 24 2 2" xfId="23462" xr:uid="{1115E0CF-5C81-4594-83C8-FA141613FFAD}"/>
    <cellStyle name="20% - Accent2 24 2 2 2" xfId="23461" xr:uid="{464C6E58-7541-463F-8329-2FBEFE4DE10C}"/>
    <cellStyle name="20% - Accent2 24 2 2 2 2" xfId="23460" xr:uid="{1299FC98-C8AC-4DD3-929A-2A883B6387B4}"/>
    <cellStyle name="20% - Accent2 24 2 2 3" xfId="23459" xr:uid="{F12A77DC-D9BB-44B1-8065-BFC784C3D4B6}"/>
    <cellStyle name="20% - Accent2 24 2 3" xfId="23458" xr:uid="{8990536A-0448-4621-9B9D-63A54E791E40}"/>
    <cellStyle name="20% - Accent2 24 2 3 2" xfId="23457" xr:uid="{ABF1A63D-1C8F-44A4-A440-035A8093E120}"/>
    <cellStyle name="20% - Accent2 24 2 4" xfId="23456" xr:uid="{3AEF1CB4-EE49-4A56-BC06-EE9A4761679A}"/>
    <cellStyle name="20% - Accent2 24 3" xfId="23455" xr:uid="{AA3342C4-5DB5-4A31-B6B6-9BD35311F285}"/>
    <cellStyle name="20% - Accent2 24 3 2" xfId="23454" xr:uid="{FEA45E30-CFE3-4A15-80C3-FC111A4DF848}"/>
    <cellStyle name="20% - Accent2 24 3 2 2" xfId="23453" xr:uid="{5104DD42-73A5-40D0-A6DC-E0E3727A4FF2}"/>
    <cellStyle name="20% - Accent2 24 3 3" xfId="23452" xr:uid="{E1811DCA-3986-422A-8C8C-183AECB338EA}"/>
    <cellStyle name="20% - Accent2 24 4" xfId="23451" xr:uid="{78D50BDB-FCA7-4345-A916-C5C3CE804877}"/>
    <cellStyle name="20% - Accent2 24 4 2" xfId="23450" xr:uid="{6CC23856-C0C3-46F5-B58A-B3F838BB0D0B}"/>
    <cellStyle name="20% - Accent2 24 5" xfId="23449" xr:uid="{130C5863-9387-4EA8-9F39-AF3D4734ADBD}"/>
    <cellStyle name="20% - Accent2 25" xfId="26352" xr:uid="{2C89C7B1-406C-49E0-8B0F-93E404026C87}"/>
    <cellStyle name="20% - Accent2 25 2" xfId="23448" xr:uid="{BC8AF7C8-F7FB-4059-869F-4A6D11D2FC3F}"/>
    <cellStyle name="20% - Accent2 25 2 2" xfId="23447" xr:uid="{13E3A822-7E7A-42B8-A809-1303CAC2FD22}"/>
    <cellStyle name="20% - Accent2 25 2 2 2" xfId="23446" xr:uid="{D2CE7538-382B-44FB-A6EB-790C472C5901}"/>
    <cellStyle name="20% - Accent2 25 2 2 2 2" xfId="23445" xr:uid="{3CC0D0CD-E916-4D8E-94C4-FC6679FEF94A}"/>
    <cellStyle name="20% - Accent2 25 2 2 3" xfId="23444" xr:uid="{148A5C5F-1F96-44E5-9392-2C750B3AB0C9}"/>
    <cellStyle name="20% - Accent2 25 2 3" xfId="23443" xr:uid="{47EBD957-8E84-4B22-A48C-7049DAE97451}"/>
    <cellStyle name="20% - Accent2 25 2 3 2" xfId="23442" xr:uid="{B37F1910-B511-47A1-A910-9502C313E835}"/>
    <cellStyle name="20% - Accent2 25 2 4" xfId="23441" xr:uid="{E6102831-D3D3-4387-B79D-2ABCA914DC9D}"/>
    <cellStyle name="20% - Accent2 25 3" xfId="23440" xr:uid="{DE0F723A-ACC1-4C7E-AC96-CAE3F77561A2}"/>
    <cellStyle name="20% - Accent2 25 3 2" xfId="23439" xr:uid="{2BED22B6-3B92-4392-839F-F13EE8B3A01D}"/>
    <cellStyle name="20% - Accent2 25 3 2 2" xfId="23438" xr:uid="{0BDD576C-5510-4921-911C-5427C5677C58}"/>
    <cellStyle name="20% - Accent2 25 3 3" xfId="23437" xr:uid="{6CABA267-AFDA-4532-84D7-A882F1FE4311}"/>
    <cellStyle name="20% - Accent2 25 4" xfId="23436" xr:uid="{C7FFB692-532E-4344-8BF4-80168BA5240E}"/>
    <cellStyle name="20% - Accent2 25 4 2" xfId="23435" xr:uid="{4DB9E099-CD7A-409C-B1AB-A78FBDC64A75}"/>
    <cellStyle name="20% - Accent2 25 5" xfId="23434" xr:uid="{790E418E-4883-445E-AF54-A3C1A0D12544}"/>
    <cellStyle name="20% - Accent2 26" xfId="26336" xr:uid="{806A972B-42DE-4FBE-9203-8E089DC0C2FB}"/>
    <cellStyle name="20% - Accent2 26 2" xfId="23433" xr:uid="{E4004D8B-9083-4766-9CA2-9224CD37C2AF}"/>
    <cellStyle name="20% - Accent2 26 2 2" xfId="23432" xr:uid="{44E3A63F-5540-40DE-81F9-8A491CCD95E5}"/>
    <cellStyle name="20% - Accent2 26 2 2 2" xfId="23431" xr:uid="{5E1F400F-393A-4D42-AE0A-6CB61F1BB8A7}"/>
    <cellStyle name="20% - Accent2 26 2 2 2 2" xfId="23430" xr:uid="{5E6B196B-B873-4013-AC0B-E83D1D1D2C13}"/>
    <cellStyle name="20% - Accent2 26 2 2 3" xfId="23429" xr:uid="{D633D151-7292-40CF-B0E0-B34C5B6C4A5F}"/>
    <cellStyle name="20% - Accent2 26 2 3" xfId="23428" xr:uid="{CB6A8BAA-3FDB-4F62-81EA-960808FD4960}"/>
    <cellStyle name="20% - Accent2 26 2 3 2" xfId="23427" xr:uid="{02FEDCCE-FA49-4EE2-B762-24FA296C2C06}"/>
    <cellStyle name="20% - Accent2 26 2 4" xfId="23426" xr:uid="{4DA47339-6351-4FD3-97B2-1B71F8BA4A31}"/>
    <cellStyle name="20% - Accent2 26 3" xfId="23425" xr:uid="{7DD186DC-197D-4D59-A0B8-2BCE25474DD5}"/>
    <cellStyle name="20% - Accent2 26 3 2" xfId="23424" xr:uid="{9C2C7286-5C17-4612-B461-B79AEB71619A}"/>
    <cellStyle name="20% - Accent2 26 3 2 2" xfId="23423" xr:uid="{3AFFFCBD-62E4-4E64-B322-8308B8B2E370}"/>
    <cellStyle name="20% - Accent2 26 3 3" xfId="23422" xr:uid="{5F236B3B-C28D-47AA-A22A-3BE1BC7C5F2B}"/>
    <cellStyle name="20% - Accent2 26 4" xfId="23421" xr:uid="{6C9B00EA-A0D6-4C16-BEEA-9360D3606FE5}"/>
    <cellStyle name="20% - Accent2 26 4 2" xfId="23420" xr:uid="{7ABF4593-71A6-46E9-B0BD-29379D9568DF}"/>
    <cellStyle name="20% - Accent2 26 5" xfId="23419" xr:uid="{52802318-8FFB-49B6-AEEA-0A4F19DF5221}"/>
    <cellStyle name="20% - Accent2 27" xfId="26177" xr:uid="{6D65910C-B429-4FC1-AFAD-8F866C1EAB10}"/>
    <cellStyle name="20% - Accent2 27 2" xfId="23418" xr:uid="{D2E783FB-AB3E-4C36-BE01-438C9D246DEC}"/>
    <cellStyle name="20% - Accent2 27 2 2" xfId="23417" xr:uid="{A3C7172E-A98E-4CC6-8508-9D3D566AEFD0}"/>
    <cellStyle name="20% - Accent2 27 2 2 2" xfId="23416" xr:uid="{11A78705-00C1-49EC-A315-595E3D4AA107}"/>
    <cellStyle name="20% - Accent2 27 2 2 2 2" xfId="23415" xr:uid="{BB08B16F-0DBD-4E33-951C-881DB2F653D3}"/>
    <cellStyle name="20% - Accent2 27 2 2 3" xfId="23414" xr:uid="{1B751E99-7551-4E53-B0B9-C0DF88F6284B}"/>
    <cellStyle name="20% - Accent2 27 2 3" xfId="23413" xr:uid="{0A717F74-0792-442C-BEBB-3CFFF9A34434}"/>
    <cellStyle name="20% - Accent2 27 2 3 2" xfId="23412" xr:uid="{93D2ACE0-6BD9-4798-A27B-2F8405344E65}"/>
    <cellStyle name="20% - Accent2 27 2 4" xfId="23411" xr:uid="{4D7FFB02-72DA-40CD-BC5E-A95BF2002556}"/>
    <cellStyle name="20% - Accent2 27 3" xfId="23410" xr:uid="{E1045150-4D0C-4AFD-8593-A4C9C428CC71}"/>
    <cellStyle name="20% - Accent2 27 3 2" xfId="23409" xr:uid="{F3C37604-BFC4-4F3D-8551-FC8AD28A935C}"/>
    <cellStyle name="20% - Accent2 27 3 2 2" xfId="23408" xr:uid="{334A37B4-0D0F-4B87-97F9-0797D00B615E}"/>
    <cellStyle name="20% - Accent2 27 3 3" xfId="23407" xr:uid="{4C02A3AF-0560-413C-A6D3-CAB05FFD6B57}"/>
    <cellStyle name="20% - Accent2 27 4" xfId="23406" xr:uid="{D93E27B3-2789-4591-86BD-2CE3C7442385}"/>
    <cellStyle name="20% - Accent2 27 4 2" xfId="23405" xr:uid="{DE5A8796-453A-4122-BE11-506663C4DF77}"/>
    <cellStyle name="20% - Accent2 27 5" xfId="23404" xr:uid="{121F4ED6-5CEE-40C3-AFB6-176280E179A0}"/>
    <cellStyle name="20% - Accent2 28" xfId="25681" xr:uid="{BD12989C-472C-4515-AE29-25B4C655434C}"/>
    <cellStyle name="20% - Accent2 28 2" xfId="23403" xr:uid="{8BEA663B-7240-4208-AD4D-66EF84D59921}"/>
    <cellStyle name="20% - Accent2 28 2 2" xfId="23402" xr:uid="{F3507A8D-D5AC-4565-931D-47EA92229720}"/>
    <cellStyle name="20% - Accent2 28 2 2 2" xfId="23401" xr:uid="{73D5F4C5-1C57-46EB-8334-37CC28B7FD1F}"/>
    <cellStyle name="20% - Accent2 28 2 2 2 2" xfId="23400" xr:uid="{29E2857F-BBEF-49D8-A816-7B966107A3B4}"/>
    <cellStyle name="20% - Accent2 28 2 2 3" xfId="23399" xr:uid="{BCF489F6-6A37-4519-A915-C7AE9DB24F77}"/>
    <cellStyle name="20% - Accent2 28 2 3" xfId="23398" xr:uid="{B041D797-06F4-4242-8359-132A037A2E16}"/>
    <cellStyle name="20% - Accent2 28 2 3 2" xfId="23397" xr:uid="{EB81A951-9101-48FD-AC88-6E077CBDA7CA}"/>
    <cellStyle name="20% - Accent2 28 2 4" xfId="23396" xr:uid="{930BE543-2583-4642-AD11-2D948326C5EF}"/>
    <cellStyle name="20% - Accent2 28 3" xfId="23395" xr:uid="{EC84CA5B-FD1D-4130-BA75-CD3680F2A7A3}"/>
    <cellStyle name="20% - Accent2 28 3 2" xfId="23394" xr:uid="{548EC870-1981-4715-9619-A3E5D4C212A9}"/>
    <cellStyle name="20% - Accent2 28 3 2 2" xfId="23393" xr:uid="{296B2955-328D-41FF-86CC-682B29A21934}"/>
    <cellStyle name="20% - Accent2 28 3 3" xfId="23392" xr:uid="{AD814BAC-2680-47AD-B4F9-0CE5829054BD}"/>
    <cellStyle name="20% - Accent2 28 4" xfId="23391" xr:uid="{54F3B4D6-5C7B-466C-893F-066EC6786E20}"/>
    <cellStyle name="20% - Accent2 28 4 2" xfId="23390" xr:uid="{8E9EF2A5-C398-4CBC-9C27-C55B75A95D20}"/>
    <cellStyle name="20% - Accent2 28 5" xfId="23389" xr:uid="{638476EE-8BA9-4B34-B2A4-FCC6FF563CE8}"/>
    <cellStyle name="20% - Accent2 29" xfId="25665" xr:uid="{A4D69E6D-5364-4C4F-8BF9-B484D81FB679}"/>
    <cellStyle name="20% - Accent2 29 2" xfId="23388" xr:uid="{A72121FB-B71D-40AF-B217-018E5483E0D3}"/>
    <cellStyle name="20% - Accent2 29 2 2" xfId="23387" xr:uid="{D69F4CCE-E484-4A6C-88E8-DDACE766EDE5}"/>
    <cellStyle name="20% - Accent2 29 2 2 2" xfId="23386" xr:uid="{9C55230C-7A48-491D-B38F-796FEBC12EEA}"/>
    <cellStyle name="20% - Accent2 29 2 2 2 2" xfId="23385" xr:uid="{1EB5D25C-B2FE-44BD-ABD5-FFCD30CDFE52}"/>
    <cellStyle name="20% - Accent2 29 2 2 3" xfId="23384" xr:uid="{B4FAE968-66ED-4CCB-8969-6C8B25687F43}"/>
    <cellStyle name="20% - Accent2 29 2 3" xfId="23383" xr:uid="{95C51CB2-1FAF-4663-9A2F-A728CC654547}"/>
    <cellStyle name="20% - Accent2 29 2 3 2" xfId="23382" xr:uid="{C4E8ABB5-0509-4983-B18C-4B10F33A3F04}"/>
    <cellStyle name="20% - Accent2 29 2 4" xfId="23381" xr:uid="{3DE39D59-C22D-4D31-98B1-F14EE061C861}"/>
    <cellStyle name="20% - Accent2 29 3" xfId="23380" xr:uid="{C549F291-8832-43D3-8498-3312AE9E1C3E}"/>
    <cellStyle name="20% - Accent2 29 3 2" xfId="23379" xr:uid="{418369F7-A25D-4939-9C52-55FD13D61693}"/>
    <cellStyle name="20% - Accent2 29 3 2 2" xfId="23378" xr:uid="{D32FBF92-AA08-4250-82BD-D7D911BD286F}"/>
    <cellStyle name="20% - Accent2 29 3 3" xfId="23377" xr:uid="{8BBC98F2-EA1D-4BA4-A367-CC90F18DE0CF}"/>
    <cellStyle name="20% - Accent2 29 4" xfId="23376" xr:uid="{BA4693B1-F297-4B88-8E7E-66328F9A812A}"/>
    <cellStyle name="20% - Accent2 29 4 2" xfId="23375" xr:uid="{C0984DBC-0393-4401-80C3-FDB113E4554C}"/>
    <cellStyle name="20% - Accent2 29 5" xfId="23374" xr:uid="{99ABE111-70B3-4A6C-A102-3B3BD5E53087}"/>
    <cellStyle name="20% - Accent2 3" xfId="35370" xr:uid="{29547F27-0B6F-4404-A07A-4C19816DF75F}"/>
    <cellStyle name="20% - Accent2 3 2" xfId="33780" xr:uid="{6A3B127F-3E36-4D6B-8F03-FF72877E9F6D}"/>
    <cellStyle name="20% - Accent2 3 2 2" xfId="28253" xr:uid="{07415194-4C0D-4E24-A395-ADB525E8322D}"/>
    <cellStyle name="20% - Accent2 3 2 2 2" xfId="27011" xr:uid="{CED54DB6-8A0E-41F3-9BC6-696E19D106DF}"/>
    <cellStyle name="20% - Accent2 3 2 3" xfId="27568" xr:uid="{D1E7E488-CE31-4A50-ABF1-A8A508DD05B7}"/>
    <cellStyle name="20% - Accent2 3 2 4" xfId="26171" xr:uid="{34952162-4672-4401-8D14-54839AFDF8EF}"/>
    <cellStyle name="20% - Accent2 3 2 5" xfId="25641" xr:uid="{87363055-13F7-4D48-A497-17B92DCD38A0}"/>
    <cellStyle name="20% - Accent2 3 3" xfId="31892" xr:uid="{2914030D-104F-4009-9928-46F4016DAD22}"/>
    <cellStyle name="20% - Accent2 3 3 2" xfId="25642" xr:uid="{A64C248F-A359-4EA5-86E1-9D5CEF5466E5}"/>
    <cellStyle name="20% - Accent2 3 3 3" xfId="12859" xr:uid="{8828A9BE-1813-409D-8F09-A0DA52544BED}"/>
    <cellStyle name="20% - Accent2 3 4" xfId="13127" xr:uid="{DD7A0A34-8214-4CE9-92E9-9C7AF01504AE}"/>
    <cellStyle name="20% - Accent2 30" xfId="24704" xr:uid="{FB3AF56A-ACF8-4256-9246-8BF2B2111EF9}"/>
    <cellStyle name="20% - Accent2 30 2" xfId="23373" xr:uid="{C48B1ACB-9A16-42DE-AA4C-B6B6FB8E6924}"/>
    <cellStyle name="20% - Accent2 30 2 2" xfId="23372" xr:uid="{58391175-DC99-4D4D-8CAE-DC413B879EE8}"/>
    <cellStyle name="20% - Accent2 30 2 2 2" xfId="23371" xr:uid="{040874E0-1050-4A15-9CA1-112C6D6E6A9F}"/>
    <cellStyle name="20% - Accent2 30 2 2 2 2" xfId="23370" xr:uid="{0E605A24-4D13-4E03-A960-CA5C249F4220}"/>
    <cellStyle name="20% - Accent2 30 2 2 3" xfId="23369" xr:uid="{A29443CB-AE93-446D-9CA0-1B0829311B2E}"/>
    <cellStyle name="20% - Accent2 30 2 3" xfId="23368" xr:uid="{3E2B48A2-BA9F-4507-A985-37C8AA3D0F57}"/>
    <cellStyle name="20% - Accent2 30 2 3 2" xfId="23367" xr:uid="{6C6906A5-75A2-4F38-ADDE-E17581D15395}"/>
    <cellStyle name="20% - Accent2 30 2 4" xfId="23366" xr:uid="{67FD0E4D-D365-43D0-8D30-05FC832018F3}"/>
    <cellStyle name="20% - Accent2 30 3" xfId="23365" xr:uid="{3B48338C-6577-4EB9-88E4-477A32DB35CB}"/>
    <cellStyle name="20% - Accent2 30 3 2" xfId="23364" xr:uid="{3D7A4167-BE77-4128-9871-B0DC1EE42D68}"/>
    <cellStyle name="20% - Accent2 30 3 2 2" xfId="23363" xr:uid="{B1F08CAA-A499-4278-A427-3B87DEBFFF3A}"/>
    <cellStyle name="20% - Accent2 30 3 3" xfId="23362" xr:uid="{E6F8EEE1-D25B-4DB9-8FB8-7A6F9C3469A9}"/>
    <cellStyle name="20% - Accent2 30 4" xfId="23361" xr:uid="{BBD55A5C-6CAA-4E28-9CD9-D42370AC61BD}"/>
    <cellStyle name="20% - Accent2 30 4 2" xfId="23360" xr:uid="{BCE5E3B3-97C6-4267-9A5B-AFD429A78D2F}"/>
    <cellStyle name="20% - Accent2 30 5" xfId="23359" xr:uid="{83940FC8-EDC1-4521-92AA-17EC6FB40BC0}"/>
    <cellStyle name="20% - Accent2 31" xfId="24687" xr:uid="{405E7F58-0CDA-43CA-8343-5BF11439EB10}"/>
    <cellStyle name="20% - Accent2 31 2" xfId="23358" xr:uid="{5AAC387B-2735-45B1-BB50-FEBB5F2403A1}"/>
    <cellStyle name="20% - Accent2 31 2 2" xfId="23357" xr:uid="{8A1A1E41-F520-496C-8C15-F1B8EA634122}"/>
    <cellStyle name="20% - Accent2 31 2 2 2" xfId="23356" xr:uid="{1B3BB7AD-7ABE-4B36-B40E-5946D6497078}"/>
    <cellStyle name="20% - Accent2 31 2 2 2 2" xfId="23355" xr:uid="{3260CDA5-C8E4-48DB-A4B9-1E582E4A73A2}"/>
    <cellStyle name="20% - Accent2 31 2 2 3" xfId="23354" xr:uid="{F0678246-4A6F-4356-8328-3750ADD4EA1A}"/>
    <cellStyle name="20% - Accent2 31 2 3" xfId="23353" xr:uid="{0A8EC43F-619E-444A-9764-070EF55D706D}"/>
    <cellStyle name="20% - Accent2 31 2 3 2" xfId="23352" xr:uid="{5576C97D-4EA3-4108-86A8-FE1183C05B1B}"/>
    <cellStyle name="20% - Accent2 31 2 4" xfId="23351" xr:uid="{CC08AC6C-906E-4155-B5AB-181C595B1445}"/>
    <cellStyle name="20% - Accent2 31 3" xfId="23350" xr:uid="{DBB89B4B-351E-40C6-98C7-CC95AC30B5C4}"/>
    <cellStyle name="20% - Accent2 31 3 2" xfId="23349" xr:uid="{A6F4DD86-F7FE-4BA1-84F6-F6F10BF0FDEA}"/>
    <cellStyle name="20% - Accent2 31 3 2 2" xfId="23348" xr:uid="{C59F1FDC-61FB-4455-BF1E-9C5436DE33C9}"/>
    <cellStyle name="20% - Accent2 31 3 3" xfId="23347" xr:uid="{F8BDD58D-78D8-4CE4-A0D7-E482FBD9B682}"/>
    <cellStyle name="20% - Accent2 31 4" xfId="23346" xr:uid="{E1BFD3DD-27A0-4211-A1B0-BEB35AF7A772}"/>
    <cellStyle name="20% - Accent2 31 4 2" xfId="23345" xr:uid="{4694862C-325F-4534-AFDF-9DD8E10EACA2}"/>
    <cellStyle name="20% - Accent2 31 5" xfId="23344" xr:uid="{FFB8DBBD-2FD5-4DE9-B489-9BB670606CAF}"/>
    <cellStyle name="20% - Accent2 32" xfId="24670" xr:uid="{1BDB62CE-9BC0-4313-A9BF-5E396593057A}"/>
    <cellStyle name="20% - Accent2 32 2" xfId="23343" xr:uid="{2DBDC45E-E18B-464F-9590-6D7DDCBDB9F1}"/>
    <cellStyle name="20% - Accent2 32 2 2" xfId="23342" xr:uid="{8B7C30CE-5743-49E2-9B6B-3D248ED5C9CB}"/>
    <cellStyle name="20% - Accent2 32 2 2 2" xfId="23341" xr:uid="{2789365D-02A6-4C21-A032-13612F8C506F}"/>
    <cellStyle name="20% - Accent2 32 2 3" xfId="23340" xr:uid="{CF51D455-FBEC-4E61-AE77-6970556B8E3A}"/>
    <cellStyle name="20% - Accent2 32 3" xfId="23339" xr:uid="{BCF47DFA-2D13-44DB-BE32-A28CA65239C6}"/>
    <cellStyle name="20% - Accent2 32 3 2" xfId="23338" xr:uid="{66510AC9-BF74-4A97-8B05-78AE526DBED0}"/>
    <cellStyle name="20% - Accent2 32 4" xfId="23337" xr:uid="{09D1F98C-1ED4-404B-A021-6B9154D9A894}"/>
    <cellStyle name="20% - Accent2 33" xfId="29375" xr:uid="{BA744836-133A-41A7-92AD-68F66A6EDE0B}"/>
    <cellStyle name="20% - Accent2 33 2" xfId="23336" xr:uid="{8D7BB1D3-49A4-4295-B9EF-B24D5DE4F971}"/>
    <cellStyle name="20% - Accent2 33 2 2" xfId="23335" xr:uid="{6A52A38B-52F4-45A1-9F1A-E7C9849CD724}"/>
    <cellStyle name="20% - Accent2 33 2 2 2" xfId="23334" xr:uid="{C1952A5C-9517-4AF6-8137-60ECDDA4926B}"/>
    <cellStyle name="20% - Accent2 33 2 3" xfId="23333" xr:uid="{9412B078-A966-496F-8B92-554576857000}"/>
    <cellStyle name="20% - Accent2 33 3" xfId="23332" xr:uid="{4B966DB2-0EF1-430B-A985-1CA2FD6DE28B}"/>
    <cellStyle name="20% - Accent2 33 3 2" xfId="23331" xr:uid="{A0FA414D-048F-4054-879C-B09FD5E88C26}"/>
    <cellStyle name="20% - Accent2 33 4" xfId="23330" xr:uid="{07F36EF9-7E77-4BB1-B3A6-19E180851214}"/>
    <cellStyle name="20% - Accent2 34" xfId="23329" xr:uid="{C8547483-8F4F-4DAA-9464-5030016A2EEF}"/>
    <cellStyle name="20% - Accent2 34 2" xfId="23328" xr:uid="{C7433F24-04B8-473B-A366-EA2B11A8E3A8}"/>
    <cellStyle name="20% - Accent2 34 2 2" xfId="23327" xr:uid="{253C09DD-BC02-4664-AFAE-412BBCF2D991}"/>
    <cellStyle name="20% - Accent2 34 3" xfId="23326" xr:uid="{63D167A1-0EA3-42CF-A121-E5AD9328FEE5}"/>
    <cellStyle name="20% - Accent2 35" xfId="23325" xr:uid="{B967C79D-ECE2-4FC2-968F-E714047550B9}"/>
    <cellStyle name="20% - Accent2 35 2" xfId="23324" xr:uid="{64AD2C04-F726-4EC8-AD04-A99646045FF5}"/>
    <cellStyle name="20% - Accent2 35 2 2" xfId="23323" xr:uid="{7D0FEB81-86B4-4842-AC69-A4DDD1A23629}"/>
    <cellStyle name="20% - Accent2 35 3" xfId="23322" xr:uid="{623D3F6B-E2DD-40EB-A1DC-7EBCA1BED5F9}"/>
    <cellStyle name="20% - Accent2 36" xfId="23321" xr:uid="{AB2A0A27-C720-4051-8C62-2B6262714610}"/>
    <cellStyle name="20% - Accent2 36 2" xfId="23320" xr:uid="{59743B1E-605B-4AC1-AA18-2540E6E112AF}"/>
    <cellStyle name="20% - Accent2 36 2 2" xfId="23319" xr:uid="{517EAA9B-27F7-497E-BB84-D1454347C824}"/>
    <cellStyle name="20% - Accent2 36 3" xfId="23318" xr:uid="{426F81DB-079D-4DF7-B097-C2195885EB8C}"/>
    <cellStyle name="20% - Accent2 37" xfId="23317" xr:uid="{BA25C415-0845-4EDC-B2C6-6FC7AF970414}"/>
    <cellStyle name="20% - Accent2 37 2" xfId="23316" xr:uid="{3213BE8B-19E5-406F-AEEF-31CA52F75E31}"/>
    <cellStyle name="20% - Accent2 37 2 2" xfId="23315" xr:uid="{CBCDAFD3-1DF7-4467-9CFE-B64B2017584C}"/>
    <cellStyle name="20% - Accent2 37 3" xfId="23314" xr:uid="{3C3C85D2-98CF-4EE2-9550-4F2660480F66}"/>
    <cellStyle name="20% - Accent2 38" xfId="23313" xr:uid="{D2D15940-6B9A-439A-92F9-B64634FCA5AD}"/>
    <cellStyle name="20% - Accent2 38 2" xfId="23312" xr:uid="{9D282528-8130-4148-B054-2FD21B35B380}"/>
    <cellStyle name="20% - Accent2 38 2 2" xfId="23311" xr:uid="{75AD8DC0-1628-481A-B56F-80D00B0E89D1}"/>
    <cellStyle name="20% - Accent2 38 3" xfId="23310" xr:uid="{A04FC448-0294-4F3A-9709-F85730DF7342}"/>
    <cellStyle name="20% - Accent2 39" xfId="23309" xr:uid="{35EDF3E4-DF36-4D83-A9D9-F702F2D51F44}"/>
    <cellStyle name="20% - Accent2 39 2" xfId="23308" xr:uid="{DE594E16-7839-406E-8435-35E480B9BF95}"/>
    <cellStyle name="20% - Accent2 39 2 2" xfId="23307" xr:uid="{BED2994E-0CC2-41C9-85A3-ED070FA680D3}"/>
    <cellStyle name="20% - Accent2 39 3" xfId="23306" xr:uid="{62519C54-4BE1-489C-8E34-9A8AAF24697F}"/>
    <cellStyle name="20% - Accent2 4" xfId="34528" xr:uid="{D5A9450B-A310-4BAD-9CAC-1B34C99CE049}"/>
    <cellStyle name="20% - Accent2 4 2" xfId="31891" xr:uid="{0D5582C3-EE38-4054-B689-54B574B8769F}"/>
    <cellStyle name="20% - Accent2 4 2 2" xfId="27010" xr:uid="{D865F7AC-1FD0-4279-A462-9D7AB493E622}"/>
    <cellStyle name="20% - Accent2 4 2 3" xfId="28252" xr:uid="{368B1922-44FB-4931-A9C7-216EBB9959B2}"/>
    <cellStyle name="20% - Accent2 4 2 4" xfId="12913" xr:uid="{077A02A2-2F8B-4EE0-AF32-CC86091ACD31}"/>
    <cellStyle name="20% - Accent2 4 3" xfId="27567" xr:uid="{A255AF39-90A7-4F5C-BAA8-C3EA20AF45DA}"/>
    <cellStyle name="20% - Accent2 4 3 2" xfId="13007" xr:uid="{861BD54B-CA3A-4185-8B0D-006AE83672AD}"/>
    <cellStyle name="20% - Accent2 4 4" xfId="26170" xr:uid="{F22DA5B0-2E3D-44B1-9916-989E4F0C8F29}"/>
    <cellStyle name="20% - Accent2 4 5" xfId="25640" xr:uid="{643D0980-0EF7-4262-A7C9-71ED025290E1}"/>
    <cellStyle name="20% - Accent2 4 6" xfId="24373" xr:uid="{53C1FEEA-D0F4-4740-A90E-6F154B6C0C6E}"/>
    <cellStyle name="20% - Accent2 4 6 2" xfId="15446" xr:uid="{E14431E8-51FC-43C0-BB22-25D249AA058A}"/>
    <cellStyle name="20% - Accent2 40" xfId="23305" xr:uid="{2AED6585-0179-4EE8-8D32-5B93AF4B8DD0}"/>
    <cellStyle name="20% - Accent2 40 2" xfId="23304" xr:uid="{EEFB1115-426A-404A-BA91-422C3B02002D}"/>
    <cellStyle name="20% - Accent2 40 2 2" xfId="23303" xr:uid="{04997B25-90E8-4886-ACCE-E8F936791DE9}"/>
    <cellStyle name="20% - Accent2 40 3" xfId="23302" xr:uid="{8B60FD0C-996D-482A-A396-A6AA4CE754DF}"/>
    <cellStyle name="20% - Accent2 41" xfId="23301" xr:uid="{A1594263-4F0D-4913-9EDE-52F82C44BDBA}"/>
    <cellStyle name="20% - Accent2 41 2" xfId="23300" xr:uid="{019BAD50-67A5-4D69-9530-5FD30954FDAF}"/>
    <cellStyle name="20% - Accent2 41 2 2" xfId="23299" xr:uid="{FBD38994-1492-4CD9-B9DA-DB1608008D4D}"/>
    <cellStyle name="20% - Accent2 41 3" xfId="23298" xr:uid="{1D4669C3-40F6-4834-B461-CC45A0458332}"/>
    <cellStyle name="20% - Accent2 42" xfId="23297" xr:uid="{B47DB711-7719-4319-BD2C-386E7DEF8F03}"/>
    <cellStyle name="20% - Accent2 42 2" xfId="23296" xr:uid="{468B18DA-9DDB-45EF-BC05-CBA68D9D726E}"/>
    <cellStyle name="20% - Accent2 42 2 2" xfId="23295" xr:uid="{3129DB7D-E296-45B5-BCBC-CF6E97D74592}"/>
    <cellStyle name="20% - Accent2 42 3" xfId="23294" xr:uid="{CE0C2EE9-0A24-4796-9637-2A080DE1CABE}"/>
    <cellStyle name="20% - Accent2 43" xfId="23293" xr:uid="{AA20EB16-CAA7-4D56-A625-CBBAD396EDF1}"/>
    <cellStyle name="20% - Accent2 43 2" xfId="23292" xr:uid="{42EA0EB6-D878-45E8-91C1-658A373DF4CC}"/>
    <cellStyle name="20% - Accent2 43 2 2" xfId="23291" xr:uid="{141113F8-F83F-4BAB-9D9A-47C64AF96C39}"/>
    <cellStyle name="20% - Accent2 43 3" xfId="23290" xr:uid="{F2043770-43AB-4995-928B-8E0B78AC3511}"/>
    <cellStyle name="20% - Accent2 44" xfId="23289" xr:uid="{AE59B2C9-90EC-4EBE-B7B6-B4BCD1DCD9F8}"/>
    <cellStyle name="20% - Accent2 44 2" xfId="23288" xr:uid="{5380DE39-0A6F-413C-945F-09CCA0EBC7FD}"/>
    <cellStyle name="20% - Accent2 44 2 2" xfId="23287" xr:uid="{767A5DD8-2F3A-4690-A944-AC8FAE331727}"/>
    <cellStyle name="20% - Accent2 44 3" xfId="23286" xr:uid="{F1AB920E-5953-4E17-86DB-4579C8CE549A}"/>
    <cellStyle name="20% - Accent2 45" xfId="23285" xr:uid="{E2BE178A-683C-49A0-8667-8F63AF984093}"/>
    <cellStyle name="20% - Accent2 45 2" xfId="23284" xr:uid="{9F016657-F48E-4742-9C8B-23F3EB838303}"/>
    <cellStyle name="20% - Accent2 45 2 2" xfId="23283" xr:uid="{41EC771E-6081-4908-B051-8C937B94EA33}"/>
    <cellStyle name="20% - Accent2 45 3" xfId="23282" xr:uid="{8A232E08-EFD1-4139-829C-3B6A86D11546}"/>
    <cellStyle name="20% - Accent2 46" xfId="23281" xr:uid="{3D60C5A6-C24A-4EE0-A669-F4FDB4124F83}"/>
    <cellStyle name="20% - Accent2 46 2" xfId="23280" xr:uid="{5BB9A327-9768-4177-A915-A594AC71100A}"/>
    <cellStyle name="20% - Accent2 46 2 2" xfId="23279" xr:uid="{A10F0A0A-E4DD-4704-B09D-BCDA97483CDB}"/>
    <cellStyle name="20% - Accent2 46 3" xfId="23278" xr:uid="{70A1BA4C-4FC1-4FD9-B0CD-94A1F1D8DB31}"/>
    <cellStyle name="20% - Accent2 47" xfId="23277" xr:uid="{4D189D6A-B1B7-4515-8BFD-2C215DBDF28C}"/>
    <cellStyle name="20% - Accent2 47 2" xfId="23276" xr:uid="{304AB575-89D5-403A-AA78-F8D74C9A96D2}"/>
    <cellStyle name="20% - Accent2 47 2 2" xfId="23275" xr:uid="{7C71CCD6-5C16-4820-8EF6-82CE991D71D2}"/>
    <cellStyle name="20% - Accent2 47 3" xfId="23274" xr:uid="{BA716195-A6D1-4F3B-ACCB-CCD60B84ED0F}"/>
    <cellStyle name="20% - Accent2 48" xfId="23273" xr:uid="{013C5B07-BD2E-4337-A475-E218839233D8}"/>
    <cellStyle name="20% - Accent2 48 2" xfId="23272" xr:uid="{1B42658F-27C6-40EC-B2D6-1AA811237F12}"/>
    <cellStyle name="20% - Accent2 48 2 2" xfId="23271" xr:uid="{E428DA05-4763-470C-AE30-0050619AF543}"/>
    <cellStyle name="20% - Accent2 48 3" xfId="23270" xr:uid="{682B0DBE-F3F3-44B9-8C89-2B990C34918E}"/>
    <cellStyle name="20% - Accent2 49" xfId="23269" xr:uid="{AB53734D-332A-41D9-B333-BCA328D9D383}"/>
    <cellStyle name="20% - Accent2 49 2" xfId="23268" xr:uid="{0AFBC4A7-1877-4115-A699-11C5D6C41A76}"/>
    <cellStyle name="20% - Accent2 49 2 2" xfId="23267" xr:uid="{7CAE2FD3-2C38-43AD-8640-2371676D2286}"/>
    <cellStyle name="20% - Accent2 49 3" xfId="23266" xr:uid="{5F0278A7-14AF-44EA-8BED-BC732EAE3457}"/>
    <cellStyle name="20% - Accent2 5" xfId="33860" xr:uid="{8C66948A-682C-4E56-ACE8-F7FD40F33121}"/>
    <cellStyle name="20% - Accent2 5 2" xfId="31890" xr:uid="{ABBB55C7-D310-41C3-A892-28F0F78ABDE4}"/>
    <cellStyle name="20% - Accent2 5 2 2" xfId="27009" xr:uid="{2CBA59B2-2933-40FE-A6F2-D1EFD317BDB5}"/>
    <cellStyle name="20% - Accent2 5 2 3" xfId="28251" xr:uid="{48F2F352-23F7-46BF-B92D-3961E8AD3591}"/>
    <cellStyle name="20% - Accent2 5 2 4" xfId="12879" xr:uid="{D2773D8F-F569-4E1B-8C6D-066E9E42D894}"/>
    <cellStyle name="20% - Accent2 5 3" xfId="27566" xr:uid="{91AE70BE-A3EA-4A19-817D-2718707414B6}"/>
    <cellStyle name="20% - Accent2 5 3 2" xfId="12968" xr:uid="{8E983922-3A89-499E-8D26-2D471B5327AC}"/>
    <cellStyle name="20% - Accent2 5 4" xfId="26169" xr:uid="{C26FFF72-86D9-42CE-AA31-974B81FDD034}"/>
    <cellStyle name="20% - Accent2 5 5" xfId="25639" xr:uid="{DCD00FCB-81C5-49EC-A515-DD7ACBFDD243}"/>
    <cellStyle name="20% - Accent2 5 6" xfId="15445" xr:uid="{9D7F8E63-9713-4C8B-9A3F-E96FF5ABE065}"/>
    <cellStyle name="20% - Accent2 50" xfId="23265" xr:uid="{5819C8ED-DC80-4470-9BD8-5658A25B5790}"/>
    <cellStyle name="20% - Accent2 50 2" xfId="23264" xr:uid="{69C70703-3977-4104-B0D9-84E5B6E9F8E8}"/>
    <cellStyle name="20% - Accent2 50 2 2" xfId="23263" xr:uid="{87576718-CB36-45F7-9B46-0BA79A3818A9}"/>
    <cellStyle name="20% - Accent2 50 3" xfId="23262" xr:uid="{8B4A1BEB-1201-4D4F-9E39-9B39510548D2}"/>
    <cellStyle name="20% - Accent2 51" xfId="23261" xr:uid="{4FAE3610-A794-423E-9374-5571A2469A04}"/>
    <cellStyle name="20% - Accent2 51 2" xfId="23260" xr:uid="{FEB2DC8F-3CDE-4C01-82E2-11E5B4CA2ABE}"/>
    <cellStyle name="20% - Accent2 51 2 2" xfId="23259" xr:uid="{EFA8B1C3-0ECC-4158-AA8E-2F207C6D206C}"/>
    <cellStyle name="20% - Accent2 51 3" xfId="23258" xr:uid="{D150361A-3A85-47CC-8DDE-A8D89F6C4D96}"/>
    <cellStyle name="20% - Accent2 52" xfId="23257" xr:uid="{94572966-8EAF-4A4D-8503-6BF89012A188}"/>
    <cellStyle name="20% - Accent2 52 2" xfId="23256" xr:uid="{677DD226-BBB6-46F9-84F7-D01F9236AF47}"/>
    <cellStyle name="20% - Accent2 52 2 2" xfId="23255" xr:uid="{C6310CB0-19D8-4BA3-84B6-370861F3DDF8}"/>
    <cellStyle name="20% - Accent2 52 3" xfId="23254" xr:uid="{E693F960-9BAD-4EEB-AC8E-1D9993558D92}"/>
    <cellStyle name="20% - Accent2 53" xfId="23253" xr:uid="{DF881699-0F2B-4F66-9E2F-99CA91DB6E72}"/>
    <cellStyle name="20% - Accent2 53 2" xfId="23252" xr:uid="{C8B2553B-E8B3-410C-AA15-73DFBD1050BB}"/>
    <cellStyle name="20% - Accent2 53 2 2" xfId="23251" xr:uid="{3A81EAD8-96F4-4B52-A942-100B82F5BD5C}"/>
    <cellStyle name="20% - Accent2 53 3" xfId="23250" xr:uid="{D4EF4705-BD86-4AC2-872B-1158640EA0D2}"/>
    <cellStyle name="20% - Accent2 54" xfId="23249" xr:uid="{DC1F221A-627C-4EF9-B489-BD52A5B94769}"/>
    <cellStyle name="20% - Accent2 54 2" xfId="23248" xr:uid="{89998B37-7F89-4E95-B1D8-91EEE6F05B39}"/>
    <cellStyle name="20% - Accent2 54 2 2" xfId="23247" xr:uid="{37CCC230-8F42-4F69-BA16-F5901C5A2DEE}"/>
    <cellStyle name="20% - Accent2 54 3" xfId="23246" xr:uid="{9E9672E6-0E64-45C6-8D3A-2064F241D641}"/>
    <cellStyle name="20% - Accent2 55" xfId="23245" xr:uid="{0003230C-3DD3-4C8F-BD16-7B640BE4C840}"/>
    <cellStyle name="20% - Accent2 55 2" xfId="23244" xr:uid="{87DF089A-6E98-4E48-92B8-F95E776EB8FD}"/>
    <cellStyle name="20% - Accent2 55 2 2" xfId="23243" xr:uid="{B0BD45FE-914E-48A6-9840-EEB57ED27C78}"/>
    <cellStyle name="20% - Accent2 55 3" xfId="23242" xr:uid="{B925B0F4-0053-4FDC-8986-407BF774A630}"/>
    <cellStyle name="20% - Accent2 56" xfId="23241" xr:uid="{C4EF9DE0-DFAA-4902-9A68-B7517A537DFC}"/>
    <cellStyle name="20% - Accent2 56 2" xfId="23240" xr:uid="{B50FED65-A9EF-4277-9602-5FFB5E2536E1}"/>
    <cellStyle name="20% - Accent2 56 2 2" xfId="23239" xr:uid="{A807650E-A99D-4F8B-9484-326FBE83F763}"/>
    <cellStyle name="20% - Accent2 56 3" xfId="23238" xr:uid="{36327D61-C4E0-4C2E-9301-FBDD608C1055}"/>
    <cellStyle name="20% - Accent2 57" xfId="23237" xr:uid="{A5116515-C3AB-4566-86E7-CD707D206EDF}"/>
    <cellStyle name="20% - Accent2 57 2" xfId="23236" xr:uid="{039869CF-3D48-4079-A5A2-3E90C81D7703}"/>
    <cellStyle name="20% - Accent2 57 2 2" xfId="23235" xr:uid="{421F483C-B94D-46C0-B808-EC8A5D067A8C}"/>
    <cellStyle name="20% - Accent2 57 3" xfId="23234" xr:uid="{FF9C74D7-5C5E-4FC6-A897-041C0592CDC0}"/>
    <cellStyle name="20% - Accent2 58" xfId="23233" xr:uid="{27C5C305-8883-4DA2-A1E6-C70B4CBB81D6}"/>
    <cellStyle name="20% - Accent2 58 2" xfId="23232" xr:uid="{9A8FA630-A557-4521-821D-CD4D89A0A7C0}"/>
    <cellStyle name="20% - Accent2 58 2 2" xfId="23231" xr:uid="{071D984D-474C-430B-B491-B85909607A29}"/>
    <cellStyle name="20% - Accent2 58 3" xfId="23230" xr:uid="{AFBF7908-1969-40F8-A5A1-C69C4463265B}"/>
    <cellStyle name="20% - Accent2 59" xfId="23229" xr:uid="{425C0FE8-7AD2-40D6-833B-F3409F390300}"/>
    <cellStyle name="20% - Accent2 59 2" xfId="23228" xr:uid="{0B56F04F-F875-4A98-853A-430FB22A42D8}"/>
    <cellStyle name="20% - Accent2 59 2 2" xfId="23227" xr:uid="{E3859A0B-536C-4783-B57D-17F0B6E41982}"/>
    <cellStyle name="20% - Accent2 59 3" xfId="23226" xr:uid="{7F487178-D5A5-44B4-B562-B5D7D0757895}"/>
    <cellStyle name="20% - Accent2 6" xfId="33802" xr:uid="{AB1E967E-76A1-4C57-8AB1-92979DC51C7F}"/>
    <cellStyle name="20% - Accent2 6 2" xfId="31889" xr:uid="{0D09EAD6-9254-432A-8CCF-600B43C60C8D}"/>
    <cellStyle name="20% - Accent2 6 2 2" xfId="27008" xr:uid="{E53096EE-1FC2-4DBE-9393-66B8AAA4990C}"/>
    <cellStyle name="20% - Accent2 6 2 3" xfId="28250" xr:uid="{B78A97B5-51F2-4082-8B05-F4A4B2C963F7}"/>
    <cellStyle name="20% - Accent2 6 2 4" xfId="12955" xr:uid="{D4E4AFD3-CFC7-4685-869D-A0299F2BE301}"/>
    <cellStyle name="20% - Accent2 6 3" xfId="27565" xr:uid="{F2A2967B-CBB1-4A92-90F7-95F60D4B2C1B}"/>
    <cellStyle name="20% - Accent2 6 4" xfId="26168" xr:uid="{4D0538AD-3BBB-4574-A12A-FE591BD6B137}"/>
    <cellStyle name="20% - Accent2 6 5" xfId="15444" xr:uid="{24A06EA0-DF0B-45FA-936C-793795143036}"/>
    <cellStyle name="20% - Accent2 60" xfId="23225" xr:uid="{7DF6E59D-E164-4FE4-B13B-998F22174389}"/>
    <cellStyle name="20% - Accent2 60 2" xfId="23224" xr:uid="{C95C85DB-E6CC-4127-B8B6-1EDB9478DB36}"/>
    <cellStyle name="20% - Accent2 60 2 2" xfId="23223" xr:uid="{3F96F060-15AD-41E5-A490-A5067542F660}"/>
    <cellStyle name="20% - Accent2 60 3" xfId="23222" xr:uid="{3B66FB03-54D7-4AB4-B77A-B8A9FFCA8385}"/>
    <cellStyle name="20% - Accent2 61" xfId="23221" xr:uid="{A674C244-E869-45FC-B5E8-12CBD6186005}"/>
    <cellStyle name="20% - Accent2 61 2" xfId="23220" xr:uid="{8ACBCEA3-5D1B-4662-9AE9-1EB33387BECF}"/>
    <cellStyle name="20% - Accent2 61 2 2" xfId="23219" xr:uid="{4CEED704-F4C3-4E1D-B473-C0168B3E391D}"/>
    <cellStyle name="20% - Accent2 61 3" xfId="23218" xr:uid="{16F2A0F2-16A3-4162-A496-683B04C14E68}"/>
    <cellStyle name="20% - Accent2 62" xfId="23217" xr:uid="{26E72D30-DC87-4AC0-B39E-4ECFFA00D668}"/>
    <cellStyle name="20% - Accent2 62 2" xfId="23216" xr:uid="{EFD9A07E-B7F1-4132-BEC5-A761856078B0}"/>
    <cellStyle name="20% - Accent2 62 2 2" xfId="23215" xr:uid="{D796DECB-9C8D-42E8-9931-4ACF1C87A02F}"/>
    <cellStyle name="20% - Accent2 62 3" xfId="23214" xr:uid="{28B18CB1-8F8C-44D0-87E7-A53F0BE4DD77}"/>
    <cellStyle name="20% - Accent2 63" xfId="23213" xr:uid="{EB497EE1-36C4-4FCF-AF47-47A7528719E7}"/>
    <cellStyle name="20% - Accent2 63 2" xfId="23212" xr:uid="{C3A729D7-C692-4055-846C-09BDBDC96BD4}"/>
    <cellStyle name="20% - Accent2 63 2 2" xfId="23211" xr:uid="{BF3E28E5-FFDB-4766-903D-1985BA6C403F}"/>
    <cellStyle name="20% - Accent2 63 3" xfId="23210" xr:uid="{715DFC9B-EF6C-4566-B178-1D99F23B6332}"/>
    <cellStyle name="20% - Accent2 64" xfId="23209" xr:uid="{DCB3035D-5993-4D68-BC4E-4A6847D867AD}"/>
    <cellStyle name="20% - Accent2 64 2" xfId="23208" xr:uid="{6940F1E6-5342-4E36-9EA8-11A45E33350D}"/>
    <cellStyle name="20% - Accent2 64 2 2" xfId="23207" xr:uid="{6FBA4F0B-C1E3-4E2D-B4A7-273CB5D84360}"/>
    <cellStyle name="20% - Accent2 64 3" xfId="23206" xr:uid="{AFADAE30-7576-4BD2-9139-12AA6830A916}"/>
    <cellStyle name="20% - Accent2 65" xfId="23205" xr:uid="{B9366C20-A2B5-4005-898A-71D9286D21E6}"/>
    <cellStyle name="20% - Accent2 65 2" xfId="23204" xr:uid="{D67D982C-BCB6-4512-A33B-E50FE1F0A3CB}"/>
    <cellStyle name="20% - Accent2 65 2 2" xfId="23203" xr:uid="{C3F7B9F7-AD42-46AC-99BC-1997D2A82A6D}"/>
    <cellStyle name="20% - Accent2 65 3" xfId="23202" xr:uid="{563B2DA1-F7F3-455C-8783-A6D2D3280F97}"/>
    <cellStyle name="20% - Accent2 66" xfId="23201" xr:uid="{857803CC-C8D0-4934-BDD6-1ED5BBD19BC4}"/>
    <cellStyle name="20% - Accent2 66 2" xfId="23200" xr:uid="{DD30823D-D9C9-4F13-8766-453252DE8E76}"/>
    <cellStyle name="20% - Accent2 66 2 2" xfId="23199" xr:uid="{01019253-6332-4A4C-8E30-EA59DD432F79}"/>
    <cellStyle name="20% - Accent2 66 3" xfId="23198" xr:uid="{6712C1CB-F8E9-4345-9A87-856D65249732}"/>
    <cellStyle name="20% - Accent2 67" xfId="23197" xr:uid="{DD87BAC9-16A1-4E1E-9A9D-BFD65639AB22}"/>
    <cellStyle name="20% - Accent2 67 2" xfId="23196" xr:uid="{F00B757C-0BF0-45C3-A4C4-11C6524FA329}"/>
    <cellStyle name="20% - Accent2 67 2 2" xfId="23195" xr:uid="{6E172553-1B72-4D75-8EC2-6A97EDA156C8}"/>
    <cellStyle name="20% - Accent2 67 3" xfId="23194" xr:uid="{7516509B-F216-4169-B7B6-C9A144A49193}"/>
    <cellStyle name="20% - Accent2 68" xfId="23193" xr:uid="{25D24B34-40AC-4721-BE37-9D71CDEEB60C}"/>
    <cellStyle name="20% - Accent2 68 2" xfId="23192" xr:uid="{8542B258-4875-4F98-9268-AF1DB1DB0515}"/>
    <cellStyle name="20% - Accent2 68 2 2" xfId="23191" xr:uid="{2CFC214C-14F0-447F-972A-CD926109C175}"/>
    <cellStyle name="20% - Accent2 68 3" xfId="23190" xr:uid="{430B8DFD-8453-40F6-B78F-648DA2A5F008}"/>
    <cellStyle name="20% - Accent2 69" xfId="23189" xr:uid="{DDAC1F21-3950-4925-9865-57D4FC131055}"/>
    <cellStyle name="20% - Accent2 69 2" xfId="23188" xr:uid="{C4218644-7B93-429D-9EF3-1DB94B601032}"/>
    <cellStyle name="20% - Accent2 69 2 2" xfId="23187" xr:uid="{F79ACFDC-CF75-4FD8-990C-7C4F322EC296}"/>
    <cellStyle name="20% - Accent2 69 3" xfId="23186" xr:uid="{DEA6BA68-D8E1-4F6E-92D6-B258E9B4E752}"/>
    <cellStyle name="20% - Accent2 7" xfId="33743" xr:uid="{314FF8EF-DE2E-4B5C-A6DB-8578F99537B7}"/>
    <cellStyle name="20% - Accent2 7 2" xfId="31887" xr:uid="{CE3C6E8C-A960-4EB3-975D-079D86F7F07C}"/>
    <cellStyle name="20% - Accent2 7 2 2" xfId="27007" xr:uid="{CDF70EC9-BB15-4EE3-AD0E-1CB43DC13586}"/>
    <cellStyle name="20% - Accent2 7 2 3" xfId="28249" xr:uid="{ADB0BD24-12E3-47C3-B1C1-202DD849BAC1}"/>
    <cellStyle name="20% - Accent2 7 3" xfId="31888" xr:uid="{8C60E28C-E86B-40C4-B944-2E6E3B23D92E}"/>
    <cellStyle name="20% - Accent2 7 3 2" xfId="27564" xr:uid="{FF7411D0-CDD5-4EA6-ADD6-A11B9216F743}"/>
    <cellStyle name="20% - Accent2 7 4" xfId="26167" xr:uid="{61BA172A-F395-4E55-92ED-F400330B675A}"/>
    <cellStyle name="20% - Accent2 7 5" xfId="15443" xr:uid="{EEF1990D-CE0B-4930-923F-03903E72E979}"/>
    <cellStyle name="20% - Accent2 7 6" xfId="12822" xr:uid="{D3BF86AB-ED45-45F7-9660-2DEFAE2D62AA}"/>
    <cellStyle name="20% - Accent2 7_รายละเอียดประกอบงบ" xfId="31886" xr:uid="{EC5E80E7-7432-4EDA-9045-1FABDE02424D}"/>
    <cellStyle name="20% - Accent2 70" xfId="23185" xr:uid="{7733B199-859A-4BA8-854C-F59F218264D8}"/>
    <cellStyle name="20% - Accent2 70 2" xfId="23184" xr:uid="{534C70ED-CF61-41A8-BEFD-22794BB5AED9}"/>
    <cellStyle name="20% - Accent2 70 2 2" xfId="23183" xr:uid="{9DD6BA41-D5D9-4E0E-888E-2A630703C87B}"/>
    <cellStyle name="20% - Accent2 70 3" xfId="23182" xr:uid="{FBAD2B12-C020-4914-A379-3A9273DA55AF}"/>
    <cellStyle name="20% - Accent2 71" xfId="23181" xr:uid="{9CA0E607-585D-4EFE-ACB5-1F070B86AD42}"/>
    <cellStyle name="20% - Accent2 71 2" xfId="23180" xr:uid="{6F8D6A1F-CFDE-4242-8701-47816DFA3F77}"/>
    <cellStyle name="20% - Accent2 71 2 2" xfId="23179" xr:uid="{86B6E31E-29A5-4616-A817-A88E6FACFA42}"/>
    <cellStyle name="20% - Accent2 71 3" xfId="23178" xr:uid="{90A05DBF-504D-4B9A-AB45-43C76D80E7F9}"/>
    <cellStyle name="20% - Accent2 72" xfId="23177" xr:uid="{74D9540B-8ECC-4C9F-8412-33E61D651A4E}"/>
    <cellStyle name="20% - Accent2 72 2" xfId="23176" xr:uid="{6BF4EEB8-1D44-47F5-B05A-ABC478BEFEFD}"/>
    <cellStyle name="20% - Accent2 73" xfId="23175" xr:uid="{29C1AB91-0112-4729-AFE9-AF4CD1D427E3}"/>
    <cellStyle name="20% - Accent2 73 2" xfId="23174" xr:uid="{45F17A56-22A7-46C4-9690-E6204E9F4A75}"/>
    <cellStyle name="20% - Accent2 74" xfId="23173" xr:uid="{0A631F7C-BDF3-4084-8086-2FAA207DF1D0}"/>
    <cellStyle name="20% - Accent2 74 2" xfId="23172" xr:uid="{27ECF604-58CE-4728-AFD8-C457F4E6AD62}"/>
    <cellStyle name="20% - Accent2 75" xfId="23171" xr:uid="{51E7DEFE-40E1-4FA6-A646-EA17B5562785}"/>
    <cellStyle name="20% - Accent2 75 2" xfId="23170" xr:uid="{220176B2-B21C-4148-8209-6EB52CF8BA9E}"/>
    <cellStyle name="20% - Accent2 76" xfId="23169" xr:uid="{70A4C91A-859A-4B38-8F95-1B18893C225C}"/>
    <cellStyle name="20% - Accent2 76 2" xfId="23168" xr:uid="{A11100A8-354D-4893-91BE-37A6E5AA3FD9}"/>
    <cellStyle name="20% - Accent2 77" xfId="23167" xr:uid="{954AD134-B302-4EAA-8A48-8B8C7F43B9EC}"/>
    <cellStyle name="20% - Accent2 77 2" xfId="23166" xr:uid="{5002314F-3617-462F-82B0-B486DE454ADA}"/>
    <cellStyle name="20% - Accent2 78" xfId="23165" xr:uid="{6D7D811A-6DDC-4523-9F5E-D4AFFDEBBFF0}"/>
    <cellStyle name="20% - Accent2 78 2" xfId="23164" xr:uid="{FB5E1411-3DA2-4466-A036-543979C965AD}"/>
    <cellStyle name="20% - Accent2 79" xfId="23163" xr:uid="{DAAF7EB2-A064-42DA-8CAC-DE7DE82CD4D7}"/>
    <cellStyle name="20% - Accent2 79 2" xfId="23162" xr:uid="{DFD01CE6-1B90-4B52-8BD1-693BCE99F3A3}"/>
    <cellStyle name="20% - Accent2 8" xfId="33671" xr:uid="{34908604-F94B-4621-B6C9-0A2F0AF98992}"/>
    <cellStyle name="20% - Accent2 8 2" xfId="31884" xr:uid="{A62CD8E3-5AE8-431B-A61C-0913CC8C2205}"/>
    <cellStyle name="20% - Accent2 8 2 2" xfId="27006" xr:uid="{886DCE5A-748E-4331-A1F4-CC2BD32B5BDF}"/>
    <cellStyle name="20% - Accent2 8 2 3" xfId="28248" xr:uid="{B57AADF2-1F87-4976-8C23-930BFDA97449}"/>
    <cellStyle name="20% - Accent2 8 3" xfId="31885" xr:uid="{12A88CA3-3B20-430E-B562-F9051CBB8240}"/>
    <cellStyle name="20% - Accent2 8 3 2" xfId="27563" xr:uid="{58CF912A-6D7B-46EB-9C3B-11FF5D2C5527}"/>
    <cellStyle name="20% - Accent2 8 4" xfId="26166" xr:uid="{30BE333D-F892-4AFF-89FB-7D6536059078}"/>
    <cellStyle name="20% - Accent2 8_รายละเอียดประกอบงบ" xfId="31883" xr:uid="{1C55EE33-8191-42F5-AD0A-372255E02CB0}"/>
    <cellStyle name="20% - Accent2 80" xfId="23161" xr:uid="{1F30286E-D950-4148-A1BB-8A73C17D9CA5}"/>
    <cellStyle name="20% - Accent2 80 2" xfId="23160" xr:uid="{E56F6254-9CCD-4A13-9643-8E247602A492}"/>
    <cellStyle name="20% - Accent2 81" xfId="23159" xr:uid="{A51EF22B-5520-47B3-AC0C-D436957CBA84}"/>
    <cellStyle name="20% - Accent2 81 2" xfId="23158" xr:uid="{9CADD3ED-69B2-4628-AF9C-788DFE8F0BB1}"/>
    <cellStyle name="20% - Accent2 82" xfId="23157" xr:uid="{88AB1CE8-1EDA-4DAB-945D-B12A4A2652EC}"/>
    <cellStyle name="20% - Accent2 82 2" xfId="23156" xr:uid="{AF837B35-6AE9-47BD-AEB2-E67C08528762}"/>
    <cellStyle name="20% - Accent2 83" xfId="23155" xr:uid="{87F215D9-FB07-41F8-B0CD-D7E52DFFF7DF}"/>
    <cellStyle name="20% - Accent2 83 2" xfId="23154" xr:uid="{BB5AA3A0-44E2-45E7-8101-6C8BB942869A}"/>
    <cellStyle name="20% - Accent2 84" xfId="23153" xr:uid="{33AF2970-56F7-4039-BA00-2AF850F7599B}"/>
    <cellStyle name="20% - Accent2 84 2" xfId="23152" xr:uid="{33412669-478C-42E6-BFF6-43459B17D0C1}"/>
    <cellStyle name="20% - Accent2 85" xfId="23151" xr:uid="{7A67DE91-61FB-4206-8C6B-BACC7407CF6C}"/>
    <cellStyle name="20% - Accent2 85 2" xfId="23150" xr:uid="{D9789B78-EF9D-481E-A389-8B0C85ECC997}"/>
    <cellStyle name="20% - Accent2 86" xfId="23149" xr:uid="{705AF9E8-0937-40EE-ABCA-E54BDA11921F}"/>
    <cellStyle name="20% - Accent2 86 2" xfId="23148" xr:uid="{83138EFA-E6BD-4950-BBAA-94D21F86A2F2}"/>
    <cellStyle name="20% - Accent2 87" xfId="23147" xr:uid="{EC85D52D-F5EB-42E7-B9A4-49584677E783}"/>
    <cellStyle name="20% - Accent2 87 2" xfId="23146" xr:uid="{7151BDA0-8CB3-4491-BCA9-0BEE881ED823}"/>
    <cellStyle name="20% - Accent2 88" xfId="23145" xr:uid="{33AF8E14-30E1-4AA3-BB83-25D1ACF85603}"/>
    <cellStyle name="20% - Accent2 88 2" xfId="23144" xr:uid="{9F1A1B5C-E736-4774-B2EE-CB6180A8E0AC}"/>
    <cellStyle name="20% - Accent2 89" xfId="23143" xr:uid="{45D485D5-F05A-4618-A2DC-0523CC4C13AC}"/>
    <cellStyle name="20% - Accent2 89 2" xfId="23142" xr:uid="{5F69B50C-67E8-4C2C-908A-A39CB891B521}"/>
    <cellStyle name="20% - Accent2 9" xfId="33633" xr:uid="{46665428-30BC-4A15-85E7-C446A42ABFD7}"/>
    <cellStyle name="20% - Accent2 9 2" xfId="31881" xr:uid="{E2BB3327-D04C-4467-BA46-BA07FC257360}"/>
    <cellStyle name="20% - Accent2 9 2 2" xfId="27005" xr:uid="{635F7BB2-9082-410C-BB80-0B20C6DD2862}"/>
    <cellStyle name="20% - Accent2 9 2 3" xfId="28247" xr:uid="{E86C1BDB-1019-4D38-8FBD-C8F813AA0019}"/>
    <cellStyle name="20% - Accent2 9 3" xfId="31882" xr:uid="{CECEFC6F-6FCF-4D8A-B330-4FAE9BB246F2}"/>
    <cellStyle name="20% - Accent2 9 3 2" xfId="27562" xr:uid="{8A7FE6F0-81F5-4A44-A3A7-D56AAA5304C5}"/>
    <cellStyle name="20% - Accent2 9 4" xfId="26165" xr:uid="{7C6592E8-3750-4484-BD44-2BD894AE15E5}"/>
    <cellStyle name="20% - Accent2 9_คำนวณภาษี" xfId="31880" xr:uid="{B64CC108-1532-48FE-8369-5CBF19521D7A}"/>
    <cellStyle name="20% - Accent2 90" xfId="23141" xr:uid="{A4AD90F7-AAD3-4CDE-93BF-AAC3A5729D43}"/>
    <cellStyle name="20% - Accent2 90 2" xfId="23140" xr:uid="{683CB449-FC76-4873-8CDA-1D13773A5749}"/>
    <cellStyle name="20% - Accent2 91" xfId="23139" xr:uid="{59B9AF4F-8385-41E0-8C80-E054CF6F1C7C}"/>
    <cellStyle name="20% - Accent2 91 2" xfId="23138" xr:uid="{4357176C-C328-43CF-B4BC-B47A803E1616}"/>
    <cellStyle name="20% - Accent2 92" xfId="23137" xr:uid="{24FECD5D-6F6A-4E69-8D4E-A260AD74718A}"/>
    <cellStyle name="20% - Accent2 92 2" xfId="23136" xr:uid="{C7B98A1B-2B36-4935-A9FF-4E4FB9258CC2}"/>
    <cellStyle name="20% - Accent2 93" xfId="23135" xr:uid="{7F1AEF08-CFD2-480E-98FA-270970634A19}"/>
    <cellStyle name="20% - Accent2 93 2" xfId="23134" xr:uid="{26238D2A-6F3C-4BBA-9C91-EAE574533A77}"/>
    <cellStyle name="20% - Accent2 94" xfId="23133" xr:uid="{8F6810DF-7379-402A-8368-1EE7E2DDA8FB}"/>
    <cellStyle name="20% - Accent2 94 2" xfId="23132" xr:uid="{7632193C-944E-4CF8-A61E-0FDFE279642B}"/>
    <cellStyle name="20% - Accent2 95" xfId="23131" xr:uid="{BF1948B1-181E-44CB-B0C8-4F03C4EE4603}"/>
    <cellStyle name="20% - Accent2 95 2" xfId="23130" xr:uid="{CF375D28-8015-4A3D-952D-D73B00C71A1C}"/>
    <cellStyle name="20% - Accent2 96" xfId="23129" xr:uid="{17EE9EDE-6C71-4400-9172-293EF27F0F06}"/>
    <cellStyle name="20% - Accent2 96 2" xfId="23128" xr:uid="{65ADCBB0-10DD-44A2-80DE-F3C9C404BDB9}"/>
    <cellStyle name="20% - Accent2 97" xfId="23127" xr:uid="{BFE2A0EC-A240-481E-BFFD-F95E174DB8A1}"/>
    <cellStyle name="20% - Accent2 97 2" xfId="23126" xr:uid="{DBB0115A-14AF-4BE2-8D59-D0585F7992FD}"/>
    <cellStyle name="20% - Accent2 98" xfId="23125" xr:uid="{D1A486B5-60AC-4CDF-9818-F95F55C11694}"/>
    <cellStyle name="20% - Accent2 98 2" xfId="23124" xr:uid="{A8CC0B5B-DC14-4A34-ACCE-0865014E8A3C}"/>
    <cellStyle name="20% - Accent2 99" xfId="23123" xr:uid="{0B88D0C7-9DC4-4CD6-A544-E015E93D33D3}"/>
    <cellStyle name="20% - Accent2 99 2" xfId="23122" xr:uid="{0477CAFD-CB42-48D1-ACE8-496B7ADAA21F}"/>
    <cellStyle name="20% - Accent3" xfId="28" builtinId="38" customBuiltin="1"/>
    <cellStyle name="20% - Accent3 10" xfId="31878" xr:uid="{F104A599-77E9-439D-B0BC-761FED36BEF8}"/>
    <cellStyle name="20% - Accent3 10 2" xfId="31877" xr:uid="{86AFF480-23B6-4FBA-83A8-062753A1C416}"/>
    <cellStyle name="20% - Accent3 10 2 2" xfId="27004" xr:uid="{A5AEE9E5-AADC-4064-8B81-049A75B24363}"/>
    <cellStyle name="20% - Accent3 10 2 3" xfId="28246" xr:uid="{EC79794B-E706-4EB1-AE5F-113E33E429EB}"/>
    <cellStyle name="20% - Accent3 10 3" xfId="27561" xr:uid="{BD8F3EBA-D7A0-449E-865C-F1B73302B19D}"/>
    <cellStyle name="20% - Accent3 10 4" xfId="26163" xr:uid="{AAA63977-FDE4-4F66-A7AA-055F7BCEF26B}"/>
    <cellStyle name="20% - Accent3 10 5" xfId="29266" xr:uid="{5ED377D5-6541-4BEF-90C5-8000D367BCB3}"/>
    <cellStyle name="20% - Accent3 100" xfId="23121" xr:uid="{16895890-9B4A-4B7C-A6CF-BF471B0C8DB9}"/>
    <cellStyle name="20% - Accent3 100 2" xfId="23120" xr:uid="{DE2A4BE3-7AC0-4F06-A26C-EFBB1DC09601}"/>
    <cellStyle name="20% - Accent3 101" xfId="23119" xr:uid="{2D87530E-6F5A-4F2E-9D3D-1707182BCC7D}"/>
    <cellStyle name="20% - Accent3 101 2" xfId="23118" xr:uid="{6CDD55AA-6CF6-4443-8783-B62912E4595F}"/>
    <cellStyle name="20% - Accent3 102" xfId="23117" xr:uid="{93931100-E563-466B-A26D-E3E75A056977}"/>
    <cellStyle name="20% - Accent3 102 2" xfId="23116" xr:uid="{9595B46C-D7D6-416A-9230-1B50CA638F49}"/>
    <cellStyle name="20% - Accent3 103" xfId="23115" xr:uid="{CEFA20D3-99DD-4A91-9F63-FDBF11822704}"/>
    <cellStyle name="20% - Accent3 103 2" xfId="23114" xr:uid="{E0CE0605-CCCD-41E4-BA89-2020884F8080}"/>
    <cellStyle name="20% - Accent3 104" xfId="23113" xr:uid="{C3C189BF-851C-491E-AF97-CAF0E2563E27}"/>
    <cellStyle name="20% - Accent3 104 2" xfId="23112" xr:uid="{3D8D9883-CEE8-4D10-966E-03381D36E75B}"/>
    <cellStyle name="20% - Accent3 105" xfId="23111" xr:uid="{A8E67C68-6B33-4F9A-8E6A-373EAB77CD90}"/>
    <cellStyle name="20% - Accent3 106" xfId="23110" xr:uid="{1034E793-C8C7-4CDA-9B49-5CDD4A094D2C}"/>
    <cellStyle name="20% - Accent3 107" xfId="23109" xr:uid="{96B3BDCC-E61C-4341-9EEE-BBFF732EC7C1}"/>
    <cellStyle name="20% - Accent3 108" xfId="23108" xr:uid="{54B1BC77-C5B3-407F-9FDE-645ABA4A1D3C}"/>
    <cellStyle name="20% - Accent3 109" xfId="23107" xr:uid="{8F87C281-3DFF-4D3F-880B-0D99540B9A0E}"/>
    <cellStyle name="20% - Accent3 11" xfId="31876" xr:uid="{D45A75F9-F17B-469D-A38A-19C37116411B}"/>
    <cellStyle name="20% - Accent3 11 2" xfId="31875" xr:uid="{A698F624-C895-4F3E-98E2-C76B7CAFF91C}"/>
    <cellStyle name="20% - Accent3 11 2 2" xfId="27003" xr:uid="{C6F7A086-6C42-4CEF-88C6-F8F7416421BC}"/>
    <cellStyle name="20% - Accent3 11 2 3" xfId="28245" xr:uid="{AC462F48-DC96-4D62-8E0C-93BF9AF7C9DE}"/>
    <cellStyle name="20% - Accent3 11 3" xfId="27560" xr:uid="{D9E27E30-6722-4D55-8AA4-6DB2DE390480}"/>
    <cellStyle name="20% - Accent3 11 4" xfId="26162" xr:uid="{6988BC04-0A13-44D2-ABB3-F7F98546073B}"/>
    <cellStyle name="20% - Accent3 11 5" xfId="29265" xr:uid="{EA06EC4A-FC73-4AE2-B463-DE0FE3F1995C}"/>
    <cellStyle name="20% - Accent3 11_รายละเอียดประกอบงบ" xfId="31874" xr:uid="{84297FD2-FA57-4F92-81E7-AD0B4825D80C}"/>
    <cellStyle name="20% - Accent3 110" xfId="23106" xr:uid="{6ADB679F-2C49-4B12-9721-01EA67463BA9}"/>
    <cellStyle name="20% - Accent3 111" xfId="23105" xr:uid="{68BCE73B-5596-4212-B04D-1241801C774B}"/>
    <cellStyle name="20% - Accent3 112" xfId="23104" xr:uid="{2F9B8A74-A1A2-4CA8-9787-7F6553EE1731}"/>
    <cellStyle name="20% - Accent3 113" xfId="23103" xr:uid="{8BE0E3E8-7AE1-4997-9C84-A3CC09C617B1}"/>
    <cellStyle name="20% - Accent3 114" xfId="23102" xr:uid="{D83F3700-0D4D-4641-8C3E-AFC86A23409B}"/>
    <cellStyle name="20% - Accent3 115" xfId="23101" xr:uid="{73547B12-2C5C-46C2-B542-4F6889CDAF91}"/>
    <cellStyle name="20% - Accent3 116" xfId="23100" xr:uid="{E19CE0E1-3808-49BC-A931-0DA3E50B216A}"/>
    <cellStyle name="20% - Accent3 117" xfId="23099" xr:uid="{9F6685E1-96B7-42FD-BA37-E0FD6A70B3C0}"/>
    <cellStyle name="20% - Accent3 118" xfId="23098" xr:uid="{E8EC6425-A4BD-40B1-A291-21A9A55188DF}"/>
    <cellStyle name="20% - Accent3 119" xfId="23097" xr:uid="{E35DC6DB-D544-44BC-BDD3-AC3710C35A05}"/>
    <cellStyle name="20% - Accent3 12" xfId="31873" xr:uid="{8F056067-1FEA-4E97-9CB3-6E8B9C104075}"/>
    <cellStyle name="20% - Accent3 12 2" xfId="31872" xr:uid="{9B1C3C3C-763D-460B-A2D3-3A5C10555B00}"/>
    <cellStyle name="20% - Accent3 12 2 2" xfId="27002" xr:uid="{F20E9334-D603-407F-A418-34F593A6CD32}"/>
    <cellStyle name="20% - Accent3 12 2 3" xfId="28244" xr:uid="{E94E6B59-A642-42CB-831A-181EDD0E4932}"/>
    <cellStyle name="20% - Accent3 12 3" xfId="27559" xr:uid="{E69F111B-9941-47FC-BF55-5450C3165650}"/>
    <cellStyle name="20% - Accent3 12 4" xfId="26161" xr:uid="{C1E5C18A-8AD9-4C17-969B-4BC985BB5F7A}"/>
    <cellStyle name="20% - Accent3 12 5" xfId="29264" xr:uid="{80CA1384-FF64-4CAA-AEFC-5F5F3DCE0337}"/>
    <cellStyle name="20% - Accent3 120" xfId="23096" xr:uid="{DF7F43A3-599A-462D-95AA-E39DF34C9588}"/>
    <cellStyle name="20% - Accent3 121" xfId="23095" xr:uid="{28A26AB9-DFB0-4057-A837-431CE95D1CE9}"/>
    <cellStyle name="20% - Accent3 122" xfId="23094" xr:uid="{35544C35-EF32-4C63-B01A-8097A30A2148}"/>
    <cellStyle name="20% - Accent3 123" xfId="23093" xr:uid="{20AD24AA-FA83-4B18-BF2A-5347D2277279}"/>
    <cellStyle name="20% - Accent3 124" xfId="23092" xr:uid="{71C1D242-E588-4530-8348-A2818E3FC45D}"/>
    <cellStyle name="20% - Accent3 125" xfId="23091" xr:uid="{4037BC94-7A34-431F-9D71-2BAF970BFEC3}"/>
    <cellStyle name="20% - Accent3 126" xfId="23090" xr:uid="{D78ACB2D-CAFA-4647-B86D-7CA847F1F163}"/>
    <cellStyle name="20% - Accent3 127" xfId="23089" xr:uid="{BBB47D5C-004C-4830-ADD0-0AC77DD829C6}"/>
    <cellStyle name="20% - Accent3 128" xfId="23088" xr:uid="{F6A916BD-95D9-4A4E-A90E-AD391568ACED}"/>
    <cellStyle name="20% - Accent3 129" xfId="23087" xr:uid="{2BFE21DF-1B39-483F-B0C9-6D4EB32CB666}"/>
    <cellStyle name="20% - Accent3 13" xfId="31871" xr:uid="{51BFB7B7-1AFA-4BE7-8A25-3B711662345C}"/>
    <cellStyle name="20% - Accent3 13 2" xfId="31870" xr:uid="{CBAEF627-064A-44A1-B907-049397423265}"/>
    <cellStyle name="20% - Accent3 13 2 2" xfId="27001" xr:uid="{ED91393F-4A33-44FD-80E4-CF7212161339}"/>
    <cellStyle name="20% - Accent3 13 2 3" xfId="28243" xr:uid="{08ECDB6F-90C1-4B1F-B5FD-5204D1BF6C09}"/>
    <cellStyle name="20% - Accent3 13 3" xfId="27558" xr:uid="{8EB9C167-A764-4029-958F-0EA15F49691B}"/>
    <cellStyle name="20% - Accent3 13 4" xfId="26160" xr:uid="{9AB78323-D46D-4672-A423-FB955BAF3DA6}"/>
    <cellStyle name="20% - Accent3 13 5" xfId="29263" xr:uid="{B68B2E93-989E-41D2-A7AB-CC8C4972C1EF}"/>
    <cellStyle name="20% - Accent3 13_รายละเอียดประกอบงบ" xfId="31869" xr:uid="{308DC055-AE57-4AC3-9718-4E5D537C8D18}"/>
    <cellStyle name="20% - Accent3 130" xfId="23086" xr:uid="{50524576-9364-4774-878D-84C38CD9928F}"/>
    <cellStyle name="20% - Accent3 131" xfId="23085" xr:uid="{8E21F526-6533-4BB7-ABA6-7A1EE55700D2}"/>
    <cellStyle name="20% - Accent3 132" xfId="23084" xr:uid="{EDFAB5B2-B616-45B2-BE7F-B97BC58B3D20}"/>
    <cellStyle name="20% - Accent3 133" xfId="23083" xr:uid="{2AD05F9F-D983-47C9-B6F0-6CA1C516770F}"/>
    <cellStyle name="20% - Accent3 134" xfId="23082" xr:uid="{DFB2AE9C-CE78-4D31-B6CE-C3B0C346C817}"/>
    <cellStyle name="20% - Accent3 135" xfId="23081" xr:uid="{02F5D150-14CA-42DD-A35E-DD0556177647}"/>
    <cellStyle name="20% - Accent3 136" xfId="23080" xr:uid="{13240E3D-5FE9-419B-B9FC-A86A997343C9}"/>
    <cellStyle name="20% - Accent3 137" xfId="23079" xr:uid="{A109A83D-A1B2-47FB-8369-132DB82485CC}"/>
    <cellStyle name="20% - Accent3 138" xfId="15671" xr:uid="{736A3197-48DE-4F38-A379-99A848DECBF6}"/>
    <cellStyle name="20% - Accent3 139" xfId="15670" xr:uid="{2E9D585B-4A88-4D63-9815-F5CFB81FE23A}"/>
    <cellStyle name="20% - Accent3 14" xfId="31868" xr:uid="{CE890E20-2F42-48BA-A637-CED10B4BB11C}"/>
    <cellStyle name="20% - Accent3 14 2" xfId="31867" xr:uid="{A283977C-291F-4161-B1FB-BAF284075902}"/>
    <cellStyle name="20% - Accent3 14 2 2" xfId="26548" xr:uid="{2C01DA11-0E7C-4842-8D4B-649377798961}"/>
    <cellStyle name="20% - Accent3 14 2 2 2" xfId="23078" xr:uid="{322CC8A8-1A8B-4013-A367-E94D4878B48E}"/>
    <cellStyle name="20% - Accent3 14 2 2 2 2" xfId="23077" xr:uid="{39B39BE2-4EAC-4A22-BA87-5C7A64CE4E8D}"/>
    <cellStyle name="20% - Accent3 14 2 2 3" xfId="23076" xr:uid="{1F1C5394-DB04-4962-9918-F94BF830B9D4}"/>
    <cellStyle name="20% - Accent3 14 2 3" xfId="27798" xr:uid="{BAB92F99-2D8C-423B-85D4-1DC6699187FD}"/>
    <cellStyle name="20% - Accent3 14 2 3 2" xfId="23075" xr:uid="{74EAE52B-39B8-432E-923E-8084779A6E5F}"/>
    <cellStyle name="20% - Accent3 14 2 4" xfId="23074" xr:uid="{4003E9B8-EE93-4C2C-9F85-C45A516C52EA}"/>
    <cellStyle name="20% - Accent3 14 3" xfId="27099" xr:uid="{27A2178B-CD44-470A-9EE3-C9050EF666D3}"/>
    <cellStyle name="20% - Accent3 14 3 2" xfId="23073" xr:uid="{865341B7-C7BA-4489-A312-511D09C3877E}"/>
    <cellStyle name="20% - Accent3 14 3 2 2" xfId="23072" xr:uid="{C3EBED7F-57C2-4696-B954-BCDD4CA3059B}"/>
    <cellStyle name="20% - Accent3 14 3 3" xfId="23071" xr:uid="{D910B2EE-6609-47E7-8A22-0954D01CFE26}"/>
    <cellStyle name="20% - Accent3 14 4" xfId="25693" xr:uid="{92BDFBE7-FF04-4232-ADC0-8F6D916A5B5C}"/>
    <cellStyle name="20% - Accent3 14 4 2" xfId="23070" xr:uid="{A6161E8E-C583-4771-9AA8-01B122F4559B}"/>
    <cellStyle name="20% - Accent3 14 5" xfId="28328" xr:uid="{3517C55F-B11A-48EF-BA26-011F93933083}"/>
    <cellStyle name="20% - Accent3 140" xfId="15669" xr:uid="{4E93B9D6-83DC-49BC-9D1C-79C93206FAE8}"/>
    <cellStyle name="20% - Accent3 141" xfId="15576" xr:uid="{90102392-1910-4326-BC9E-C1F933DE8CC6}"/>
    <cellStyle name="20% - Accent3 142" xfId="15559" xr:uid="{B457DA59-99D0-48E7-9AC8-FC5457139EEF}"/>
    <cellStyle name="20% - Accent3 143" xfId="15531" xr:uid="{F317A339-57BF-4175-A3E7-E7A98A1CC798}"/>
    <cellStyle name="20% - Accent3 144" xfId="15513" xr:uid="{85D3015E-EAF0-41EA-8B3C-7443BEF2A8CF}"/>
    <cellStyle name="20% - Accent3 145" xfId="15490" xr:uid="{1DA3318F-919A-406C-A270-BD2573DB5679}"/>
    <cellStyle name="20% - Accent3 146" xfId="15472" xr:uid="{2A56C4AD-790A-43BB-AD0A-B46C3F99FF1D}"/>
    <cellStyle name="20% - Accent3 15" xfId="31866" xr:uid="{BFD9E0CC-2B20-4F0C-883A-7673894DFE72}"/>
    <cellStyle name="20% - Accent3 15 2" xfId="27778" xr:uid="{DB5BF8D7-C154-4851-B6CF-5FA514A41CA7}"/>
    <cellStyle name="20% - Accent3 15 2 2" xfId="26529" xr:uid="{45400762-606D-4E1E-B741-463403ADCEE5}"/>
    <cellStyle name="20% - Accent3 15 2 2 2" xfId="23069" xr:uid="{41624F6B-B898-41E5-A59E-7D22F4DBD52A}"/>
    <cellStyle name="20% - Accent3 15 2 2 2 2" xfId="23068" xr:uid="{632E3307-3DC5-41CA-9BF4-6D74F1BD300A}"/>
    <cellStyle name="20% - Accent3 15 2 2 3" xfId="23067" xr:uid="{FE6FA320-3D61-4D06-893A-1078D63AEE27}"/>
    <cellStyle name="20% - Accent3 15 2 3" xfId="23066" xr:uid="{14853C99-D8DA-4757-A864-0E568421B57A}"/>
    <cellStyle name="20% - Accent3 15 2 3 2" xfId="23065" xr:uid="{55311639-1615-426C-965D-48DAAD3AEFEE}"/>
    <cellStyle name="20% - Accent3 15 2 4" xfId="23064" xr:uid="{AE46133C-86A4-4F37-856A-E5B4A13F7232}"/>
    <cellStyle name="20% - Accent3 15 3" xfId="27080" xr:uid="{F6A7231D-878D-4AE4-847F-1C549BCCC71B}"/>
    <cellStyle name="20% - Accent3 15 3 2" xfId="23063" xr:uid="{7C530DA0-4202-4180-B0CD-5D060F94F73A}"/>
    <cellStyle name="20% - Accent3 15 3 2 2" xfId="23062" xr:uid="{98F00AEE-63A9-4041-AB4F-48159670A997}"/>
    <cellStyle name="20% - Accent3 15 3 3" xfId="23061" xr:uid="{19D2E203-3E80-49FD-9F9C-4A7CD42D013E}"/>
    <cellStyle name="20% - Accent3 15 4" xfId="28309" xr:uid="{08AC7143-A6D3-497F-AB29-582AC6D214F9}"/>
    <cellStyle name="20% - Accent3 15 4 2" xfId="23060" xr:uid="{55B00637-8539-4986-89D9-6F80C410E093}"/>
    <cellStyle name="20% - Accent3 15 5" xfId="23059" xr:uid="{81673AB5-7577-4D09-9C73-139E32C066B8}"/>
    <cellStyle name="20% - Accent3 16" xfId="31865" xr:uid="{0F6538BF-F29E-42DB-8D69-A5335DD12A25}"/>
    <cellStyle name="20% - Accent3 16 2" xfId="27755" xr:uid="{3B665384-C07B-47A6-BCAD-A4D50BC5D4C1}"/>
    <cellStyle name="20% - Accent3 16 2 2" xfId="26506" xr:uid="{E703EEB3-2839-436D-919A-A157EE8549AD}"/>
    <cellStyle name="20% - Accent3 16 2 2 2" xfId="23058" xr:uid="{F729EAE0-78B4-4AE4-83D2-2CB31C058CBF}"/>
    <cellStyle name="20% - Accent3 16 2 2 2 2" xfId="23057" xr:uid="{EEA04689-DF1A-4ECE-B1B9-E40479345D80}"/>
    <cellStyle name="20% - Accent3 16 2 2 3" xfId="23056" xr:uid="{EB508F5F-6686-4DC4-ACEA-7466ACA1C2C8}"/>
    <cellStyle name="20% - Accent3 16 2 3" xfId="23055" xr:uid="{049ED651-E6FB-47E0-A7D9-151AA08C7EDF}"/>
    <cellStyle name="20% - Accent3 16 2 3 2" xfId="23054" xr:uid="{47E960C7-37BC-483A-9307-FCB3FA04C0A4}"/>
    <cellStyle name="20% - Accent3 16 2 4" xfId="23053" xr:uid="{AB92217B-AF42-4C54-B0ED-A12646E92C7D}"/>
    <cellStyle name="20% - Accent3 16 3" xfId="27057" xr:uid="{C84CDC6A-21D0-49F9-B060-31D0155C73CE}"/>
    <cellStyle name="20% - Accent3 16 3 2" xfId="23052" xr:uid="{F7D5EF31-2056-42AA-B3FC-0F12B6B6234B}"/>
    <cellStyle name="20% - Accent3 16 3 2 2" xfId="23051" xr:uid="{AE02A45C-7625-493C-A6BF-2EEF0DAB286F}"/>
    <cellStyle name="20% - Accent3 16 3 3" xfId="23050" xr:uid="{625DA2B0-9226-453B-9194-B6B80066E672}"/>
    <cellStyle name="20% - Accent3 16 4" xfId="28293" xr:uid="{AB6B24F9-04A5-4F4A-8EA8-A2C36B6BFB7D}"/>
    <cellStyle name="20% - Accent3 16 4 2" xfId="23049" xr:uid="{2B631873-D713-4AB9-916F-81F37BADF858}"/>
    <cellStyle name="20% - Accent3 16 5" xfId="23048" xr:uid="{19AF033B-2C9E-4ABB-AB1C-5DFA199B7335}"/>
    <cellStyle name="20% - Accent3 17" xfId="31864" xr:uid="{95B0226E-3B5D-44D5-BF30-502D0FF806E5}"/>
    <cellStyle name="20% - Accent3 17 2" xfId="27036" xr:uid="{CBC23901-FBA4-4571-BF04-FC0F999AB5DA}"/>
    <cellStyle name="20% - Accent3 17 2 2" xfId="23047" xr:uid="{0EB9371D-2FD0-4C92-B651-9D455A08FC26}"/>
    <cellStyle name="20% - Accent3 17 2 2 2" xfId="23046" xr:uid="{7B3E48B0-D4BF-468E-B19A-4006254E98BD}"/>
    <cellStyle name="20% - Accent3 17 2 2 2 2" xfId="23045" xr:uid="{E23D5533-85A3-4B7D-B463-528C0BC3A475}"/>
    <cellStyle name="20% - Accent3 17 2 2 3" xfId="23044" xr:uid="{F12EC9E1-F6A0-4ECC-A122-C6BE0465AB43}"/>
    <cellStyle name="20% - Accent3 17 2 3" xfId="23043" xr:uid="{9D2B6693-88B7-4A06-8C3A-133B86E48FB3}"/>
    <cellStyle name="20% - Accent3 17 2 3 2" xfId="23042" xr:uid="{16FB67F6-3D1F-4FCC-9CB9-99E207F11DF4}"/>
    <cellStyle name="20% - Accent3 17 2 4" xfId="23041" xr:uid="{A01E266C-795E-4EA3-AB14-C72E7E9FA49B}"/>
    <cellStyle name="20% - Accent3 17 3" xfId="28277" xr:uid="{16FA1C1A-F31E-4DFA-BD87-47BA0BD945D1}"/>
    <cellStyle name="20% - Accent3 17 3 2" xfId="23040" xr:uid="{2CE2E032-2EB5-415E-BED3-D095653EFB04}"/>
    <cellStyle name="20% - Accent3 17 3 2 2" xfId="23039" xr:uid="{142BD58F-3A95-4EC7-82D9-BF3FFA6A589F}"/>
    <cellStyle name="20% - Accent3 17 3 3" xfId="23038" xr:uid="{33BA247C-9FC8-4FF5-8069-DF755F32100E}"/>
    <cellStyle name="20% - Accent3 17 4" xfId="23037" xr:uid="{1B2E0B8C-E128-4249-9819-08501434BC13}"/>
    <cellStyle name="20% - Accent3 17 4 2" xfId="23036" xr:uid="{98FA25C4-49CE-4455-A855-626C10E88469}"/>
    <cellStyle name="20% - Accent3 17 5" xfId="23035" xr:uid="{34A29569-B642-45FA-B9F8-E1CB095218B7}"/>
    <cellStyle name="20% - Accent3 18" xfId="31863" xr:uid="{3BC3D13F-1D8C-4324-BEF2-46A46CDD3237}"/>
    <cellStyle name="20% - Accent3 18 2" xfId="26477" xr:uid="{2C483A19-3976-4973-A27F-0A4C0732A3C6}"/>
    <cellStyle name="20% - Accent3 18 2 2" xfId="23034" xr:uid="{E223F398-E74B-4227-A18D-DA3B20A0FF63}"/>
    <cellStyle name="20% - Accent3 18 2 2 2" xfId="23033" xr:uid="{2C49F40C-50B8-49F2-A3F0-A9D6DEB23310}"/>
    <cellStyle name="20% - Accent3 18 2 2 2 2" xfId="23032" xr:uid="{38B7290C-5F2E-46D2-9A0C-D772A1DAC6AE}"/>
    <cellStyle name="20% - Accent3 18 2 2 3" xfId="23031" xr:uid="{5424E1F5-71BF-49FD-AC71-FD41A4F54405}"/>
    <cellStyle name="20% - Accent3 18 2 3" xfId="23030" xr:uid="{B480203A-2B9A-4339-A9CC-0ABF9C335A8B}"/>
    <cellStyle name="20% - Accent3 18 2 3 2" xfId="23029" xr:uid="{8DB78BDB-CA9C-4AEB-992E-0AA92A3D65D2}"/>
    <cellStyle name="20% - Accent3 18 2 4" xfId="23028" xr:uid="{61EFC4CC-22F6-40CC-A382-DA0CB163F759}"/>
    <cellStyle name="20% - Accent3 18 3" xfId="27677" xr:uid="{DCEAE18C-C8B5-4B12-A3A9-8707F41EA6F0}"/>
    <cellStyle name="20% - Accent3 18 3 2" xfId="23027" xr:uid="{6441FA47-DF96-4337-8FF3-BB5201472EF9}"/>
    <cellStyle name="20% - Accent3 18 3 2 2" xfId="23026" xr:uid="{C4BF49B0-B059-4C65-9553-1B9A881455A6}"/>
    <cellStyle name="20% - Accent3 18 3 3" xfId="23025" xr:uid="{5574BA1E-C988-45E6-8E98-0A249E800651}"/>
    <cellStyle name="20% - Accent3 18 4" xfId="23024" xr:uid="{CD3E2036-72D8-43EA-B0B1-AB76AD49C7C4}"/>
    <cellStyle name="20% - Accent3 18 4 2" xfId="23023" xr:uid="{392E37DC-B7A1-4137-B9EB-5F1385E21548}"/>
    <cellStyle name="20% - Accent3 18 5" xfId="23022" xr:uid="{13B44A74-E19A-46BF-AF47-9FB5695BFB1C}"/>
    <cellStyle name="20% - Accent3 19" xfId="31862" xr:uid="{AE02C5D3-89A6-491E-9A99-B47D365C9B02}"/>
    <cellStyle name="20% - Accent3 19 2" xfId="26445" xr:uid="{6FDEDE5D-57C7-4D0D-8C9B-6A0380E6A8C0}"/>
    <cellStyle name="20% - Accent3 19 2 2" xfId="23021" xr:uid="{B57BD1DE-D098-4B63-B117-30646B953B6B}"/>
    <cellStyle name="20% - Accent3 19 2 2 2" xfId="23020" xr:uid="{48E0163A-A731-408C-9648-C3CB374644E5}"/>
    <cellStyle name="20% - Accent3 19 2 2 2 2" xfId="23019" xr:uid="{F6FAE48F-77B8-42A4-A4AC-B0BA971933EB}"/>
    <cellStyle name="20% - Accent3 19 2 2 3" xfId="23018" xr:uid="{A7F59883-B99C-4FFF-97C6-69072444302C}"/>
    <cellStyle name="20% - Accent3 19 2 3" xfId="23017" xr:uid="{9AC7F269-3BDD-4E01-AF01-0EBE142F3307}"/>
    <cellStyle name="20% - Accent3 19 2 3 2" xfId="23016" xr:uid="{78FEF6BD-FE4B-4962-BE9D-EFE02DA45381}"/>
    <cellStyle name="20% - Accent3 19 2 4" xfId="23015" xr:uid="{9E480175-56F1-45BC-9E4A-276F663F18FD}"/>
    <cellStyle name="20% - Accent3 19 3" xfId="27644" xr:uid="{F0D0758D-937A-426C-A8BC-27D1638D20D2}"/>
    <cellStyle name="20% - Accent3 19 3 2" xfId="23014" xr:uid="{F482E87B-8CBC-43A3-900E-F714919F2EE3}"/>
    <cellStyle name="20% - Accent3 19 3 2 2" xfId="23013" xr:uid="{8ED53043-BE3D-4870-874F-A2D1C907CCDA}"/>
    <cellStyle name="20% - Accent3 19 3 3" xfId="23012" xr:uid="{C87E2A77-C319-429E-A396-75332F844CB0}"/>
    <cellStyle name="20% - Accent3 19 4" xfId="23011" xr:uid="{2749FAA9-1434-466E-9587-8E2522D4BB29}"/>
    <cellStyle name="20% - Accent3 19 4 2" xfId="23010" xr:uid="{3B15E61F-4038-41FB-BCE3-1036C373956B}"/>
    <cellStyle name="20% - Accent3 19 5" xfId="23009" xr:uid="{BBC3C156-9753-4117-8CB4-014A3C106C62}"/>
    <cellStyle name="20% - Accent3 2" xfId="35369" xr:uid="{49AA455A-1CE4-4E92-BB67-A1DD50A9A3F0}"/>
    <cellStyle name="20% - Accent3 2 10" xfId="24655" xr:uid="{E5B997F8-6D62-43B2-8BE5-FEA09668F1A4}"/>
    <cellStyle name="20% - Accent3 2 10 2" xfId="23008" xr:uid="{B720ED02-D5DA-478F-BC12-910144063132}"/>
    <cellStyle name="20% - Accent3 2 10 2 2" xfId="23007" xr:uid="{A56B22CD-8843-4005-BCF9-BE7DF3BA57DA}"/>
    <cellStyle name="20% - Accent3 2 10 3" xfId="23006" xr:uid="{43F2C8ED-7748-4C36-BEE4-464B4FCACBB0}"/>
    <cellStyle name="20% - Accent3 2 11" xfId="23005" xr:uid="{48E5409D-8F87-495B-9563-A38A3C6B3CD9}"/>
    <cellStyle name="20% - Accent3 2 11 2" xfId="23004" xr:uid="{ECB0629A-A267-40DE-9B66-78B96CFB91AE}"/>
    <cellStyle name="20% - Accent3 2 11 2 2" xfId="23003" xr:uid="{847EE9C3-3E92-4C4A-96A8-39655EDCE13F}"/>
    <cellStyle name="20% - Accent3 2 11 3" xfId="23002" xr:uid="{EA985C67-60E3-405B-B081-817809694E3B}"/>
    <cellStyle name="20% - Accent3 2 12" xfId="23001" xr:uid="{AAC5B597-1F00-4C70-A480-EA63F752DE5F}"/>
    <cellStyle name="20% - Accent3 2 12 2" xfId="23000" xr:uid="{EFB3C08A-92D3-4E83-B32A-A97E7CA48E7C}"/>
    <cellStyle name="20% - Accent3 2 12 2 2" xfId="22999" xr:uid="{1C9F23F5-E730-467B-93B1-F1E5F8900FCE}"/>
    <cellStyle name="20% - Accent3 2 12 3" xfId="22998" xr:uid="{55DB8D78-76B1-4D69-BE5C-9BC6C162C932}"/>
    <cellStyle name="20% - Accent3 2 13" xfId="22997" xr:uid="{0ECEA234-2723-4296-9993-E1F724F7EDC2}"/>
    <cellStyle name="20% - Accent3 2 13 2" xfId="22996" xr:uid="{C706C8E7-DC4A-4DF0-A505-1103FF24C790}"/>
    <cellStyle name="20% - Accent3 2 13 2 2" xfId="22995" xr:uid="{0C8BD587-FD34-4E22-9652-6CC2942723B8}"/>
    <cellStyle name="20% - Accent3 2 13 3" xfId="22994" xr:uid="{F40AA3AB-1D3E-45FD-9F12-FFBE06544216}"/>
    <cellStyle name="20% - Accent3 2 14" xfId="22993" xr:uid="{996D7F48-943D-4A69-BC61-3AD00D92CD5C}"/>
    <cellStyle name="20% - Accent3 2 14 2" xfId="22992" xr:uid="{A82B43FC-EE11-496F-9B40-749F20A7E26C}"/>
    <cellStyle name="20% - Accent3 2 14 2 2" xfId="22991" xr:uid="{3E381200-ED54-4F8B-A1B0-EEFA01834339}"/>
    <cellStyle name="20% - Accent3 2 14 3" xfId="22990" xr:uid="{32429623-5F5F-4302-849B-EB7AF271C230}"/>
    <cellStyle name="20% - Accent3 2 15" xfId="22989" xr:uid="{AA251436-4C87-4901-A714-BC92FE3BC1E0}"/>
    <cellStyle name="20% - Accent3 2 15 2" xfId="22988" xr:uid="{C24F3027-90C6-4428-B64C-F00822FFE8CC}"/>
    <cellStyle name="20% - Accent3 2 15 2 2" xfId="22987" xr:uid="{9479DB84-9DAB-412D-A7F3-3C7BAADE2432}"/>
    <cellStyle name="20% - Accent3 2 15 3" xfId="22986" xr:uid="{1913236E-A7E3-4F5A-9F5E-2345F910E6CB}"/>
    <cellStyle name="20% - Accent3 2 16" xfId="22985" xr:uid="{9A90F48C-62A7-4CF0-8CB5-0394BF154A5A}"/>
    <cellStyle name="20% - Accent3 2 16 2" xfId="22984" xr:uid="{48E42C84-BA00-45DD-BE38-137C47F4CCB7}"/>
    <cellStyle name="20% - Accent3 2 16 2 2" xfId="22983" xr:uid="{762EA51A-10B9-4C95-A610-07A698294E0E}"/>
    <cellStyle name="20% - Accent3 2 16 3" xfId="22982" xr:uid="{55F6482D-F39F-44FC-8279-382453C98D3E}"/>
    <cellStyle name="20% - Accent3 2 17" xfId="22981" xr:uid="{B3ECEEB5-1DBA-4143-A348-16A77B1F0AE5}"/>
    <cellStyle name="20% - Accent3 2 17 2" xfId="22980" xr:uid="{1ED29266-6BC9-496C-A1AE-8C6735353F49}"/>
    <cellStyle name="20% - Accent3 2 17 2 2" xfId="22979" xr:uid="{202E9BDD-D77F-4F5B-AD75-3DF4BFA50D0C}"/>
    <cellStyle name="20% - Accent3 2 17 3" xfId="22978" xr:uid="{D46656E3-110B-4F57-A4AD-6AD6D7A4B1C8}"/>
    <cellStyle name="20% - Accent3 2 18" xfId="22977" xr:uid="{F046CC92-B354-413E-BAA8-4C71613654CB}"/>
    <cellStyle name="20% - Accent3 2 18 2" xfId="22976" xr:uid="{88FF1E7A-9E9D-4280-A94E-AEF83B37A71C}"/>
    <cellStyle name="20% - Accent3 2 19" xfId="22975" xr:uid="{F30D4F52-C335-44D4-B4AF-7DD12481E563}"/>
    <cellStyle name="20% - Accent3 2 2" xfId="35368" xr:uid="{FF64CBDF-B315-4B05-ADA0-890335F5337B}"/>
    <cellStyle name="20% - Accent3 2 2 2" xfId="31860" xr:uid="{156BE217-BACD-4A25-ADC8-2E77E031A5AE}"/>
    <cellStyle name="20% - Accent3 2 2 2 2" xfId="25636" xr:uid="{BB08AF2D-9CE8-4F35-83B2-D301DF6F0542}"/>
    <cellStyle name="20% - Accent3 2 2 3" xfId="25637" xr:uid="{5678D588-E86B-41CC-BC10-AE63688EBA93}"/>
    <cellStyle name="20% - Accent3 2 2 4" xfId="14855" xr:uid="{1BBA6AC2-1D42-427E-AE58-7BDC7231CE6D}"/>
    <cellStyle name="20% - Accent3 2 20" xfId="22974" xr:uid="{0EDE934D-B79C-42C9-B407-DB613E67257C}"/>
    <cellStyle name="20% - Accent3 2 21" xfId="22973" xr:uid="{109F578E-8A0D-41EA-85F7-71901FE880E0}"/>
    <cellStyle name="20% - Accent3 2 22" xfId="22972" xr:uid="{A4C196A2-0884-4CA6-A2EF-C91D293119AB}"/>
    <cellStyle name="20% - Accent3 2 23" xfId="22971" xr:uid="{40EB441C-1D03-432C-B3E2-B0ED8CAFFAEC}"/>
    <cellStyle name="20% - Accent3 2 24" xfId="22970" xr:uid="{FD3655D1-39E8-4B9E-BE2B-DF270DEB14A7}"/>
    <cellStyle name="20% - Accent3 2 25" xfId="22969" xr:uid="{9E909DB7-E25B-4171-A67A-C5EA5B0A7A05}"/>
    <cellStyle name="20% - Accent3 2 26" xfId="22968" xr:uid="{0BA8FF63-CDC1-47E6-9D5A-8D145E4F6736}"/>
    <cellStyle name="20% - Accent3 2 27" xfId="22967" xr:uid="{367C94B8-A8DB-4682-B5F7-77033FAED5F5}"/>
    <cellStyle name="20% - Accent3 2 28" xfId="22966" xr:uid="{BA0A689C-EDEC-4E9E-911E-F71AEB0E7AC2}"/>
    <cellStyle name="20% - Accent3 2 29" xfId="22965" xr:uid="{29B4BCAF-971D-4F23-93EE-83B04DDF7277}"/>
    <cellStyle name="20% - Accent3 2 3" xfId="32962" xr:uid="{FFE95155-BEE3-4B12-AAC8-9AC8A055F67F}"/>
    <cellStyle name="20% - Accent3 2 3 2" xfId="27000" xr:uid="{A898963E-6445-4B97-B372-E6F9BDE53435}"/>
    <cellStyle name="20% - Accent3 2 3 2 2" xfId="22964" xr:uid="{423C865E-4438-4273-8056-10B2AB7BE579}"/>
    <cellStyle name="20% - Accent3 2 3 2 2 2" xfId="22963" xr:uid="{6ADCA3C9-1A81-4969-B7CB-E9256F419D29}"/>
    <cellStyle name="20% - Accent3 2 3 2 2 2 2" xfId="22962" xr:uid="{E74F494F-2011-47E7-99EA-B04E3DF30CBD}"/>
    <cellStyle name="20% - Accent3 2 3 2 2 3" xfId="22961" xr:uid="{1919B1D3-226B-477B-A2DB-708DBC89A877}"/>
    <cellStyle name="20% - Accent3 2 3 2 3" xfId="22960" xr:uid="{D286EDBB-B5C4-4954-B507-5A49A672C46A}"/>
    <cellStyle name="20% - Accent3 2 3 2 3 2" xfId="22959" xr:uid="{E63C9ED2-607F-45A4-A10D-FBC21F6063BD}"/>
    <cellStyle name="20% - Accent3 2 3 2 4" xfId="22958" xr:uid="{A5353788-8E30-4277-AAE4-F4ADE2052AA1}"/>
    <cellStyle name="20% - Accent3 2 3 3" xfId="25635" xr:uid="{0AC58169-D0B0-490A-9FF9-70228C1B8A87}"/>
    <cellStyle name="20% - Accent3 2 3 3 2" xfId="22957" xr:uid="{34774F80-EA5E-4BDB-A174-91D590B679F3}"/>
    <cellStyle name="20% - Accent3 2 3 3 2 2" xfId="22956" xr:uid="{9092CEC3-9606-407B-87F0-9A03D12EC6E2}"/>
    <cellStyle name="20% - Accent3 2 3 3 3" xfId="22955" xr:uid="{16DC9E09-2FDA-4629-814B-C2786F6D3DB5}"/>
    <cellStyle name="20% - Accent3 2 3 4" xfId="22954" xr:uid="{2CA043C1-3438-4A83-B80B-D9544846A3C6}"/>
    <cellStyle name="20% - Accent3 2 3 4 2" xfId="22953" xr:uid="{C126F7FD-3BDE-43E8-BA74-993788A8C200}"/>
    <cellStyle name="20% - Accent3 2 3 5" xfId="22952" xr:uid="{57EE79CE-B6D2-4B03-8478-793095EFEF64}"/>
    <cellStyle name="20% - Accent3 2 3 6" xfId="12932" xr:uid="{F5BA2D60-B42D-4A91-B23E-7CFCB3502D8F}"/>
    <cellStyle name="20% - Accent3 2 30" xfId="22951" xr:uid="{380CE11D-17A4-4132-8350-65CF27F27DCD}"/>
    <cellStyle name="20% - Accent3 2 31" xfId="22950" xr:uid="{A6B71575-CF8D-4431-913B-197FAECAEB0A}"/>
    <cellStyle name="20% - Accent3 2 32" xfId="22949" xr:uid="{420601A5-14FB-4AE1-804D-8106E70A01D7}"/>
    <cellStyle name="20% - Accent3 2 33" xfId="22948" xr:uid="{D5B559C6-312B-4071-B4CA-14223A95E5A4}"/>
    <cellStyle name="20% - Accent3 2 34" xfId="22947" xr:uid="{CF9815A1-4D0F-4365-9916-13A66178779E}"/>
    <cellStyle name="20% - Accent3 2 35" xfId="22946" xr:uid="{1BD29F2E-3AD7-4A26-B7C4-990BC5D8A0FF}"/>
    <cellStyle name="20% - Accent3 2 36" xfId="22945" xr:uid="{68FD9738-A290-4517-B3A5-877F2FFB2C20}"/>
    <cellStyle name="20% - Accent3 2 37" xfId="22944" xr:uid="{DBBC1DE3-67BB-4F11-ADD7-773A278CC193}"/>
    <cellStyle name="20% - Accent3 2 38" xfId="22943" xr:uid="{8B63D7B8-5CFC-41A2-85AF-D84AE22F32DF}"/>
    <cellStyle name="20% - Accent3 2 39" xfId="22942" xr:uid="{3B27CA7B-7D90-43DF-B2FD-52536C83F522}"/>
    <cellStyle name="20% - Accent3 2 4" xfId="31861" xr:uid="{FA2C09AA-665C-496C-BA14-2D5145F21B31}"/>
    <cellStyle name="20% - Accent3 2 4 2" xfId="26464" xr:uid="{9E38E975-C1B6-4963-BFA0-44907E55CE7E}"/>
    <cellStyle name="20% - Accent3 2 4 2 2" xfId="22941" xr:uid="{EAA20893-A36A-4717-BA07-A4CF83DA2070}"/>
    <cellStyle name="20% - Accent3 2 4 2 2 2" xfId="22940" xr:uid="{78E96D3E-452B-4CCA-A5AE-D930D83A64C6}"/>
    <cellStyle name="20% - Accent3 2 4 2 3" xfId="22939" xr:uid="{083560C9-AA08-48D2-89BF-B14C302EC2BD}"/>
    <cellStyle name="20% - Accent3 2 4 3" xfId="27664" xr:uid="{F2C11DC2-60EA-485F-9C5F-35C48598E641}"/>
    <cellStyle name="20% - Accent3 2 4 3 2" xfId="22938" xr:uid="{15D08A5A-6C4E-4A1E-8FA2-87B20F8104F3}"/>
    <cellStyle name="20% - Accent3 2 4 4" xfId="22937" xr:uid="{A01241D2-CB6B-4692-8DC4-4328EC6C2E02}"/>
    <cellStyle name="20% - Accent3 2 4 5" xfId="12848" xr:uid="{C1B6B5AB-24A7-4520-BB2D-90C6184C2FAE}"/>
    <cellStyle name="20% - Accent3 2 40" xfId="22936" xr:uid="{F728597F-5A79-4D38-AE5A-33D2AF894119}"/>
    <cellStyle name="20% - Accent3 2 41" xfId="22935" xr:uid="{D3BBE26B-1497-4E10-9BDA-C260709881D1}"/>
    <cellStyle name="20% - Accent3 2 42" xfId="15668" xr:uid="{46C087E4-CB9F-4650-9A8C-763F0ABD9A4E}"/>
    <cellStyle name="20% - Accent3 2 43" xfId="15667" xr:uid="{013DFAB6-F1B7-46B7-83C7-77C4ABCF89FF}"/>
    <cellStyle name="20% - Accent3 2 44" xfId="15666" xr:uid="{42274E64-F733-40B3-89AB-1130EB7B61E7}"/>
    <cellStyle name="20% - Accent3 2 45" xfId="15545" xr:uid="{5DE4304D-D7DB-437F-AE12-499D14931555}"/>
    <cellStyle name="20% - Accent3 2 46" xfId="15459" xr:uid="{403B7BE4-5F7C-43BD-9D32-E5B53CD10D46}"/>
    <cellStyle name="20% - Accent3 2 5" xfId="27608" xr:uid="{9EB1C3CF-31F8-41CE-B77F-895CC013E0B5}"/>
    <cellStyle name="20% - Accent3 2 5 2" xfId="26414" xr:uid="{81079C17-59CE-454A-B4DF-C6F7BC3EDEF2}"/>
    <cellStyle name="20% - Accent3 2 5 2 2" xfId="22934" xr:uid="{FAB3CC62-C276-42CD-B6E3-879BD37C0893}"/>
    <cellStyle name="20% - Accent3 2 5 3" xfId="22933" xr:uid="{74DF159E-7E7F-446A-B246-49DD0B1337D1}"/>
    <cellStyle name="20% - Accent3 2 5 4" xfId="13084" xr:uid="{E947472F-86C1-4D85-93D7-5C89259F9EC5}"/>
    <cellStyle name="20% - Accent3 2 6" xfId="27557" xr:uid="{B5E0C38F-92DB-4B83-A52E-FA9FB3512808}"/>
    <cellStyle name="20% - Accent3 2 6 2" xfId="22932" xr:uid="{1DEB9934-599B-43E6-8676-6D431911EA34}"/>
    <cellStyle name="20% - Accent3 2 6 2 2" xfId="22931" xr:uid="{EFA1ED97-5861-47F8-9859-CD5ABD09E5D4}"/>
    <cellStyle name="20% - Accent3 2 6 3" xfId="22930" xr:uid="{3CC9AA35-E48D-44E4-A935-96989032F3A9}"/>
    <cellStyle name="20% - Accent3 2 7" xfId="26323" xr:uid="{306396A0-D5FF-440A-B600-5C8DCFAB2DD7}"/>
    <cellStyle name="20% - Accent3 2 7 2" xfId="22929" xr:uid="{A2FB5A42-3B0C-4620-84F9-D4FE5E121564}"/>
    <cellStyle name="20% - Accent3 2 7 2 2" xfId="22928" xr:uid="{3D868A7A-CE20-4E19-B30A-475592F5A1D8}"/>
    <cellStyle name="20% - Accent3 2 7 3" xfId="22927" xr:uid="{E94B9221-4324-4394-A3EF-3BB9823D1341}"/>
    <cellStyle name="20% - Accent3 2 8" xfId="26159" xr:uid="{C72C2209-0E29-4DFD-A7B8-7EBA671DFE53}"/>
    <cellStyle name="20% - Accent3 2 8 2" xfId="22926" xr:uid="{747927C0-8983-495C-9C9C-3127B00D9976}"/>
    <cellStyle name="20% - Accent3 2 8 2 2" xfId="22925" xr:uid="{6060184E-80EC-4BC1-9330-75B1152ACDC0}"/>
    <cellStyle name="20% - Accent3 2 8 3" xfId="22924" xr:uid="{99297C22-132C-4018-8780-7A4AB0C3F3FD}"/>
    <cellStyle name="20% - Accent3 2 9" xfId="25638" xr:uid="{8435F8ED-ECA9-4997-ADD5-40D8ED58E96F}"/>
    <cellStyle name="20% - Accent3 2 9 2" xfId="22923" xr:uid="{AB491C93-DD35-4646-9E80-F2711EEE88D5}"/>
    <cellStyle name="20% - Accent3 2 9 2 2" xfId="22922" xr:uid="{CC2C51FC-5E83-4780-B045-AB6139D7DF27}"/>
    <cellStyle name="20% - Accent3 2 9 3" xfId="22921" xr:uid="{711712FD-17DF-463B-8CDB-8787AFB09F52}"/>
    <cellStyle name="20% - Accent3 2_2149000-Q1'10" xfId="31859" xr:uid="{DB644DD2-5573-4281-B1F5-D463DC492182}"/>
    <cellStyle name="20% - Accent3 20" xfId="31858" xr:uid="{BD498296-146B-486C-ADEB-B0022BE0FDB6}"/>
    <cellStyle name="20% - Accent3 20 2" xfId="26431" xr:uid="{A09060F8-5CB0-4328-8541-B859311A11E0}"/>
    <cellStyle name="20% - Accent3 20 2 2" xfId="22920" xr:uid="{38C91FCC-A31E-4FD7-8CBA-3269C20D0CBD}"/>
    <cellStyle name="20% - Accent3 20 2 2 2" xfId="22919" xr:uid="{9C64A9C8-2C88-42A5-BA79-ED770F1FD9E5}"/>
    <cellStyle name="20% - Accent3 20 2 2 2 2" xfId="22918" xr:uid="{3B29283C-0A15-4032-BA22-945CF4CB17C0}"/>
    <cellStyle name="20% - Accent3 20 2 2 3" xfId="22917" xr:uid="{B083447C-D1B1-4BE7-B969-2CFA07EC223B}"/>
    <cellStyle name="20% - Accent3 20 2 3" xfId="22916" xr:uid="{38BDCC24-F42A-4345-86D5-6C85EDF5B0FF}"/>
    <cellStyle name="20% - Accent3 20 2 3 2" xfId="22915" xr:uid="{652C9AFB-A550-403A-82DD-B1A533EB57AD}"/>
    <cellStyle name="20% - Accent3 20 2 4" xfId="22914" xr:uid="{BD4E2643-1EC3-4C01-AC57-3DDE7B6285AA}"/>
    <cellStyle name="20% - Accent3 20 3" xfId="27627" xr:uid="{5A245E15-86E2-4B2F-917A-B00F7377820F}"/>
    <cellStyle name="20% - Accent3 20 3 2" xfId="22913" xr:uid="{AACEAC92-016C-4718-A2F4-0FD02CBA06EC}"/>
    <cellStyle name="20% - Accent3 20 3 2 2" xfId="22912" xr:uid="{38065686-4443-4A26-ADCA-965A0EF2EEE8}"/>
    <cellStyle name="20% - Accent3 20 3 3" xfId="22911" xr:uid="{94E3927A-EB66-4B2E-9DE5-40C854841F00}"/>
    <cellStyle name="20% - Accent3 20 4" xfId="22910" xr:uid="{10BF69ED-CA0A-4153-A1B8-12CCE2C083EA}"/>
    <cellStyle name="20% - Accent3 20 4 2" xfId="22909" xr:uid="{1AFD664A-0D04-47CE-B53A-D3447E854625}"/>
    <cellStyle name="20% - Accent3 20 5" xfId="22908" xr:uid="{B281A2AE-F163-48F4-A4FD-CF51E39C674B}"/>
    <cellStyle name="20% - Accent3 21" xfId="31879" xr:uid="{00084EDF-BD28-40CC-9DDD-031A7322FDBF}"/>
    <cellStyle name="20% - Accent3 21 2" xfId="27594" xr:uid="{9CECF3F1-8594-4C25-9E59-B1E77E7C0E24}"/>
    <cellStyle name="20% - Accent3 21 2 2" xfId="22907" xr:uid="{4106117D-13FB-46EC-BBE5-5A92764D4800}"/>
    <cellStyle name="20% - Accent3 21 2 2 2" xfId="22906" xr:uid="{9294E55D-D1AE-4D75-8D55-6DE04FBBC8EC}"/>
    <cellStyle name="20% - Accent3 21 2 2 2 2" xfId="22905" xr:uid="{ADAADFBE-67A0-485D-B891-F541A68AE77D}"/>
    <cellStyle name="20% - Accent3 21 2 2 3" xfId="22904" xr:uid="{588B7996-06E8-47BF-88DC-5B1BD9BD5AA1}"/>
    <cellStyle name="20% - Accent3 21 2 3" xfId="22903" xr:uid="{58514DE5-9BC4-4650-967A-B6DEC0967D79}"/>
    <cellStyle name="20% - Accent3 21 2 3 2" xfId="22902" xr:uid="{75990E94-F14A-4DDE-AFFF-ED790AEDF992}"/>
    <cellStyle name="20% - Accent3 21 2 4" xfId="22901" xr:uid="{AAFF07DF-39F1-48D8-9FEA-FACEA1BCD429}"/>
    <cellStyle name="20% - Accent3 21 3" xfId="22900" xr:uid="{00A4810A-11EA-4055-9483-858954ECB287}"/>
    <cellStyle name="20% - Accent3 21 3 2" xfId="22899" xr:uid="{7B5BA9CB-E39A-4B96-9C4F-3785248A413F}"/>
    <cellStyle name="20% - Accent3 21 3 2 2" xfId="22898" xr:uid="{125CB458-F15F-446C-B549-83134C219B15}"/>
    <cellStyle name="20% - Accent3 21 3 3" xfId="22897" xr:uid="{B08D8380-8E82-44A7-85BD-7B521CE2F5EE}"/>
    <cellStyle name="20% - Accent3 21 4" xfId="22896" xr:uid="{5E34E78A-6EF8-4E1B-957D-B5A04D5C5CCD}"/>
    <cellStyle name="20% - Accent3 21 4 2" xfId="22895" xr:uid="{15E2CC96-E840-43C3-970A-25FCA7FEE57A}"/>
    <cellStyle name="20% - Accent3 21 5" xfId="22894" xr:uid="{DFBF11AF-F4F4-4330-98D4-5237101A4B4E}"/>
    <cellStyle name="20% - Accent3 22" xfId="29427" xr:uid="{C3BEFE13-9804-4867-BB4E-9BF914AED167}"/>
    <cellStyle name="20% - Accent3 22 2" xfId="26400" xr:uid="{002370EB-6CE1-42F0-BFE1-4D72D12F15F4}"/>
    <cellStyle name="20% - Accent3 22 2 2" xfId="22893" xr:uid="{EE4048EE-0081-4561-A053-773E2E3088A0}"/>
    <cellStyle name="20% - Accent3 22 2 2 2" xfId="22892" xr:uid="{E9D59C5B-BB0F-4B30-9D73-A4B86A419B80}"/>
    <cellStyle name="20% - Accent3 22 2 2 2 2" xfId="22891" xr:uid="{5280F3D3-3D1A-45AA-9A1B-B7A4A896448C}"/>
    <cellStyle name="20% - Accent3 22 2 2 3" xfId="22890" xr:uid="{5AA37FC0-5BE6-4F59-AC2B-42BCDA59F012}"/>
    <cellStyle name="20% - Accent3 22 2 3" xfId="22889" xr:uid="{C164858F-54B7-45AE-A7C1-8218AD8A2586}"/>
    <cellStyle name="20% - Accent3 22 2 3 2" xfId="22888" xr:uid="{18A17C8A-DB98-49F1-AD80-451120924EE8}"/>
    <cellStyle name="20% - Accent3 22 2 4" xfId="22887" xr:uid="{0DEBC58A-5CA3-493C-96D8-72010DCBFDC4}"/>
    <cellStyle name="20% - Accent3 22 3" xfId="22886" xr:uid="{08B4A0E0-15B7-4E28-A87B-6A5EC67E0BDE}"/>
    <cellStyle name="20% - Accent3 22 3 2" xfId="22885" xr:uid="{FB7C4DCF-5DBC-420F-ADE1-4036509F1704}"/>
    <cellStyle name="20% - Accent3 22 3 2 2" xfId="22884" xr:uid="{E68198F8-DDD0-48DE-8039-9576F212B001}"/>
    <cellStyle name="20% - Accent3 22 3 3" xfId="22883" xr:uid="{604A9741-4318-47FD-801D-3874A56E9C86}"/>
    <cellStyle name="20% - Accent3 22 4" xfId="22882" xr:uid="{0D070936-C38C-4ACF-BB6A-2610F093C5CE}"/>
    <cellStyle name="20% - Accent3 22 4 2" xfId="22881" xr:uid="{D06D151F-7F94-4FB9-A183-70DF115A5AEC}"/>
    <cellStyle name="20% - Accent3 22 5" xfId="22880" xr:uid="{0229E8FC-AE90-4174-B859-16A6CBF5864E}"/>
    <cellStyle name="20% - Accent3 23" xfId="26383" xr:uid="{0721FC87-8FEA-44DC-BC01-E6962C1967F5}"/>
    <cellStyle name="20% - Accent3 23 2" xfId="22879" xr:uid="{1BD68463-0E99-4C19-A5C1-2E22DD3F0661}"/>
    <cellStyle name="20% - Accent3 23 2 2" xfId="22878" xr:uid="{7D1D1FC1-72EB-4465-B5F0-946371F8D12B}"/>
    <cellStyle name="20% - Accent3 23 2 2 2" xfId="22877" xr:uid="{5C9E8646-B070-499F-89F1-EE26348C7994}"/>
    <cellStyle name="20% - Accent3 23 2 2 2 2" xfId="22876" xr:uid="{28A6D1BE-A158-4D1E-8283-B2D260DBC40A}"/>
    <cellStyle name="20% - Accent3 23 2 2 3" xfId="22875" xr:uid="{DD4FDCF2-122D-47C9-B638-41DA69AAF0DD}"/>
    <cellStyle name="20% - Accent3 23 2 3" xfId="22874" xr:uid="{4113E4FF-F792-4007-ADDE-DA1FD82FDA73}"/>
    <cellStyle name="20% - Accent3 23 2 3 2" xfId="22873" xr:uid="{F7A44BBB-2691-4611-BAA0-A461A1DF8A30}"/>
    <cellStyle name="20% - Accent3 23 2 4" xfId="22872" xr:uid="{E7937011-2095-43B4-A4AA-A3412C7D99E2}"/>
    <cellStyle name="20% - Accent3 23 3" xfId="22871" xr:uid="{851F2729-9694-4B74-B649-98E518A229EE}"/>
    <cellStyle name="20% - Accent3 23 3 2" xfId="22870" xr:uid="{8B198979-3FC7-471D-9F98-80B71D981339}"/>
    <cellStyle name="20% - Accent3 23 3 2 2" xfId="22869" xr:uid="{629479F2-286F-4F42-B48C-027BB14211CB}"/>
    <cellStyle name="20% - Accent3 23 3 3" xfId="22868" xr:uid="{1C075C62-AB7F-41DB-AF67-3511A7A7F8C6}"/>
    <cellStyle name="20% - Accent3 23 4" xfId="22867" xr:uid="{2D16217E-82D8-4AD5-947E-52B76932EEDD}"/>
    <cellStyle name="20% - Accent3 23 4 2" xfId="22866" xr:uid="{191524C8-B754-4025-95E1-47B6E099F60F}"/>
    <cellStyle name="20% - Accent3 23 5" xfId="22865" xr:uid="{C390DD97-9ACA-4ABD-959E-21B6FBD42DE4}"/>
    <cellStyle name="20% - Accent3 24" xfId="26367" xr:uid="{C606B7EB-B6D4-43BD-967A-11E1FF7F4DC1}"/>
    <cellStyle name="20% - Accent3 24 2" xfId="22864" xr:uid="{CD90D4BF-CAB7-4477-A2C2-0FF8340F92BD}"/>
    <cellStyle name="20% - Accent3 24 2 2" xfId="22863" xr:uid="{4CF5F633-A920-461B-802A-BA6A484D49A4}"/>
    <cellStyle name="20% - Accent3 24 2 2 2" xfId="22862" xr:uid="{CAF84208-BFEF-41B0-920D-55DF404AB1D8}"/>
    <cellStyle name="20% - Accent3 24 2 2 2 2" xfId="22861" xr:uid="{19F84176-C947-45EC-B39D-06243239AAF3}"/>
    <cellStyle name="20% - Accent3 24 2 2 3" xfId="22860" xr:uid="{2F27B866-6D9D-4CA4-951E-AE485063E532}"/>
    <cellStyle name="20% - Accent3 24 2 3" xfId="22859" xr:uid="{B36168B1-9A82-472C-A5E8-B08F989D2F67}"/>
    <cellStyle name="20% - Accent3 24 2 3 2" xfId="22858" xr:uid="{A9FE2971-E76E-4E9A-9C9D-477069699AC2}"/>
    <cellStyle name="20% - Accent3 24 2 4" xfId="22857" xr:uid="{91B4696C-589B-41DC-A6AF-103B504E62A7}"/>
    <cellStyle name="20% - Accent3 24 3" xfId="22856" xr:uid="{5064ECBF-36F9-45B5-A32E-8BFCDD63CCD6}"/>
    <cellStyle name="20% - Accent3 24 3 2" xfId="22855" xr:uid="{A7373057-831B-4336-AEEB-11377F1B733D}"/>
    <cellStyle name="20% - Accent3 24 3 2 2" xfId="22854" xr:uid="{20765B07-CD9A-4C86-B595-EA4F1A40630C}"/>
    <cellStyle name="20% - Accent3 24 3 3" xfId="22853" xr:uid="{6D52D0A0-EDB3-4824-92B5-7D443EC19935}"/>
    <cellStyle name="20% - Accent3 24 4" xfId="22852" xr:uid="{F5EB3EE4-E9F5-4F86-B92A-0F54AD638AA0}"/>
    <cellStyle name="20% - Accent3 24 4 2" xfId="22851" xr:uid="{44F6C2D0-D3FD-4035-B05D-8E34C5D345E6}"/>
    <cellStyle name="20% - Accent3 24 5" xfId="22850" xr:uid="{FD34A7A4-7378-455A-8A89-70DA9D2F494A}"/>
    <cellStyle name="20% - Accent3 25" xfId="26350" xr:uid="{89BC784A-85BC-44D1-A97F-6707410CD3F3}"/>
    <cellStyle name="20% - Accent3 25 2" xfId="22849" xr:uid="{A48CFC1B-4771-4FC4-AE37-7AC5AD100C51}"/>
    <cellStyle name="20% - Accent3 25 2 2" xfId="22848" xr:uid="{782603C7-40FC-4309-A693-9AF553184AE7}"/>
    <cellStyle name="20% - Accent3 25 2 2 2" xfId="22847" xr:uid="{0DA774A5-42B3-4064-93B6-B3C9C4246930}"/>
    <cellStyle name="20% - Accent3 25 2 2 2 2" xfId="22846" xr:uid="{80784024-2E5C-4282-99DB-2479038F8CE4}"/>
    <cellStyle name="20% - Accent3 25 2 2 3" xfId="22845" xr:uid="{0CDA74DC-B713-4094-BDFC-AE8E3A79775E}"/>
    <cellStyle name="20% - Accent3 25 2 3" xfId="22844" xr:uid="{7E09CE69-65DD-42FA-A068-AAAA1B3649A0}"/>
    <cellStyle name="20% - Accent3 25 2 3 2" xfId="22843" xr:uid="{F74976C3-9CF4-48F6-BAEC-84CCCFAE0DFB}"/>
    <cellStyle name="20% - Accent3 25 2 4" xfId="22842" xr:uid="{007356BA-A96C-4842-BED0-3EC16173367E}"/>
    <cellStyle name="20% - Accent3 25 3" xfId="22841" xr:uid="{8C56378F-EE7A-498B-AE43-73E01FFAD058}"/>
    <cellStyle name="20% - Accent3 25 3 2" xfId="22840" xr:uid="{D6CAEDC9-D848-4A17-A42C-28A46E729A8F}"/>
    <cellStyle name="20% - Accent3 25 3 2 2" xfId="22839" xr:uid="{E9BD506A-5953-4503-80FA-5200AAFE9A18}"/>
    <cellStyle name="20% - Accent3 25 3 3" xfId="22838" xr:uid="{F8C30F9D-C064-4FAA-A382-E5DEA6F8D21C}"/>
    <cellStyle name="20% - Accent3 25 4" xfId="22837" xr:uid="{9A3B465E-0ABF-4D30-B4CD-E71596C509C7}"/>
    <cellStyle name="20% - Accent3 25 4 2" xfId="22836" xr:uid="{8D6EA47A-FE4F-4841-A087-D15E56E84C99}"/>
    <cellStyle name="20% - Accent3 25 5" xfId="22835" xr:uid="{B51519A8-28C1-4CFF-B18A-81DE385B4A27}"/>
    <cellStyle name="20% - Accent3 26" xfId="26334" xr:uid="{C9598395-05EE-47F8-A694-BEDE49A432BB}"/>
    <cellStyle name="20% - Accent3 26 2" xfId="22834" xr:uid="{E9F54A00-EEBB-422B-B3E7-F3ABD8CADF63}"/>
    <cellStyle name="20% - Accent3 26 2 2" xfId="22833" xr:uid="{B26AD8D2-E2B2-4FF1-B7D1-4F17C9C7B132}"/>
    <cellStyle name="20% - Accent3 26 2 2 2" xfId="22832" xr:uid="{4BF952C1-E5A3-4871-8FBD-8ABD4E3B5AE4}"/>
    <cellStyle name="20% - Accent3 26 2 2 2 2" xfId="22831" xr:uid="{F821D528-FE21-44E2-8E8D-2B759AF81AD7}"/>
    <cellStyle name="20% - Accent3 26 2 2 3" xfId="22830" xr:uid="{3D7811F0-FA29-4CD3-9FB7-05CE08AB0BE8}"/>
    <cellStyle name="20% - Accent3 26 2 3" xfId="22829" xr:uid="{9321B137-DF9E-4F9E-8F4E-DD177EA19D3C}"/>
    <cellStyle name="20% - Accent3 26 2 3 2" xfId="22828" xr:uid="{561944EA-8C3C-4A76-BBA7-3161A5615F5F}"/>
    <cellStyle name="20% - Accent3 26 2 4" xfId="22827" xr:uid="{F430D8D8-1861-4394-82C3-A422F4A82980}"/>
    <cellStyle name="20% - Accent3 26 3" xfId="22826" xr:uid="{402C6527-B579-41F9-8D00-DFB55C033C13}"/>
    <cellStyle name="20% - Accent3 26 3 2" xfId="22825" xr:uid="{C944E6E9-57BB-40AB-B660-08D868B6DA8A}"/>
    <cellStyle name="20% - Accent3 26 3 2 2" xfId="22824" xr:uid="{7B3CCD73-DE55-4732-BB1D-759BA8759E14}"/>
    <cellStyle name="20% - Accent3 26 3 3" xfId="22823" xr:uid="{D7E8F739-D009-496D-B0CC-6FE8798CEDB7}"/>
    <cellStyle name="20% - Accent3 26 4" xfId="22822" xr:uid="{98D31757-D1C4-4704-B58C-BC2CDD26943C}"/>
    <cellStyle name="20% - Accent3 26 4 2" xfId="22821" xr:uid="{04403E24-19E9-4B78-8652-3A21656E7E85}"/>
    <cellStyle name="20% - Accent3 26 5" xfId="22820" xr:uid="{8F9A29E6-B0E3-4186-8BCA-5A30F7F5268B}"/>
    <cellStyle name="20% - Accent3 27" xfId="26164" xr:uid="{8457DC21-CBBE-4F3F-B74A-99D292929FE0}"/>
    <cellStyle name="20% - Accent3 27 2" xfId="22819" xr:uid="{72F44B3D-9C75-4547-AD07-1DD0494E68E5}"/>
    <cellStyle name="20% - Accent3 27 2 2" xfId="22818" xr:uid="{FC94784D-6351-4CDD-8971-2EA9BD1C2E7D}"/>
    <cellStyle name="20% - Accent3 27 2 2 2" xfId="22817" xr:uid="{FF8A066C-9CB3-4575-B885-63A4D3696A96}"/>
    <cellStyle name="20% - Accent3 27 2 2 2 2" xfId="22816" xr:uid="{79430E4E-0797-4F9C-A613-89EB8229AD0A}"/>
    <cellStyle name="20% - Accent3 27 2 2 3" xfId="22815" xr:uid="{D8535385-D209-4794-A096-9E9B823331EE}"/>
    <cellStyle name="20% - Accent3 27 2 3" xfId="22814" xr:uid="{6376EF07-A456-466B-961E-C83538DEC525}"/>
    <cellStyle name="20% - Accent3 27 2 3 2" xfId="22813" xr:uid="{BEE7F912-717F-41BB-98C7-F3DEEDEEB6FD}"/>
    <cellStyle name="20% - Accent3 27 2 4" xfId="22812" xr:uid="{C20E6A08-4BDA-4BD1-96E9-5CC640D9153C}"/>
    <cellStyle name="20% - Accent3 27 3" xfId="22811" xr:uid="{8C060996-C4D2-4B07-8043-F133090555B0}"/>
    <cellStyle name="20% - Accent3 27 3 2" xfId="22810" xr:uid="{28F182DB-67F1-463C-A978-81264954266B}"/>
    <cellStyle name="20% - Accent3 27 3 2 2" xfId="22809" xr:uid="{1E8322D0-62E1-4628-ADFD-18265076EC35}"/>
    <cellStyle name="20% - Accent3 27 3 3" xfId="22808" xr:uid="{66298D25-02E9-4895-B722-CA490E7D9FAF}"/>
    <cellStyle name="20% - Accent3 27 4" xfId="22807" xr:uid="{22F151DF-59D3-4721-95D7-A6B3AE729E0B}"/>
    <cellStyle name="20% - Accent3 27 4 2" xfId="22806" xr:uid="{D80D8C2F-7F92-47E2-96F1-BE37B8ACFEDD}"/>
    <cellStyle name="20% - Accent3 27 5" xfId="22805" xr:uid="{2A173CA1-F8FC-4FAD-A1AE-D713C231D827}"/>
    <cellStyle name="20% - Accent3 28" xfId="25679" xr:uid="{60B4693B-F2E7-4209-AA3E-B948E7AABAA7}"/>
    <cellStyle name="20% - Accent3 28 2" xfId="22804" xr:uid="{B985A365-BBDD-45A5-8681-614722763EE6}"/>
    <cellStyle name="20% - Accent3 28 2 2" xfId="22803" xr:uid="{1632FB09-FBA6-4002-9F2C-36E0C821E31C}"/>
    <cellStyle name="20% - Accent3 28 2 2 2" xfId="22802" xr:uid="{37CCFD9A-F558-407D-B7FA-68DC8049DDD1}"/>
    <cellStyle name="20% - Accent3 28 2 2 2 2" xfId="22801" xr:uid="{B45E8E81-A7BF-4408-86D7-A9AF99A949F2}"/>
    <cellStyle name="20% - Accent3 28 2 2 3" xfId="22800" xr:uid="{51A457BF-092C-470D-BE1F-DA767E0CCA66}"/>
    <cellStyle name="20% - Accent3 28 2 3" xfId="22799" xr:uid="{EA2A0E5C-F86F-4C89-A17C-D1093047B5BC}"/>
    <cellStyle name="20% - Accent3 28 2 3 2" xfId="22798" xr:uid="{D8CC2B37-7EC0-49F4-A5E2-AD5345C49109}"/>
    <cellStyle name="20% - Accent3 28 2 4" xfId="22797" xr:uid="{4AABA822-D665-4B83-B9E9-584F74BC2D6F}"/>
    <cellStyle name="20% - Accent3 28 3" xfId="22796" xr:uid="{731FC3C8-A9FB-4CF8-AC29-E33330FA1AB6}"/>
    <cellStyle name="20% - Accent3 28 3 2" xfId="22795" xr:uid="{4B014B11-4406-422A-85AC-BC1C700C8D60}"/>
    <cellStyle name="20% - Accent3 28 3 2 2" xfId="22794" xr:uid="{6004AFA1-5BB7-4525-86FE-0B38361BCF3C}"/>
    <cellStyle name="20% - Accent3 28 3 3" xfId="22793" xr:uid="{1719FF8F-3AED-411D-9B4D-76EFB83BFC14}"/>
    <cellStyle name="20% - Accent3 28 4" xfId="22792" xr:uid="{912C549E-5783-4ABB-80E1-5EE6D6233539}"/>
    <cellStyle name="20% - Accent3 28 4 2" xfId="22791" xr:uid="{CF0E90E1-21C1-4723-9CA3-862DD47307D0}"/>
    <cellStyle name="20% - Accent3 28 5" xfId="22790" xr:uid="{7CF5018A-E002-4A40-90A5-FB133AA28E8C}"/>
    <cellStyle name="20% - Accent3 29" xfId="25663" xr:uid="{5DEBB020-26A8-461A-9B74-4691A49CBECA}"/>
    <cellStyle name="20% - Accent3 29 2" xfId="22789" xr:uid="{FA9DB55C-3491-4F42-8F2B-56B46C181B61}"/>
    <cellStyle name="20% - Accent3 29 2 2" xfId="22788" xr:uid="{6B137E62-9879-4E12-9C40-A9163214CC42}"/>
    <cellStyle name="20% - Accent3 29 2 2 2" xfId="22787" xr:uid="{B02DD55C-6A47-4C92-A140-EFBFE632F9AD}"/>
    <cellStyle name="20% - Accent3 29 2 2 2 2" xfId="22786" xr:uid="{ECA32CEA-47EE-4935-AF1B-2669A32C7BD2}"/>
    <cellStyle name="20% - Accent3 29 2 2 3" xfId="22785" xr:uid="{AFD30503-C6D7-4EF9-AD26-64C8530AABB6}"/>
    <cellStyle name="20% - Accent3 29 2 3" xfId="22784" xr:uid="{A75967AD-5C10-4AE7-9696-71739EEE320B}"/>
    <cellStyle name="20% - Accent3 29 2 3 2" xfId="22783" xr:uid="{AE35A55E-04AF-4382-8C58-3E46ADCA4E75}"/>
    <cellStyle name="20% - Accent3 29 2 4" xfId="22782" xr:uid="{A02701C5-15AF-46CA-AF95-1843C08C623B}"/>
    <cellStyle name="20% - Accent3 29 3" xfId="22781" xr:uid="{45837E13-FE9E-4BED-920F-F81540A17450}"/>
    <cellStyle name="20% - Accent3 29 3 2" xfId="22780" xr:uid="{B4B76F4E-0D8B-4E94-9DA2-677A16B19400}"/>
    <cellStyle name="20% - Accent3 29 3 2 2" xfId="22779" xr:uid="{BADEFCE8-20BD-47EF-819A-8092A3AFDB6E}"/>
    <cellStyle name="20% - Accent3 29 3 3" xfId="22778" xr:uid="{A23A8895-FD09-4FF8-8760-24CFE0663CF5}"/>
    <cellStyle name="20% - Accent3 29 4" xfId="22777" xr:uid="{4B4409FE-07F1-4B41-AEDA-D000B72E3889}"/>
    <cellStyle name="20% - Accent3 29 4 2" xfId="22776" xr:uid="{F0B780D2-5443-46B9-86B1-E4C5F13349BC}"/>
    <cellStyle name="20% - Accent3 29 5" xfId="22775" xr:uid="{110769A0-4637-46DA-B408-C7A6DD4D96E6}"/>
    <cellStyle name="20% - Accent3 3" xfId="35367" xr:uid="{B73CA002-C2C8-40B3-80C0-155617854C1C}"/>
    <cellStyle name="20% - Accent3 3 2" xfId="33778" xr:uid="{DE352656-C6CA-4E5D-BD1B-5A0C2BFD209C}"/>
    <cellStyle name="20% - Accent3 3 2 2" xfId="28242" xr:uid="{73B1D170-7938-4880-B31F-4D2931604E9C}"/>
    <cellStyle name="20% - Accent3 3 2 2 2" xfId="26999" xr:uid="{90D39361-D23E-41BD-A428-4874CAA2E74F}"/>
    <cellStyle name="20% - Accent3 3 2 3" xfId="27556" xr:uid="{7AE58961-EAB5-457A-A2EB-B076DEC18A31}"/>
    <cellStyle name="20% - Accent3 3 2 4" xfId="26158" xr:uid="{5D3D7B45-796F-4B20-B975-58811C911758}"/>
    <cellStyle name="20% - Accent3 3 2 5" xfId="25633" xr:uid="{E49ADF9C-702B-4157-BB5D-5D5A0C5F94E9}"/>
    <cellStyle name="20% - Accent3 3 3" xfId="31857" xr:uid="{D7029175-FA31-454E-8910-D7E41E1F90A3}"/>
    <cellStyle name="20% - Accent3 3 3 2" xfId="25634" xr:uid="{02ED7A08-F393-4B94-BCBA-DC5E549185DD}"/>
    <cellStyle name="20% - Accent3 3 3 3" xfId="12854" xr:uid="{7371170C-F31E-4134-9731-1A36525F75EC}"/>
    <cellStyle name="20% - Accent3 3 4" xfId="13132" xr:uid="{513A3C94-F2AB-46E9-A490-0357532BB310}"/>
    <cellStyle name="20% - Accent3 30" xfId="24702" xr:uid="{5A99F9B1-F64D-404E-86B1-2683284DBBCD}"/>
    <cellStyle name="20% - Accent3 30 2" xfId="22774" xr:uid="{52ED5048-92E0-4862-B728-8D0A1201EF77}"/>
    <cellStyle name="20% - Accent3 30 2 2" xfId="22773" xr:uid="{4AED08C2-CA07-4CAE-B75E-C22EF9F3AE4C}"/>
    <cellStyle name="20% - Accent3 30 2 2 2" xfId="22772" xr:uid="{69100A69-B6D3-49A8-A7E3-8780548DB0C9}"/>
    <cellStyle name="20% - Accent3 30 2 2 2 2" xfId="22771" xr:uid="{C94C9833-7E09-486E-ADA2-CCB8C1FB0361}"/>
    <cellStyle name="20% - Accent3 30 2 2 3" xfId="22770" xr:uid="{22760BAE-C520-42EF-9668-C614D991148F}"/>
    <cellStyle name="20% - Accent3 30 2 3" xfId="22769" xr:uid="{0735586D-3F02-4FE0-95A0-133A6986BB9B}"/>
    <cellStyle name="20% - Accent3 30 2 3 2" xfId="22768" xr:uid="{4F2895FE-B4E5-44A3-836A-E8054DB9AC1B}"/>
    <cellStyle name="20% - Accent3 30 2 4" xfId="22767" xr:uid="{D6620E8A-70B3-4C80-9518-F911182C779A}"/>
    <cellStyle name="20% - Accent3 30 3" xfId="22766" xr:uid="{44730B6D-3C40-42F8-9C83-C6FFDF79CBB0}"/>
    <cellStyle name="20% - Accent3 30 3 2" xfId="22765" xr:uid="{0F345F9B-5912-4F23-AD6C-75E0C9465174}"/>
    <cellStyle name="20% - Accent3 30 3 2 2" xfId="22764" xr:uid="{AB064057-0B28-4945-AB1F-0A9E2856C390}"/>
    <cellStyle name="20% - Accent3 30 3 3" xfId="22763" xr:uid="{1ED0EC17-F268-4EBA-A281-E118D5D75C91}"/>
    <cellStyle name="20% - Accent3 30 4" xfId="22762" xr:uid="{16E029B5-6A4E-4F17-A639-33D1AFA2E0BC}"/>
    <cellStyle name="20% - Accent3 30 4 2" xfId="22761" xr:uid="{2EAB0356-497B-43D9-8E4B-1E2E6226087E}"/>
    <cellStyle name="20% - Accent3 30 5" xfId="22760" xr:uid="{780D0C0B-4C6D-4227-AE72-A4C72FF87DA9}"/>
    <cellStyle name="20% - Accent3 31" xfId="24685" xr:uid="{06DDE3F9-72E4-4644-8509-172C8C07E721}"/>
    <cellStyle name="20% - Accent3 31 2" xfId="22759" xr:uid="{B758F598-9583-4566-8226-2283AE176932}"/>
    <cellStyle name="20% - Accent3 31 2 2" xfId="22758" xr:uid="{A7BB4941-5AD0-44C2-B8FD-63F49F532489}"/>
    <cellStyle name="20% - Accent3 31 2 2 2" xfId="22757" xr:uid="{877F17F3-F864-4815-BC20-01079B378E8B}"/>
    <cellStyle name="20% - Accent3 31 2 2 2 2" xfId="22756" xr:uid="{CB19D3C9-1664-447D-AE65-EDFB4071B40F}"/>
    <cellStyle name="20% - Accent3 31 2 2 3" xfId="22755" xr:uid="{DD995E13-8471-4952-9814-405133E80197}"/>
    <cellStyle name="20% - Accent3 31 2 3" xfId="22754" xr:uid="{5FC321E7-7E5A-4DD0-BA81-872DADC5A513}"/>
    <cellStyle name="20% - Accent3 31 2 3 2" xfId="22753" xr:uid="{53A8F7D8-39E9-4408-B420-2ADDF2CC01FB}"/>
    <cellStyle name="20% - Accent3 31 2 4" xfId="22752" xr:uid="{EA46CFE0-7099-43DA-8E07-CB585F054BCA}"/>
    <cellStyle name="20% - Accent3 31 3" xfId="22751" xr:uid="{7E36CFA0-613A-4D58-AE19-EED3212F842A}"/>
    <cellStyle name="20% - Accent3 31 3 2" xfId="22750" xr:uid="{9CCAB9B9-D19F-4181-80E5-D9220C8E9CD5}"/>
    <cellStyle name="20% - Accent3 31 3 2 2" xfId="22749" xr:uid="{2C4F8CD6-E78E-4CB1-8E9F-445925AC70FF}"/>
    <cellStyle name="20% - Accent3 31 3 3" xfId="22748" xr:uid="{8C4D8507-7913-4E6F-B165-038518E48FC8}"/>
    <cellStyle name="20% - Accent3 31 4" xfId="22747" xr:uid="{A2550B4D-03A7-46C7-A73F-099F031D4AF5}"/>
    <cellStyle name="20% - Accent3 31 4 2" xfId="22746" xr:uid="{F88034B2-894B-4B6E-93D5-402CDF5DADCB}"/>
    <cellStyle name="20% - Accent3 31 5" xfId="22745" xr:uid="{042E424E-1F8D-4218-AB9D-B0E4EDB085D8}"/>
    <cellStyle name="20% - Accent3 32" xfId="24668" xr:uid="{993C903B-58F8-4A0B-A691-8D3997185FA0}"/>
    <cellStyle name="20% - Accent3 32 2" xfId="22744" xr:uid="{D52CE3BE-E1B7-4AA9-ACF7-60BFB3FED3E2}"/>
    <cellStyle name="20% - Accent3 32 2 2" xfId="22743" xr:uid="{0F93D459-E2F3-4421-8376-300ACAABA413}"/>
    <cellStyle name="20% - Accent3 32 2 2 2" xfId="22742" xr:uid="{A8EE23B6-72E8-4A39-84C0-FF45C57399B1}"/>
    <cellStyle name="20% - Accent3 32 2 3" xfId="22741" xr:uid="{21775AA7-55FD-4F6C-8509-2C4FBB3E6D39}"/>
    <cellStyle name="20% - Accent3 32 3" xfId="22740" xr:uid="{5BBA5BC5-C15F-4B04-BBCA-3322E3E16674}"/>
    <cellStyle name="20% - Accent3 32 3 2" xfId="22739" xr:uid="{73235213-BD7D-45C5-A5DA-5E60916391F5}"/>
    <cellStyle name="20% - Accent3 32 4" xfId="22738" xr:uid="{9FA6F822-88E5-4F81-BEE3-EDC24387AF5A}"/>
    <cellStyle name="20% - Accent3 33" xfId="29373" xr:uid="{72DB74B6-C872-4443-8C9F-7AA116FFD27E}"/>
    <cellStyle name="20% - Accent3 33 2" xfId="22737" xr:uid="{795F4F46-D716-45BE-8A09-830540AACA03}"/>
    <cellStyle name="20% - Accent3 33 2 2" xfId="22736" xr:uid="{C69EE1DA-A177-42C9-A38F-5F56BE826CBB}"/>
    <cellStyle name="20% - Accent3 33 2 2 2" xfId="22735" xr:uid="{050336C6-7ED1-4AAB-B8D7-F7298D1849FB}"/>
    <cellStyle name="20% - Accent3 33 2 3" xfId="22734" xr:uid="{512CDA34-01B1-4714-8D31-2DE1E8046FA0}"/>
    <cellStyle name="20% - Accent3 33 3" xfId="22733" xr:uid="{55E77B26-6980-4037-B87D-B83177D8C383}"/>
    <cellStyle name="20% - Accent3 33 3 2" xfId="22732" xr:uid="{0A9BC2AB-7F27-4E75-B6CF-22E36BAE67C9}"/>
    <cellStyle name="20% - Accent3 33 4" xfId="22731" xr:uid="{FA94A739-5954-421F-AE15-8172B0A9C7EA}"/>
    <cellStyle name="20% - Accent3 34" xfId="22730" xr:uid="{0E4EB2EC-20A6-417D-9CFA-D988F23A5698}"/>
    <cellStyle name="20% - Accent3 34 2" xfId="22729" xr:uid="{841171B3-283E-4464-A08F-9EED47C14BB5}"/>
    <cellStyle name="20% - Accent3 34 2 2" xfId="22728" xr:uid="{C493E2F9-D6A9-4A53-950B-68ED374A920B}"/>
    <cellStyle name="20% - Accent3 34 3" xfId="22727" xr:uid="{072E5687-E89D-4D69-98AD-F2F0B855924A}"/>
    <cellStyle name="20% - Accent3 35" xfId="22726" xr:uid="{ED1BD615-CFEF-4733-9C35-ECE9A216C70D}"/>
    <cellStyle name="20% - Accent3 35 2" xfId="22725" xr:uid="{0F56FB0D-14F5-4AC3-A898-D8D6AE8B882B}"/>
    <cellStyle name="20% - Accent3 35 2 2" xfId="22724" xr:uid="{D13A14D1-9125-44CC-A5AC-9F840CC413BD}"/>
    <cellStyle name="20% - Accent3 35 3" xfId="22723" xr:uid="{6CA93999-9713-4314-A34E-13753323890E}"/>
    <cellStyle name="20% - Accent3 36" xfId="22722" xr:uid="{6673060C-901D-41DE-8B1C-AE1D69D3579A}"/>
    <cellStyle name="20% - Accent3 36 2" xfId="22721" xr:uid="{8EE4082D-85E4-4D2C-99DE-FA3728B78779}"/>
    <cellStyle name="20% - Accent3 36 2 2" xfId="22720" xr:uid="{EA6CC569-41D3-48F6-8645-E3C8FA2047B8}"/>
    <cellStyle name="20% - Accent3 36 3" xfId="22719" xr:uid="{420BB6F6-6C97-49A9-B409-1E10936AB908}"/>
    <cellStyle name="20% - Accent3 37" xfId="22718" xr:uid="{F796EB4B-587F-4A91-A334-13559019EE50}"/>
    <cellStyle name="20% - Accent3 37 2" xfId="22717" xr:uid="{34D482A2-A976-4DB4-B75A-DB25FD2172BF}"/>
    <cellStyle name="20% - Accent3 37 2 2" xfId="22716" xr:uid="{71761F6B-8410-4AFA-9858-1E32D0C9C2B2}"/>
    <cellStyle name="20% - Accent3 37 3" xfId="22715" xr:uid="{0D207498-2CCB-4DE6-A123-E66764A00306}"/>
    <cellStyle name="20% - Accent3 38" xfId="22714" xr:uid="{217F06C8-7C51-4D36-AF66-E50BBA523FA0}"/>
    <cellStyle name="20% - Accent3 38 2" xfId="22713" xr:uid="{960F886D-2742-4FF1-913B-F66680EF2821}"/>
    <cellStyle name="20% - Accent3 38 2 2" xfId="22712" xr:uid="{918222E0-4223-4646-A166-EBB81DDEDCA3}"/>
    <cellStyle name="20% - Accent3 38 3" xfId="22711" xr:uid="{345886A2-28D8-477F-ACA4-B6A8E8CD5F02}"/>
    <cellStyle name="20% - Accent3 39" xfId="22710" xr:uid="{B28EEA25-BAED-41D5-91CA-AF605C97B70D}"/>
    <cellStyle name="20% - Accent3 39 2" xfId="22709" xr:uid="{EDC3531F-3035-4A46-85A2-8C1896F14403}"/>
    <cellStyle name="20% - Accent3 39 2 2" xfId="22708" xr:uid="{D0EFE751-50DF-4340-850A-DB6404105204}"/>
    <cellStyle name="20% - Accent3 39 3" xfId="22707" xr:uid="{7CB0A8E0-C7A8-4CA8-8D95-B8A32A93DF44}"/>
    <cellStyle name="20% - Accent3 4" xfId="34527" xr:uid="{F1A434B8-9DF3-4D53-BCB3-AD01D18FF7EB}"/>
    <cellStyle name="20% - Accent3 4 2" xfId="31856" xr:uid="{7145CE52-655A-4B3D-8241-657AD4582016}"/>
    <cellStyle name="20% - Accent3 4 2 2" xfId="26998" xr:uid="{CA66F402-77B9-45CA-B792-5240EAAA4D5A}"/>
    <cellStyle name="20% - Accent3 4 2 3" xfId="28241" xr:uid="{97F49A75-2D29-4106-A903-7280D6FEFFCE}"/>
    <cellStyle name="20% - Accent3 4 2 4" xfId="12911" xr:uid="{AF97346B-EA53-476C-A9A0-D921816DFFFC}"/>
    <cellStyle name="20% - Accent3 4 3" xfId="27555" xr:uid="{D3AECA0D-8A62-49F1-B311-72C9EB651BB0}"/>
    <cellStyle name="20% - Accent3 4 3 2" xfId="13005" xr:uid="{BBBBEA00-20CD-473A-AC73-D17E15E48054}"/>
    <cellStyle name="20% - Accent3 4 4" xfId="26157" xr:uid="{F04BE053-C7E9-4B4C-81C2-7EF43DEE3B06}"/>
    <cellStyle name="20% - Accent3 4 5" xfId="25632" xr:uid="{582ADA18-797B-4867-AADF-33397213B86D}"/>
    <cellStyle name="20% - Accent3 4 6" xfId="24370" xr:uid="{6A6CD2CC-AC3A-40E1-B506-A6B82F89BFD9}"/>
    <cellStyle name="20% - Accent3 4 6 2" xfId="15442" xr:uid="{C453A794-179E-4B1B-B8EF-031D7A8F5DDD}"/>
    <cellStyle name="20% - Accent3 40" xfId="22706" xr:uid="{4D6FBE75-3C91-4407-A5B0-3EB66E67E14C}"/>
    <cellStyle name="20% - Accent3 40 2" xfId="22705" xr:uid="{E3695FFA-A759-4B37-988B-F4DEFA338866}"/>
    <cellStyle name="20% - Accent3 40 2 2" xfId="22704" xr:uid="{66F0913A-D86C-494A-B5AD-994F85D340C1}"/>
    <cellStyle name="20% - Accent3 40 3" xfId="22703" xr:uid="{DECE232F-66FB-4B6F-83E7-559C25E5CAA6}"/>
    <cellStyle name="20% - Accent3 41" xfId="22702" xr:uid="{7CB80842-C24B-40A6-8BBA-ACFDA2AE2FC6}"/>
    <cellStyle name="20% - Accent3 41 2" xfId="22701" xr:uid="{B51362DC-81D3-4F3C-BCB8-88C077B14017}"/>
    <cellStyle name="20% - Accent3 41 2 2" xfId="22700" xr:uid="{A7FBB281-D70A-4598-B96A-41FDD4AFB1AD}"/>
    <cellStyle name="20% - Accent3 41 3" xfId="22699" xr:uid="{FD557FB0-99C2-4B1E-9160-FA5D879A7921}"/>
    <cellStyle name="20% - Accent3 42" xfId="22698" xr:uid="{9FDBC2BC-25D8-42F4-BE55-77BEB2E7E9B0}"/>
    <cellStyle name="20% - Accent3 42 2" xfId="22697" xr:uid="{62101313-42A2-41AA-8E2B-139596D9C4B7}"/>
    <cellStyle name="20% - Accent3 42 2 2" xfId="22696" xr:uid="{96832B61-827B-4E89-AC45-8197F70F81B5}"/>
    <cellStyle name="20% - Accent3 42 3" xfId="22695" xr:uid="{DD9AE5D7-F0F5-4151-AA8D-E3C2E4AFF0BF}"/>
    <cellStyle name="20% - Accent3 43" xfId="22694" xr:uid="{7F06843A-68D6-4C7A-8519-9040162F3CC4}"/>
    <cellStyle name="20% - Accent3 43 2" xfId="22693" xr:uid="{6A81ACAC-705E-4DC1-86DD-F056A1D40CDE}"/>
    <cellStyle name="20% - Accent3 43 2 2" xfId="22692" xr:uid="{66670DDF-C7E2-4F34-8138-87CC0810B34E}"/>
    <cellStyle name="20% - Accent3 43 3" xfId="22691" xr:uid="{85374C17-559A-4144-B425-05FFB7E01004}"/>
    <cellStyle name="20% - Accent3 44" xfId="22690" xr:uid="{F7F0A1AD-6F7E-48E5-8A01-4BE04867B1A9}"/>
    <cellStyle name="20% - Accent3 44 2" xfId="22689" xr:uid="{3328056C-68C2-4488-886C-8DA92601EEFF}"/>
    <cellStyle name="20% - Accent3 44 2 2" xfId="22688" xr:uid="{4B217709-D794-48A6-88B4-06A2E8A2A9D9}"/>
    <cellStyle name="20% - Accent3 44 3" xfId="22687" xr:uid="{BE48859C-7E71-4F37-973F-591BEE59A801}"/>
    <cellStyle name="20% - Accent3 45" xfId="22686" xr:uid="{7D921CB4-F02E-4E70-BF3C-A9E57EED91C3}"/>
    <cellStyle name="20% - Accent3 45 2" xfId="22685" xr:uid="{9D9B6F80-8B72-49F3-B834-43EB356F990E}"/>
    <cellStyle name="20% - Accent3 45 2 2" xfId="22684" xr:uid="{2BF24697-D039-4550-8CD1-0DB822DB0453}"/>
    <cellStyle name="20% - Accent3 45 3" xfId="22683" xr:uid="{135C06EF-A4E8-486C-A6CE-ED0725E53BC9}"/>
    <cellStyle name="20% - Accent3 46" xfId="22682" xr:uid="{88441B95-DAAD-484B-89DD-0E75109E4D84}"/>
    <cellStyle name="20% - Accent3 46 2" xfId="22681" xr:uid="{2C8AFCCD-E838-4156-A0BD-E3872429C8AE}"/>
    <cellStyle name="20% - Accent3 46 2 2" xfId="22680" xr:uid="{FAFF80FE-666B-49FC-9840-F694D9B4F784}"/>
    <cellStyle name="20% - Accent3 46 3" xfId="22679" xr:uid="{BD4D2AF7-BBA5-45B9-BE71-720F57866373}"/>
    <cellStyle name="20% - Accent3 47" xfId="22678" xr:uid="{FF1AEF48-59F4-4500-88A1-FC16E411D2F3}"/>
    <cellStyle name="20% - Accent3 47 2" xfId="22677" xr:uid="{64A59A64-FD0A-420E-AA26-AB2CA18058B0}"/>
    <cellStyle name="20% - Accent3 47 2 2" xfId="22676" xr:uid="{DE1453B2-ACC5-4E36-9121-E5A5CA4A5F33}"/>
    <cellStyle name="20% - Accent3 47 3" xfId="22675" xr:uid="{BD4D178C-5F19-4257-A231-5C0B06475844}"/>
    <cellStyle name="20% - Accent3 48" xfId="22674" xr:uid="{E5B885F8-C213-47ED-BD1F-889D1DBC527B}"/>
    <cellStyle name="20% - Accent3 48 2" xfId="22673" xr:uid="{8F626404-8245-49A8-A13C-F1A05DD0E0CA}"/>
    <cellStyle name="20% - Accent3 48 2 2" xfId="22672" xr:uid="{44DEB7D1-580D-44C9-8592-D67C99AFD76E}"/>
    <cellStyle name="20% - Accent3 48 3" xfId="22671" xr:uid="{F90004D5-C49A-4EAA-BF74-1D8E8EE257D7}"/>
    <cellStyle name="20% - Accent3 49" xfId="22670" xr:uid="{ADD0615A-4B9B-4522-9510-7BA15AFF220D}"/>
    <cellStyle name="20% - Accent3 49 2" xfId="22669" xr:uid="{1CC5E137-F7EE-44E7-8326-ED6B9699FDB6}"/>
    <cellStyle name="20% - Accent3 49 2 2" xfId="22668" xr:uid="{CD7278BC-9611-4DFE-A373-C14F6E05DF2F}"/>
    <cellStyle name="20% - Accent3 49 3" xfId="22667" xr:uid="{751B35F2-3321-4378-B801-9747FBCBDC68}"/>
    <cellStyle name="20% - Accent3 5" xfId="33858" xr:uid="{28B753EF-AAF2-427B-A136-AABF97C757D7}"/>
    <cellStyle name="20% - Accent3 5 2" xfId="31855" xr:uid="{7259BAB7-FC51-43AB-9AC0-1C6D8ABDB9BD}"/>
    <cellStyle name="20% - Accent3 5 2 2" xfId="26997" xr:uid="{6AC900CB-9324-4581-980D-D54FCF2129ED}"/>
    <cellStyle name="20% - Accent3 5 2 3" xfId="28240" xr:uid="{4EA07BDB-65B9-49FB-8A1A-5545FC2426EC}"/>
    <cellStyle name="20% - Accent3 5 2 4" xfId="12877" xr:uid="{5B8FBAD4-07C7-4CFD-8AAF-451A6EDE2795}"/>
    <cellStyle name="20% - Accent3 5 3" xfId="27554" xr:uid="{4070B1AF-590F-4AAD-B7CF-5B78ECB81D92}"/>
    <cellStyle name="20% - Accent3 5 3 2" xfId="12966" xr:uid="{DC377C95-CC8B-4697-A57F-E78BCDE4B756}"/>
    <cellStyle name="20% - Accent3 5 4" xfId="26156" xr:uid="{4CE8B701-B3C6-46E7-8AF5-92DBB892B787}"/>
    <cellStyle name="20% - Accent3 5 5" xfId="25631" xr:uid="{8BDECB4A-5989-471C-8753-9B0C49AE2765}"/>
    <cellStyle name="20% - Accent3 5 6" xfId="15441" xr:uid="{0A103084-9C00-4FC8-AB67-EDB880B2730D}"/>
    <cellStyle name="20% - Accent3 50" xfId="22666" xr:uid="{2AE199E8-1E2B-45C4-B002-10EB2E06B4DB}"/>
    <cellStyle name="20% - Accent3 50 2" xfId="22665" xr:uid="{3AE6678C-29CC-4179-8B04-C78ABE524627}"/>
    <cellStyle name="20% - Accent3 50 2 2" xfId="22664" xr:uid="{E8954139-B308-47C0-9E12-2756B8BA336D}"/>
    <cellStyle name="20% - Accent3 50 3" xfId="22663" xr:uid="{6CDDD9C9-78BF-4B1A-AD28-DB5A906A6179}"/>
    <cellStyle name="20% - Accent3 51" xfId="22662" xr:uid="{67627F05-0092-4408-A199-E9BEB1BBB1B6}"/>
    <cellStyle name="20% - Accent3 51 2" xfId="22661" xr:uid="{B9945D91-8E95-4609-B9D5-CFFBE44FA279}"/>
    <cellStyle name="20% - Accent3 51 2 2" xfId="22660" xr:uid="{289DF7F9-515F-416E-A93D-30AF0E1525CC}"/>
    <cellStyle name="20% - Accent3 51 3" xfId="22659" xr:uid="{22405A52-CE78-46E6-BE70-1E5A65B429BB}"/>
    <cellStyle name="20% - Accent3 52" xfId="22658" xr:uid="{D96FED3E-3480-4ACC-BDB5-18990ABEE966}"/>
    <cellStyle name="20% - Accent3 52 2" xfId="22657" xr:uid="{D4A9966E-B01A-47A4-88C1-A25EA072E39E}"/>
    <cellStyle name="20% - Accent3 52 2 2" xfId="22656" xr:uid="{52EB8DB7-11F3-4083-A1F6-EB8323A72E00}"/>
    <cellStyle name="20% - Accent3 52 3" xfId="22655" xr:uid="{9CBF6056-F0F5-4CCF-9922-8438DA2A0DA2}"/>
    <cellStyle name="20% - Accent3 53" xfId="22654" xr:uid="{E3D317FF-083B-440F-8D51-A0886AF0F7B6}"/>
    <cellStyle name="20% - Accent3 53 2" xfId="22653" xr:uid="{2B9AF690-03AF-4245-8F17-E4A57240DA8F}"/>
    <cellStyle name="20% - Accent3 53 2 2" xfId="22652" xr:uid="{4207D210-8E72-49B0-ADCA-A1672BD6CC24}"/>
    <cellStyle name="20% - Accent3 53 3" xfId="22651" xr:uid="{1E9F2F05-547D-4822-9DD9-FAF833F32DA5}"/>
    <cellStyle name="20% - Accent3 54" xfId="22650" xr:uid="{FA00B655-9313-4AED-9C8B-0DD647A63885}"/>
    <cellStyle name="20% - Accent3 54 2" xfId="22649" xr:uid="{B8BB0A31-EEB9-444D-94DB-7AF3758A3ED6}"/>
    <cellStyle name="20% - Accent3 54 2 2" xfId="22648" xr:uid="{90096510-7BE6-41A5-B05B-FDA270EF24E2}"/>
    <cellStyle name="20% - Accent3 54 3" xfId="22647" xr:uid="{154F28CF-8FF8-448E-8520-68F67D830129}"/>
    <cellStyle name="20% - Accent3 55" xfId="22646" xr:uid="{CBC0F367-86A6-4398-8261-DBC3B97B8947}"/>
    <cellStyle name="20% - Accent3 55 2" xfId="22645" xr:uid="{40689D72-3DD1-42E1-8FC0-617771914DF7}"/>
    <cellStyle name="20% - Accent3 55 2 2" xfId="22644" xr:uid="{442305B3-331E-439A-BEC1-382AA11BD773}"/>
    <cellStyle name="20% - Accent3 55 3" xfId="22643" xr:uid="{4EDC55B9-216C-4882-9B2B-93F8D4CC2688}"/>
    <cellStyle name="20% - Accent3 56" xfId="22642" xr:uid="{D0BA5926-DB96-4DA1-AF4D-A4E44208D144}"/>
    <cellStyle name="20% - Accent3 56 2" xfId="22641" xr:uid="{B6BCA1D6-2D78-4547-AD2F-8A48E831B6C6}"/>
    <cellStyle name="20% - Accent3 56 2 2" xfId="22640" xr:uid="{8ED7A1EE-175B-4FD4-8E6E-DCE983E4B2F0}"/>
    <cellStyle name="20% - Accent3 56 3" xfId="22639" xr:uid="{35CA48E4-147D-4CF2-843C-F00DB2D48422}"/>
    <cellStyle name="20% - Accent3 57" xfId="22638" xr:uid="{FDEE55E0-6B38-47BA-8800-656684DF8FD8}"/>
    <cellStyle name="20% - Accent3 57 2" xfId="22637" xr:uid="{A59428D7-D181-455E-8037-C2D4575146FC}"/>
    <cellStyle name="20% - Accent3 57 2 2" xfId="22636" xr:uid="{78A35DC7-443A-4339-9970-3C58535772A8}"/>
    <cellStyle name="20% - Accent3 57 3" xfId="22635" xr:uid="{EE04F29C-5592-4C34-B7C4-AB1E7AFFC679}"/>
    <cellStyle name="20% - Accent3 58" xfId="22634" xr:uid="{6165E5CA-BC43-4DF5-B16F-34B849C10DCB}"/>
    <cellStyle name="20% - Accent3 58 2" xfId="22633" xr:uid="{6F8A9819-9DAE-46AC-87BE-6C0D90B03C25}"/>
    <cellStyle name="20% - Accent3 58 2 2" xfId="22632" xr:uid="{0328591E-91A9-4206-AAA2-4002A3A6D285}"/>
    <cellStyle name="20% - Accent3 58 3" xfId="22631" xr:uid="{6927C07C-637A-45B6-86F6-A0AD37073E94}"/>
    <cellStyle name="20% - Accent3 59" xfId="22630" xr:uid="{0EE76CE5-2ABC-4752-BCBC-CA254E557FD3}"/>
    <cellStyle name="20% - Accent3 59 2" xfId="22629" xr:uid="{39EF8F8F-A51F-4E7B-A257-B8C569EF6D62}"/>
    <cellStyle name="20% - Accent3 59 2 2" xfId="22628" xr:uid="{2AE9E073-6C57-4BF5-ABC3-61D385C702F3}"/>
    <cellStyle name="20% - Accent3 59 3" xfId="22627" xr:uid="{440BD338-CED9-4951-A05E-0FA1593CC887}"/>
    <cellStyle name="20% - Accent3 6" xfId="33800" xr:uid="{148E439E-7695-4DA1-8BBF-C38B6D970107}"/>
    <cellStyle name="20% - Accent3 6 2" xfId="31854" xr:uid="{3821D6B5-4EF4-4527-BEE8-83CB2322AEF2}"/>
    <cellStyle name="20% - Accent3 6 2 2" xfId="26996" xr:uid="{2C6D098C-CF8E-4EDB-8C15-77F2727DF922}"/>
    <cellStyle name="20% - Accent3 6 2 3" xfId="28239" xr:uid="{A0F25030-5E25-444A-81E0-B319C6FDF3BA}"/>
    <cellStyle name="20% - Accent3 6 2 4" xfId="12953" xr:uid="{67219E24-59C2-40B8-B1B2-EF64CE9A04F8}"/>
    <cellStyle name="20% - Accent3 6 3" xfId="27553" xr:uid="{3B5E879F-901D-47AE-AD30-DDB695110EDB}"/>
    <cellStyle name="20% - Accent3 6 4" xfId="26155" xr:uid="{676D1324-E6DB-493F-99B8-194A10918965}"/>
    <cellStyle name="20% - Accent3 6 5" xfId="15440" xr:uid="{22BED0BE-D51C-49D9-83B6-E9E44A239642}"/>
    <cellStyle name="20% - Accent3 60" xfId="22626" xr:uid="{FC0B4AA2-D43D-4D24-A36F-1C97CEB504DE}"/>
    <cellStyle name="20% - Accent3 60 2" xfId="22625" xr:uid="{CDC53AC1-E09B-4949-9282-681966C1FBDB}"/>
    <cellStyle name="20% - Accent3 60 2 2" xfId="22624" xr:uid="{3E2E6184-35F4-448E-92CA-B2F2087A16A7}"/>
    <cellStyle name="20% - Accent3 60 3" xfId="22623" xr:uid="{7A6033C3-76B7-461A-8072-2C8808052D90}"/>
    <cellStyle name="20% - Accent3 61" xfId="22622" xr:uid="{86E3577E-50F0-4092-9E83-CE8FA0F3D548}"/>
    <cellStyle name="20% - Accent3 61 2" xfId="22621" xr:uid="{0201E00D-57C8-45EE-9F96-F49739A6B08C}"/>
    <cellStyle name="20% - Accent3 61 2 2" xfId="22620" xr:uid="{A4918682-25C5-4B1B-9158-AF45688BEC30}"/>
    <cellStyle name="20% - Accent3 61 3" xfId="22619" xr:uid="{ECAA57DA-1C92-4598-80B4-5308EEBB1A02}"/>
    <cellStyle name="20% - Accent3 62" xfId="22618" xr:uid="{0BBBE505-5D61-471B-88C5-D35681A9F6BE}"/>
    <cellStyle name="20% - Accent3 62 2" xfId="22617" xr:uid="{C4A8CF2C-B2DF-4D37-867D-9207C6FEFFD2}"/>
    <cellStyle name="20% - Accent3 62 2 2" xfId="22616" xr:uid="{A8726936-E759-48E2-9420-AA08C5B1BBD6}"/>
    <cellStyle name="20% - Accent3 62 3" xfId="22615" xr:uid="{509DF65B-B43E-4E49-AB3E-0C750FC7ACF5}"/>
    <cellStyle name="20% - Accent3 63" xfId="22614" xr:uid="{DFEFE310-DF4C-49C3-96FA-373D19E8D1A5}"/>
    <cellStyle name="20% - Accent3 63 2" xfId="22613" xr:uid="{4A72D7E1-83AA-454C-AB38-82CEFE65AFAD}"/>
    <cellStyle name="20% - Accent3 63 2 2" xfId="22612" xr:uid="{953C0F6A-BEF0-4FEC-9671-CB6BB228D163}"/>
    <cellStyle name="20% - Accent3 63 3" xfId="22611" xr:uid="{8E0A8B80-D53A-4DB0-9500-FD75502BA178}"/>
    <cellStyle name="20% - Accent3 64" xfId="22610" xr:uid="{89652A0C-60B2-40A4-A506-5A8B79AE4C80}"/>
    <cellStyle name="20% - Accent3 64 2" xfId="22609" xr:uid="{3380001A-ABC8-4309-B487-DC2F204FE6E7}"/>
    <cellStyle name="20% - Accent3 64 2 2" xfId="22608" xr:uid="{3CF8A0CE-5FDF-4C92-BD8D-D087BE5C0662}"/>
    <cellStyle name="20% - Accent3 64 3" xfId="22607" xr:uid="{90AE5298-9435-4C67-8400-190EA8E3B0C0}"/>
    <cellStyle name="20% - Accent3 65" xfId="22606" xr:uid="{CCF1FD65-F496-432A-9012-E025971654BF}"/>
    <cellStyle name="20% - Accent3 65 2" xfId="22605" xr:uid="{3FB99326-D881-424B-B83D-E48705DDEE5F}"/>
    <cellStyle name="20% - Accent3 65 2 2" xfId="22604" xr:uid="{DE4D9992-BD5B-45CE-9728-57FDDE03123D}"/>
    <cellStyle name="20% - Accent3 65 3" xfId="22603" xr:uid="{F32C33AC-4784-41AB-8E6C-6430FADBFA69}"/>
    <cellStyle name="20% - Accent3 66" xfId="22602" xr:uid="{D64BCFA4-522B-4F28-8B94-2D6B48D4F845}"/>
    <cellStyle name="20% - Accent3 66 2" xfId="22601" xr:uid="{0168B822-3215-4F18-B54E-687DF590C76A}"/>
    <cellStyle name="20% - Accent3 66 2 2" xfId="22600" xr:uid="{F0F16522-0B89-4B41-BB71-ECB571D6E4B5}"/>
    <cellStyle name="20% - Accent3 66 3" xfId="22599" xr:uid="{F39D5AD0-6859-4207-927B-4A0ECFCE5650}"/>
    <cellStyle name="20% - Accent3 67" xfId="22598" xr:uid="{991D5B68-166D-4B0C-AAA3-01E9AE8EE908}"/>
    <cellStyle name="20% - Accent3 67 2" xfId="22597" xr:uid="{51D417A7-2165-4D1D-94B4-93F0621D2214}"/>
    <cellStyle name="20% - Accent3 67 2 2" xfId="22596" xr:uid="{F5FC0CA6-3B1D-4605-887E-9513909A68D2}"/>
    <cellStyle name="20% - Accent3 67 3" xfId="22595" xr:uid="{D5B8F517-D144-4B2B-858D-6FC6E048ED40}"/>
    <cellStyle name="20% - Accent3 68" xfId="22594" xr:uid="{FBCD2B9B-1178-445E-B48A-48CC52DDF1B6}"/>
    <cellStyle name="20% - Accent3 68 2" xfId="22593" xr:uid="{5ADBF8D6-EBC1-42C2-9508-8AE88CDB4F10}"/>
    <cellStyle name="20% - Accent3 68 2 2" xfId="22592" xr:uid="{EF5C8199-A92F-4FFF-A280-3D39F8A7906B}"/>
    <cellStyle name="20% - Accent3 68 3" xfId="22591" xr:uid="{3D155970-1C00-43FA-BE2C-22A6E46C7494}"/>
    <cellStyle name="20% - Accent3 69" xfId="22590" xr:uid="{1E403D1E-C77C-4ACF-8B31-1507B26D3180}"/>
    <cellStyle name="20% - Accent3 69 2" xfId="22589" xr:uid="{D477F9ED-7444-4559-8777-E39AA345C381}"/>
    <cellStyle name="20% - Accent3 69 2 2" xfId="22588" xr:uid="{52C07652-2566-4359-BF3B-35555A40E507}"/>
    <cellStyle name="20% - Accent3 69 3" xfId="22587" xr:uid="{B7B928DA-212F-4F1A-9DE0-5779D69BD69D}"/>
    <cellStyle name="20% - Accent3 7" xfId="33741" xr:uid="{8B8B5F39-C109-4A17-BB28-E72DC78C9F66}"/>
    <cellStyle name="20% - Accent3 7 2" xfId="31852" xr:uid="{5A23AE1D-7EA5-4F5F-944E-DB3913D1CDB4}"/>
    <cellStyle name="20% - Accent3 7 2 2" xfId="26995" xr:uid="{36D44C4C-C769-4E10-AFED-E8B81EDF3FE6}"/>
    <cellStyle name="20% - Accent3 7 2 3" xfId="28238" xr:uid="{EF70F2ED-A9D7-466B-9229-800A80A9C2C5}"/>
    <cellStyle name="20% - Accent3 7 3" xfId="31853" xr:uid="{F86410DD-996A-4862-8B45-4C17345EFB6E}"/>
    <cellStyle name="20% - Accent3 7 3 2" xfId="27552" xr:uid="{1AF1E5F8-25A6-410D-B2B3-4E658EAE2909}"/>
    <cellStyle name="20% - Accent3 7 4" xfId="26154" xr:uid="{8DE00240-C5AC-4CE1-9075-FD18344DB3F3}"/>
    <cellStyle name="20% - Accent3 7 5" xfId="15439" xr:uid="{2B0E1DF1-D0A6-4C77-ABDA-0B2DF2DE01B4}"/>
    <cellStyle name="20% - Accent3 7 6" xfId="13047" xr:uid="{7208F113-4EC1-4922-AAC6-D10CF3FCFE0A}"/>
    <cellStyle name="20% - Accent3 7_รายละเอียดประกอบงบ" xfId="31851" xr:uid="{080754D7-CBD2-4563-B011-08D3CEBD81AB}"/>
    <cellStyle name="20% - Accent3 70" xfId="22586" xr:uid="{5858E6D4-AABE-4DAD-83C6-C7C010CFF825}"/>
    <cellStyle name="20% - Accent3 70 2" xfId="22585" xr:uid="{57C926E9-E84F-41E7-8512-5DC92FCF43A5}"/>
    <cellStyle name="20% - Accent3 70 2 2" xfId="22584" xr:uid="{859432EB-105E-4D82-8652-7E8D110F10A0}"/>
    <cellStyle name="20% - Accent3 70 3" xfId="22583" xr:uid="{DFE30024-88E2-41F8-A6B2-91C6C22FAC75}"/>
    <cellStyle name="20% - Accent3 71" xfId="22582" xr:uid="{996E09FA-3F13-4FC6-BFF4-5EE7DEA6B8DC}"/>
    <cellStyle name="20% - Accent3 71 2" xfId="22581" xr:uid="{10F7B208-2ED1-4304-9C1C-07E4C37C04B0}"/>
    <cellStyle name="20% - Accent3 71 2 2" xfId="22580" xr:uid="{F94E1DB3-CE23-4638-B09D-B0974F200901}"/>
    <cellStyle name="20% - Accent3 71 3" xfId="22579" xr:uid="{F905ACEF-9775-4030-AADD-5BD594055EF5}"/>
    <cellStyle name="20% - Accent3 72" xfId="22578" xr:uid="{7C5DED2B-0490-44EE-955B-B79CAAA4FD37}"/>
    <cellStyle name="20% - Accent3 72 2" xfId="22577" xr:uid="{01974B6A-243C-4CB9-BA6B-0A83487FD28A}"/>
    <cellStyle name="20% - Accent3 73" xfId="22576" xr:uid="{26D8FD6A-3957-4DE7-B6DB-F0B70FDE0252}"/>
    <cellStyle name="20% - Accent3 73 2" xfId="22575" xr:uid="{B518BC3F-B93C-470D-B5FE-343EEE3181C9}"/>
    <cellStyle name="20% - Accent3 74" xfId="22574" xr:uid="{B1095E55-EECE-4180-B86B-4BF249B34DA1}"/>
    <cellStyle name="20% - Accent3 74 2" xfId="22573" xr:uid="{DB452A0A-3708-4AD4-BB8C-C88BF2473CAA}"/>
    <cellStyle name="20% - Accent3 75" xfId="22572" xr:uid="{F8224BFF-3158-4FF2-A93F-B73E6BD0535B}"/>
    <cellStyle name="20% - Accent3 75 2" xfId="22571" xr:uid="{7D8041C1-1F12-4DD6-89EB-1CC3FBC9E5D6}"/>
    <cellStyle name="20% - Accent3 76" xfId="22570" xr:uid="{828C10BA-310B-404B-9237-46E3661EBEF0}"/>
    <cellStyle name="20% - Accent3 76 2" xfId="22569" xr:uid="{EC9FE006-BC25-4203-8E5D-9CE1082D6079}"/>
    <cellStyle name="20% - Accent3 77" xfId="22568" xr:uid="{DA135759-AE38-4C8F-B231-34AF11EC2B53}"/>
    <cellStyle name="20% - Accent3 77 2" xfId="22567" xr:uid="{905A741E-6F61-4D18-804B-891112A480DD}"/>
    <cellStyle name="20% - Accent3 78" xfId="22566" xr:uid="{33C5FD6D-876F-4E10-A5A1-8024D43FB4F9}"/>
    <cellStyle name="20% - Accent3 78 2" xfId="22565" xr:uid="{BD299897-5BA9-445A-BBE3-DDDFF244E228}"/>
    <cellStyle name="20% - Accent3 79" xfId="22564" xr:uid="{8A4EB64D-4E4A-4FAB-AE5F-4D6296FEA3F9}"/>
    <cellStyle name="20% - Accent3 79 2" xfId="22563" xr:uid="{9A62F14E-BFE8-4A40-AB8D-164ADFB6366A}"/>
    <cellStyle name="20% - Accent3 8" xfId="33669" xr:uid="{1820A7B2-C461-4068-ABCC-9CCFA71D880E}"/>
    <cellStyle name="20% - Accent3 8 2" xfId="31849" xr:uid="{6109B07A-276B-4719-A17C-A1745CFF62DB}"/>
    <cellStyle name="20% - Accent3 8 2 2" xfId="26994" xr:uid="{D57C58A4-B940-4A0D-8B85-258CED18F3D6}"/>
    <cellStyle name="20% - Accent3 8 2 3" xfId="28237" xr:uid="{3DFCD84A-1C24-4CC5-9A68-9E001BA5273A}"/>
    <cellStyle name="20% - Accent3 8 3" xfId="31850" xr:uid="{DE5A6190-2E60-415F-8265-2063920A90D8}"/>
    <cellStyle name="20% - Accent3 8 3 2" xfId="27551" xr:uid="{0E4935C4-2943-4E45-9A14-E61872D1564E}"/>
    <cellStyle name="20% - Accent3 8 4" xfId="26153" xr:uid="{BF6B1EA3-389B-469E-806D-65AF6A5E3EFB}"/>
    <cellStyle name="20% - Accent3 8_รายละเอียดประกอบงบ" xfId="31848" xr:uid="{CB5AB829-E31A-4CDF-AD58-00F4DB9010E8}"/>
    <cellStyle name="20% - Accent3 80" xfId="22562" xr:uid="{A64DE313-D1E4-465A-BB50-9E6BC2ADD438}"/>
    <cellStyle name="20% - Accent3 80 2" xfId="22561" xr:uid="{DEA34391-81D0-41A6-8D70-D6C8E5496C05}"/>
    <cellStyle name="20% - Accent3 81" xfId="22560" xr:uid="{7D38B6DA-1551-4E8F-874B-E3E8A71ACCFD}"/>
    <cellStyle name="20% - Accent3 81 2" xfId="22559" xr:uid="{B0228F10-B9E9-400B-8217-CF2E59F05508}"/>
    <cellStyle name="20% - Accent3 82" xfId="22558" xr:uid="{EAFCE942-6CF1-4CF7-BFA7-A33C6B5494AE}"/>
    <cellStyle name="20% - Accent3 82 2" xfId="22557" xr:uid="{BA998EFF-4707-448E-8590-1F9F827B75C2}"/>
    <cellStyle name="20% - Accent3 83" xfId="22556" xr:uid="{F49383E9-DAC9-42B7-8191-DE8645599F21}"/>
    <cellStyle name="20% - Accent3 83 2" xfId="22555" xr:uid="{68E0ECCD-994C-48E4-BA98-50E2463DA29E}"/>
    <cellStyle name="20% - Accent3 84" xfId="22554" xr:uid="{565C62D4-81D2-436F-A68B-A39DADD52D93}"/>
    <cellStyle name="20% - Accent3 84 2" xfId="22553" xr:uid="{52CB07B6-ADA7-4090-8F1F-68ECB9779054}"/>
    <cellStyle name="20% - Accent3 85" xfId="22552" xr:uid="{3E1AB25B-ED2C-40E1-B4EF-E640F843EC21}"/>
    <cellStyle name="20% - Accent3 85 2" xfId="22551" xr:uid="{19A319C8-5806-4025-9DBC-C48D0C4E3B41}"/>
    <cellStyle name="20% - Accent3 86" xfId="22550" xr:uid="{18C2D32F-05C2-4F73-BCDA-7F06FD82ECCC}"/>
    <cellStyle name="20% - Accent3 86 2" xfId="22549" xr:uid="{7EE2B1A2-1C5B-4938-9958-AC531E7D8094}"/>
    <cellStyle name="20% - Accent3 87" xfId="22548" xr:uid="{D2B44A7F-B007-42AE-9D49-B02B442709E9}"/>
    <cellStyle name="20% - Accent3 87 2" xfId="22547" xr:uid="{7EDF7B28-DB68-4334-9E5A-65B166EE9A05}"/>
    <cellStyle name="20% - Accent3 88" xfId="22546" xr:uid="{BA3BA2C2-DD4A-4776-9B4E-50220697A383}"/>
    <cellStyle name="20% - Accent3 88 2" xfId="22545" xr:uid="{44C7E5F4-EE45-4B5B-92C1-019D6E1F9624}"/>
    <cellStyle name="20% - Accent3 89" xfId="22544" xr:uid="{760712AA-7C72-409A-81BE-C98836060772}"/>
    <cellStyle name="20% - Accent3 89 2" xfId="22543" xr:uid="{12437CFD-676F-46C5-885F-39656DB5B888}"/>
    <cellStyle name="20% - Accent3 9" xfId="33631" xr:uid="{4F4AF8A4-936A-48E6-86CF-05727D77E80D}"/>
    <cellStyle name="20% - Accent3 9 2" xfId="31846" xr:uid="{B3CF425C-EB4E-44CF-A102-E168898DEC7A}"/>
    <cellStyle name="20% - Accent3 9 2 2" xfId="26993" xr:uid="{B56945EB-DDE9-4EA5-94B3-07D72988BFBD}"/>
    <cellStyle name="20% - Accent3 9 2 3" xfId="28236" xr:uid="{4C42DBF0-6FC0-418D-9FCC-92B9CC6B4A87}"/>
    <cellStyle name="20% - Accent3 9 3" xfId="31847" xr:uid="{C2C811C6-DF7B-40BD-8F8A-72A327D6046C}"/>
    <cellStyle name="20% - Accent3 9 3 2" xfId="27550" xr:uid="{ACA160F9-2AE7-492E-B73F-FD403C92BCBF}"/>
    <cellStyle name="20% - Accent3 9 4" xfId="26152" xr:uid="{E0CF627F-E383-4111-BD51-460B2231592C}"/>
    <cellStyle name="20% - Accent3 9_คำนวณภาษี" xfId="31845" xr:uid="{0D985521-E669-48C0-988B-FECBEE190BE0}"/>
    <cellStyle name="20% - Accent3 90" xfId="22542" xr:uid="{97FEEF71-B98C-41E3-A821-8692B9F21B47}"/>
    <cellStyle name="20% - Accent3 90 2" xfId="22541" xr:uid="{C5C7E783-11BF-4408-B158-FBB68A5BBFFE}"/>
    <cellStyle name="20% - Accent3 91" xfId="22540" xr:uid="{58321C1B-8C1E-4C78-A30A-34DF59D4B4F3}"/>
    <cellStyle name="20% - Accent3 91 2" xfId="22539" xr:uid="{ED15B1EB-4A2F-43CF-887A-BCAA760D6F9A}"/>
    <cellStyle name="20% - Accent3 92" xfId="22538" xr:uid="{A9940B84-7766-4275-8282-949273C86692}"/>
    <cellStyle name="20% - Accent3 92 2" xfId="22537" xr:uid="{E7424A3E-A9AE-4803-9A49-6B785C7765D0}"/>
    <cellStyle name="20% - Accent3 93" xfId="22536" xr:uid="{3605D280-D439-45FD-BE58-C2BB9647BE8F}"/>
    <cellStyle name="20% - Accent3 93 2" xfId="22535" xr:uid="{2690620F-E55B-4B2C-A8FA-68A75CDF9787}"/>
    <cellStyle name="20% - Accent3 94" xfId="22534" xr:uid="{AA6D8689-CC14-4367-8BDA-964F24B56B7D}"/>
    <cellStyle name="20% - Accent3 94 2" xfId="22533" xr:uid="{AA5CDBA2-3A42-4BFD-8B97-92DF78F42C4C}"/>
    <cellStyle name="20% - Accent3 95" xfId="22532" xr:uid="{F0480060-93D1-4213-A032-6A833205329E}"/>
    <cellStyle name="20% - Accent3 95 2" xfId="22531" xr:uid="{7E1C3621-006F-491D-871E-ECD01C0CBFA9}"/>
    <cellStyle name="20% - Accent3 96" xfId="22530" xr:uid="{A8D656E6-4EB9-4477-AED3-F1C9FEB77EEA}"/>
    <cellStyle name="20% - Accent3 96 2" xfId="22529" xr:uid="{285960A0-0D43-4ABE-B64C-B4107D2D486D}"/>
    <cellStyle name="20% - Accent3 97" xfId="22528" xr:uid="{0EBA6684-66CD-4FCB-A1F4-3D9D78A1B2D8}"/>
    <cellStyle name="20% - Accent3 97 2" xfId="22527" xr:uid="{31ED5D59-0674-413D-916F-E6CEA2F723E8}"/>
    <cellStyle name="20% - Accent3 98" xfId="22526" xr:uid="{0766D5FF-FA64-4644-9BF5-D4331E524BAD}"/>
    <cellStyle name="20% - Accent3 98 2" xfId="22525" xr:uid="{3ADAE1A1-4B43-4E00-A282-F18DCB59CD44}"/>
    <cellStyle name="20% - Accent3 99" xfId="22524" xr:uid="{E6034232-BECA-4E3D-8FCB-9A6A1F7F703F}"/>
    <cellStyle name="20% - Accent3 99 2" xfId="22523" xr:uid="{FA48D3CB-9EB8-4C09-8574-FED8BEE990CF}"/>
    <cellStyle name="20% - Accent4" xfId="31" builtinId="42" customBuiltin="1"/>
    <cellStyle name="20% - Accent4 10" xfId="31843" xr:uid="{42EFDB2B-CE97-4855-93DB-6CA92566AD35}"/>
    <cellStyle name="20% - Accent4 10 2" xfId="31842" xr:uid="{3F3AD917-D1C9-4EB8-A3D6-5BA7A0BA5FDD}"/>
    <cellStyle name="20% - Accent4 10 2 2" xfId="26992" xr:uid="{39A5F0D5-B935-46F5-B496-EDBDB4C08C25}"/>
    <cellStyle name="20% - Accent4 10 2 3" xfId="28235" xr:uid="{55AC85B7-9BE4-4891-BD67-2D52B360C002}"/>
    <cellStyle name="20% - Accent4 10 3" xfId="27549" xr:uid="{1B96FDD5-C4EB-498C-8A2B-3664FD3EAEDE}"/>
    <cellStyle name="20% - Accent4 10 4" xfId="26150" xr:uid="{1D7A22BC-8CC3-4AC2-928F-F4FAF62205A7}"/>
    <cellStyle name="20% - Accent4 10 5" xfId="29262" xr:uid="{DEEF9788-2450-401D-B8CD-3F2AC9FB1A5C}"/>
    <cellStyle name="20% - Accent4 10_รายละเอียดประกอบงบ" xfId="31841" xr:uid="{A6B7D312-A2AD-471E-AC1F-F66E41AA4EB2}"/>
    <cellStyle name="20% - Accent4 100" xfId="22522" xr:uid="{C09F512C-D934-43B3-8B5F-CE81ED6D9C7D}"/>
    <cellStyle name="20% - Accent4 100 2" xfId="22521" xr:uid="{102D2F93-2684-4D5B-A704-C3AF256B91DC}"/>
    <cellStyle name="20% - Accent4 101" xfId="22520" xr:uid="{5A5FF3B8-8171-42E5-B4C1-A659D8E6C470}"/>
    <cellStyle name="20% - Accent4 101 2" xfId="22519" xr:uid="{66A7C0D1-C40C-42FD-B995-16F48B42883F}"/>
    <cellStyle name="20% - Accent4 102" xfId="22518" xr:uid="{2DCA4F6A-4E6D-4DD0-A475-7A016B54E5C3}"/>
    <cellStyle name="20% - Accent4 102 2" xfId="22517" xr:uid="{A0E6E290-4B7C-48DF-AACB-0ADE566B20E8}"/>
    <cellStyle name="20% - Accent4 103" xfId="22516" xr:uid="{D1629F4E-3751-4AC0-9114-62C8CF68F520}"/>
    <cellStyle name="20% - Accent4 103 2" xfId="22515" xr:uid="{3A696909-42B4-4F79-B114-E53C52BD5F52}"/>
    <cellStyle name="20% - Accent4 104" xfId="22514" xr:uid="{47F745C0-5883-4A76-BBF3-2D934663774A}"/>
    <cellStyle name="20% - Accent4 104 2" xfId="22513" xr:uid="{D52DA622-E6E0-49FF-BD2B-52D0B8694207}"/>
    <cellStyle name="20% - Accent4 105" xfId="22512" xr:uid="{47D5B217-C7B0-487E-8FF7-9759C63829A4}"/>
    <cellStyle name="20% - Accent4 106" xfId="22511" xr:uid="{34DF3DBA-7967-4E16-BA6B-EF5EC502C273}"/>
    <cellStyle name="20% - Accent4 107" xfId="22510" xr:uid="{93C993EB-630C-4342-ACB6-8819CB9F2245}"/>
    <cellStyle name="20% - Accent4 108" xfId="22509" xr:uid="{2B8EA49B-9506-412C-A727-F2E1FD93F538}"/>
    <cellStyle name="20% - Accent4 109" xfId="22508" xr:uid="{F049D3CA-6310-433C-9C64-F642327E46C9}"/>
    <cellStyle name="20% - Accent4 11" xfId="31840" xr:uid="{A47D5F27-0B9E-496A-B8E3-2517E142CE2F}"/>
    <cellStyle name="20% - Accent4 11 2" xfId="31839" xr:uid="{847FE3C1-3FEE-4649-8148-1C746F13B64E}"/>
    <cellStyle name="20% - Accent4 11 2 2" xfId="26991" xr:uid="{DB01BA8D-A70C-4497-ABEC-F3BBAE929F1A}"/>
    <cellStyle name="20% - Accent4 11 2 3" xfId="28234" xr:uid="{E630CEC7-3A9F-4C99-8F88-22204964D5DB}"/>
    <cellStyle name="20% - Accent4 11 3" xfId="27548" xr:uid="{9A395093-42AD-4D4B-9021-F227DCA45665}"/>
    <cellStyle name="20% - Accent4 11 4" xfId="26149" xr:uid="{C28DC09D-71D4-4C7A-A5C3-5592BEA17263}"/>
    <cellStyle name="20% - Accent4 11 5" xfId="29261" xr:uid="{95A3AB09-866E-4D87-979E-0A1BA455C26B}"/>
    <cellStyle name="20% - Accent4 11_รายละเอียดประกอบงบ" xfId="31838" xr:uid="{E642FC83-819D-4DB1-8E95-17946DA34843}"/>
    <cellStyle name="20% - Accent4 110" xfId="22507" xr:uid="{46728976-AE4A-4B52-952A-8CB1A278B86B}"/>
    <cellStyle name="20% - Accent4 111" xfId="22506" xr:uid="{C48E5977-638D-4907-89D7-971D9D4D319B}"/>
    <cellStyle name="20% - Accent4 112" xfId="22505" xr:uid="{3E511FF8-2F28-4977-84A0-C6F6A900E8F6}"/>
    <cellStyle name="20% - Accent4 113" xfId="22504" xr:uid="{95202CAF-D726-4865-A463-7845650BB1B6}"/>
    <cellStyle name="20% - Accent4 114" xfId="22503" xr:uid="{911C2F7D-E1E5-4B5C-857F-D45F7AFD5F22}"/>
    <cellStyle name="20% - Accent4 115" xfId="22502" xr:uid="{9346C6D5-3838-4ECD-ADE3-8AE41C4534B7}"/>
    <cellStyle name="20% - Accent4 116" xfId="22501" xr:uid="{7972B71D-73CE-42D2-8F31-4F762FF41DD8}"/>
    <cellStyle name="20% - Accent4 117" xfId="22500" xr:uid="{A8E6C3B0-01FE-401A-9F3E-CE9B3145D1F0}"/>
    <cellStyle name="20% - Accent4 118" xfId="22499" xr:uid="{AE2E19D9-C6F6-4BFC-9230-47510007950F}"/>
    <cellStyle name="20% - Accent4 119" xfId="22498" xr:uid="{13D08FFC-95EC-4939-9E70-6AFD9C767875}"/>
    <cellStyle name="20% - Accent4 12" xfId="31837" xr:uid="{A1DA3F0C-C0C1-43AD-9BAB-2AAB625EFA0D}"/>
    <cellStyle name="20% - Accent4 12 2" xfId="31836" xr:uid="{256C5747-1DBB-470A-988E-8524B8A0EFE3}"/>
    <cellStyle name="20% - Accent4 12 2 2" xfId="26990" xr:uid="{E2A77CCE-056B-49FD-9E2A-AB0649A328EA}"/>
    <cellStyle name="20% - Accent4 12 2 3" xfId="28233" xr:uid="{88B88FCE-D28E-4016-ABFA-FCD4132D26AC}"/>
    <cellStyle name="20% - Accent4 12 3" xfId="27547" xr:uid="{BFB553E6-ED2E-4624-91C2-E8EF98887548}"/>
    <cellStyle name="20% - Accent4 12 4" xfId="26148" xr:uid="{DEE50178-67B4-43DF-8A19-4EA2757C794A}"/>
    <cellStyle name="20% - Accent4 12 5" xfId="29260" xr:uid="{D22B761D-3C12-4F90-85D5-1885A42E5A99}"/>
    <cellStyle name="20% - Accent4 12_รายละเอียดประกอบงบ" xfId="31835" xr:uid="{6BE473CC-9AD1-4428-B47B-547EFEBC1CDC}"/>
    <cellStyle name="20% - Accent4 120" xfId="22497" xr:uid="{AE300F0B-9F46-49D1-A6C0-5C9E30B20454}"/>
    <cellStyle name="20% - Accent4 121" xfId="22496" xr:uid="{C3E08AEC-5D0C-4E2C-AA18-B1B42B1A623F}"/>
    <cellStyle name="20% - Accent4 122" xfId="22495" xr:uid="{9578E71C-32BE-46F8-9968-0F00B0924471}"/>
    <cellStyle name="20% - Accent4 123" xfId="22494" xr:uid="{FF07CEA8-9E4A-4057-857C-B74EE9C7CD30}"/>
    <cellStyle name="20% - Accent4 124" xfId="22493" xr:uid="{ADF6AE09-D02F-4C2A-A770-01D0319CF0BE}"/>
    <cellStyle name="20% - Accent4 125" xfId="22492" xr:uid="{DF3B939E-E04A-4FD7-873D-A2A849F10A82}"/>
    <cellStyle name="20% - Accent4 126" xfId="22491" xr:uid="{E58572F3-EB51-470C-9EA0-7E7049D849B7}"/>
    <cellStyle name="20% - Accent4 127" xfId="22490" xr:uid="{D730C900-7C5A-43BE-9CD4-EF46F5ECCA81}"/>
    <cellStyle name="20% - Accent4 128" xfId="22489" xr:uid="{3E176806-1009-4CC6-9784-D04CDCCCE526}"/>
    <cellStyle name="20% - Accent4 129" xfId="22488" xr:uid="{BF30F64C-0420-492B-909C-B64E71A84622}"/>
    <cellStyle name="20% - Accent4 13" xfId="31834" xr:uid="{52026548-01E5-4D70-B8BA-F1DDD7161AA8}"/>
    <cellStyle name="20% - Accent4 13 2" xfId="31833" xr:uid="{F41AD339-52CC-4F66-A20B-93D7D31C0B92}"/>
    <cellStyle name="20% - Accent4 13 2 2" xfId="26989" xr:uid="{1A924CE6-ED88-4903-9CC4-48091E62D84A}"/>
    <cellStyle name="20% - Accent4 13 2 3" xfId="28232" xr:uid="{0185F0E6-53C8-4134-8627-B68C6EA57C56}"/>
    <cellStyle name="20% - Accent4 13 3" xfId="27546" xr:uid="{38495A7B-9E7C-48E5-A173-11A2B5E20318}"/>
    <cellStyle name="20% - Accent4 13 4" xfId="26147" xr:uid="{3DD7A291-6A69-4D68-AE6E-27E1FF0183A8}"/>
    <cellStyle name="20% - Accent4 13 5" xfId="29259" xr:uid="{0999E78C-68DE-467B-B512-4A37BF794D41}"/>
    <cellStyle name="20% - Accent4 13_รายละเอียดประกอบงบ" xfId="31832" xr:uid="{9DE991C4-4212-4D80-9B5B-27640CA49E02}"/>
    <cellStyle name="20% - Accent4 130" xfId="22487" xr:uid="{455FD8B2-241C-4237-B3B5-E1185C74EED6}"/>
    <cellStyle name="20% - Accent4 131" xfId="22486" xr:uid="{F89B4138-D50B-4ADA-A262-B5BECDC1336C}"/>
    <cellStyle name="20% - Accent4 132" xfId="22485" xr:uid="{DE70894A-9A90-4886-A0D6-C821A3078B90}"/>
    <cellStyle name="20% - Accent4 133" xfId="22484" xr:uid="{36A0DAA2-3155-4288-8BDC-B670E1B74B04}"/>
    <cellStyle name="20% - Accent4 134" xfId="22483" xr:uid="{D8792CF1-B4AF-4040-9D97-DF6877BD214D}"/>
    <cellStyle name="20% - Accent4 135" xfId="22482" xr:uid="{41C98B95-33F4-4D8A-A13F-674C337FA2FA}"/>
    <cellStyle name="20% - Accent4 136" xfId="22481" xr:uid="{F22D6E61-0663-4FE7-B0D1-CD0B5239FCE3}"/>
    <cellStyle name="20% - Accent4 137" xfId="22480" xr:uid="{8F0FB1FD-3112-4801-91B6-D8DF5D9E4D9A}"/>
    <cellStyle name="20% - Accent4 138" xfId="15665" xr:uid="{6439D1DB-5A8E-4AA5-99D6-21AF2E336191}"/>
    <cellStyle name="20% - Accent4 139" xfId="15664" xr:uid="{AE315684-C7D8-495A-B456-A35FEF7BF35E}"/>
    <cellStyle name="20% - Accent4 14" xfId="31831" xr:uid="{684E52BC-C1EE-483D-BD89-84DB6035437B}"/>
    <cellStyle name="20% - Accent4 14 2" xfId="31830" xr:uid="{775C1082-9134-4F3B-B8D4-90A59C3E43E7}"/>
    <cellStyle name="20% - Accent4 14 2 2" xfId="26546" xr:uid="{685C33A8-BCD3-4A86-9A50-0E6019243217}"/>
    <cellStyle name="20% - Accent4 14 2 2 2" xfId="22479" xr:uid="{5AA3D092-8281-4071-B500-0FCCAE9E0D96}"/>
    <cellStyle name="20% - Accent4 14 2 2 2 2" xfId="22478" xr:uid="{9ABF83D5-E3EA-420F-8E41-D9CCD6C7F328}"/>
    <cellStyle name="20% - Accent4 14 2 2 3" xfId="22477" xr:uid="{6C7F5885-7646-4522-ACF4-93F1652CE5B4}"/>
    <cellStyle name="20% - Accent4 14 2 3" xfId="27796" xr:uid="{BC6FBAEB-4863-46A5-9F78-4220120D2623}"/>
    <cellStyle name="20% - Accent4 14 2 3 2" xfId="22476" xr:uid="{77D39E4C-2980-4719-B4F9-C03B2C39F929}"/>
    <cellStyle name="20% - Accent4 14 2 4" xfId="22475" xr:uid="{4820A3EF-EB49-4611-B678-09A1961B6574}"/>
    <cellStyle name="20% - Accent4 14 3" xfId="27097" xr:uid="{5948E38D-2423-4235-8099-B7F703770F9B}"/>
    <cellStyle name="20% - Accent4 14 3 2" xfId="22474" xr:uid="{18AB82C5-2494-42A4-A1E7-8F54A1EB536B}"/>
    <cellStyle name="20% - Accent4 14 3 2 2" xfId="22473" xr:uid="{CB934BFD-41F7-400A-8AFF-F5B2EF168432}"/>
    <cellStyle name="20% - Accent4 14 3 3" xfId="22472" xr:uid="{121AAFE8-8B22-4217-88D7-04199544FBB4}"/>
    <cellStyle name="20% - Accent4 14 4" xfId="25691" xr:uid="{6DA390E7-CD16-4B9E-9F52-2B304DB63DA5}"/>
    <cellStyle name="20% - Accent4 14 4 2" xfId="22471" xr:uid="{5A8DC166-E4DD-46BF-B9F2-B19E0CFDAA19}"/>
    <cellStyle name="20% - Accent4 14 5" xfId="28325" xr:uid="{76BDF844-AFDC-4E8B-8108-F6940DAD9743}"/>
    <cellStyle name="20% - Accent4 140" xfId="15663" xr:uid="{0FA52CDE-E62A-4F68-A982-C771C607D6DA}"/>
    <cellStyle name="20% - Accent4 141" xfId="15574" xr:uid="{8B5F281F-7C9F-41E6-890B-ED07C404815D}"/>
    <cellStyle name="20% - Accent4 142" xfId="15557" xr:uid="{C05FA329-2931-4BEA-8AB3-09D4039CC4C8}"/>
    <cellStyle name="20% - Accent4 143" xfId="15529" xr:uid="{3FA5C5E3-CD46-406C-A8C6-4E447CCBC602}"/>
    <cellStyle name="20% - Accent4 144" xfId="15510" xr:uid="{415150B6-CE8D-4921-9BAC-95ABDAC956B2}"/>
    <cellStyle name="20% - Accent4 145" xfId="15488" xr:uid="{0BBE6DA7-485F-4BCE-9CE1-82383596CC6A}"/>
    <cellStyle name="20% - Accent4 146" xfId="15470" xr:uid="{F4F7AB92-BD86-4EAA-BEB1-999D83A7A7D7}"/>
    <cellStyle name="20% - Accent4 15" xfId="31829" xr:uid="{515900D0-FF0D-4490-A66C-423494863793}"/>
    <cellStyle name="20% - Accent4 15 2" xfId="27776" xr:uid="{4982E1D1-D152-40C8-9155-D731D2EE37D8}"/>
    <cellStyle name="20% - Accent4 15 2 2" xfId="26527" xr:uid="{B3F6EF25-CCF7-4004-A2B9-B481D266EBA5}"/>
    <cellStyle name="20% - Accent4 15 2 2 2" xfId="22470" xr:uid="{3B7E6DA2-8755-404D-9FAB-F5EE2AED0DCD}"/>
    <cellStyle name="20% - Accent4 15 2 2 2 2" xfId="22469" xr:uid="{3CA902C3-7E85-4F7A-ABA7-E930DD1C727E}"/>
    <cellStyle name="20% - Accent4 15 2 2 3" xfId="22468" xr:uid="{71C8D203-9F73-4735-85C5-93C0D6856110}"/>
    <cellStyle name="20% - Accent4 15 2 3" xfId="22467" xr:uid="{6109F7A4-B99D-419B-AFE1-C629C5E75253}"/>
    <cellStyle name="20% - Accent4 15 2 3 2" xfId="22466" xr:uid="{7B26FF9A-6952-459B-93D3-CBF49C06E1F0}"/>
    <cellStyle name="20% - Accent4 15 2 4" xfId="22465" xr:uid="{2A8A460E-1BD2-406C-A0A6-C37513EB9168}"/>
    <cellStyle name="20% - Accent4 15 3" xfId="27078" xr:uid="{B4AEBBE9-8041-419E-88D6-C97E88E3639F}"/>
    <cellStyle name="20% - Accent4 15 3 2" xfId="22464" xr:uid="{9266FF1E-8F63-4BAC-9FB2-BED34A3533FB}"/>
    <cellStyle name="20% - Accent4 15 3 2 2" xfId="22463" xr:uid="{03A5CD00-B55A-4E6F-9CAC-569E0DAB7612}"/>
    <cellStyle name="20% - Accent4 15 3 3" xfId="22462" xr:uid="{6CCBDD9F-2E69-49C8-BCBA-901DFFA18E14}"/>
    <cellStyle name="20% - Accent4 15 4" xfId="28307" xr:uid="{018FE57A-6F62-4C26-B762-EC00D486F0E8}"/>
    <cellStyle name="20% - Accent4 15 4 2" xfId="22461" xr:uid="{C33DEFD3-5729-4BDE-A41D-501FE22FDA34}"/>
    <cellStyle name="20% - Accent4 15 5" xfId="22460" xr:uid="{47388DE2-1DD0-4596-AAFE-9D98873E3672}"/>
    <cellStyle name="20% - Accent4 16" xfId="31828" xr:uid="{30425D70-37C0-4652-9078-0734025FC38E}"/>
    <cellStyle name="20% - Accent4 16 2" xfId="27753" xr:uid="{12FB9EED-BF06-4722-B603-F8DBA904AA08}"/>
    <cellStyle name="20% - Accent4 16 2 2" xfId="26504" xr:uid="{7A3E7C34-FD5A-41A0-8E4E-7AB3064D8029}"/>
    <cellStyle name="20% - Accent4 16 2 2 2" xfId="22459" xr:uid="{D1D1485A-E977-4CE3-B4B6-5FF2EEB4F3E1}"/>
    <cellStyle name="20% - Accent4 16 2 2 2 2" xfId="22458" xr:uid="{AE0AF5EA-EC26-47F6-B426-7D49A40BBD1E}"/>
    <cellStyle name="20% - Accent4 16 2 2 3" xfId="22457" xr:uid="{BCC69B22-3A70-40D6-91F9-0E9586B91FA7}"/>
    <cellStyle name="20% - Accent4 16 2 3" xfId="22456" xr:uid="{7AC97D42-07A1-4401-A45C-182ED930A33C}"/>
    <cellStyle name="20% - Accent4 16 2 3 2" xfId="22455" xr:uid="{68E96549-2597-4DDE-910D-9AEEEB77BFE9}"/>
    <cellStyle name="20% - Accent4 16 2 4" xfId="22454" xr:uid="{6D3B2FDF-DC42-4BCD-8779-CA4D9CD8D3A5}"/>
    <cellStyle name="20% - Accent4 16 3" xfId="27055" xr:uid="{05CD4C28-35AF-4003-BC7C-AFDA3045535D}"/>
    <cellStyle name="20% - Accent4 16 3 2" xfId="22453" xr:uid="{AF34C961-220D-4032-8F63-1BF3D9C75BC1}"/>
    <cellStyle name="20% - Accent4 16 3 2 2" xfId="22452" xr:uid="{2EECB25A-5BC3-49F8-9330-83C2AE1A7C71}"/>
    <cellStyle name="20% - Accent4 16 3 3" xfId="22451" xr:uid="{49D3B383-D683-4A86-8E0D-59701F5D2264}"/>
    <cellStyle name="20% - Accent4 16 4" xfId="28291" xr:uid="{E0AD08C1-6863-478B-A37A-2F2B34922232}"/>
    <cellStyle name="20% - Accent4 16 4 2" xfId="22450" xr:uid="{ED81B080-14B4-4AEE-AB6C-C0EEBAC13A97}"/>
    <cellStyle name="20% - Accent4 16 5" xfId="22449" xr:uid="{5CAF1200-6204-4097-993C-E1EB1E0286B6}"/>
    <cellStyle name="20% - Accent4 17" xfId="31827" xr:uid="{1C63528E-C5B1-43D4-864A-EEB80A7E3855}"/>
    <cellStyle name="20% - Accent4 17 2" xfId="27034" xr:uid="{E8BF6BDB-0000-42EF-A6E0-C3CABE134842}"/>
    <cellStyle name="20% - Accent4 17 2 2" xfId="22448" xr:uid="{E588DB00-B020-4EC7-AF65-4BE6146AB12E}"/>
    <cellStyle name="20% - Accent4 17 2 2 2" xfId="22447" xr:uid="{85D7B632-BE9D-4D75-AA37-7C3AF1BE4500}"/>
    <cellStyle name="20% - Accent4 17 2 2 2 2" xfId="22446" xr:uid="{7DA1AE9A-771B-4859-88C9-47CA30D7C743}"/>
    <cellStyle name="20% - Accent4 17 2 2 3" xfId="22445" xr:uid="{55D46CF0-9029-43D1-9F28-F67E0867937A}"/>
    <cellStyle name="20% - Accent4 17 2 3" xfId="22444" xr:uid="{9A44DE43-B4D5-4C35-B62D-C6FFA0D2105B}"/>
    <cellStyle name="20% - Accent4 17 2 3 2" xfId="22443" xr:uid="{E50871B7-3005-4659-B3A6-79918B654480}"/>
    <cellStyle name="20% - Accent4 17 2 4" xfId="22442" xr:uid="{D4BC6805-C108-4EAF-94D8-3F5755CB09EB}"/>
    <cellStyle name="20% - Accent4 17 3" xfId="28275" xr:uid="{52D8F8E6-2C4E-43B4-A9DB-97F40405E90C}"/>
    <cellStyle name="20% - Accent4 17 3 2" xfId="22441" xr:uid="{8A3D28AA-BDA6-470D-A6FE-6E1B72BB5C61}"/>
    <cellStyle name="20% - Accent4 17 3 2 2" xfId="22440" xr:uid="{443AB8DF-0B3A-453B-9681-5A5FC8924193}"/>
    <cellStyle name="20% - Accent4 17 3 3" xfId="22439" xr:uid="{05456A19-CBB5-4C3A-8E7C-71D82D4E4D41}"/>
    <cellStyle name="20% - Accent4 17 4" xfId="22438" xr:uid="{C55911CB-C2FC-4A44-9D29-A7E00207EC6F}"/>
    <cellStyle name="20% - Accent4 17 4 2" xfId="22437" xr:uid="{36E824FB-6B3D-4A6E-8094-6ADA5BD71B7C}"/>
    <cellStyle name="20% - Accent4 17 5" xfId="22436" xr:uid="{E6B5D657-B8EA-4645-9129-529B3B4E46C7}"/>
    <cellStyle name="20% - Accent4 18" xfId="31826" xr:uid="{330D401E-CD3D-498B-9D41-D0E0C3C2A316}"/>
    <cellStyle name="20% - Accent4 18 2" xfId="26475" xr:uid="{254232BA-D118-4358-AF0E-84B1486119A5}"/>
    <cellStyle name="20% - Accent4 18 2 2" xfId="22435" xr:uid="{ECE21F8D-3254-4B90-AAC3-AA4B0CF710BB}"/>
    <cellStyle name="20% - Accent4 18 2 2 2" xfId="22434" xr:uid="{DE86E1F8-7B0E-4EDE-A801-A1580CFA09E2}"/>
    <cellStyle name="20% - Accent4 18 2 2 2 2" xfId="22433" xr:uid="{53ADE90F-B2EF-4BC0-A778-1543847AF2DE}"/>
    <cellStyle name="20% - Accent4 18 2 2 3" xfId="22432" xr:uid="{1D5DF830-E2A1-4687-97FF-C72927BFB95E}"/>
    <cellStyle name="20% - Accent4 18 2 3" xfId="22431" xr:uid="{79A7CA45-7D1E-405D-B746-BBB5E286CCC5}"/>
    <cellStyle name="20% - Accent4 18 2 3 2" xfId="22430" xr:uid="{E31CB49F-3048-4CE2-9162-2A85393237A8}"/>
    <cellStyle name="20% - Accent4 18 2 4" xfId="22429" xr:uid="{EC6E069D-DC51-4E0D-B4AD-9EFC5DFA6666}"/>
    <cellStyle name="20% - Accent4 18 3" xfId="27675" xr:uid="{CB871FE9-CE4A-4F99-BC1E-83D5141E4386}"/>
    <cellStyle name="20% - Accent4 18 3 2" xfId="22428" xr:uid="{771ECC48-DB6B-4CFD-A1DE-6166702ED07F}"/>
    <cellStyle name="20% - Accent4 18 3 2 2" xfId="22427" xr:uid="{9A5022D5-D0AF-41DE-9B4B-000D4C0F0288}"/>
    <cellStyle name="20% - Accent4 18 3 3" xfId="22426" xr:uid="{25FC3BA7-F8CA-4A53-BE5B-13B1FB5C60F3}"/>
    <cellStyle name="20% - Accent4 18 4" xfId="22425" xr:uid="{3609CFC2-15CF-4DD5-929A-BCA8D325F68B}"/>
    <cellStyle name="20% - Accent4 18 4 2" xfId="22424" xr:uid="{231C099F-015B-43DC-974E-012CE202F61D}"/>
    <cellStyle name="20% - Accent4 18 5" xfId="22423" xr:uid="{4D71740C-A18C-4564-B0B4-E0F719EA4E95}"/>
    <cellStyle name="20% - Accent4 19" xfId="31825" xr:uid="{2161F427-6110-422A-A8BF-2366607C452F}"/>
    <cellStyle name="20% - Accent4 19 2" xfId="26443" xr:uid="{F64D7A69-5E28-4DBA-9679-E0161553790A}"/>
    <cellStyle name="20% - Accent4 19 2 2" xfId="22422" xr:uid="{09D02645-34C6-47AC-AEBE-8FFF3671B9D0}"/>
    <cellStyle name="20% - Accent4 19 2 2 2" xfId="22421" xr:uid="{EA6882B0-64CE-4A57-A526-F36A4AAA2070}"/>
    <cellStyle name="20% - Accent4 19 2 2 2 2" xfId="22420" xr:uid="{A535E146-7969-4545-B468-88E496113345}"/>
    <cellStyle name="20% - Accent4 19 2 2 3" xfId="22419" xr:uid="{5671F571-B579-4808-9596-6AEDFA32EB1E}"/>
    <cellStyle name="20% - Accent4 19 2 3" xfId="22418" xr:uid="{F93C0C9E-0DAD-436A-8EA2-6616098FFCC0}"/>
    <cellStyle name="20% - Accent4 19 2 3 2" xfId="22417" xr:uid="{6D3A3BC4-B80A-42E4-A4F4-583050F1A716}"/>
    <cellStyle name="20% - Accent4 19 2 4" xfId="22416" xr:uid="{3A02B7B5-B37E-4E07-9F90-3ABE6E3A9871}"/>
    <cellStyle name="20% - Accent4 19 3" xfId="27642" xr:uid="{63902115-E4B5-4100-96C0-FCFEA244C135}"/>
    <cellStyle name="20% - Accent4 19 3 2" xfId="22415" xr:uid="{D5007FE6-357B-443E-9D5B-BEB448680674}"/>
    <cellStyle name="20% - Accent4 19 3 2 2" xfId="22414" xr:uid="{F59FE4FA-A77E-4E60-9EE2-82B6D5FA9E2D}"/>
    <cellStyle name="20% - Accent4 19 3 3" xfId="22413" xr:uid="{5170BF65-A1FB-486A-A48C-9D4DF41A473D}"/>
    <cellStyle name="20% - Accent4 19 4" xfId="22412" xr:uid="{4252DDCD-B6FC-4169-904E-E8C73D37F19E}"/>
    <cellStyle name="20% - Accent4 19 4 2" xfId="22411" xr:uid="{6EABE03C-428B-4F21-A235-068365B1AFEE}"/>
    <cellStyle name="20% - Accent4 19 5" xfId="22410" xr:uid="{7DBABE64-7B8F-4317-B1EB-4455FC2BA6E6}"/>
    <cellStyle name="20% - Accent4 2" xfId="35366" xr:uid="{E417C55B-FAC4-4B17-8A5F-0040D92A786B}"/>
    <cellStyle name="20% - Accent4 2 10" xfId="24653" xr:uid="{7B6F331D-ACE0-4808-9015-84A28C74ACF2}"/>
    <cellStyle name="20% - Accent4 2 10 2" xfId="22409" xr:uid="{B6ECD108-C070-483D-9329-9FA888414516}"/>
    <cellStyle name="20% - Accent4 2 10 2 2" xfId="22408" xr:uid="{3BB23A2B-6D76-4DE9-9215-A5DC7F5834C7}"/>
    <cellStyle name="20% - Accent4 2 10 3" xfId="22407" xr:uid="{595D8D41-FB71-4FF2-AA11-2A8DEB569266}"/>
    <cellStyle name="20% - Accent4 2 11" xfId="22406" xr:uid="{C1BCEB91-1482-428A-9E82-E00FF2CCFB95}"/>
    <cellStyle name="20% - Accent4 2 11 2" xfId="22405" xr:uid="{7B1F213E-DD3C-4AF5-8E0A-B18DEDD6F863}"/>
    <cellStyle name="20% - Accent4 2 11 2 2" xfId="22404" xr:uid="{7FF8BB7F-E26E-4007-959C-A5B46E22F010}"/>
    <cellStyle name="20% - Accent4 2 11 3" xfId="22403" xr:uid="{168080C4-8EA1-4D84-97A8-9711E6BCDFC3}"/>
    <cellStyle name="20% - Accent4 2 12" xfId="22402" xr:uid="{FD9596AB-ACE6-404F-BB93-E94194878D70}"/>
    <cellStyle name="20% - Accent4 2 12 2" xfId="22401" xr:uid="{76F3864E-E64B-4998-9513-5A2BAB461171}"/>
    <cellStyle name="20% - Accent4 2 12 2 2" xfId="22400" xr:uid="{94229D0A-6060-4AF3-BEE1-C2E7B83B3979}"/>
    <cellStyle name="20% - Accent4 2 12 3" xfId="22399" xr:uid="{06F9CB39-1EB6-4066-BD28-E878ABAAB406}"/>
    <cellStyle name="20% - Accent4 2 13" xfId="22398" xr:uid="{22DC819F-B912-40C7-9794-3FB5FA43FC40}"/>
    <cellStyle name="20% - Accent4 2 13 2" xfId="22397" xr:uid="{E25D6C64-E8B5-4451-9FF3-849FCF920983}"/>
    <cellStyle name="20% - Accent4 2 13 2 2" xfId="22396" xr:uid="{68C83249-49B7-4701-95D7-9A1AF53239E0}"/>
    <cellStyle name="20% - Accent4 2 13 3" xfId="22395" xr:uid="{2639AF8F-A8CA-4AD1-B4E2-B46A215428DA}"/>
    <cellStyle name="20% - Accent4 2 14" xfId="22394" xr:uid="{A4591A80-4F89-4F13-A2AD-D122B2EB2FF5}"/>
    <cellStyle name="20% - Accent4 2 14 2" xfId="22393" xr:uid="{37B53FBF-B466-45D4-A88B-3F9A4B5BBA7A}"/>
    <cellStyle name="20% - Accent4 2 14 2 2" xfId="22392" xr:uid="{276D3A24-6A1E-4B44-8FA5-AC9763467785}"/>
    <cellStyle name="20% - Accent4 2 14 3" xfId="22391" xr:uid="{8708227B-3816-498E-8FDC-F52FDDAE49B2}"/>
    <cellStyle name="20% - Accent4 2 15" xfId="22390" xr:uid="{04A658E9-B23C-4ED2-801F-6893346679E8}"/>
    <cellStyle name="20% - Accent4 2 15 2" xfId="22389" xr:uid="{F98F1C81-5CBE-477D-A373-74C7684F0DAC}"/>
    <cellStyle name="20% - Accent4 2 15 2 2" xfId="22388" xr:uid="{1D613F26-087C-4B42-B6AF-DAB7AB386C77}"/>
    <cellStyle name="20% - Accent4 2 15 3" xfId="22387" xr:uid="{4038DB41-8C49-4203-851D-2A7673623719}"/>
    <cellStyle name="20% - Accent4 2 16" xfId="22386" xr:uid="{AEDEF84F-504D-4560-BE07-6CFF82C64A9B}"/>
    <cellStyle name="20% - Accent4 2 16 2" xfId="22385" xr:uid="{6EDCB72A-B3C1-4713-9AA6-97EEBD6C3140}"/>
    <cellStyle name="20% - Accent4 2 16 2 2" xfId="22384" xr:uid="{CF4DB66A-3B74-4814-81DA-04648E1A817A}"/>
    <cellStyle name="20% - Accent4 2 16 3" xfId="22383" xr:uid="{093C6896-FBEA-452C-AC33-F603D81464DA}"/>
    <cellStyle name="20% - Accent4 2 17" xfId="22382" xr:uid="{C95BEFD1-4B26-4466-A440-CD490B9927C3}"/>
    <cellStyle name="20% - Accent4 2 17 2" xfId="22381" xr:uid="{C6EBA8E1-1137-4F56-BE17-593E21072FE3}"/>
    <cellStyle name="20% - Accent4 2 17 2 2" xfId="22380" xr:uid="{DC7A75B3-5332-4516-9CC1-345EFB51F575}"/>
    <cellStyle name="20% - Accent4 2 17 3" xfId="22379" xr:uid="{6D73DD11-9B07-4301-B49D-5F879EB4F028}"/>
    <cellStyle name="20% - Accent4 2 18" xfId="22378" xr:uid="{34584A7E-DFD7-44F2-9CEC-73A8CB678081}"/>
    <cellStyle name="20% - Accent4 2 18 2" xfId="22377" xr:uid="{B0CA2E73-5230-42F0-83C1-FF18D96A826A}"/>
    <cellStyle name="20% - Accent4 2 19" xfId="22376" xr:uid="{C028A701-6028-4254-8C83-7FC19A72FDFC}"/>
    <cellStyle name="20% - Accent4 2 2" xfId="35365" xr:uid="{BD5BA5C8-C030-4965-9F0E-D466219B3557}"/>
    <cellStyle name="20% - Accent4 2 2 2" xfId="31823" xr:uid="{F6DFD5F0-7956-43DA-A23C-12C4809B205A}"/>
    <cellStyle name="20% - Accent4 2 2 2 2" xfId="25628" xr:uid="{D13DDD9B-0AF4-40F2-9F60-9DE9D3A027B3}"/>
    <cellStyle name="20% - Accent4 2 2 3" xfId="25629" xr:uid="{893FC1DA-22BD-4F58-A97C-7143CF65317B}"/>
    <cellStyle name="20% - Accent4 2 2 4" xfId="14854" xr:uid="{55FFA1B1-BE09-4BCB-BD53-5F6C49A9BB29}"/>
    <cellStyle name="20% - Accent4 2 20" xfId="22375" xr:uid="{1CCB73F3-7820-4B87-A1CB-D2B952DFFDA4}"/>
    <cellStyle name="20% - Accent4 2 21" xfId="22374" xr:uid="{4EF2385A-F981-4796-A10D-AAA867C5FEE2}"/>
    <cellStyle name="20% - Accent4 2 22" xfId="22373" xr:uid="{7B340329-518B-4B01-AF9F-78DDDBF3E657}"/>
    <cellStyle name="20% - Accent4 2 23" xfId="22372" xr:uid="{BA0F2643-CA7E-4CC2-9010-8572F2C36AB0}"/>
    <cellStyle name="20% - Accent4 2 24" xfId="22371" xr:uid="{F3F0303D-F1ED-47C1-889D-5076AD2899E2}"/>
    <cellStyle name="20% - Accent4 2 25" xfId="22370" xr:uid="{4F039A2A-6DF5-4A44-ACCA-A2FE6B504771}"/>
    <cellStyle name="20% - Accent4 2 26" xfId="22369" xr:uid="{F8BC60C4-D1DD-47A0-9895-A53B11D108BE}"/>
    <cellStyle name="20% - Accent4 2 27" xfId="22368" xr:uid="{F6CD9801-F8D7-4999-8FDA-872FFFCE1568}"/>
    <cellStyle name="20% - Accent4 2 28" xfId="22367" xr:uid="{AB042B54-E879-448A-8ACF-DE64E4B88F4D}"/>
    <cellStyle name="20% - Accent4 2 29" xfId="22366" xr:uid="{6E9FBD5E-5AFF-481F-8046-09F2BF41D2FA}"/>
    <cellStyle name="20% - Accent4 2 3" xfId="32960" xr:uid="{44C628E5-F1FA-4DBF-979A-624505377947}"/>
    <cellStyle name="20% - Accent4 2 3 2" xfId="26988" xr:uid="{78E54354-C2EC-402E-8769-1109825D9905}"/>
    <cellStyle name="20% - Accent4 2 3 2 2" xfId="22365" xr:uid="{C0D4CD5D-4994-4F64-8CC3-EA4165A897DE}"/>
    <cellStyle name="20% - Accent4 2 3 2 2 2" xfId="22364" xr:uid="{61D9E3E6-0F36-4BD4-A061-2A10643D4973}"/>
    <cellStyle name="20% - Accent4 2 3 2 2 2 2" xfId="22363" xr:uid="{EADD8D79-8C37-4BAD-8197-9150CAD99A87}"/>
    <cellStyle name="20% - Accent4 2 3 2 2 3" xfId="22362" xr:uid="{E5798282-B730-4379-81D3-BAC003EE41C8}"/>
    <cellStyle name="20% - Accent4 2 3 2 3" xfId="22361" xr:uid="{621D84C6-4193-4E60-B7D8-431390DD5CB8}"/>
    <cellStyle name="20% - Accent4 2 3 2 3 2" xfId="22360" xr:uid="{8CA3ECD9-21C1-4637-88CF-DD92556E2744}"/>
    <cellStyle name="20% - Accent4 2 3 2 4" xfId="22359" xr:uid="{204608D5-E873-4025-9BD1-462315F17523}"/>
    <cellStyle name="20% - Accent4 2 3 3" xfId="25627" xr:uid="{ADD5BE40-0A8F-4044-B85E-20ED12945D79}"/>
    <cellStyle name="20% - Accent4 2 3 3 2" xfId="22358" xr:uid="{6D67940D-B963-48C1-B9B8-A25D1937964E}"/>
    <cellStyle name="20% - Accent4 2 3 3 2 2" xfId="22357" xr:uid="{86DA7A0E-C4D2-4FE3-AC68-4044A32A9162}"/>
    <cellStyle name="20% - Accent4 2 3 3 3" xfId="22356" xr:uid="{1F20EC08-7EA1-4458-A07B-FE4D4BE83EA4}"/>
    <cellStyle name="20% - Accent4 2 3 4" xfId="22355" xr:uid="{E487A223-645D-4CBB-A1D6-F2B7CEAEDF5B}"/>
    <cellStyle name="20% - Accent4 2 3 4 2" xfId="22354" xr:uid="{9A4521CF-191F-4AB7-95D3-2A43B11450A6}"/>
    <cellStyle name="20% - Accent4 2 3 5" xfId="22353" xr:uid="{65C7CD7A-1372-4797-8FF6-D99992064EEA}"/>
    <cellStyle name="20% - Accent4 2 3 6" xfId="12930" xr:uid="{10D729FF-4290-407B-9F0F-A67F3B339482}"/>
    <cellStyle name="20% - Accent4 2 30" xfId="22352" xr:uid="{3172C871-307C-46B6-8868-0BD9E5433102}"/>
    <cellStyle name="20% - Accent4 2 31" xfId="22351" xr:uid="{30F35103-FD4C-4FB4-B408-D2F32C8BD1A1}"/>
    <cellStyle name="20% - Accent4 2 32" xfId="22350" xr:uid="{0C0067BC-2DFD-464E-814D-739F4A631F11}"/>
    <cellStyle name="20% - Accent4 2 33" xfId="22349" xr:uid="{0CC87381-4CB4-4361-95E0-480D6DC58F34}"/>
    <cellStyle name="20% - Accent4 2 34" xfId="22348" xr:uid="{7492A2D5-293A-483E-906C-5BAA7296548D}"/>
    <cellStyle name="20% - Accent4 2 35" xfId="22347" xr:uid="{9F7BF764-D811-4314-94AB-458D2223D5D2}"/>
    <cellStyle name="20% - Accent4 2 36" xfId="22346" xr:uid="{CFF0B091-6660-46E7-BD3B-C4AF3AA1DE89}"/>
    <cellStyle name="20% - Accent4 2 37" xfId="22345" xr:uid="{8BDD5A88-EA23-45F5-89DE-8DA1E4885AB0}"/>
    <cellStyle name="20% - Accent4 2 38" xfId="22344" xr:uid="{73BD187F-E2DA-4900-88B6-779B51CB77DC}"/>
    <cellStyle name="20% - Accent4 2 39" xfId="22343" xr:uid="{34ACA6D2-59B3-4C6E-B103-714CAB6C2603}"/>
    <cellStyle name="20% - Accent4 2 4" xfId="31824" xr:uid="{1CD58168-6AC4-470D-B7AF-72EB6A628462}"/>
    <cellStyle name="20% - Accent4 2 4 2" xfId="26462" xr:uid="{8B1BE38D-AC20-4A29-AAA2-9FAE1FC39FFA}"/>
    <cellStyle name="20% - Accent4 2 4 2 2" xfId="22342" xr:uid="{224B303A-4F46-4BB0-883E-B5CBB799ADDD}"/>
    <cellStyle name="20% - Accent4 2 4 2 2 2" xfId="22341" xr:uid="{5A60D226-E3CD-476F-BE9D-17322013AA19}"/>
    <cellStyle name="20% - Accent4 2 4 2 3" xfId="22340" xr:uid="{EFC822C5-0AAB-43CD-8710-F007838D18AE}"/>
    <cellStyle name="20% - Accent4 2 4 3" xfId="27662" xr:uid="{E401FCEB-443D-41F3-AAD4-2ED04F0776F2}"/>
    <cellStyle name="20% - Accent4 2 4 3 2" xfId="22339" xr:uid="{C8F73B65-4A48-4E2E-A75C-AF0E7BC6CC84}"/>
    <cellStyle name="20% - Accent4 2 4 4" xfId="22338" xr:uid="{38133519-53CB-44AB-B143-C1452A26D6D5}"/>
    <cellStyle name="20% - Accent4 2 4 5" xfId="12860" xr:uid="{4306054B-1989-45FA-A571-6D993C852975}"/>
    <cellStyle name="20% - Accent4 2 40" xfId="22337" xr:uid="{254A8963-8A28-4B7C-B3F3-8033037A7E0D}"/>
    <cellStyle name="20% - Accent4 2 41" xfId="22336" xr:uid="{854840AA-704B-4032-A586-4F7F79EC071C}"/>
    <cellStyle name="20% - Accent4 2 42" xfId="15662" xr:uid="{4463C4C6-BDC9-41FB-B979-945D94D1CD5B}"/>
    <cellStyle name="20% - Accent4 2 43" xfId="15661" xr:uid="{1708868D-0AE7-4043-BAF5-9F6DB721CB45}"/>
    <cellStyle name="20% - Accent4 2 44" xfId="15660" xr:uid="{B26B231B-E216-4CBC-BF76-AF18AEEECEF6}"/>
    <cellStyle name="20% - Accent4 2 45" xfId="15543" xr:uid="{AB549DD7-AB1E-4BA2-A9E7-519639A9AFD4}"/>
    <cellStyle name="20% - Accent4 2 46" xfId="15457" xr:uid="{7C3643B4-0C56-4469-8AF8-F9A20F7DB601}"/>
    <cellStyle name="20% - Accent4 2 5" xfId="27606" xr:uid="{F1A45F36-AA05-46E4-AC48-1580C0E6AA7E}"/>
    <cellStyle name="20% - Accent4 2 5 2" xfId="26412" xr:uid="{BBDB5D08-77DC-412D-80B3-9F4E7D0F7246}"/>
    <cellStyle name="20% - Accent4 2 5 2 2" xfId="22335" xr:uid="{11C92952-EC85-45BF-B3D2-36EE08ED3F5F}"/>
    <cellStyle name="20% - Accent4 2 5 3" xfId="22334" xr:uid="{DF69DD97-60E4-421E-AA37-DF6612BA6334}"/>
    <cellStyle name="20% - Accent4 2 5 4" xfId="13080" xr:uid="{588AE101-ACBA-4AF8-AC95-3D77529E3F1A}"/>
    <cellStyle name="20% - Accent4 2 6" xfId="27545" xr:uid="{FFE0E7BA-3106-4384-8BA5-E64B8F7D3913}"/>
    <cellStyle name="20% - Accent4 2 6 2" xfId="22333" xr:uid="{C1B1C1D1-2193-4A18-8EAF-39C96A9D996A}"/>
    <cellStyle name="20% - Accent4 2 6 2 2" xfId="22332" xr:uid="{9470F8F9-579A-4EE6-A88D-A649BF7E0F32}"/>
    <cellStyle name="20% - Accent4 2 6 3" xfId="22331" xr:uid="{D6FD5BE2-13FE-4386-8092-3FD7A1E72C4C}"/>
    <cellStyle name="20% - Accent4 2 7" xfId="26322" xr:uid="{ECEF461D-FBEE-473E-81C2-DADF21136330}"/>
    <cellStyle name="20% - Accent4 2 7 2" xfId="22330" xr:uid="{A959A025-5726-47B7-BD3E-4F47498D1EF1}"/>
    <cellStyle name="20% - Accent4 2 7 2 2" xfId="22329" xr:uid="{EABFFC27-A2E4-4C69-ABD3-A47AE5026AF3}"/>
    <cellStyle name="20% - Accent4 2 7 3" xfId="22328" xr:uid="{C8FA6A76-D1F2-46D9-8C6B-73E9D3A93C10}"/>
    <cellStyle name="20% - Accent4 2 8" xfId="26146" xr:uid="{36B335DF-3E72-49CB-945D-8A1509DE3A96}"/>
    <cellStyle name="20% - Accent4 2 8 2" xfId="22327" xr:uid="{780953E7-3A9A-4F96-95B1-04E56D2CD1AA}"/>
    <cellStyle name="20% - Accent4 2 8 2 2" xfId="22326" xr:uid="{DFF6332F-26D2-498A-BCB5-390ADF102F3E}"/>
    <cellStyle name="20% - Accent4 2 8 3" xfId="22325" xr:uid="{AADA4AA9-3F1C-4175-8993-E1CEBF79F4A4}"/>
    <cellStyle name="20% - Accent4 2 9" xfId="25630" xr:uid="{881185C6-F017-4D46-86D4-2A3AF726F90A}"/>
    <cellStyle name="20% - Accent4 2 9 2" xfId="22324" xr:uid="{862C416F-1B89-4F33-BC29-71DA6123F5EE}"/>
    <cellStyle name="20% - Accent4 2 9 2 2" xfId="22323" xr:uid="{2DFC29FA-45C7-4E31-8793-0929836742F8}"/>
    <cellStyle name="20% - Accent4 2 9 3" xfId="22322" xr:uid="{3EE5DCFE-52CB-49A7-A41B-613CF75F095D}"/>
    <cellStyle name="20% - Accent4 2_2149000-Q1'10" xfId="31822" xr:uid="{3D80949F-E20F-4C64-93B2-7B304F312184}"/>
    <cellStyle name="20% - Accent4 20" xfId="31821" xr:uid="{70C0D8CB-A55A-40ED-B330-FBD30176C73D}"/>
    <cellStyle name="20% - Accent4 20 2" xfId="26429" xr:uid="{F6BDE7FD-CA20-4A50-AB25-C97099CBED98}"/>
    <cellStyle name="20% - Accent4 20 2 2" xfId="22321" xr:uid="{3D415DC6-9310-4EB1-9D69-5A7D130DC0CA}"/>
    <cellStyle name="20% - Accent4 20 2 2 2" xfId="22320" xr:uid="{5ADB1AE4-EA53-4E20-AD3C-18002D3B6722}"/>
    <cellStyle name="20% - Accent4 20 2 2 2 2" xfId="22319" xr:uid="{1349E96C-3B9D-4ABC-800C-4D967797301B}"/>
    <cellStyle name="20% - Accent4 20 2 2 3" xfId="22318" xr:uid="{987C9E0A-24A0-4F1B-9DAE-4BED03DB8195}"/>
    <cellStyle name="20% - Accent4 20 2 3" xfId="22317" xr:uid="{9DF94099-E6C2-4DBF-B623-FDD630DE56DE}"/>
    <cellStyle name="20% - Accent4 20 2 3 2" xfId="22316" xr:uid="{CFD390AC-A731-4483-80E8-4EE44E45CE4D}"/>
    <cellStyle name="20% - Accent4 20 2 4" xfId="22315" xr:uid="{7F3F0CFA-1269-4DC0-8664-13830848F715}"/>
    <cellStyle name="20% - Accent4 20 3" xfId="27625" xr:uid="{68267F46-1129-4C3D-BB3B-2C3DE930FF85}"/>
    <cellStyle name="20% - Accent4 20 3 2" xfId="22314" xr:uid="{10345985-1012-4EA7-8753-0C3E5FD925D5}"/>
    <cellStyle name="20% - Accent4 20 3 2 2" xfId="22313" xr:uid="{9B5139FE-0D3C-41B5-A4CD-A5AAC65CDAAE}"/>
    <cellStyle name="20% - Accent4 20 3 3" xfId="22312" xr:uid="{CB2BB04B-B39C-4FC4-A2B4-469EFE1284E9}"/>
    <cellStyle name="20% - Accent4 20 4" xfId="22311" xr:uid="{B463CC8B-1DF9-4D6C-A97D-327B74EBBB86}"/>
    <cellStyle name="20% - Accent4 20 4 2" xfId="22310" xr:uid="{F0D90408-FD45-4F14-B080-CD47AFEDBB48}"/>
    <cellStyle name="20% - Accent4 20 5" xfId="22309" xr:uid="{7F9FC0A2-D69A-4041-A7B8-23DFB0B5B53A}"/>
    <cellStyle name="20% - Accent4 21" xfId="31844" xr:uid="{857993B5-1160-4705-ACFB-01F6396F62F0}"/>
    <cellStyle name="20% - Accent4 21 2" xfId="27592" xr:uid="{1960B924-3E8C-40AE-8C29-60785B6E23A3}"/>
    <cellStyle name="20% - Accent4 21 2 2" xfId="22308" xr:uid="{5B53A6B9-E527-488A-B519-6DF21F0C3D36}"/>
    <cellStyle name="20% - Accent4 21 2 2 2" xfId="22307" xr:uid="{5163572C-7E8C-409C-835F-F174DE375857}"/>
    <cellStyle name="20% - Accent4 21 2 2 2 2" xfId="22306" xr:uid="{C53D1C46-FFA4-4732-A31F-90BF1CA598E8}"/>
    <cellStyle name="20% - Accent4 21 2 2 3" xfId="22305" xr:uid="{2CA49CEB-D88B-4B8A-ADDD-E2FF4E15A016}"/>
    <cellStyle name="20% - Accent4 21 2 3" xfId="22304" xr:uid="{D8E81249-2DA5-4612-BEBE-6649337AF417}"/>
    <cellStyle name="20% - Accent4 21 2 3 2" xfId="22303" xr:uid="{E96A2FB0-149D-4A81-BA4C-4A988E08ADA2}"/>
    <cellStyle name="20% - Accent4 21 2 4" xfId="22302" xr:uid="{F062E383-FB26-4B9D-9019-78E5FD254228}"/>
    <cellStyle name="20% - Accent4 21 3" xfId="22301" xr:uid="{BA207A53-BAE2-450F-B99A-A7BCD831FC11}"/>
    <cellStyle name="20% - Accent4 21 3 2" xfId="22300" xr:uid="{671CD1BE-7549-4CAD-A381-19560E825CD0}"/>
    <cellStyle name="20% - Accent4 21 3 2 2" xfId="22299" xr:uid="{1DB21294-5877-4527-A721-CB97822C24FB}"/>
    <cellStyle name="20% - Accent4 21 3 3" xfId="22298" xr:uid="{D307E4F9-1C4D-4555-BC74-328B42657A01}"/>
    <cellStyle name="20% - Accent4 21 4" xfId="22297" xr:uid="{5B0A07A0-738B-41BB-A9EB-6DD16DD002D0}"/>
    <cellStyle name="20% - Accent4 21 4 2" xfId="22296" xr:uid="{FAA06A64-5CFF-45C6-BE85-7E597BD2F572}"/>
    <cellStyle name="20% - Accent4 21 5" xfId="22295" xr:uid="{BE3734CF-E236-46E9-8CB7-D4E204936131}"/>
    <cellStyle name="20% - Accent4 22" xfId="29426" xr:uid="{06A31DF1-524C-4205-B6EC-2BA3F45ACA8B}"/>
    <cellStyle name="20% - Accent4 22 2" xfId="26398" xr:uid="{A03E8F60-E2B2-4B15-A35B-C1FB441A8F2B}"/>
    <cellStyle name="20% - Accent4 22 2 2" xfId="22294" xr:uid="{009CF321-BED8-46C1-A5A9-4B88BB685458}"/>
    <cellStyle name="20% - Accent4 22 2 2 2" xfId="22293" xr:uid="{5C3AB355-F578-477E-9137-4EA7673D9319}"/>
    <cellStyle name="20% - Accent4 22 2 2 2 2" xfId="22292" xr:uid="{4BADA470-0344-4A25-9DFE-FA9CD835CA17}"/>
    <cellStyle name="20% - Accent4 22 2 2 3" xfId="22291" xr:uid="{B5928696-5D2D-470E-A3E3-2CE59E03B6EC}"/>
    <cellStyle name="20% - Accent4 22 2 3" xfId="22290" xr:uid="{1010EBC6-FA81-41E6-948D-40532CCFF5C6}"/>
    <cellStyle name="20% - Accent4 22 2 3 2" xfId="22289" xr:uid="{F8DDB2C2-9EB1-470E-98BA-6292F5DFCD81}"/>
    <cellStyle name="20% - Accent4 22 2 4" xfId="22288" xr:uid="{A4FE07FD-503C-41F7-B541-2CD7BA6DF2F5}"/>
    <cellStyle name="20% - Accent4 22 3" xfId="22287" xr:uid="{481EE21F-C765-4E96-86F1-EE992C71D041}"/>
    <cellStyle name="20% - Accent4 22 3 2" xfId="22286" xr:uid="{FEE242EB-AF22-4169-8FDC-757B6E9B9C9B}"/>
    <cellStyle name="20% - Accent4 22 3 2 2" xfId="22285" xr:uid="{D3D00B7B-F3E4-4F55-8274-B1C80CA4859B}"/>
    <cellStyle name="20% - Accent4 22 3 3" xfId="22284" xr:uid="{476B3128-CE2A-4DD2-9FEF-B916DEBF74AA}"/>
    <cellStyle name="20% - Accent4 22 4" xfId="22283" xr:uid="{A945F6CD-36BC-48AD-B42F-5AF9A7196F8B}"/>
    <cellStyle name="20% - Accent4 22 4 2" xfId="22282" xr:uid="{181151A3-93F2-4E5A-9BF4-0A29B70489CB}"/>
    <cellStyle name="20% - Accent4 22 5" xfId="22281" xr:uid="{BA5B49B4-8995-450D-831F-6128FD97CEDB}"/>
    <cellStyle name="20% - Accent4 23" xfId="26381" xr:uid="{5C23D358-2435-407C-BD6B-0E6944AE906E}"/>
    <cellStyle name="20% - Accent4 23 2" xfId="22280" xr:uid="{155A7A7E-E6C9-48A2-BF0B-A0E34112EF81}"/>
    <cellStyle name="20% - Accent4 23 2 2" xfId="22279" xr:uid="{F4A7C143-0B01-46CE-A0EE-2D2B94716B57}"/>
    <cellStyle name="20% - Accent4 23 2 2 2" xfId="22278" xr:uid="{EDE21EB7-F8AA-4202-9809-22B6189BC85A}"/>
    <cellStyle name="20% - Accent4 23 2 2 2 2" xfId="22277" xr:uid="{242652C3-5685-4071-817E-7D050568DDFD}"/>
    <cellStyle name="20% - Accent4 23 2 2 3" xfId="22276" xr:uid="{7783F070-2FC8-4167-A27B-7342D41854F9}"/>
    <cellStyle name="20% - Accent4 23 2 3" xfId="22275" xr:uid="{D94C54DA-21D7-4C0A-BB79-C2B76040F283}"/>
    <cellStyle name="20% - Accent4 23 2 3 2" xfId="22274" xr:uid="{B59ED738-2459-4778-A58D-C500677E1660}"/>
    <cellStyle name="20% - Accent4 23 2 4" xfId="22273" xr:uid="{4CFEE98C-534D-4BA1-B5B2-3673CC5BECDD}"/>
    <cellStyle name="20% - Accent4 23 3" xfId="22272" xr:uid="{8B1D4241-A3FD-468C-860E-5EC1A2F25094}"/>
    <cellStyle name="20% - Accent4 23 3 2" xfId="22271" xr:uid="{8471544E-34E3-43ED-B512-8DC3297BE46A}"/>
    <cellStyle name="20% - Accent4 23 3 2 2" xfId="22270" xr:uid="{4EEC0600-067F-48B0-88E6-EB6CF54AAB3F}"/>
    <cellStyle name="20% - Accent4 23 3 3" xfId="22269" xr:uid="{4E140DC7-88D4-4B56-8695-89F37EB38490}"/>
    <cellStyle name="20% - Accent4 23 4" xfId="22268" xr:uid="{28E36A50-DB31-40E1-8AB9-57D9A8ECB3DB}"/>
    <cellStyle name="20% - Accent4 23 4 2" xfId="22267" xr:uid="{5FF83070-0959-42A0-87DE-2E7694424870}"/>
    <cellStyle name="20% - Accent4 23 5" xfId="22266" xr:uid="{3572CC5B-586B-4B8D-BE7E-DFCB156E79F0}"/>
    <cellStyle name="20% - Accent4 24" xfId="26365" xr:uid="{05618D39-C642-4FF0-906C-F115775D5CB5}"/>
    <cellStyle name="20% - Accent4 24 2" xfId="22265" xr:uid="{3C658879-BA24-40E0-B0B5-033E8147A8CC}"/>
    <cellStyle name="20% - Accent4 24 2 2" xfId="22264" xr:uid="{E08E8970-7BAF-42FF-A992-607EA0AF8D1E}"/>
    <cellStyle name="20% - Accent4 24 2 2 2" xfId="22263" xr:uid="{D5B084B1-4EF3-476A-971E-435A8C6459E1}"/>
    <cellStyle name="20% - Accent4 24 2 2 2 2" xfId="22262" xr:uid="{FBCCD31B-3BB0-4255-B914-81BFC842CC94}"/>
    <cellStyle name="20% - Accent4 24 2 2 3" xfId="22261" xr:uid="{34A956C0-5C64-4B8A-AFCC-68FD7EA4C665}"/>
    <cellStyle name="20% - Accent4 24 2 3" xfId="22260" xr:uid="{5BA987FF-4839-4B89-BDDE-A37A5A516120}"/>
    <cellStyle name="20% - Accent4 24 2 3 2" xfId="22259" xr:uid="{928F0C38-8268-43BA-A4B1-73E0DB9FFDE8}"/>
    <cellStyle name="20% - Accent4 24 2 4" xfId="22258" xr:uid="{F92F7BA3-616D-40EC-86D1-339768F52B3F}"/>
    <cellStyle name="20% - Accent4 24 3" xfId="22257" xr:uid="{5B51BB65-1EF0-4D81-AE06-8278D72FCA4A}"/>
    <cellStyle name="20% - Accent4 24 3 2" xfId="22256" xr:uid="{3F4A3432-6032-46E0-9270-94A5DFBB6FF8}"/>
    <cellStyle name="20% - Accent4 24 3 2 2" xfId="22255" xr:uid="{17BF9763-90EF-4C75-B1AA-7F28C893E4E9}"/>
    <cellStyle name="20% - Accent4 24 3 3" xfId="22254" xr:uid="{D6548540-D536-4CEE-AD40-A9BACB6BB1D3}"/>
    <cellStyle name="20% - Accent4 24 4" xfId="22253" xr:uid="{C7F7944C-F031-490E-B11C-599E7FC52FC8}"/>
    <cellStyle name="20% - Accent4 24 4 2" xfId="22252" xr:uid="{9C692BC7-3F3A-44CD-A96D-CE7968097325}"/>
    <cellStyle name="20% - Accent4 24 5" xfId="22251" xr:uid="{16046193-D1FC-4C41-9BC7-837DD1BF4380}"/>
    <cellStyle name="20% - Accent4 25" xfId="26348" xr:uid="{F81144AA-0F51-44BA-829E-2F2067B2F95E}"/>
    <cellStyle name="20% - Accent4 25 2" xfId="22250" xr:uid="{87019D83-91C6-480A-844A-AD37BBDAD151}"/>
    <cellStyle name="20% - Accent4 25 2 2" xfId="22249" xr:uid="{C5CD443E-7D16-4A6D-8437-61C560AD673D}"/>
    <cellStyle name="20% - Accent4 25 2 2 2" xfId="22248" xr:uid="{F2463154-7E4F-4D30-B680-E214881C18C0}"/>
    <cellStyle name="20% - Accent4 25 2 2 2 2" xfId="22247" xr:uid="{51C1C492-DBDA-41FC-ABEF-FDACFE4214AB}"/>
    <cellStyle name="20% - Accent4 25 2 2 3" xfId="22246" xr:uid="{AACB16A2-0240-4E97-87E8-ECDCD1BDC47E}"/>
    <cellStyle name="20% - Accent4 25 2 3" xfId="22245" xr:uid="{E9D0A137-F816-40D7-A68A-0D218474491F}"/>
    <cellStyle name="20% - Accent4 25 2 3 2" xfId="22244" xr:uid="{3053DA83-3191-4D0A-B854-C8DA536336B2}"/>
    <cellStyle name="20% - Accent4 25 2 4" xfId="22243" xr:uid="{F71F929A-00CD-417D-A4D4-1837C7011259}"/>
    <cellStyle name="20% - Accent4 25 3" xfId="22242" xr:uid="{31FC3375-3812-4015-BAF7-7FD6F66D5745}"/>
    <cellStyle name="20% - Accent4 25 3 2" xfId="22241" xr:uid="{6ED9DA5E-CA32-4C16-B72B-25C5DE692930}"/>
    <cellStyle name="20% - Accent4 25 3 2 2" xfId="22240" xr:uid="{F673295A-39E0-4FC8-B23E-B0B88B4497DF}"/>
    <cellStyle name="20% - Accent4 25 3 3" xfId="22239" xr:uid="{B061BA79-3A49-4D45-A38B-7585A535EFA4}"/>
    <cellStyle name="20% - Accent4 25 4" xfId="22238" xr:uid="{C55F9DAD-2ACD-4DD5-818D-8CC497D10318}"/>
    <cellStyle name="20% - Accent4 25 4 2" xfId="22237" xr:uid="{689A8EF8-7DA0-4DC9-8176-3E8A82B2C3E5}"/>
    <cellStyle name="20% - Accent4 25 5" xfId="22236" xr:uid="{0B2FCCFA-3BD6-4392-BDA7-F451572A372B}"/>
    <cellStyle name="20% - Accent4 26" xfId="26332" xr:uid="{644D5994-AD81-4998-93E5-6E8880CD7F0F}"/>
    <cellStyle name="20% - Accent4 26 2" xfId="22235" xr:uid="{0E1D3737-DFEE-4A84-BC69-6FB4A6741E87}"/>
    <cellStyle name="20% - Accent4 26 2 2" xfId="22234" xr:uid="{57A0E1FB-0E93-4694-8A48-0582D720156E}"/>
    <cellStyle name="20% - Accent4 26 2 2 2" xfId="22233" xr:uid="{E5C54E63-5F0F-4C9A-8246-733C3EA40D94}"/>
    <cellStyle name="20% - Accent4 26 2 2 2 2" xfId="22232" xr:uid="{8B72EDB3-56B2-481D-83D3-3140A89787FF}"/>
    <cellStyle name="20% - Accent4 26 2 2 3" xfId="22231" xr:uid="{685F6F18-F980-4266-BA86-921F57C3C84B}"/>
    <cellStyle name="20% - Accent4 26 2 3" xfId="22230" xr:uid="{C4D40903-C9C5-4DB7-BC11-EED26797CD19}"/>
    <cellStyle name="20% - Accent4 26 2 3 2" xfId="22229" xr:uid="{1D79D75D-DAA3-475A-841D-6DB95426C7BD}"/>
    <cellStyle name="20% - Accent4 26 2 4" xfId="22228" xr:uid="{AE8E438C-1E29-4251-BEA4-F0F38A700AC2}"/>
    <cellStyle name="20% - Accent4 26 3" xfId="22227" xr:uid="{945F8D71-B10B-4982-BE81-9F8F832B814B}"/>
    <cellStyle name="20% - Accent4 26 3 2" xfId="22226" xr:uid="{835308FF-E4BB-45D2-9748-C696A9595FFF}"/>
    <cellStyle name="20% - Accent4 26 3 2 2" xfId="22225" xr:uid="{85184DE5-2995-4147-A743-58DAD8DF5EC2}"/>
    <cellStyle name="20% - Accent4 26 3 3" xfId="22224" xr:uid="{CC32DF80-51C9-4885-A4AB-06DE43DDA5B1}"/>
    <cellStyle name="20% - Accent4 26 4" xfId="22223" xr:uid="{F5C39D88-2334-4894-A3FC-1C2C54EBBF28}"/>
    <cellStyle name="20% - Accent4 26 4 2" xfId="22222" xr:uid="{C5374B0D-49EE-45A9-A99F-0BEBEDF6934E}"/>
    <cellStyle name="20% - Accent4 26 5" xfId="22221" xr:uid="{2CE66199-33FD-4AB3-848D-0166B941ACEC}"/>
    <cellStyle name="20% - Accent4 27" xfId="26151" xr:uid="{3A2902D0-7DBB-4393-9C01-EA98F1E3215E}"/>
    <cellStyle name="20% - Accent4 27 2" xfId="22220" xr:uid="{EFE23E57-7C9F-4F9D-AC12-1BCB4CF3D0CF}"/>
    <cellStyle name="20% - Accent4 27 2 2" xfId="22219" xr:uid="{7428F112-4183-4F5D-962E-640F63A2C1F4}"/>
    <cellStyle name="20% - Accent4 27 2 2 2" xfId="22218" xr:uid="{D294603E-3727-457E-9494-94481268B469}"/>
    <cellStyle name="20% - Accent4 27 2 2 2 2" xfId="22217" xr:uid="{4B0B5991-81EA-4212-B6AB-F24FF0AD9134}"/>
    <cellStyle name="20% - Accent4 27 2 2 3" xfId="22216" xr:uid="{3F1CB462-B641-401E-82C1-9B9F3802957D}"/>
    <cellStyle name="20% - Accent4 27 2 3" xfId="22215" xr:uid="{C3B317DF-D735-452F-A49A-E5B9D3AD9218}"/>
    <cellStyle name="20% - Accent4 27 2 3 2" xfId="22214" xr:uid="{AB827D3D-5D3D-4B90-A06E-03EFCCC3E6A2}"/>
    <cellStyle name="20% - Accent4 27 2 4" xfId="22213" xr:uid="{7CAB8C1C-CE91-430E-BB17-62AA585CF6FE}"/>
    <cellStyle name="20% - Accent4 27 3" xfId="22212" xr:uid="{DD68267D-CD2B-4936-8931-815B7EB7AF94}"/>
    <cellStyle name="20% - Accent4 27 3 2" xfId="22211" xr:uid="{1F0A277D-89A5-4EF6-A784-094F22FE7328}"/>
    <cellStyle name="20% - Accent4 27 3 2 2" xfId="22210" xr:uid="{DDCD15D1-F4CA-4715-B781-B19B76B241A7}"/>
    <cellStyle name="20% - Accent4 27 3 3" xfId="22209" xr:uid="{959EB586-2D45-44D3-A0D8-52668BAC7D80}"/>
    <cellStyle name="20% - Accent4 27 4" xfId="22208" xr:uid="{55E7832B-ECD9-4435-8271-58129DEC32ED}"/>
    <cellStyle name="20% - Accent4 27 4 2" xfId="22207" xr:uid="{BBEEC318-AB12-4DEC-B6BF-876C1650A95A}"/>
    <cellStyle name="20% - Accent4 27 5" xfId="22206" xr:uid="{73E87ACA-13E1-4028-876C-5F2039753DC3}"/>
    <cellStyle name="20% - Accent4 28" xfId="25677" xr:uid="{DF523543-1544-4A40-87DF-EF85C7902333}"/>
    <cellStyle name="20% - Accent4 28 2" xfId="22205" xr:uid="{AD72B9D9-4D18-413F-B0C1-838CBB01948C}"/>
    <cellStyle name="20% - Accent4 28 2 2" xfId="22204" xr:uid="{DC514B42-4C09-4B05-A997-83D941C2E01B}"/>
    <cellStyle name="20% - Accent4 28 2 2 2" xfId="22203" xr:uid="{22B181C7-0C63-446C-8338-8F0536BDFC76}"/>
    <cellStyle name="20% - Accent4 28 2 2 2 2" xfId="22202" xr:uid="{40711ADA-7024-43C4-9569-162BD26DFA1F}"/>
    <cellStyle name="20% - Accent4 28 2 2 3" xfId="22201" xr:uid="{CB01CF86-6065-4A4A-851D-2A118181F491}"/>
    <cellStyle name="20% - Accent4 28 2 3" xfId="22200" xr:uid="{AF9AABD2-329F-484A-B189-1FB920979E3A}"/>
    <cellStyle name="20% - Accent4 28 2 3 2" xfId="22199" xr:uid="{16C4413F-CA95-4D39-BF68-CF6695F2EFF9}"/>
    <cellStyle name="20% - Accent4 28 2 4" xfId="22198" xr:uid="{DD8071A0-3C99-47FF-926F-EA457678076F}"/>
    <cellStyle name="20% - Accent4 28 3" xfId="22197" xr:uid="{0227D2CC-32DA-4B14-9B1B-BB1D6A02FB0F}"/>
    <cellStyle name="20% - Accent4 28 3 2" xfId="22196" xr:uid="{19DB63C5-056D-4C8C-B64F-399C299D916E}"/>
    <cellStyle name="20% - Accent4 28 3 2 2" xfId="22195" xr:uid="{B9E0A55C-75A7-4D21-8566-EED792C00D1F}"/>
    <cellStyle name="20% - Accent4 28 3 3" xfId="22194" xr:uid="{713984AB-8C2F-462D-9208-42B2C64BD41C}"/>
    <cellStyle name="20% - Accent4 28 4" xfId="22193" xr:uid="{FD7A6605-3A29-4FE5-A13B-EC61DF86EF73}"/>
    <cellStyle name="20% - Accent4 28 4 2" xfId="22192" xr:uid="{1FF73476-3B97-403D-857A-6E77431B3A0D}"/>
    <cellStyle name="20% - Accent4 28 5" xfId="22191" xr:uid="{68277C93-7E5F-4503-B03C-46EEE48838FD}"/>
    <cellStyle name="20% - Accent4 29" xfId="25661" xr:uid="{CE364425-0519-48EE-BF89-3194B247020B}"/>
    <cellStyle name="20% - Accent4 29 2" xfId="22190" xr:uid="{A2165047-5B98-4D0F-959F-8FB668568AFD}"/>
    <cellStyle name="20% - Accent4 29 2 2" xfId="22189" xr:uid="{F9F1D2DE-6A56-490A-81F3-4AF40B84DD8F}"/>
    <cellStyle name="20% - Accent4 29 2 2 2" xfId="22188" xr:uid="{EB85C1C5-2153-4567-91CF-D72515C07B06}"/>
    <cellStyle name="20% - Accent4 29 2 2 2 2" xfId="22187" xr:uid="{40EACC0E-6B07-41FA-A638-F8D21C13D16B}"/>
    <cellStyle name="20% - Accent4 29 2 2 3" xfId="22186" xr:uid="{51508FF0-4885-46AC-A8F4-E440E0AF46DE}"/>
    <cellStyle name="20% - Accent4 29 2 3" xfId="22185" xr:uid="{C3E31596-09C3-43AC-AA02-7D14551E3CFB}"/>
    <cellStyle name="20% - Accent4 29 2 3 2" xfId="22184" xr:uid="{069BD976-F2A2-4F79-AFB6-DD309F359EF8}"/>
    <cellStyle name="20% - Accent4 29 2 4" xfId="22183" xr:uid="{1C5A3F2B-C123-4480-A8FD-484087796042}"/>
    <cellStyle name="20% - Accent4 29 3" xfId="22182" xr:uid="{B22DEF64-BA3F-4B65-95D8-F581F01DC257}"/>
    <cellStyle name="20% - Accent4 29 3 2" xfId="22181" xr:uid="{243F4D7F-5ECB-4639-8766-F4BBD3952746}"/>
    <cellStyle name="20% - Accent4 29 3 2 2" xfId="22180" xr:uid="{53AA8B6E-DA2A-4F61-A576-705D0745A203}"/>
    <cellStyle name="20% - Accent4 29 3 3" xfId="22179" xr:uid="{EBDF1DE6-3543-44FC-9782-C77906D04C4F}"/>
    <cellStyle name="20% - Accent4 29 4" xfId="22178" xr:uid="{65DF27D8-35DB-4D93-B616-4E2740536792}"/>
    <cellStyle name="20% - Accent4 29 4 2" xfId="22177" xr:uid="{A9894206-6DA2-4333-88E2-FF64FAC6D721}"/>
    <cellStyle name="20% - Accent4 29 5" xfId="22176" xr:uid="{D0170D5E-F822-4805-BA46-40587023EE63}"/>
    <cellStyle name="20% - Accent4 3" xfId="35364" xr:uid="{B613DFBE-3BD3-44C6-9279-74154E8412BF}"/>
    <cellStyle name="20% - Accent4 3 2" xfId="33776" xr:uid="{CF9BDF08-0D65-499F-99B4-34304F440906}"/>
    <cellStyle name="20% - Accent4 3 2 2" xfId="28231" xr:uid="{FEE23F34-A1AD-47BF-A280-20DC4FBD9D9F}"/>
    <cellStyle name="20% - Accent4 3 2 2 2" xfId="26987" xr:uid="{E213A697-38F8-4372-8750-ED6C4A1971E7}"/>
    <cellStyle name="20% - Accent4 3 2 3" xfId="27544" xr:uid="{DDE645A0-51F5-4FD9-9225-F4094666D3E2}"/>
    <cellStyle name="20% - Accent4 3 2 4" xfId="26145" xr:uid="{BD0A3998-FA2E-46BA-AE4D-782AE347BBDA}"/>
    <cellStyle name="20% - Accent4 3 2 5" xfId="25625" xr:uid="{E66101AF-D8EB-4C18-A233-D15DCD138E4F}"/>
    <cellStyle name="20% - Accent4 3 3" xfId="31820" xr:uid="{6C5FD8A5-2108-40E8-81C9-212B4EAAEEAE}"/>
    <cellStyle name="20% - Accent4 3 3 2" xfId="25626" xr:uid="{7F6F9775-60CC-4F35-BE7B-676CBAD20D0B}"/>
    <cellStyle name="20% - Accent4 3 3 3" xfId="12837" xr:uid="{C0FCF9D1-B157-4B4D-B8A4-AB97F5F6AFF8}"/>
    <cellStyle name="20% - Accent4 3 4" xfId="13139" xr:uid="{0F2679D3-6191-478E-A634-A52521BF15CB}"/>
    <cellStyle name="20% - Accent4 30" xfId="24699" xr:uid="{7A210A2C-4A49-4C40-8136-0BBB6C3F0130}"/>
    <cellStyle name="20% - Accent4 30 2" xfId="22175" xr:uid="{29A43543-7A5D-4399-84CC-7CD9B70683F3}"/>
    <cellStyle name="20% - Accent4 30 2 2" xfId="22174" xr:uid="{94D98668-A5D4-49B1-B228-623D620F61B9}"/>
    <cellStyle name="20% - Accent4 30 2 2 2" xfId="22173" xr:uid="{0F57FC0F-F6FD-447C-BA22-D53777198145}"/>
    <cellStyle name="20% - Accent4 30 2 2 2 2" xfId="22172" xr:uid="{E133DF81-2461-4C95-B285-0C03F1AEC97C}"/>
    <cellStyle name="20% - Accent4 30 2 2 3" xfId="22171" xr:uid="{CA3E4D4D-6170-4D55-9EF5-0D74F57E37E1}"/>
    <cellStyle name="20% - Accent4 30 2 3" xfId="22170" xr:uid="{EE2527DB-BD57-4E4B-AE1F-67CB30ED848D}"/>
    <cellStyle name="20% - Accent4 30 2 3 2" xfId="22169" xr:uid="{01205FDD-47F4-4DB5-96F8-28C4C59540B4}"/>
    <cellStyle name="20% - Accent4 30 2 4" xfId="22168" xr:uid="{352BF464-81F0-49EE-AED5-D02620BD0D22}"/>
    <cellStyle name="20% - Accent4 30 3" xfId="22167" xr:uid="{5C960A3B-29B4-405E-8747-1DD36EE90F75}"/>
    <cellStyle name="20% - Accent4 30 3 2" xfId="22166" xr:uid="{A8575722-76C0-44A1-BDE7-A5758801E487}"/>
    <cellStyle name="20% - Accent4 30 3 2 2" xfId="22165" xr:uid="{C02D6937-51E6-4746-8407-134860AB45B5}"/>
    <cellStyle name="20% - Accent4 30 3 3" xfId="22164" xr:uid="{ECC08EF4-5106-4686-AB6B-F78FC2751FEE}"/>
    <cellStyle name="20% - Accent4 30 4" xfId="22163" xr:uid="{91B28605-77EA-48B4-96E7-4EAE99A34FF3}"/>
    <cellStyle name="20% - Accent4 30 4 2" xfId="22162" xr:uid="{A16BC221-9AC0-4059-B5A5-419E5BCB395D}"/>
    <cellStyle name="20% - Accent4 30 5" xfId="22161" xr:uid="{5BF92950-8B72-4DDA-924A-AD580D3B6BAE}"/>
    <cellStyle name="20% - Accent4 31" xfId="24683" xr:uid="{10A5B121-3260-4821-9CA6-8F6DA04C0495}"/>
    <cellStyle name="20% - Accent4 31 2" xfId="22160" xr:uid="{1EA69349-6B3A-47BD-A4A7-50BD75B5B888}"/>
    <cellStyle name="20% - Accent4 31 2 2" xfId="22159" xr:uid="{0FE84D7A-4E1D-4585-A1E1-06D7DB9DB5A0}"/>
    <cellStyle name="20% - Accent4 31 2 2 2" xfId="22158" xr:uid="{9D569FE9-79EB-4424-B846-9F796F82E56E}"/>
    <cellStyle name="20% - Accent4 31 2 2 2 2" xfId="22157" xr:uid="{458F150B-4ED5-41FD-B5B2-1FAB13F3B2BC}"/>
    <cellStyle name="20% - Accent4 31 2 2 3" xfId="22156" xr:uid="{8A3E1F2C-6F13-47A9-96E4-DC98AA555701}"/>
    <cellStyle name="20% - Accent4 31 2 3" xfId="22155" xr:uid="{674FD247-899C-42DD-A987-39E8F9E1A503}"/>
    <cellStyle name="20% - Accent4 31 2 3 2" xfId="22154" xr:uid="{F9138A84-37AF-4A68-8827-164997CF8209}"/>
    <cellStyle name="20% - Accent4 31 2 4" xfId="22153" xr:uid="{24E4F318-57B7-4186-9AEF-924871C296CC}"/>
    <cellStyle name="20% - Accent4 31 3" xfId="22152" xr:uid="{EB08A0B1-6AA8-4E9E-A18A-398E45AAA9D2}"/>
    <cellStyle name="20% - Accent4 31 3 2" xfId="22151" xr:uid="{6480634F-5AD8-4246-A6A5-48607A6B8FED}"/>
    <cellStyle name="20% - Accent4 31 3 2 2" xfId="22150" xr:uid="{D1997E67-1ED4-4C94-9624-305899C1E336}"/>
    <cellStyle name="20% - Accent4 31 3 3" xfId="22149" xr:uid="{8AC3814A-C107-4E17-97B6-44EC16DBA884}"/>
    <cellStyle name="20% - Accent4 31 4" xfId="22148" xr:uid="{9BC72A43-6535-44A4-B3A4-C591A9665DDE}"/>
    <cellStyle name="20% - Accent4 31 4 2" xfId="22147" xr:uid="{B5D067FF-0A10-4422-A167-9AC9AAE342ED}"/>
    <cellStyle name="20% - Accent4 31 5" xfId="22146" xr:uid="{6BB4E2FD-5CDD-4420-98BD-ABCEDE57AF3A}"/>
    <cellStyle name="20% - Accent4 32" xfId="24666" xr:uid="{A3029E16-AFCD-4A7D-8265-AB109BA0E002}"/>
    <cellStyle name="20% - Accent4 32 2" xfId="22145" xr:uid="{6DBC2A5F-FA12-45D0-991B-DD55D75F9133}"/>
    <cellStyle name="20% - Accent4 32 2 2" xfId="22144" xr:uid="{E4F1BBD5-3334-4B90-98A4-01F6A2792F09}"/>
    <cellStyle name="20% - Accent4 32 2 2 2" xfId="22143" xr:uid="{EFDB8493-E6D3-4B6A-89F0-93344AA55963}"/>
    <cellStyle name="20% - Accent4 32 2 3" xfId="22142" xr:uid="{B581740D-54DD-4762-925D-A904260720F0}"/>
    <cellStyle name="20% - Accent4 32 3" xfId="22141" xr:uid="{69166986-54E0-446C-9B97-93AF15F1D8DA}"/>
    <cellStyle name="20% - Accent4 32 3 2" xfId="22140" xr:uid="{D2FE24B2-4E93-4AD0-A982-84188F6D6923}"/>
    <cellStyle name="20% - Accent4 32 4" xfId="22139" xr:uid="{129CB957-D8C9-4049-AC1B-7959D1C413FD}"/>
    <cellStyle name="20% - Accent4 33" xfId="29369" xr:uid="{95D5354C-D382-4F4C-8EF0-95CE709C3EC5}"/>
    <cellStyle name="20% - Accent4 33 2" xfId="22138" xr:uid="{2E835CC0-508C-4E47-B95E-2E64095306F2}"/>
    <cellStyle name="20% - Accent4 33 2 2" xfId="22137" xr:uid="{C7819A60-DC58-425F-83A5-6D597527C5A0}"/>
    <cellStyle name="20% - Accent4 33 2 2 2" xfId="22136" xr:uid="{E9C0D4E0-9D43-4ED7-A345-E7160D507634}"/>
    <cellStyle name="20% - Accent4 33 2 3" xfId="22135" xr:uid="{BCC0C363-3303-45DB-9485-E4A57FDE13DE}"/>
    <cellStyle name="20% - Accent4 33 3" xfId="22134" xr:uid="{BA84FB4D-5D27-45C1-98C1-DDCF31716FCD}"/>
    <cellStyle name="20% - Accent4 33 3 2" xfId="22133" xr:uid="{236F05F8-CE8C-4AD8-BA56-5454F908E404}"/>
    <cellStyle name="20% - Accent4 33 4" xfId="22132" xr:uid="{DF626505-DD76-4A9B-B463-6FD8C5DE8362}"/>
    <cellStyle name="20% - Accent4 34" xfId="22131" xr:uid="{0FEC3C21-35A2-4D47-9925-E08E79E69CEF}"/>
    <cellStyle name="20% - Accent4 34 2" xfId="22130" xr:uid="{2423E4ED-B233-48DB-978F-573CDE8C4C81}"/>
    <cellStyle name="20% - Accent4 34 2 2" xfId="22129" xr:uid="{A83F6EA0-8B6A-4EF0-8DAA-C92ADAE345B8}"/>
    <cellStyle name="20% - Accent4 34 3" xfId="22128" xr:uid="{B4B96D25-10CE-446E-B97D-FECCBAD7F511}"/>
    <cellStyle name="20% - Accent4 35" xfId="22127" xr:uid="{0620C921-B861-4344-BDF6-4FC05AEA6035}"/>
    <cellStyle name="20% - Accent4 35 2" xfId="22126" xr:uid="{0896417E-5EC3-44B6-B6E1-E07E340E9722}"/>
    <cellStyle name="20% - Accent4 35 2 2" xfId="22125" xr:uid="{B27FB2F5-DA0C-48A1-8886-41EEE4CC39F2}"/>
    <cellStyle name="20% - Accent4 35 3" xfId="22124" xr:uid="{A9A326D8-6524-43E9-96D3-F129525B34F0}"/>
    <cellStyle name="20% - Accent4 36" xfId="22123" xr:uid="{E0B19943-93A4-495C-B699-FF0C2097F2F0}"/>
    <cellStyle name="20% - Accent4 36 2" xfId="22122" xr:uid="{01FAF4F9-46F3-474B-8B2C-128EE6B75BE4}"/>
    <cellStyle name="20% - Accent4 36 2 2" xfId="22121" xr:uid="{D5E15F09-4547-43FA-A2D1-60B16D8421C4}"/>
    <cellStyle name="20% - Accent4 36 3" xfId="22120" xr:uid="{3106241D-8BF9-43A6-AA0C-B7399557908D}"/>
    <cellStyle name="20% - Accent4 37" xfId="22119" xr:uid="{6C67AC10-47F3-4157-AB03-28EB38DAE50A}"/>
    <cellStyle name="20% - Accent4 37 2" xfId="22118" xr:uid="{1D060C22-1D88-4EA7-BC5C-2B7B53A11BB8}"/>
    <cellStyle name="20% - Accent4 37 2 2" xfId="22117" xr:uid="{BBF805A0-6C55-4D8E-98D7-D96CA1A763E5}"/>
    <cellStyle name="20% - Accent4 37 3" xfId="22116" xr:uid="{126BAC13-9DAA-4A36-9C29-49B345BF7BFE}"/>
    <cellStyle name="20% - Accent4 38" xfId="22115" xr:uid="{AC723B02-4C03-4CE3-BBB1-6674D0CD5034}"/>
    <cellStyle name="20% - Accent4 38 2" xfId="22114" xr:uid="{75AA57D5-FFE7-440D-A311-D891C08BA863}"/>
    <cellStyle name="20% - Accent4 38 2 2" xfId="22113" xr:uid="{161FB3A4-331D-4D31-86ED-E818B83B8965}"/>
    <cellStyle name="20% - Accent4 38 3" xfId="22112" xr:uid="{502E201B-0A29-4703-B150-471FE919DD67}"/>
    <cellStyle name="20% - Accent4 39" xfId="22111" xr:uid="{B99E0B68-3634-4C3E-B033-2F047774FFC4}"/>
    <cellStyle name="20% - Accent4 39 2" xfId="22110" xr:uid="{DADA64AF-4B27-4CB3-B2D1-F312767275E4}"/>
    <cellStyle name="20% - Accent4 39 2 2" xfId="22109" xr:uid="{9FEE342E-5584-4382-A5FA-A3F60DF6B6B2}"/>
    <cellStyle name="20% - Accent4 39 3" xfId="22108" xr:uid="{C804343C-4DFF-41E9-B21D-7179B573CCED}"/>
    <cellStyle name="20% - Accent4 4" xfId="34526" xr:uid="{23637E55-191C-4659-942E-ABB282A93539}"/>
    <cellStyle name="20% - Accent4 4 2" xfId="31819" xr:uid="{F9B72902-C897-42C0-A957-FABDA151AE1B}"/>
    <cellStyle name="20% - Accent4 4 2 2" xfId="26986" xr:uid="{64CE2E9F-9022-4F41-B898-47317BC927DC}"/>
    <cellStyle name="20% - Accent4 4 2 3" xfId="28230" xr:uid="{CE000B34-CD65-48ED-96D4-FE3A83B6BDB3}"/>
    <cellStyle name="20% - Accent4 4 2 4" xfId="12909" xr:uid="{810DB916-921E-429C-9257-145762580321}"/>
    <cellStyle name="20% - Accent4 4 3" xfId="27543" xr:uid="{8CD9B89F-496E-470B-801F-146C4EB664AD}"/>
    <cellStyle name="20% - Accent4 4 3 2" xfId="13003" xr:uid="{485DD943-D560-4B94-96BD-04455A7F8990}"/>
    <cellStyle name="20% - Accent4 4 4" xfId="26144" xr:uid="{F5385C3B-72BF-4D02-BB08-AAA0BCC59763}"/>
    <cellStyle name="20% - Accent4 4 5" xfId="25624" xr:uid="{5C184E78-7315-4183-9EC4-BE4F8FCDD9BA}"/>
    <cellStyle name="20% - Accent4 4 6" xfId="24367" xr:uid="{C58BC41F-F4AF-4EF0-B200-2163622069FB}"/>
    <cellStyle name="20% - Accent4 4 6 2" xfId="15438" xr:uid="{8415FB6A-C532-48CD-819B-120C3AD0BC8E}"/>
    <cellStyle name="20% - Accent4 40" xfId="22107" xr:uid="{75281EF5-F403-4B80-88EB-847DC177341F}"/>
    <cellStyle name="20% - Accent4 40 2" xfId="22106" xr:uid="{1C1EB066-144B-42BB-A7A3-5C1990B9095E}"/>
    <cellStyle name="20% - Accent4 40 2 2" xfId="22105" xr:uid="{31A1A3E1-A88E-4DD7-BCC9-DE11133DF1A4}"/>
    <cellStyle name="20% - Accent4 40 3" xfId="22104" xr:uid="{A49F8717-F28E-41A4-8954-E21F4BC4964C}"/>
    <cellStyle name="20% - Accent4 41" xfId="22103" xr:uid="{05122F6A-D866-4C16-AEFE-D71836ECABFB}"/>
    <cellStyle name="20% - Accent4 41 2" xfId="22102" xr:uid="{E151C28D-38A8-40AC-8211-BB9D127EB3DC}"/>
    <cellStyle name="20% - Accent4 41 2 2" xfId="22101" xr:uid="{881B98BD-DD6B-401A-B347-91C3C645AE98}"/>
    <cellStyle name="20% - Accent4 41 3" xfId="22100" xr:uid="{D1B3590D-E634-4471-9847-D8BD2972968C}"/>
    <cellStyle name="20% - Accent4 42" xfId="22099" xr:uid="{65625F00-1231-40A0-9D6C-AB9BDAF318DD}"/>
    <cellStyle name="20% - Accent4 42 2" xfId="22098" xr:uid="{303D2859-F5F4-440C-9145-00C65907B357}"/>
    <cellStyle name="20% - Accent4 42 2 2" xfId="22097" xr:uid="{96E341C4-45EC-4610-9CE0-655FEFC6E7E9}"/>
    <cellStyle name="20% - Accent4 42 3" xfId="22096" xr:uid="{2FC94887-1979-491A-943D-674D2F44971F}"/>
    <cellStyle name="20% - Accent4 43" xfId="22095" xr:uid="{9DC0F86E-ECE6-451B-8DA1-CCB6704F98B1}"/>
    <cellStyle name="20% - Accent4 43 2" xfId="22094" xr:uid="{E1479B17-E92F-48AC-9007-877AA55DBFC7}"/>
    <cellStyle name="20% - Accent4 43 2 2" xfId="22093" xr:uid="{85E853C8-2E6C-477B-8391-BB3873D57965}"/>
    <cellStyle name="20% - Accent4 43 3" xfId="22092" xr:uid="{AD727888-51EF-4B1B-8C8C-055CC7E5153C}"/>
    <cellStyle name="20% - Accent4 44" xfId="22091" xr:uid="{1B87A67E-174F-4324-A52A-DDEE846992D5}"/>
    <cellStyle name="20% - Accent4 44 2" xfId="22090" xr:uid="{CF7D6041-7E3A-4B6B-94C4-C46A1073A0E4}"/>
    <cellStyle name="20% - Accent4 44 2 2" xfId="22089" xr:uid="{F2CD76A2-0C76-4321-BBDB-EC409BA4D00E}"/>
    <cellStyle name="20% - Accent4 44 3" xfId="22088" xr:uid="{CCA80D1E-4ED7-4116-AA4F-7595A9E8EF8C}"/>
    <cellStyle name="20% - Accent4 45" xfId="22087" xr:uid="{10DC1586-6C87-47CB-8A13-E065C8F2EFEF}"/>
    <cellStyle name="20% - Accent4 45 2" xfId="22086" xr:uid="{F76FA560-B4DF-4EC3-844E-351D7BB46D15}"/>
    <cellStyle name="20% - Accent4 45 2 2" xfId="22085" xr:uid="{1B50E4CC-205E-4528-937D-1B12F21F6E70}"/>
    <cellStyle name="20% - Accent4 45 3" xfId="22084" xr:uid="{B3E77816-7481-4202-8B57-3EE09260CF1D}"/>
    <cellStyle name="20% - Accent4 46" xfId="22083" xr:uid="{206977A3-3B1D-4455-8E8C-F9D0969FD8EE}"/>
    <cellStyle name="20% - Accent4 46 2" xfId="22082" xr:uid="{71D73C35-9184-4E9B-933D-B13ED6189504}"/>
    <cellStyle name="20% - Accent4 46 2 2" xfId="22081" xr:uid="{9C88FE51-AAD7-4D4C-B565-98A2E79309FB}"/>
    <cellStyle name="20% - Accent4 46 3" xfId="22080" xr:uid="{33744C20-11A2-4F9B-B91A-CAEE25E6AF21}"/>
    <cellStyle name="20% - Accent4 47" xfId="22079" xr:uid="{DE14D206-F353-46B1-8330-AEC82075A99E}"/>
    <cellStyle name="20% - Accent4 47 2" xfId="22078" xr:uid="{E1336883-CA14-43B6-958E-1DE2932A579C}"/>
    <cellStyle name="20% - Accent4 47 2 2" xfId="22077" xr:uid="{915179CE-1A97-4940-8042-9C6F12756EFF}"/>
    <cellStyle name="20% - Accent4 47 3" xfId="22076" xr:uid="{ED294EF0-2423-4A9E-9275-FD810AB631BA}"/>
    <cellStyle name="20% - Accent4 48" xfId="22075" xr:uid="{F7F91B74-80A3-43DF-A0CA-55829BD1EEF9}"/>
    <cellStyle name="20% - Accent4 48 2" xfId="22074" xr:uid="{51159ECC-E223-4F58-95A8-8BC304C95203}"/>
    <cellStyle name="20% - Accent4 48 2 2" xfId="22073" xr:uid="{5E428E40-DB52-41B9-B54A-E28E0CFC7A5C}"/>
    <cellStyle name="20% - Accent4 48 3" xfId="22072" xr:uid="{691F1FCA-44E6-4C06-A056-FFFC071C1EF4}"/>
    <cellStyle name="20% - Accent4 49" xfId="22071" xr:uid="{32304BCC-BC21-4E1F-9C50-83AAD64D8C7A}"/>
    <cellStyle name="20% - Accent4 49 2" xfId="22070" xr:uid="{BAB50B08-9AC3-47AA-B3FB-8A90C5FF154F}"/>
    <cellStyle name="20% - Accent4 49 2 2" xfId="22069" xr:uid="{B55F266D-DD2F-4C08-B482-173FF021F88B}"/>
    <cellStyle name="20% - Accent4 49 3" xfId="22068" xr:uid="{47843E3C-FAF7-4EB6-957E-C908BBCBAFB2}"/>
    <cellStyle name="20% - Accent4 5" xfId="33856" xr:uid="{FFAD20F7-7D8E-4F51-9014-2F5967218C08}"/>
    <cellStyle name="20% - Accent4 5 2" xfId="31818" xr:uid="{8C25AFEA-0139-4C12-B12B-EA54939EE3D6}"/>
    <cellStyle name="20% - Accent4 5 2 2" xfId="26985" xr:uid="{C02A7646-926B-41E6-B11D-C808A9FCA59F}"/>
    <cellStyle name="20% - Accent4 5 2 3" xfId="28229" xr:uid="{A0441D7F-6B21-4211-B466-F192C9054F59}"/>
    <cellStyle name="20% - Accent4 5 2 4" xfId="12875" xr:uid="{EA72C366-AEEB-49CC-82B5-6906D834DEF4}"/>
    <cellStyle name="20% - Accent4 5 3" xfId="27542" xr:uid="{969D9313-1F3E-4556-A93B-AC4FDEA21FF7}"/>
    <cellStyle name="20% - Accent4 5 3 2" xfId="12964" xr:uid="{9237E35C-830F-4663-A652-4A14272D82EE}"/>
    <cellStyle name="20% - Accent4 5 4" xfId="26143" xr:uid="{C7DFD191-435F-416A-B0B3-B9768FD19A4B}"/>
    <cellStyle name="20% - Accent4 5 5" xfId="25623" xr:uid="{B21F0AE8-3F50-4092-8253-5F9FD5A67E8B}"/>
    <cellStyle name="20% - Accent4 5 6" xfId="15437" xr:uid="{ACAA2958-7C5C-4B8F-82B5-99CB1629F172}"/>
    <cellStyle name="20% - Accent4 50" xfId="22067" xr:uid="{3B57AD38-8B5A-44AB-85E4-168F28CE0A74}"/>
    <cellStyle name="20% - Accent4 50 2" xfId="22066" xr:uid="{A683936C-F70E-46DF-8140-08B1E610226C}"/>
    <cellStyle name="20% - Accent4 50 2 2" xfId="22065" xr:uid="{6043B0A7-896C-4380-AEA2-CEB2358AB244}"/>
    <cellStyle name="20% - Accent4 50 3" xfId="22064" xr:uid="{694AA9A9-68E6-40B8-8C1B-81FEA76B5933}"/>
    <cellStyle name="20% - Accent4 51" xfId="22063" xr:uid="{9EA07FBA-3D8A-497D-9915-F991D86F8E14}"/>
    <cellStyle name="20% - Accent4 51 2" xfId="22062" xr:uid="{B551CBE9-615F-4DE0-A7F3-7EB993E4D5DF}"/>
    <cellStyle name="20% - Accent4 51 2 2" xfId="22061" xr:uid="{1A903F2A-DCAF-4B70-87AD-65D83E0DAAC1}"/>
    <cellStyle name="20% - Accent4 51 3" xfId="22060" xr:uid="{8D284A7F-F427-48EC-AA4E-71533FCFBB82}"/>
    <cellStyle name="20% - Accent4 52" xfId="22059" xr:uid="{878FA5F8-BD5D-46C1-884B-2D2F831AA1C7}"/>
    <cellStyle name="20% - Accent4 52 2" xfId="22058" xr:uid="{AA63975A-8D9F-4D6F-ABC8-82EF27B5F41F}"/>
    <cellStyle name="20% - Accent4 52 2 2" xfId="22057" xr:uid="{3FE838F7-5D5F-4C7F-ACEA-2B481F1042CE}"/>
    <cellStyle name="20% - Accent4 52 3" xfId="22056" xr:uid="{1ADE7460-92DE-4D7B-B4FB-6A80A38F83EC}"/>
    <cellStyle name="20% - Accent4 53" xfId="22055" xr:uid="{9FFE29D3-267C-45AC-83F5-22EC4BC877C9}"/>
    <cellStyle name="20% - Accent4 53 2" xfId="22054" xr:uid="{DEFC5E10-FA54-4E77-BE35-F23BB27C5ED2}"/>
    <cellStyle name="20% - Accent4 53 2 2" xfId="22053" xr:uid="{BAB4F8CF-888E-4560-BF06-8F1FE23520DC}"/>
    <cellStyle name="20% - Accent4 53 3" xfId="22052" xr:uid="{1E8B5071-8EE1-4218-AA02-F5BACC5F945B}"/>
    <cellStyle name="20% - Accent4 54" xfId="22051" xr:uid="{BD54F809-5CA9-41DC-8D1B-E3BFF645A12F}"/>
    <cellStyle name="20% - Accent4 54 2" xfId="22050" xr:uid="{7BD6C261-EDBB-439C-85DF-CB3393E3433E}"/>
    <cellStyle name="20% - Accent4 54 2 2" xfId="22049" xr:uid="{3FD04FEB-F99E-4E3B-AF4D-AD2C8CFD94C6}"/>
    <cellStyle name="20% - Accent4 54 3" xfId="22048" xr:uid="{EB769B29-DD19-4075-BCF1-02B246344A98}"/>
    <cellStyle name="20% - Accent4 55" xfId="22047" xr:uid="{B1D1C92D-595A-4B86-8E66-5E805D38CA88}"/>
    <cellStyle name="20% - Accent4 55 2" xfId="22046" xr:uid="{BF17C794-320E-4757-AF4B-96009B06F926}"/>
    <cellStyle name="20% - Accent4 55 2 2" xfId="22045" xr:uid="{B6B45AF1-E383-44E1-8979-E692031C796E}"/>
    <cellStyle name="20% - Accent4 55 3" xfId="22044" xr:uid="{BE36E641-710C-4803-983F-6424D4E6313C}"/>
    <cellStyle name="20% - Accent4 56" xfId="22043" xr:uid="{EC2D6E6A-425D-44B1-A125-D6F8A29DCAB1}"/>
    <cellStyle name="20% - Accent4 56 2" xfId="22042" xr:uid="{C65E2F96-4CC5-434A-9852-EE9AC57532DE}"/>
    <cellStyle name="20% - Accent4 56 2 2" xfId="22041" xr:uid="{27519A82-971A-47C3-8D99-1B775FFDB05C}"/>
    <cellStyle name="20% - Accent4 56 3" xfId="22040" xr:uid="{88AD02CE-1B73-4833-99DF-3F999F40229E}"/>
    <cellStyle name="20% - Accent4 57" xfId="22039" xr:uid="{6EE47AC7-8289-4AE5-BFF1-04AFD7E40C40}"/>
    <cellStyle name="20% - Accent4 57 2" xfId="22038" xr:uid="{06C63CA9-C243-45C0-86CC-4456440DD400}"/>
    <cellStyle name="20% - Accent4 57 2 2" xfId="22037" xr:uid="{45869940-9A7C-4028-90C2-51F34B01B31E}"/>
    <cellStyle name="20% - Accent4 57 3" xfId="22036" xr:uid="{0189A8DF-9718-4A7B-AA57-78ABEBF92A7A}"/>
    <cellStyle name="20% - Accent4 58" xfId="22035" xr:uid="{B57B6EDA-6D9E-4CDE-8D9C-6FF1CCC4C8D5}"/>
    <cellStyle name="20% - Accent4 58 2" xfId="22034" xr:uid="{098B5A00-AE16-4189-AF62-86130EE9E2C6}"/>
    <cellStyle name="20% - Accent4 58 2 2" xfId="22033" xr:uid="{B5402E6D-1E4E-4B02-9D19-78E9C5A8F0DA}"/>
    <cellStyle name="20% - Accent4 58 3" xfId="22032" xr:uid="{9FC4D245-E1BE-4883-9FB0-A32F5D95845F}"/>
    <cellStyle name="20% - Accent4 59" xfId="22031" xr:uid="{92C6C7E5-8329-43F3-B8CC-4DBBD98CCE5E}"/>
    <cellStyle name="20% - Accent4 59 2" xfId="22030" xr:uid="{014F46AC-5E26-412B-A6AC-C26BAA76050E}"/>
    <cellStyle name="20% - Accent4 59 2 2" xfId="22029" xr:uid="{405542F4-9873-4A56-922E-C3A4DED2FBF8}"/>
    <cellStyle name="20% - Accent4 59 3" xfId="22028" xr:uid="{C5F884EA-72B5-40E7-8CF8-6089370BCC0F}"/>
    <cellStyle name="20% - Accent4 6" xfId="33798" xr:uid="{83E8AC8F-F11A-4886-9BF2-466A2AEBAC08}"/>
    <cellStyle name="20% - Accent4 6 2" xfId="31817" xr:uid="{EAEAE3F0-C588-4215-AFC7-2E111358532D}"/>
    <cellStyle name="20% - Accent4 6 2 2" xfId="26984" xr:uid="{218129DC-65C8-40BC-A002-374161415C70}"/>
    <cellStyle name="20% - Accent4 6 2 3" xfId="28228" xr:uid="{52BA2D11-1266-44A7-BFBD-FB6D5B9C2D30}"/>
    <cellStyle name="20% - Accent4 6 2 4" xfId="12951" xr:uid="{742711EF-1B2A-4525-B2FC-2E1D4C1917AE}"/>
    <cellStyle name="20% - Accent4 6 3" xfId="27541" xr:uid="{4796CBFB-AA1A-4585-8088-A407DC6852B8}"/>
    <cellStyle name="20% - Accent4 6 4" xfId="26142" xr:uid="{BA9C2876-D01B-4983-90CD-95AB9429EF6F}"/>
    <cellStyle name="20% - Accent4 6 5" xfId="15436" xr:uid="{B0BC0709-ABE1-4D61-AB1C-C593FCAE8264}"/>
    <cellStyle name="20% - Accent4 60" xfId="22027" xr:uid="{9BDB496A-D7E4-472D-998D-20E7805885CF}"/>
    <cellStyle name="20% - Accent4 60 2" xfId="22026" xr:uid="{9711F6C0-C931-407D-9842-06F2C422D83C}"/>
    <cellStyle name="20% - Accent4 60 2 2" xfId="22025" xr:uid="{8758484E-E871-4B94-812A-08B40E7C025E}"/>
    <cellStyle name="20% - Accent4 60 3" xfId="22024" xr:uid="{E929A06B-5B0A-4FCE-96E2-E4D87A514298}"/>
    <cellStyle name="20% - Accent4 61" xfId="22023" xr:uid="{C4F4E6C8-FDDC-4100-9353-216FBDEEFD57}"/>
    <cellStyle name="20% - Accent4 61 2" xfId="22022" xr:uid="{E63BE502-1AAA-4105-968C-21A65097C6B2}"/>
    <cellStyle name="20% - Accent4 61 2 2" xfId="22021" xr:uid="{694865CD-5C27-45C1-AE0C-8F6AD4FD65BF}"/>
    <cellStyle name="20% - Accent4 61 3" xfId="22020" xr:uid="{CBE75820-BD50-4F9A-8530-A2B5DA523062}"/>
    <cellStyle name="20% - Accent4 62" xfId="22019" xr:uid="{EA67AD62-EFDD-4AB2-8D54-8D193BC00F33}"/>
    <cellStyle name="20% - Accent4 62 2" xfId="22018" xr:uid="{19B80CDF-3023-49D1-B12D-E98F5FDBB898}"/>
    <cellStyle name="20% - Accent4 62 2 2" xfId="22017" xr:uid="{D13046A5-8B8A-49E6-AF45-41C1BD930E6C}"/>
    <cellStyle name="20% - Accent4 62 3" xfId="22016" xr:uid="{BA4C786F-7839-495F-98C2-0FD5A460DC4C}"/>
    <cellStyle name="20% - Accent4 63" xfId="22015" xr:uid="{1DBC911C-BA68-47ED-86B2-1334DF48B8C3}"/>
    <cellStyle name="20% - Accent4 63 2" xfId="22014" xr:uid="{3CBE096D-F73D-43AC-A0EE-D8BB27F175F2}"/>
    <cellStyle name="20% - Accent4 63 2 2" xfId="22013" xr:uid="{87739F63-769D-48F3-B52B-8F3A66AF2112}"/>
    <cellStyle name="20% - Accent4 63 3" xfId="22012" xr:uid="{55A27E2A-75BB-4699-8978-B082B041D9AE}"/>
    <cellStyle name="20% - Accent4 64" xfId="22011" xr:uid="{F2B25736-0F15-42B4-9CA3-771EF18479A3}"/>
    <cellStyle name="20% - Accent4 64 2" xfId="22010" xr:uid="{6A4B2E66-9FC9-4F41-B29D-65A6ECF45E41}"/>
    <cellStyle name="20% - Accent4 64 2 2" xfId="22009" xr:uid="{B858C791-4EA2-4381-97D2-356835BEDFA2}"/>
    <cellStyle name="20% - Accent4 64 3" xfId="22008" xr:uid="{E61326A2-9CF9-45A0-8787-6399FE63BAC5}"/>
    <cellStyle name="20% - Accent4 65" xfId="22007" xr:uid="{242D6FC6-EA4F-4114-A93D-C8FDD70534C2}"/>
    <cellStyle name="20% - Accent4 65 2" xfId="22006" xr:uid="{184FCC89-23E1-4CB9-BA55-9BD57B208161}"/>
    <cellStyle name="20% - Accent4 65 2 2" xfId="22005" xr:uid="{3EB1602D-A95F-43AB-9BC6-E121CC5169AC}"/>
    <cellStyle name="20% - Accent4 65 3" xfId="22004" xr:uid="{8034572B-08E6-4544-94C6-C8C561E0A035}"/>
    <cellStyle name="20% - Accent4 66" xfId="22003" xr:uid="{2F4D5B35-37D1-4D1B-8EA8-AF965B169078}"/>
    <cellStyle name="20% - Accent4 66 2" xfId="22002" xr:uid="{EA80028E-D54F-4384-B92A-2FC6C698B733}"/>
    <cellStyle name="20% - Accent4 66 2 2" xfId="22001" xr:uid="{E8DEC5B7-BEBC-40D6-86BE-4AB7F6A32C9E}"/>
    <cellStyle name="20% - Accent4 66 3" xfId="22000" xr:uid="{E7887EDE-213A-4CF6-8764-7A36D6E5C520}"/>
    <cellStyle name="20% - Accent4 67" xfId="21999" xr:uid="{53DD0319-3FD6-46AC-9E7D-ED3B2498CBBF}"/>
    <cellStyle name="20% - Accent4 67 2" xfId="21998" xr:uid="{0A804F47-2328-49D1-98E1-F2AAE9C860ED}"/>
    <cellStyle name="20% - Accent4 67 2 2" xfId="21997" xr:uid="{4BFE80B7-1721-4AAF-A25C-4489140E62D5}"/>
    <cellStyle name="20% - Accent4 67 3" xfId="21996" xr:uid="{A73077E5-3E60-487C-9D9C-101191B82299}"/>
    <cellStyle name="20% - Accent4 68" xfId="21995" xr:uid="{13319886-F3BF-40E3-B0C7-C85422865BFB}"/>
    <cellStyle name="20% - Accent4 68 2" xfId="21994" xr:uid="{69A469DE-908C-4F9E-9EB6-9409DABE4B2E}"/>
    <cellStyle name="20% - Accent4 68 2 2" xfId="21993" xr:uid="{1ED8538C-9AEF-4188-AE51-DC6E9E8A8B5C}"/>
    <cellStyle name="20% - Accent4 68 3" xfId="21992" xr:uid="{2B638D24-BE1F-4934-9733-55C3332765EA}"/>
    <cellStyle name="20% - Accent4 69" xfId="21991" xr:uid="{6FF051EF-F188-4B7B-B236-8132E75C6A1C}"/>
    <cellStyle name="20% - Accent4 69 2" xfId="21990" xr:uid="{952B199B-BFAA-43AE-990F-0667C221DE1E}"/>
    <cellStyle name="20% - Accent4 69 2 2" xfId="21989" xr:uid="{CFE78957-AE1B-4D1C-92D3-89960AE028F5}"/>
    <cellStyle name="20% - Accent4 69 3" xfId="21988" xr:uid="{EA91BB77-1E5B-4D59-9EFC-BAB8F271987F}"/>
    <cellStyle name="20% - Accent4 7" xfId="33739" xr:uid="{FF36B1FD-F13E-45D7-9243-5E5AA3DE443B}"/>
    <cellStyle name="20% - Accent4 7 2" xfId="31815" xr:uid="{52C880DE-230A-4AF0-803B-DD2DBC38B1A8}"/>
    <cellStyle name="20% - Accent4 7 2 2" xfId="26983" xr:uid="{5DAA6DBF-3A34-4CF3-9A16-6CFD4ED81C55}"/>
    <cellStyle name="20% - Accent4 7 2 3" xfId="28227" xr:uid="{1228B24C-16B0-451F-B263-75C229E4E15C}"/>
    <cellStyle name="20% - Accent4 7 3" xfId="31816" xr:uid="{9EFE6953-5157-4993-994D-7085DB632B1B}"/>
    <cellStyle name="20% - Accent4 7 3 2" xfId="27540" xr:uid="{311E3F99-00CB-4952-BF15-CB000C2879A9}"/>
    <cellStyle name="20% - Accent4 7 4" xfId="26141" xr:uid="{1EF5A873-77DE-4594-A2BD-6914E540C676}"/>
    <cellStyle name="20% - Accent4 7 5" xfId="15435" xr:uid="{AF5C3CC9-E639-4861-A1B0-129B2F45EEEB}"/>
    <cellStyle name="20% - Accent4 7 6" xfId="12827" xr:uid="{A47056E0-AFE5-4B01-BB9B-AE4B98A7D0D5}"/>
    <cellStyle name="20% - Accent4 7_รายละเอียดประกอบงบ" xfId="31814" xr:uid="{26A26262-C8E8-4FCC-83F3-13CFFD70828C}"/>
    <cellStyle name="20% - Accent4 70" xfId="21987" xr:uid="{3269EE14-CC4B-48C3-923B-68AE23AAFB99}"/>
    <cellStyle name="20% - Accent4 70 2" xfId="21986" xr:uid="{E48B5B3E-3936-4E1D-9549-ADCB1C4A67A4}"/>
    <cellStyle name="20% - Accent4 70 2 2" xfId="21985" xr:uid="{F1D245FC-53EF-4D80-8FE1-EA9CBB5C5088}"/>
    <cellStyle name="20% - Accent4 70 3" xfId="21984" xr:uid="{067583ED-0EC9-435B-BD49-1EABB159EA4D}"/>
    <cellStyle name="20% - Accent4 71" xfId="21983" xr:uid="{30CBAA8B-1DBF-41D1-9B47-4D000B2A31C7}"/>
    <cellStyle name="20% - Accent4 71 2" xfId="21982" xr:uid="{30919529-EAAE-42B6-B683-52CAA33B5BF2}"/>
    <cellStyle name="20% - Accent4 71 2 2" xfId="21981" xr:uid="{954124E8-6202-4575-9419-0F4AD23F0C00}"/>
    <cellStyle name="20% - Accent4 71 3" xfId="21980" xr:uid="{F4D73A97-D77D-410A-B128-08BE49AF890E}"/>
    <cellStyle name="20% - Accent4 72" xfId="21979" xr:uid="{74E766E0-99BA-41BB-910F-D44BE5D64C3D}"/>
    <cellStyle name="20% - Accent4 72 2" xfId="21978" xr:uid="{778A38BA-A2C6-40F5-B2C4-D22F93313D26}"/>
    <cellStyle name="20% - Accent4 73" xfId="21977" xr:uid="{F5AC595C-2761-4CF4-AD43-8C8A9556A544}"/>
    <cellStyle name="20% - Accent4 73 2" xfId="21976" xr:uid="{F5651790-678F-4E8B-8801-F50696E30649}"/>
    <cellStyle name="20% - Accent4 74" xfId="21975" xr:uid="{A7D0048C-F32C-42CB-B1E3-8F355074DF3A}"/>
    <cellStyle name="20% - Accent4 74 2" xfId="21974" xr:uid="{B358C36F-9FBB-4F84-92DA-A053A2142203}"/>
    <cellStyle name="20% - Accent4 75" xfId="21973" xr:uid="{C9E1D3C8-D034-4220-AF90-41120DC4475C}"/>
    <cellStyle name="20% - Accent4 75 2" xfId="21972" xr:uid="{997FE733-DC8D-435D-BFA1-E3C6CDB8A0BB}"/>
    <cellStyle name="20% - Accent4 76" xfId="21971" xr:uid="{7E06650F-B1EB-4AD2-A885-6E02B3319BE1}"/>
    <cellStyle name="20% - Accent4 76 2" xfId="21970" xr:uid="{737196D0-8C28-4A10-9FA7-6AE53077630E}"/>
    <cellStyle name="20% - Accent4 77" xfId="21969" xr:uid="{B468DB2A-9E6E-46F0-9E52-701ECEBAF787}"/>
    <cellStyle name="20% - Accent4 77 2" xfId="21968" xr:uid="{F3A15399-440F-483A-A893-49A81F3E0099}"/>
    <cellStyle name="20% - Accent4 78" xfId="21967" xr:uid="{60DC1150-3C98-4754-A8D2-375E6C179FAE}"/>
    <cellStyle name="20% - Accent4 78 2" xfId="21966" xr:uid="{94E40B23-41DE-4BFA-91B0-BE8E2F9C5931}"/>
    <cellStyle name="20% - Accent4 79" xfId="21965" xr:uid="{3FD66D94-7903-44A4-917B-12EABBC919C0}"/>
    <cellStyle name="20% - Accent4 79 2" xfId="21964" xr:uid="{58FCC4AF-ABDB-4904-96DE-CE708C325CBF}"/>
    <cellStyle name="20% - Accent4 8" xfId="33667" xr:uid="{DF46B8BF-7F08-45E5-878F-94C4ECB5D7C3}"/>
    <cellStyle name="20% - Accent4 8 2" xfId="31812" xr:uid="{DF45A8BC-C697-41CC-B5BF-791394BBF654}"/>
    <cellStyle name="20% - Accent4 8 2 2" xfId="26982" xr:uid="{D52C6BC6-4D8F-431A-A6FE-35CEC143A365}"/>
    <cellStyle name="20% - Accent4 8 2 3" xfId="28226" xr:uid="{240818F8-6664-4705-AC48-4F6D4C80A49A}"/>
    <cellStyle name="20% - Accent4 8 3" xfId="31813" xr:uid="{6467E919-13DD-4D86-9BF4-8570D9955B28}"/>
    <cellStyle name="20% - Accent4 8 3 2" xfId="27539" xr:uid="{CE8F3D4E-93C3-4E42-8C70-B4A3BAFAA68D}"/>
    <cellStyle name="20% - Accent4 8 4" xfId="26140" xr:uid="{31BBABAD-C5FD-43C1-82C7-397581E65F3C}"/>
    <cellStyle name="20% - Accent4 8_รายละเอียดประกอบงบ" xfId="31811" xr:uid="{327E7165-37D4-4199-A253-8CFA12BFDAB1}"/>
    <cellStyle name="20% - Accent4 80" xfId="21963" xr:uid="{A3B9324F-6E3D-4761-8F57-9073380FDDCF}"/>
    <cellStyle name="20% - Accent4 80 2" xfId="21962" xr:uid="{3BA1D149-4C44-4527-A315-C6BFC998E08D}"/>
    <cellStyle name="20% - Accent4 81" xfId="21961" xr:uid="{143CBBA2-1395-497E-9803-A626ED872887}"/>
    <cellStyle name="20% - Accent4 81 2" xfId="21960" xr:uid="{B1D801DC-2946-40C4-8FBE-503B8309A93D}"/>
    <cellStyle name="20% - Accent4 82" xfId="21959" xr:uid="{1BC5868F-F897-4EF7-8A59-E69CDC57F15A}"/>
    <cellStyle name="20% - Accent4 82 2" xfId="21958" xr:uid="{BFFC61C8-D101-4CC7-A859-541B488030F9}"/>
    <cellStyle name="20% - Accent4 83" xfId="21957" xr:uid="{75219D78-4F38-4EC2-A5C0-D225AD6ADB80}"/>
    <cellStyle name="20% - Accent4 83 2" xfId="21956" xr:uid="{917E696F-F75C-446D-B6EB-5112A81D47A3}"/>
    <cellStyle name="20% - Accent4 84" xfId="21955" xr:uid="{FC269026-8569-41E5-BDD3-785FAF75BEC8}"/>
    <cellStyle name="20% - Accent4 84 2" xfId="21954" xr:uid="{3EB8AC77-50C1-4728-8FF0-8EA4FE79C778}"/>
    <cellStyle name="20% - Accent4 85" xfId="21953" xr:uid="{B2600ABF-3561-435A-AFE4-405593C6BBF0}"/>
    <cellStyle name="20% - Accent4 85 2" xfId="21952" xr:uid="{C7BE9BA3-1ED4-4662-B69A-2823F30A7710}"/>
    <cellStyle name="20% - Accent4 86" xfId="21951" xr:uid="{E51BC0E1-B80D-40E1-8C6F-763DE408DA55}"/>
    <cellStyle name="20% - Accent4 86 2" xfId="21950" xr:uid="{88D0D5F6-C55F-49B2-A2BA-73299BB8CC95}"/>
    <cellStyle name="20% - Accent4 87" xfId="21949" xr:uid="{D067570D-E342-4A65-8536-A0D687DA3EF8}"/>
    <cellStyle name="20% - Accent4 87 2" xfId="21948" xr:uid="{FBA3B402-3A99-4545-BD70-0CD52FF24778}"/>
    <cellStyle name="20% - Accent4 88" xfId="21947" xr:uid="{6C6454AD-19E3-4FBC-8FDB-723C400BF5F3}"/>
    <cellStyle name="20% - Accent4 88 2" xfId="21946" xr:uid="{D860D708-FEFC-442C-A7A8-288762AE6D08}"/>
    <cellStyle name="20% - Accent4 89" xfId="21945" xr:uid="{32B49CA4-1119-40DA-A459-17BB9ECA8D40}"/>
    <cellStyle name="20% - Accent4 89 2" xfId="21944" xr:uid="{B5CDF887-557C-4CCC-9A5C-D085870C52A9}"/>
    <cellStyle name="20% - Accent4 9" xfId="33629" xr:uid="{3FE59450-2C54-4E84-B4FB-2725A8474F14}"/>
    <cellStyle name="20% - Accent4 9 2" xfId="31809" xr:uid="{7A997FC4-A736-459C-AAC8-D9BB0E3A108A}"/>
    <cellStyle name="20% - Accent4 9 2 2" xfId="26981" xr:uid="{A7088E29-A41B-411F-8C3E-0EE1F25FED0F}"/>
    <cellStyle name="20% - Accent4 9 2 3" xfId="28225" xr:uid="{25A3D2C0-98AD-4FD8-82D3-9CCFC97B7075}"/>
    <cellStyle name="20% - Accent4 9 3" xfId="31810" xr:uid="{1432A0C6-DC75-4674-822B-E422288CB22D}"/>
    <cellStyle name="20% - Accent4 9 3 2" xfId="27538" xr:uid="{4253ECA7-EB66-4D83-9C98-D5ADF96C5056}"/>
    <cellStyle name="20% - Accent4 9 4" xfId="26139" xr:uid="{FF5D2776-3266-4FBB-836E-32D44A7E5EC4}"/>
    <cellStyle name="20% - Accent4 9_คำนวณภาษี" xfId="31808" xr:uid="{D2BA5B81-FB69-4C9A-A9C1-F90A10399D7E}"/>
    <cellStyle name="20% - Accent4 90" xfId="21943" xr:uid="{CAC653D2-3244-43FE-84F0-5E531D0E6ABD}"/>
    <cellStyle name="20% - Accent4 90 2" xfId="21942" xr:uid="{42CE2507-F291-49E3-BC2F-4174475EB6CD}"/>
    <cellStyle name="20% - Accent4 91" xfId="21941" xr:uid="{EE37F5BE-176F-48E6-BDBB-20BE477BA7E2}"/>
    <cellStyle name="20% - Accent4 91 2" xfId="21940" xr:uid="{9B982514-EE60-4A97-81D6-764957EB91FA}"/>
    <cellStyle name="20% - Accent4 92" xfId="21939" xr:uid="{D602019B-A90E-45B9-8496-D6907865100A}"/>
    <cellStyle name="20% - Accent4 92 2" xfId="21938" xr:uid="{D16BDF5F-9091-4E32-BCF3-7108B13E1EA9}"/>
    <cellStyle name="20% - Accent4 93" xfId="21937" xr:uid="{0C519B9F-78BE-41CD-9F80-4834DAF41A9D}"/>
    <cellStyle name="20% - Accent4 93 2" xfId="21936" xr:uid="{C34795AF-BB73-4593-A23A-B11A8415DCCF}"/>
    <cellStyle name="20% - Accent4 94" xfId="21935" xr:uid="{3FE6234E-EB6F-4939-8F8A-F3AFE3C87310}"/>
    <cellStyle name="20% - Accent4 94 2" xfId="21934" xr:uid="{1F715BC3-0916-472E-836C-8FB4337C645F}"/>
    <cellStyle name="20% - Accent4 95" xfId="21933" xr:uid="{8239A0A9-0A51-4F76-86D4-4AFC3CC9A7A9}"/>
    <cellStyle name="20% - Accent4 95 2" xfId="21932" xr:uid="{A1915005-A57D-4D07-984B-CDC58AE1FFE8}"/>
    <cellStyle name="20% - Accent4 96" xfId="21931" xr:uid="{25F8EF8F-C525-4D6F-AFAB-7762C6443ECB}"/>
    <cellStyle name="20% - Accent4 96 2" xfId="21930" xr:uid="{ADD44573-D754-44DB-ADE9-B7919DAEC4B6}"/>
    <cellStyle name="20% - Accent4 97" xfId="21929" xr:uid="{F065FC7C-3A4D-4768-B91A-A89B8AEB1422}"/>
    <cellStyle name="20% - Accent4 97 2" xfId="21928" xr:uid="{15445067-D0F2-468E-9D76-1EBCE8D5DAFE}"/>
    <cellStyle name="20% - Accent4 98" xfId="21927" xr:uid="{54FDD5F7-7407-463D-88D3-27BEC29ADC01}"/>
    <cellStyle name="20% - Accent4 98 2" xfId="21926" xr:uid="{0145DB3D-A3D6-4B8A-9B60-295FF3DAD61D}"/>
    <cellStyle name="20% - Accent4 99" xfId="21925" xr:uid="{240335AC-18DB-42BE-A40B-284793CC1379}"/>
    <cellStyle name="20% - Accent4 99 2" xfId="21924" xr:uid="{2B5891FD-DE5D-4894-A0C7-F90569BBF812}"/>
    <cellStyle name="20% - Accent5" xfId="34" builtinId="46" customBuiltin="1"/>
    <cellStyle name="20% - Accent5 10" xfId="31806" xr:uid="{50F612CA-4217-419C-B7A5-BF6B16FFD83F}"/>
    <cellStyle name="20% - Accent5 10 2" xfId="31805" xr:uid="{F4150677-48B4-4557-90F5-4379C00162B8}"/>
    <cellStyle name="20% - Accent5 10 2 2" xfId="26980" xr:uid="{BB98CED4-543E-49A0-8588-FB349F5B178A}"/>
    <cellStyle name="20% - Accent5 10 2 2 2" xfId="21923" xr:uid="{44C030CF-B620-4196-BDCC-EF4CAE2FAC7F}"/>
    <cellStyle name="20% - Accent5 10 2 2 2 2" xfId="21922" xr:uid="{E8EA4EBC-D154-4E5D-9F38-6472D64BB534}"/>
    <cellStyle name="20% - Accent5 10 2 2 3" xfId="21921" xr:uid="{C44A0C78-6DE6-4731-BFC8-D91D796ABB97}"/>
    <cellStyle name="20% - Accent5 10 2 3" xfId="28224" xr:uid="{2DDBA878-7F21-4D82-BB53-40852C6E37C3}"/>
    <cellStyle name="20% - Accent5 10 2 3 2" xfId="21920" xr:uid="{2DD9AA51-0E25-43C2-8B4A-A1C88CAEA3BA}"/>
    <cellStyle name="20% - Accent5 10 2 4" xfId="21919" xr:uid="{27D3FAAE-D051-421F-8355-9B226BF03672}"/>
    <cellStyle name="20% - Accent5 10 3" xfId="27537" xr:uid="{5CCA31FE-DC4C-4312-8E40-C4A2715FBF3A}"/>
    <cellStyle name="20% - Accent5 10 3 2" xfId="21918" xr:uid="{12F2B444-705F-4E24-81B5-C306146B4264}"/>
    <cellStyle name="20% - Accent5 10 3 2 2" xfId="21917" xr:uid="{9B383B42-7D50-4690-86B0-CEF267F41FBD}"/>
    <cellStyle name="20% - Accent5 10 3 3" xfId="21916" xr:uid="{B7F89360-8F87-41D0-A80E-90B35A7B465A}"/>
    <cellStyle name="20% - Accent5 10 4" xfId="26137" xr:uid="{BAC3CF8C-199F-4723-A359-E55E57BA633E}"/>
    <cellStyle name="20% - Accent5 10 4 2" xfId="21915" xr:uid="{27D7D5A7-1D1E-488C-807B-42415B956857}"/>
    <cellStyle name="20% - Accent5 10 5" xfId="29258" xr:uid="{29AE81BF-6EE1-4F4C-83F6-8569FF82B13B}"/>
    <cellStyle name="20% - Accent5 100" xfId="21914" xr:uid="{90EAA69A-4ABC-4F0C-BE78-70A8D7E99FD4}"/>
    <cellStyle name="20% - Accent5 101" xfId="21913" xr:uid="{29287C25-5073-4C2E-9CB3-9A3BA9A76A48}"/>
    <cellStyle name="20% - Accent5 102" xfId="21912" xr:uid="{73ECCDCA-6DB0-4EC5-9DA2-9DEAEC3B5602}"/>
    <cellStyle name="20% - Accent5 103" xfId="21911" xr:uid="{ECC83C88-699A-4808-94F3-7C51FB38296C}"/>
    <cellStyle name="20% - Accent5 104" xfId="21910" xr:uid="{4734E10A-F5D8-4D8C-80A7-05FCD251EDD8}"/>
    <cellStyle name="20% - Accent5 105" xfId="21909" xr:uid="{07F7EFC3-C386-44C1-8475-522DC65688E5}"/>
    <cellStyle name="20% - Accent5 106" xfId="15659" xr:uid="{E8E4409E-BAE5-4B38-8EC6-853825C24665}"/>
    <cellStyle name="20% - Accent5 107" xfId="15658" xr:uid="{0D77DD7E-0A62-443F-ADD6-64297E823CC2}"/>
    <cellStyle name="20% - Accent5 108" xfId="15657" xr:uid="{CBA43A77-B671-43D5-8DEF-4181F3349C7D}"/>
    <cellStyle name="20% - Accent5 109" xfId="15572" xr:uid="{BCA4E7B7-A260-4D58-A2F2-E09D0A4AAA16}"/>
    <cellStyle name="20% - Accent5 11" xfId="31804" xr:uid="{CC9A049F-F568-4618-83B6-5D28A036EA0B}"/>
    <cellStyle name="20% - Accent5 11 2" xfId="31803" xr:uid="{36D09DB5-1CF4-4F3B-8E1B-FEE82110F227}"/>
    <cellStyle name="20% - Accent5 11 2 2" xfId="26979" xr:uid="{C32FC4D5-54AA-4DBE-8C45-67B84233A1ED}"/>
    <cellStyle name="20% - Accent5 11 2 2 2" xfId="21908" xr:uid="{6A876529-0925-4DA4-B5AD-0F898C9EC87A}"/>
    <cellStyle name="20% - Accent5 11 2 2 2 2" xfId="21907" xr:uid="{561BA03A-8FFF-4E2F-B5F7-61AA515FDBC1}"/>
    <cellStyle name="20% - Accent5 11 2 2 3" xfId="21906" xr:uid="{41E89BAC-6133-4408-88C9-47DDEEFDB4DE}"/>
    <cellStyle name="20% - Accent5 11 2 3" xfId="28223" xr:uid="{E495D318-8019-476D-8971-CDE6D3C0D3D8}"/>
    <cellStyle name="20% - Accent5 11 2 3 2" xfId="21905" xr:uid="{2A869B1E-7F3C-4B27-9575-B426CE5133E7}"/>
    <cellStyle name="20% - Accent5 11 2 4" xfId="21904" xr:uid="{088B3982-57B2-4E74-96BE-EE9B9808F62B}"/>
    <cellStyle name="20% - Accent5 11 3" xfId="27536" xr:uid="{F347BE9D-5269-41BD-91F9-F519FF565E10}"/>
    <cellStyle name="20% - Accent5 11 3 2" xfId="21903" xr:uid="{DE9DEF32-3C60-4497-84D0-4B9CBECC218A}"/>
    <cellStyle name="20% - Accent5 11 3 2 2" xfId="21902" xr:uid="{36A8643A-14EE-4475-ABF1-23C5CFB92E63}"/>
    <cellStyle name="20% - Accent5 11 3 3" xfId="21901" xr:uid="{5468C81E-D8A6-4355-B712-F317579B4B49}"/>
    <cellStyle name="20% - Accent5 11 4" xfId="26136" xr:uid="{936A1322-A812-41A5-88EE-EA984BBFCEE4}"/>
    <cellStyle name="20% - Accent5 11 4 2" xfId="21900" xr:uid="{BD71CDF1-8055-476C-B022-ACA5529CCBD5}"/>
    <cellStyle name="20% - Accent5 11 5" xfId="29257" xr:uid="{4ED132A7-DBD1-4D85-A4BA-D714D2F451E7}"/>
    <cellStyle name="20% - Accent5 110" xfId="15555" xr:uid="{8500866A-4505-4074-A1FB-78212B71CDF6}"/>
    <cellStyle name="20% - Accent5 111" xfId="15527" xr:uid="{396FEE37-B6FD-40F0-B62A-EF99620C6C1D}"/>
    <cellStyle name="20% - Accent5 112" xfId="15508" xr:uid="{71B5D95D-B318-4B6B-B079-A2B061743329}"/>
    <cellStyle name="20% - Accent5 113" xfId="15486" xr:uid="{01859554-E1FE-477D-8C88-0D4FD17930E0}"/>
    <cellStyle name="20% - Accent5 114" xfId="15468" xr:uid="{032E949C-9BFE-4C3B-B6F8-F5AF3CA40DD8}"/>
    <cellStyle name="20% - Accent5 12" xfId="31802" xr:uid="{09E43569-E490-4C28-9B8B-486A17D96A7D}"/>
    <cellStyle name="20% - Accent5 12 2" xfId="31801" xr:uid="{90B3B666-ABB1-4338-8BA5-320D4589ED3D}"/>
    <cellStyle name="20% - Accent5 12 2 2" xfId="26978" xr:uid="{CA1EA732-1A51-4A44-B3E9-5298A05AB3A6}"/>
    <cellStyle name="20% - Accent5 12 2 2 2" xfId="21899" xr:uid="{A253CC10-1910-4AA3-9085-8901409A03DC}"/>
    <cellStyle name="20% - Accent5 12 2 2 2 2" xfId="21898" xr:uid="{70F08015-B10B-4B6A-9EB2-E94E9405DE24}"/>
    <cellStyle name="20% - Accent5 12 2 2 3" xfId="21897" xr:uid="{E358C9CC-517F-4B02-9CDE-87667B59D03C}"/>
    <cellStyle name="20% - Accent5 12 2 3" xfId="28222" xr:uid="{66463B93-2A7D-47DF-B46F-F08B2A3D4E26}"/>
    <cellStyle name="20% - Accent5 12 2 3 2" xfId="21896" xr:uid="{A5C8D625-5B62-4ED4-8775-64B4328D4B6F}"/>
    <cellStyle name="20% - Accent5 12 2 4" xfId="21895" xr:uid="{22A4D36F-5A77-4D15-9F41-5200C3C2DADC}"/>
    <cellStyle name="20% - Accent5 12 3" xfId="27535" xr:uid="{C24F73C5-54E4-43F4-A09A-8848726F7BA9}"/>
    <cellStyle name="20% - Accent5 12 3 2" xfId="21894" xr:uid="{E34CBCF5-186D-41FF-A319-427D0CFB7ECC}"/>
    <cellStyle name="20% - Accent5 12 3 2 2" xfId="21893" xr:uid="{4F817EDA-5EEB-4FA1-9B45-99274A45D596}"/>
    <cellStyle name="20% - Accent5 12 3 3" xfId="21892" xr:uid="{FAC66BAD-3EA6-4F92-8FED-E233117CE0B3}"/>
    <cellStyle name="20% - Accent5 12 4" xfId="26135" xr:uid="{59BA5870-BC3D-4580-9C07-282B65066F67}"/>
    <cellStyle name="20% - Accent5 12 4 2" xfId="21891" xr:uid="{46BF3DE3-4BB6-4296-BC61-03D810CF28E8}"/>
    <cellStyle name="20% - Accent5 12 5" xfId="29256" xr:uid="{C06599C1-ABC9-4B81-8AF0-8277D154258B}"/>
    <cellStyle name="20% - Accent5 13" xfId="31807" xr:uid="{3AEFE9D8-F082-4C3D-A1A1-F93F4A87A099}"/>
    <cellStyle name="20% - Accent5 13 2" xfId="31800" xr:uid="{A9EC0334-E033-4C46-98DF-F67077692B45}"/>
    <cellStyle name="20% - Accent5 13 2 2" xfId="26977" xr:uid="{3C756DE8-1F40-4F0A-8E73-268F9125D948}"/>
    <cellStyle name="20% - Accent5 13 2 2 2" xfId="21890" xr:uid="{2513A55F-1CF2-4B24-B4A0-F608EB5E2DE4}"/>
    <cellStyle name="20% - Accent5 13 2 2 2 2" xfId="21889" xr:uid="{CC73D141-9A6D-4CBC-A71B-BE5F9B267257}"/>
    <cellStyle name="20% - Accent5 13 2 2 3" xfId="21888" xr:uid="{9BB94711-9C4D-46F8-AB08-5AE3F096EBC9}"/>
    <cellStyle name="20% - Accent5 13 2 3" xfId="28221" xr:uid="{A2893AF8-7E38-4B73-BE5A-B8090B1C4BA1}"/>
    <cellStyle name="20% - Accent5 13 2 3 2" xfId="21887" xr:uid="{E8ABFA0F-190E-409C-AA36-030AD0B8C595}"/>
    <cellStyle name="20% - Accent5 13 2 4" xfId="21886" xr:uid="{69C5F4B4-8CEF-4283-B83C-A49F23B73F49}"/>
    <cellStyle name="20% - Accent5 13 3" xfId="27534" xr:uid="{52084D04-508C-4741-9155-B6F836675EA8}"/>
    <cellStyle name="20% - Accent5 13 3 2" xfId="21885" xr:uid="{F8187E49-3871-41CA-8632-59F69DBE45A2}"/>
    <cellStyle name="20% - Accent5 13 3 2 2" xfId="21884" xr:uid="{84928A1D-505D-42EC-982D-B0E3000C93DF}"/>
    <cellStyle name="20% - Accent5 13 3 3" xfId="21883" xr:uid="{BE16E231-A25E-41D1-89DA-C9B468BCE2DF}"/>
    <cellStyle name="20% - Accent5 13 4" xfId="26134" xr:uid="{DDCA3EAC-0906-48BF-9206-F890669178E4}"/>
    <cellStyle name="20% - Accent5 13 4 2" xfId="21882" xr:uid="{6739CAD6-020A-4DDB-ABEF-AC5349646BA7}"/>
    <cellStyle name="20% - Accent5 13 5" xfId="29255" xr:uid="{CA95B053-78EC-4D51-967C-46279C57ED4A}"/>
    <cellStyle name="20% - Accent5 14" xfId="28323" xr:uid="{39FC5CE5-3A36-48F6-8AEB-5E4D292E1FD4}"/>
    <cellStyle name="20% - Accent5 14 2" xfId="31799" xr:uid="{8EB0DFF7-4E70-4DCE-898F-7EEE5EE58580}"/>
    <cellStyle name="20% - Accent5 14 2 2" xfId="26544" xr:uid="{0077C6E3-718F-4DC5-9FAB-3378E50B4118}"/>
    <cellStyle name="20% - Accent5 14 2 2 2" xfId="21881" xr:uid="{1414B1F9-8A94-4EE2-A8FD-59FF55A49013}"/>
    <cellStyle name="20% - Accent5 14 2 2 2 2" xfId="21880" xr:uid="{97EC0E3D-7DC8-4A94-AD96-CBFF76014603}"/>
    <cellStyle name="20% - Accent5 14 2 2 3" xfId="21879" xr:uid="{654F0903-27FE-46A4-B7EF-CE71551F33E9}"/>
    <cellStyle name="20% - Accent5 14 2 3" xfId="27794" xr:uid="{721BF3CF-DE87-4D4F-994B-9C3011FFF8CE}"/>
    <cellStyle name="20% - Accent5 14 2 3 2" xfId="21878" xr:uid="{7D1539D1-F91C-4E57-A408-56C7A88472C2}"/>
    <cellStyle name="20% - Accent5 14 2 4" xfId="21877" xr:uid="{A64E9B84-82DC-4D94-B26B-5C1CAAD6D4A2}"/>
    <cellStyle name="20% - Accent5 14 3" xfId="27095" xr:uid="{6F160842-E31F-4079-B5A3-60940BC5C954}"/>
    <cellStyle name="20% - Accent5 14 3 2" xfId="21876" xr:uid="{7DDBDC7C-7D4C-4CDC-BA90-281B9B27920B}"/>
    <cellStyle name="20% - Accent5 14 3 2 2" xfId="21875" xr:uid="{FFFEC9C1-4507-40AB-9873-E4698E830083}"/>
    <cellStyle name="20% - Accent5 14 3 3" xfId="21874" xr:uid="{853F7032-7317-440E-8CBB-A8DF8E4B62A2}"/>
    <cellStyle name="20% - Accent5 14 4" xfId="25689" xr:uid="{455FE29F-D5D3-4FA9-902B-279CC291CE1E}"/>
    <cellStyle name="20% - Accent5 14 4 2" xfId="21873" xr:uid="{4A12840C-4F11-457D-8461-9B4AB844CF32}"/>
    <cellStyle name="20% - Accent5 14 5" xfId="21872" xr:uid="{FFF414E4-25C5-40FA-9D6E-A27E7670ED70}"/>
    <cellStyle name="20% - Accent5 15" xfId="31798" xr:uid="{3AFB269E-CED5-4F60-B501-2A889D5FC05E}"/>
    <cellStyle name="20% - Accent5 15 2" xfId="27774" xr:uid="{8C63B728-47A4-4231-AAA2-FDB73E15588C}"/>
    <cellStyle name="20% - Accent5 15 2 2" xfId="26525" xr:uid="{B8F56B10-DAB1-4E33-A1CE-F5EF2A0D48E5}"/>
    <cellStyle name="20% - Accent5 15 2 2 2" xfId="21871" xr:uid="{89E59725-68E7-4449-9339-D4EAE3AA5A47}"/>
    <cellStyle name="20% - Accent5 15 2 2 2 2" xfId="21870" xr:uid="{C4BE92FB-41EF-4BF7-9765-9F44D8EC426B}"/>
    <cellStyle name="20% - Accent5 15 2 2 3" xfId="21869" xr:uid="{B7DA904A-63A5-44ED-98F7-6161BF03F54E}"/>
    <cellStyle name="20% - Accent5 15 2 3" xfId="21868" xr:uid="{99BFB3F9-F88B-4FF9-B8B8-2256999EFE28}"/>
    <cellStyle name="20% - Accent5 15 2 3 2" xfId="21867" xr:uid="{40726C67-C625-49E6-84B5-9497B79625A0}"/>
    <cellStyle name="20% - Accent5 15 2 4" xfId="21866" xr:uid="{00FE2586-056C-4838-955F-345AA22A8FE2}"/>
    <cellStyle name="20% - Accent5 15 3" xfId="27076" xr:uid="{0CB05A87-5AC0-4F6D-826F-DADF82B2A6ED}"/>
    <cellStyle name="20% - Accent5 15 3 2" xfId="21865" xr:uid="{E281CDC8-F303-4297-A3A7-AE1E1936940E}"/>
    <cellStyle name="20% - Accent5 15 3 2 2" xfId="21864" xr:uid="{C1084F58-1A55-4F36-B127-26AE8B8DA2F2}"/>
    <cellStyle name="20% - Accent5 15 3 3" xfId="21863" xr:uid="{1E8194CF-FCCD-41BE-8E25-3F0AD34E82AD}"/>
    <cellStyle name="20% - Accent5 15 4" xfId="28305" xr:uid="{7DD66C54-F5E3-46ED-A28D-0047EED06041}"/>
    <cellStyle name="20% - Accent5 15 4 2" xfId="21862" xr:uid="{AC6139E6-60AB-4FF4-BC76-B07D6BC6AF2C}"/>
    <cellStyle name="20% - Accent5 15 5" xfId="21861" xr:uid="{54606548-FB66-4D2A-91BA-DF71BAC6804A}"/>
    <cellStyle name="20% - Accent5 16" xfId="28289" xr:uid="{20F31915-5EC3-42FA-B6B2-D772E58F326D}"/>
    <cellStyle name="20% - Accent5 16 2" xfId="27751" xr:uid="{D18ED05B-BCA4-4B79-BAC0-8386F9F734CA}"/>
    <cellStyle name="20% - Accent5 16 2 2" xfId="26502" xr:uid="{9C3BDFAB-B7B1-4080-91E5-B47FF6C0D114}"/>
    <cellStyle name="20% - Accent5 16 2 2 2" xfId="21860" xr:uid="{DE766D91-A141-45F7-BF4D-2CA62725CC9A}"/>
    <cellStyle name="20% - Accent5 16 2 2 2 2" xfId="21859" xr:uid="{451F6792-57C1-4F7E-9BB5-F6776A9AA643}"/>
    <cellStyle name="20% - Accent5 16 2 2 3" xfId="21858" xr:uid="{AB355E4C-4E75-431C-A27D-8841B032A6DD}"/>
    <cellStyle name="20% - Accent5 16 2 3" xfId="21857" xr:uid="{F1732C47-27C9-4D99-9EB9-727F15B48C3D}"/>
    <cellStyle name="20% - Accent5 16 2 3 2" xfId="21856" xr:uid="{A9DB5D6F-64DA-43F5-90E3-6EB868AC2BD2}"/>
    <cellStyle name="20% - Accent5 16 2 4" xfId="21855" xr:uid="{8E2FAC28-EBEA-4D85-8B1E-F1770D22ED3B}"/>
    <cellStyle name="20% - Accent5 16 3" xfId="27053" xr:uid="{2F35A74A-D2FE-4CEF-8298-F05CDFBF806B}"/>
    <cellStyle name="20% - Accent5 16 3 2" xfId="21854" xr:uid="{F7E43C8C-0189-4A33-8043-19CE9DBCC527}"/>
    <cellStyle name="20% - Accent5 16 3 2 2" xfId="21853" xr:uid="{AE6D936E-6AC4-4042-B668-A64F89110132}"/>
    <cellStyle name="20% - Accent5 16 3 3" xfId="21852" xr:uid="{D6E8EFF6-7A9B-43BE-AA3D-13D8CDC1A0FB}"/>
    <cellStyle name="20% - Accent5 16 4" xfId="21851" xr:uid="{2F917915-00D8-4127-AA3D-9348DF3906CD}"/>
    <cellStyle name="20% - Accent5 16 4 2" xfId="21850" xr:uid="{BD63715B-95D0-41F8-8399-49EBA38BFE8C}"/>
    <cellStyle name="20% - Accent5 16 5" xfId="21849" xr:uid="{D4BFECE9-CDD3-45E3-AC1B-2C1055CA39ED}"/>
    <cellStyle name="20% - Accent5 17" xfId="28273" xr:uid="{50432D56-63FC-451E-95F4-C51364954F94}"/>
    <cellStyle name="20% - Accent5 17 2" xfId="27032" xr:uid="{31CC0EF2-7C4B-4718-AADF-DF8BBB989A2E}"/>
    <cellStyle name="20% - Accent5 17 2 2" xfId="21848" xr:uid="{A1F49E01-A148-45F8-AA66-F95166537ABF}"/>
    <cellStyle name="20% - Accent5 17 2 2 2" xfId="21847" xr:uid="{B1FA5E51-CBC7-4BD8-94A4-F0C9F29CB83F}"/>
    <cellStyle name="20% - Accent5 17 2 2 2 2" xfId="21846" xr:uid="{A005A0A3-3363-400A-9078-6F1E3D2D0F1C}"/>
    <cellStyle name="20% - Accent5 17 2 2 3" xfId="21845" xr:uid="{20AA392A-2C37-4006-A6D4-0F823F293DD1}"/>
    <cellStyle name="20% - Accent5 17 2 3" xfId="21844" xr:uid="{F1B095E5-D0B0-4F14-A43A-E82DAB4A7659}"/>
    <cellStyle name="20% - Accent5 17 2 3 2" xfId="21843" xr:uid="{7D3812AA-D579-4482-8814-0D013CCB7466}"/>
    <cellStyle name="20% - Accent5 17 2 4" xfId="21842" xr:uid="{EA0E9D3F-AE39-4111-BCD7-6FB03E42AA9B}"/>
    <cellStyle name="20% - Accent5 17 3" xfId="21841" xr:uid="{39D4EE2A-01EC-48E0-903A-6EA148A2746F}"/>
    <cellStyle name="20% - Accent5 17 3 2" xfId="21840" xr:uid="{FE81A8AA-F43F-4A09-9F3B-D10B472F5CAE}"/>
    <cellStyle name="20% - Accent5 17 3 2 2" xfId="21839" xr:uid="{E72725FE-F069-4D39-8425-1E940086ABAA}"/>
    <cellStyle name="20% - Accent5 17 3 3" xfId="21838" xr:uid="{2F9986F5-0ADC-41C1-9985-8C8D787BF343}"/>
    <cellStyle name="20% - Accent5 17 4" xfId="21837" xr:uid="{4625C0BC-9105-45AB-8622-B171C4C4EEEF}"/>
    <cellStyle name="20% - Accent5 17 4 2" xfId="21836" xr:uid="{D8D78B46-B5BD-416A-8FD2-E93CF99B0A0F}"/>
    <cellStyle name="20% - Accent5 17 5" xfId="21835" xr:uid="{7B3A714F-9AA8-4BFB-9A58-C901DD245D8A}"/>
    <cellStyle name="20% - Accent5 18" xfId="27673" xr:uid="{3046E720-3E7C-4D4F-928F-96EFFCD537E3}"/>
    <cellStyle name="20% - Accent5 18 2" xfId="26473" xr:uid="{88F7BEF0-1591-45D9-AB48-B6CBF6CE46B7}"/>
    <cellStyle name="20% - Accent5 18 2 2" xfId="21834" xr:uid="{54E2F829-1232-4DB8-9EA2-1AF1BAEF2D23}"/>
    <cellStyle name="20% - Accent5 18 2 2 2" xfId="21833" xr:uid="{9DEF0CF0-F9B8-425C-A7B7-BBC991B51166}"/>
    <cellStyle name="20% - Accent5 18 2 2 2 2" xfId="21832" xr:uid="{CCD3A19E-56E4-4EED-8D96-857CEF0F88F7}"/>
    <cellStyle name="20% - Accent5 18 2 2 3" xfId="21831" xr:uid="{C9277242-FAD3-41D7-AD0D-06175C0904B7}"/>
    <cellStyle name="20% - Accent5 18 2 3" xfId="21830" xr:uid="{D6E278BB-5E05-4131-9F4B-C8D716690DCF}"/>
    <cellStyle name="20% - Accent5 18 2 3 2" xfId="21829" xr:uid="{602D28AF-5665-47F5-A140-ACD03C49F461}"/>
    <cellStyle name="20% - Accent5 18 2 4" xfId="21828" xr:uid="{CA9A74FB-6FD5-4339-A504-CF5DC7C2A783}"/>
    <cellStyle name="20% - Accent5 18 3" xfId="21827" xr:uid="{F7F6B387-3A41-4F16-9BEB-FB8E26D24F08}"/>
    <cellStyle name="20% - Accent5 18 3 2" xfId="21826" xr:uid="{AF239253-A852-4ADF-B564-039891BB7919}"/>
    <cellStyle name="20% - Accent5 18 3 2 2" xfId="21825" xr:uid="{43E02DA1-8933-49B3-A3DC-536DFF8CC110}"/>
    <cellStyle name="20% - Accent5 18 3 3" xfId="21824" xr:uid="{593F098B-CBE5-494E-AB43-5B9173C5A21B}"/>
    <cellStyle name="20% - Accent5 18 4" xfId="21823" xr:uid="{3A619C34-8ABB-430F-B28D-1A0BB29D4C61}"/>
    <cellStyle name="20% - Accent5 18 4 2" xfId="21822" xr:uid="{74259A98-B99B-4D88-82F0-D795E03F4EC6}"/>
    <cellStyle name="20% - Accent5 18 5" xfId="21821" xr:uid="{D83BFBAD-518F-4A4A-910D-31CEAD83F370}"/>
    <cellStyle name="20% - Accent5 19" xfId="27640" xr:uid="{4355CE06-6B5D-43BF-8C83-5CB380D849F6}"/>
    <cellStyle name="20% - Accent5 19 2" xfId="26441" xr:uid="{42AE66E2-FD5A-4785-A408-6F45DC151353}"/>
    <cellStyle name="20% - Accent5 19 2 2" xfId="21820" xr:uid="{BB972989-F508-481A-9867-2F75B35D5011}"/>
    <cellStyle name="20% - Accent5 19 2 2 2" xfId="21819" xr:uid="{308CB13D-5789-4244-91A7-5D5B571B0BB1}"/>
    <cellStyle name="20% - Accent5 19 2 2 2 2" xfId="21818" xr:uid="{10FA4D80-EAC4-4651-B08A-6D078B530C7A}"/>
    <cellStyle name="20% - Accent5 19 2 2 3" xfId="21817" xr:uid="{37CDF422-C91B-45CF-B101-04B02070C959}"/>
    <cellStyle name="20% - Accent5 19 2 3" xfId="21816" xr:uid="{7C10F20B-BBC1-4FB4-BDAB-43F54C0F6E14}"/>
    <cellStyle name="20% - Accent5 19 2 3 2" xfId="21815" xr:uid="{DED1A802-D929-4FD3-BB0E-E0B7A51E5490}"/>
    <cellStyle name="20% - Accent5 19 2 4" xfId="21814" xr:uid="{7E97A420-CF65-4F0D-B37E-7D237F6847CB}"/>
    <cellStyle name="20% - Accent5 19 3" xfId="21813" xr:uid="{8CD1CD87-EBE0-470F-8CC1-43127B8B972D}"/>
    <cellStyle name="20% - Accent5 19 3 2" xfId="21812" xr:uid="{2F5D3CE9-E39C-499E-8C50-334A4FD4C1BA}"/>
    <cellStyle name="20% - Accent5 19 3 2 2" xfId="21811" xr:uid="{C4A72FF1-FF5F-4794-8B8E-830B87C6C219}"/>
    <cellStyle name="20% - Accent5 19 3 3" xfId="21810" xr:uid="{988C7A3F-9BE0-4807-8FB6-45EB1F4FF92E}"/>
    <cellStyle name="20% - Accent5 19 4" xfId="21809" xr:uid="{58C9052E-E788-4FE2-AC49-BC972DC92DBE}"/>
    <cellStyle name="20% - Accent5 19 4 2" xfId="21808" xr:uid="{9A36251D-626A-4BF4-9B15-12659973D10D}"/>
    <cellStyle name="20% - Accent5 19 5" xfId="21807" xr:uid="{0AD58564-213D-4D94-B0AF-1969C008AD97}"/>
    <cellStyle name="20% - Accent5 2" xfId="35363" xr:uid="{3480EAFE-60E4-4747-A300-6A78AF35D3C2}"/>
    <cellStyle name="20% - Accent5 2 10" xfId="24651" xr:uid="{101EF34F-4311-4F81-BE72-55E6CDBE0527}"/>
    <cellStyle name="20% - Accent5 2 10 2" xfId="21806" xr:uid="{8F067914-9339-401D-8AAD-9257BEE09EE9}"/>
    <cellStyle name="20% - Accent5 2 10 2 2" xfId="21805" xr:uid="{202C64DF-BD3B-4A83-9908-A7E0E96238C3}"/>
    <cellStyle name="20% - Accent5 2 10 3" xfId="21804" xr:uid="{5EFC1789-1018-4164-B817-9EFE7B7C89E1}"/>
    <cellStyle name="20% - Accent5 2 11" xfId="21803" xr:uid="{209C5528-A878-45B3-9C1B-5970A7C1B711}"/>
    <cellStyle name="20% - Accent5 2 11 2" xfId="21802" xr:uid="{4AFDD5B4-E2DB-45E5-8B87-34E15FAD92D2}"/>
    <cellStyle name="20% - Accent5 2 11 2 2" xfId="21801" xr:uid="{1828DB82-6019-4500-BDBA-565D7C5AAD39}"/>
    <cellStyle name="20% - Accent5 2 11 3" xfId="21800" xr:uid="{7D9E6E4D-19E4-486C-BD99-5C3A32A11197}"/>
    <cellStyle name="20% - Accent5 2 12" xfId="21799" xr:uid="{43D7BDC5-D34F-4814-9092-387DD2D65C60}"/>
    <cellStyle name="20% - Accent5 2 12 2" xfId="21798" xr:uid="{1BC4885E-5044-45CE-B4AE-7FB0A8D484F7}"/>
    <cellStyle name="20% - Accent5 2 12 2 2" xfId="21797" xr:uid="{AF6DC1DA-A992-4A0C-9C6D-91771D2992A7}"/>
    <cellStyle name="20% - Accent5 2 12 3" xfId="21796" xr:uid="{4B9B0CFB-A838-4400-93BA-23B1A276B0BC}"/>
    <cellStyle name="20% - Accent5 2 13" xfId="21795" xr:uid="{769C63D5-B99E-451B-98A6-C15D27EA09C1}"/>
    <cellStyle name="20% - Accent5 2 13 2" xfId="21794" xr:uid="{B0599F47-BAE7-4C3C-A26A-E26FA8D9BD22}"/>
    <cellStyle name="20% - Accent5 2 13 2 2" xfId="21793" xr:uid="{BFD48E27-F0DF-470C-8B8F-0A5034CF8BB4}"/>
    <cellStyle name="20% - Accent5 2 13 3" xfId="21792" xr:uid="{79EC20AA-2D1B-4C48-A6C1-4C2BF00FC1B8}"/>
    <cellStyle name="20% - Accent5 2 14" xfId="21791" xr:uid="{5F0D785C-AC13-44FB-91CF-278FD61BC21F}"/>
    <cellStyle name="20% - Accent5 2 14 2" xfId="21790" xr:uid="{7C601446-AE72-4E0E-8B74-475ADB214923}"/>
    <cellStyle name="20% - Accent5 2 14 2 2" xfId="21789" xr:uid="{9136D65F-DB97-4AB0-8686-B86051B3D7F4}"/>
    <cellStyle name="20% - Accent5 2 14 3" xfId="21788" xr:uid="{B590CB98-E4C7-419E-A6F7-A371675F2EC6}"/>
    <cellStyle name="20% - Accent5 2 15" xfId="21787" xr:uid="{F9369759-B529-45A7-8992-412774AF33DF}"/>
    <cellStyle name="20% - Accent5 2 15 2" xfId="21786" xr:uid="{4B17DEDA-E31C-4757-BF6E-0B4646ACCFEB}"/>
    <cellStyle name="20% - Accent5 2 15 2 2" xfId="21785" xr:uid="{3B5DDFEC-51F6-414B-87A2-675FFFDBD148}"/>
    <cellStyle name="20% - Accent5 2 15 3" xfId="21784" xr:uid="{6E65AC7E-B51C-4A18-BA8A-0CE3EDDAC457}"/>
    <cellStyle name="20% - Accent5 2 16" xfId="21783" xr:uid="{B8E369DD-0547-43F2-8526-112B523565F3}"/>
    <cellStyle name="20% - Accent5 2 16 2" xfId="21782" xr:uid="{218F75CB-71E4-473A-83A6-9209C105E43F}"/>
    <cellStyle name="20% - Accent5 2 16 2 2" xfId="21781" xr:uid="{AC951B20-33D4-4518-831C-278393A2978E}"/>
    <cellStyle name="20% - Accent5 2 16 3" xfId="21780" xr:uid="{456A6997-CF57-452F-A90A-21F323E1793F}"/>
    <cellStyle name="20% - Accent5 2 17" xfId="21779" xr:uid="{4BB6A2EB-CA2D-4D27-8E85-080BD622BC99}"/>
    <cellStyle name="20% - Accent5 2 17 2" xfId="21778" xr:uid="{DD4997B3-5658-4C3C-991E-DEFE9E92FFAE}"/>
    <cellStyle name="20% - Accent5 2 17 2 2" xfId="21777" xr:uid="{23DE2D0A-2FA6-4DD2-80BD-D3E109AF90F6}"/>
    <cellStyle name="20% - Accent5 2 17 3" xfId="21776" xr:uid="{FA526DFC-AA94-40DC-B22C-85B9C83AB997}"/>
    <cellStyle name="20% - Accent5 2 18" xfId="21775" xr:uid="{719F53C2-BC6B-46F7-B5CB-BB79B55D0444}"/>
    <cellStyle name="20% - Accent5 2 18 2" xfId="21774" xr:uid="{7DC7D2F6-3C7F-4FAF-844B-81B48987D762}"/>
    <cellStyle name="20% - Accent5 2 19" xfId="21773" xr:uid="{B3D47B71-B794-4660-A9FA-9EF3474D509C}"/>
    <cellStyle name="20% - Accent5 2 2" xfId="35362" xr:uid="{66C7286F-F485-4DBF-9529-9F4D8B56A666}"/>
    <cellStyle name="20% - Accent5 2 2 2" xfId="25620" xr:uid="{6D07CCBC-5ACE-402C-9242-6A48AC9529CD}"/>
    <cellStyle name="20% - Accent5 2 2 2 2" xfId="21772" xr:uid="{BE3A14DC-CFD3-4707-AB0A-45ED3B978E0B}"/>
    <cellStyle name="20% - Accent5 2 2 2 2 2" xfId="21771" xr:uid="{FBA38769-C9B5-4091-80A2-AF0376E11F05}"/>
    <cellStyle name="20% - Accent5 2 2 2 2 2 2" xfId="21770" xr:uid="{6EB83122-9EC7-4202-88D6-0BE4B35BE1B2}"/>
    <cellStyle name="20% - Accent5 2 2 2 2 3" xfId="21769" xr:uid="{64A4BDC4-6EB5-40FD-88F7-9C61D9D15076}"/>
    <cellStyle name="20% - Accent5 2 2 2 3" xfId="21768" xr:uid="{755A33B6-FDA8-4275-BBA0-46C68F1FC7AD}"/>
    <cellStyle name="20% - Accent5 2 2 2 3 2" xfId="21767" xr:uid="{D6641026-58E6-4B37-BC93-86FC8B4BB25E}"/>
    <cellStyle name="20% - Accent5 2 2 2 4" xfId="21766" xr:uid="{FE12FAFA-1EF2-4762-AC91-A1E4B8EE076E}"/>
    <cellStyle name="20% - Accent5 2 2 3" xfId="25621" xr:uid="{7C3273C7-FF99-4519-A8A5-234154ACD2A1}"/>
    <cellStyle name="20% - Accent5 2 2 3 2" xfId="21765" xr:uid="{817B7088-C908-444F-8777-2D56D97B3D26}"/>
    <cellStyle name="20% - Accent5 2 2 3 2 2" xfId="21764" xr:uid="{028327D6-5890-48BB-B66F-892E592C5D7C}"/>
    <cellStyle name="20% - Accent5 2 2 3 3" xfId="21763" xr:uid="{6175DB35-9A47-4B86-8D80-D616038A33EE}"/>
    <cellStyle name="20% - Accent5 2 2 4" xfId="21762" xr:uid="{609DE6F8-7492-43E1-9DD0-409E3E0089E1}"/>
    <cellStyle name="20% - Accent5 2 2 4 2" xfId="21761" xr:uid="{43A05F34-1C7B-492B-A03E-E872D5BE8425}"/>
    <cellStyle name="20% - Accent5 2 2 5" xfId="21760" xr:uid="{C4C0A16E-04DB-4ECC-9199-4EEB08BB7B04}"/>
    <cellStyle name="20% - Accent5 2 20" xfId="21759" xr:uid="{BC348A3B-6FD7-44E5-8DB3-A31C2B0A38B4}"/>
    <cellStyle name="20% - Accent5 2 21" xfId="21758" xr:uid="{1B2F0562-F4DD-4354-9542-D7B0154635FF}"/>
    <cellStyle name="20% - Accent5 2 22" xfId="21757" xr:uid="{E44E06D9-2CA2-433C-84EB-B0EEF8738DDE}"/>
    <cellStyle name="20% - Accent5 2 23" xfId="21756" xr:uid="{8C641D02-A155-45F6-94AA-99E771DC198F}"/>
    <cellStyle name="20% - Accent5 2 24" xfId="21755" xr:uid="{5C10F3BE-454E-438E-B233-701910FE049C}"/>
    <cellStyle name="20% - Accent5 2 25" xfId="21754" xr:uid="{E8F9D821-F085-4E3E-809E-B6C26893A277}"/>
    <cellStyle name="20% - Accent5 2 26" xfId="21753" xr:uid="{5DA7F1EA-896A-41EF-98D6-6B09B7A9B919}"/>
    <cellStyle name="20% - Accent5 2 27" xfId="21752" xr:uid="{E8A7247B-5B5E-46F2-AE61-EB5A53395C1E}"/>
    <cellStyle name="20% - Accent5 2 28" xfId="21751" xr:uid="{72EEEE17-4F70-4DB5-A5B2-AB7C70FC6B7C}"/>
    <cellStyle name="20% - Accent5 2 29" xfId="21750" xr:uid="{8B57859D-D11A-4DC0-A39A-77564E895C22}"/>
    <cellStyle name="20% - Accent5 2 3" xfId="32958" xr:uid="{2182ABDC-4B07-470E-AAA9-53AAEEB1BBD8}"/>
    <cellStyle name="20% - Accent5 2 3 2" xfId="26976" xr:uid="{567E801F-0C93-4309-8EF5-104D667185D8}"/>
    <cellStyle name="20% - Accent5 2 3 2 2" xfId="21749" xr:uid="{E4A1BD65-2B26-4E4F-88D3-E838614B4FC5}"/>
    <cellStyle name="20% - Accent5 2 3 2 2 2" xfId="21748" xr:uid="{A08FE20D-1948-4E35-9931-4B8DD02B06F5}"/>
    <cellStyle name="20% - Accent5 2 3 2 2 2 2" xfId="21747" xr:uid="{F0518792-CBF5-4EBB-9EE0-95A0058AA6F2}"/>
    <cellStyle name="20% - Accent5 2 3 2 2 3" xfId="21746" xr:uid="{6997F982-91EB-4170-BB66-D4081A9FF3EF}"/>
    <cellStyle name="20% - Accent5 2 3 2 3" xfId="21745" xr:uid="{A4B59AB7-733E-4FF9-9BFC-B893F265E8F7}"/>
    <cellStyle name="20% - Accent5 2 3 2 3 2" xfId="21744" xr:uid="{7DAA950F-CBD1-4F6B-9CB6-314413B0793E}"/>
    <cellStyle name="20% - Accent5 2 3 2 4" xfId="21743" xr:uid="{275126E5-72A2-43B6-A5C3-F0F9F6BE042C}"/>
    <cellStyle name="20% - Accent5 2 3 3" xfId="25619" xr:uid="{968CFD49-329A-4495-8AD5-D17619306FAB}"/>
    <cellStyle name="20% - Accent5 2 3 3 2" xfId="21742" xr:uid="{C5722DD2-4397-4DD4-BD86-AED3D8685181}"/>
    <cellStyle name="20% - Accent5 2 3 3 2 2" xfId="21741" xr:uid="{5F6823C1-9354-4C01-8525-16829A4C689A}"/>
    <cellStyle name="20% - Accent5 2 3 3 3" xfId="21740" xr:uid="{CB8FF4CE-83FD-4C07-A5E0-3FB44A2EC5B1}"/>
    <cellStyle name="20% - Accent5 2 3 4" xfId="21739" xr:uid="{CD75C269-C17E-4B8E-8B29-57D34EDF6908}"/>
    <cellStyle name="20% - Accent5 2 3 4 2" xfId="21738" xr:uid="{7BEE9DCE-CDDB-4C82-8033-4590D8B71C5D}"/>
    <cellStyle name="20% - Accent5 2 3 5" xfId="21737" xr:uid="{90FDEFC1-2596-426D-A6D7-7E6ECA73999E}"/>
    <cellStyle name="20% - Accent5 2 3 6" xfId="12928" xr:uid="{AD70A3B0-CD3B-4C1C-8274-C5AF740A5746}"/>
    <cellStyle name="20% - Accent5 2 30" xfId="21736" xr:uid="{3E213116-EB68-438C-95FB-17BDBD7D5B21}"/>
    <cellStyle name="20% - Accent5 2 31" xfId="21735" xr:uid="{AC419164-2957-40E3-80AC-A68455E6A1F5}"/>
    <cellStyle name="20% - Accent5 2 32" xfId="21734" xr:uid="{0F8FDA89-B465-402E-A8A4-4384E34E341B}"/>
    <cellStyle name="20% - Accent5 2 33" xfId="21733" xr:uid="{103D0B67-40FC-4D4A-9F2A-D8EAC58E07BC}"/>
    <cellStyle name="20% - Accent5 2 34" xfId="21732" xr:uid="{BC2F5E59-8656-4C0A-8AF8-2A0E098FE2F8}"/>
    <cellStyle name="20% - Accent5 2 35" xfId="21731" xr:uid="{C17D301B-02F9-4A3A-B365-40876DDC350D}"/>
    <cellStyle name="20% - Accent5 2 36" xfId="21730" xr:uid="{26DA4008-4554-4E9A-BEC8-35DC0B1D4BA5}"/>
    <cellStyle name="20% - Accent5 2 37" xfId="21729" xr:uid="{CA70A2C6-A4F1-4761-9EF2-DB9EEE86EBF9}"/>
    <cellStyle name="20% - Accent5 2 38" xfId="21728" xr:uid="{4D44648C-3901-47A3-8B2A-A7758578EA51}"/>
    <cellStyle name="20% - Accent5 2 39" xfId="21727" xr:uid="{822C69D8-C44D-47D4-BADD-6DFB0F19B926}"/>
    <cellStyle name="20% - Accent5 2 4" xfId="31797" xr:uid="{ED63FB8A-938C-4791-AC83-A6C08B7D45E1}"/>
    <cellStyle name="20% - Accent5 2 4 2" xfId="26460" xr:uid="{FEC055E4-98A1-4010-BFBD-7A96E9B00DCB}"/>
    <cellStyle name="20% - Accent5 2 4 2 2" xfId="21726" xr:uid="{15306ABE-092C-48A3-AF16-4FBBCBB68D3A}"/>
    <cellStyle name="20% - Accent5 2 4 2 2 2" xfId="21725" xr:uid="{2AD87422-D5F8-4D98-9F12-F716F7C91034}"/>
    <cellStyle name="20% - Accent5 2 4 2 3" xfId="21724" xr:uid="{17AD9136-34FB-4450-8818-C99B1CAA2690}"/>
    <cellStyle name="20% - Accent5 2 4 3" xfId="27660" xr:uid="{CAB6F8F1-2042-4D11-992D-CBD714375685}"/>
    <cellStyle name="20% - Accent5 2 4 3 2" xfId="21723" xr:uid="{9E894B26-436C-4C08-AC74-A30A22CDCCAD}"/>
    <cellStyle name="20% - Accent5 2 4 4" xfId="21722" xr:uid="{BB829CA5-12AB-489F-9B4D-B1E0A65C038A}"/>
    <cellStyle name="20% - Accent5 2 4 5" xfId="13023" xr:uid="{43970F41-137E-4EFF-8CDF-5818D5EB4AD2}"/>
    <cellStyle name="20% - Accent5 2 40" xfId="21721" xr:uid="{785558FD-1899-43B8-811E-AD383508F5A5}"/>
    <cellStyle name="20% - Accent5 2 41" xfId="21720" xr:uid="{765C1F60-8F08-4658-B302-F466FE94179C}"/>
    <cellStyle name="20% - Accent5 2 42" xfId="15656" xr:uid="{22F3216A-4400-4C7E-B6BA-FC2BF62E6FCC}"/>
    <cellStyle name="20% - Accent5 2 43" xfId="15655" xr:uid="{945285F2-ADAD-47BD-AA5F-A7A0ED1FCA41}"/>
    <cellStyle name="20% - Accent5 2 44" xfId="15654" xr:uid="{205FCAE9-0EEC-4B00-B369-4CF6D68CF311}"/>
    <cellStyle name="20% - Accent5 2 45" xfId="15541" xr:uid="{FF01626F-6860-4F98-B4BB-7E2A9A0CD155}"/>
    <cellStyle name="20% - Accent5 2 46" xfId="15455" xr:uid="{31E61447-B414-4763-BEE1-480E054D6724}"/>
    <cellStyle name="20% - Accent5 2 5" xfId="27604" xr:uid="{5AAA988D-52E2-4B1F-8DFB-151BC83FC0F1}"/>
    <cellStyle name="20% - Accent5 2 5 2" xfId="26410" xr:uid="{0D5A301C-FB96-49D5-8173-A59BE3B1B3DB}"/>
    <cellStyle name="20% - Accent5 2 5 2 2" xfId="21719" xr:uid="{DB36E380-1C83-498A-8DD1-FCB9506F0E51}"/>
    <cellStyle name="20% - Accent5 2 5 3" xfId="21718" xr:uid="{82E34262-8639-4B2E-B1F6-7F6CBA924F30}"/>
    <cellStyle name="20% - Accent5 2 5 4" xfId="13076" xr:uid="{530C6997-57A9-4C8C-8A38-BE52B021FF15}"/>
    <cellStyle name="20% - Accent5 2 6" xfId="27533" xr:uid="{DD48F29C-8AA5-46D0-86C7-C4BFC3E3D351}"/>
    <cellStyle name="20% - Accent5 2 6 2" xfId="21717" xr:uid="{806DE42F-0DAF-40B8-96B3-6FAC6D7A565F}"/>
    <cellStyle name="20% - Accent5 2 6 2 2" xfId="21716" xr:uid="{3317FC47-A512-4CDA-8AA2-C701A72F908B}"/>
    <cellStyle name="20% - Accent5 2 6 3" xfId="21715" xr:uid="{6D0DD94F-7A7C-4047-97B1-9F97A6D21DC7}"/>
    <cellStyle name="20% - Accent5 2 7" xfId="26321" xr:uid="{278C8207-2C60-47BE-98DB-B5ADC9EA51B7}"/>
    <cellStyle name="20% - Accent5 2 7 2" xfId="21714" xr:uid="{54E3E0B0-67B6-4FCA-9664-92F8958382E5}"/>
    <cellStyle name="20% - Accent5 2 7 2 2" xfId="21713" xr:uid="{B58095FA-327B-40AC-8693-748FB49CC281}"/>
    <cellStyle name="20% - Accent5 2 7 3" xfId="21712" xr:uid="{B749263E-8385-4D5D-B8C8-683B2745CCD1}"/>
    <cellStyle name="20% - Accent5 2 8" xfId="26133" xr:uid="{1F8FE622-7725-428D-A8C6-7B24ACB5026A}"/>
    <cellStyle name="20% - Accent5 2 8 2" xfId="21711" xr:uid="{82DFD9C2-6773-4845-81F1-8C9E29A62712}"/>
    <cellStyle name="20% - Accent5 2 8 2 2" xfId="21710" xr:uid="{176D29BE-C3D1-4B06-9810-1DB42B5072E7}"/>
    <cellStyle name="20% - Accent5 2 8 3" xfId="21709" xr:uid="{F194E971-A5CD-4606-803F-A8D9F56E5708}"/>
    <cellStyle name="20% - Accent5 2 9" xfId="25622" xr:uid="{40E211CB-3D28-49DD-AA71-188A93074BCD}"/>
    <cellStyle name="20% - Accent5 2 9 2" xfId="21708" xr:uid="{CC15BDDC-A3EF-47DA-83A6-5D2CDBA9FE52}"/>
    <cellStyle name="20% - Accent5 2 9 2 2" xfId="21707" xr:uid="{46943ADD-146B-4FB7-B4B9-FDC9288BE7DC}"/>
    <cellStyle name="20% - Accent5 2 9 3" xfId="21706" xr:uid="{CCFCB502-29C9-481E-89FE-1C2690E6A6C3}"/>
    <cellStyle name="20% - Accent5 20" xfId="27623" xr:uid="{B67B49A7-784E-4622-BA98-18989747015F}"/>
    <cellStyle name="20% - Accent5 20 2" xfId="26427" xr:uid="{D4892F9C-B4E3-4CF4-A20C-0047D92CDB5F}"/>
    <cellStyle name="20% - Accent5 20 2 2" xfId="21705" xr:uid="{F9221623-437B-41E0-83DA-53A5D9166507}"/>
    <cellStyle name="20% - Accent5 20 2 2 2" xfId="21704" xr:uid="{0DA94E20-8A17-4A81-9F32-5C5180977F1B}"/>
    <cellStyle name="20% - Accent5 20 2 2 2 2" xfId="21703" xr:uid="{BF3EE209-EFE8-4F99-ADAB-F694BA4ADF80}"/>
    <cellStyle name="20% - Accent5 20 2 2 3" xfId="21702" xr:uid="{C74068E7-A0E8-4147-A23A-FC821C01B951}"/>
    <cellStyle name="20% - Accent5 20 2 3" xfId="21701" xr:uid="{F12943CC-B95B-4C08-8788-4619B411B251}"/>
    <cellStyle name="20% - Accent5 20 2 3 2" xfId="21700" xr:uid="{1AD5D0E4-2288-4665-97F6-62E5E94E6DDD}"/>
    <cellStyle name="20% - Accent5 20 2 4" xfId="21699" xr:uid="{77A45DB1-5FB7-4BB8-9B5B-E742BEFB26B1}"/>
    <cellStyle name="20% - Accent5 20 3" xfId="21698" xr:uid="{A74A8DB7-8FBF-4608-9A59-BB8C5BD05AB2}"/>
    <cellStyle name="20% - Accent5 20 3 2" xfId="21697" xr:uid="{DE7D611E-91B0-4D4E-A42A-EDF28494996D}"/>
    <cellStyle name="20% - Accent5 20 3 2 2" xfId="21696" xr:uid="{98940D1B-D789-4CAA-BB12-662786697597}"/>
    <cellStyle name="20% - Accent5 20 3 3" xfId="21695" xr:uid="{C3B7DF74-CBC6-4D74-9706-6DF96236CD6F}"/>
    <cellStyle name="20% - Accent5 20 4" xfId="21694" xr:uid="{954ADDD0-4944-4B25-8470-98A387CA7829}"/>
    <cellStyle name="20% - Accent5 20 4 2" xfId="21693" xr:uid="{EBC5D60A-CCFC-43A9-A001-5A4E089D2A38}"/>
    <cellStyle name="20% - Accent5 20 5" xfId="21692" xr:uid="{A2C21C89-E544-4521-BF92-3435FC5BBB1B}"/>
    <cellStyle name="20% - Accent5 21" xfId="27590" xr:uid="{12D81C8C-3D0E-45F8-A2B3-35D5E63E18A5}"/>
    <cellStyle name="20% - Accent5 21 2" xfId="21691" xr:uid="{99CE341A-C039-4B27-9BE2-1F55D8023241}"/>
    <cellStyle name="20% - Accent5 21 2 2" xfId="21690" xr:uid="{E8BE4E1E-FF8C-4B66-AAEF-4DD90BB5F516}"/>
    <cellStyle name="20% - Accent5 21 2 2 2" xfId="21689" xr:uid="{774A23A0-41BB-4F0E-B401-83BEDECBB3E4}"/>
    <cellStyle name="20% - Accent5 21 2 2 2 2" xfId="21688" xr:uid="{60606E05-0380-4DD5-9FAD-538949A3600B}"/>
    <cellStyle name="20% - Accent5 21 2 2 3" xfId="21687" xr:uid="{F36BB3DD-2373-4B2C-B17D-4631354AEE80}"/>
    <cellStyle name="20% - Accent5 21 2 3" xfId="21686" xr:uid="{6BE781B9-25F3-44AE-B013-0731B764E913}"/>
    <cellStyle name="20% - Accent5 21 2 3 2" xfId="21685" xr:uid="{CE58B7EE-EDF5-463E-A7B5-D9DA930375FC}"/>
    <cellStyle name="20% - Accent5 21 2 4" xfId="21684" xr:uid="{40129EA6-D0F7-4F40-88D0-56C41EBD2F7A}"/>
    <cellStyle name="20% - Accent5 21 3" xfId="21683" xr:uid="{414CF557-6542-4E68-8EB4-0692CA6550B6}"/>
    <cellStyle name="20% - Accent5 21 3 2" xfId="21682" xr:uid="{2809F886-D91C-4247-9C43-C83F61511AFF}"/>
    <cellStyle name="20% - Accent5 21 3 2 2" xfId="21681" xr:uid="{08513DDC-66E2-461A-A578-8F7D9B09FA42}"/>
    <cellStyle name="20% - Accent5 21 3 3" xfId="21680" xr:uid="{DA153854-E167-4465-8045-D3649089DEF5}"/>
    <cellStyle name="20% - Accent5 21 4" xfId="21679" xr:uid="{DBF57019-750D-408C-A06A-2E0E71965F9F}"/>
    <cellStyle name="20% - Accent5 21 4 2" xfId="21678" xr:uid="{2BD5BCBF-927F-4FE0-BF41-1A7D1D1A9A1F}"/>
    <cellStyle name="20% - Accent5 21 5" xfId="21677" xr:uid="{14DCDB0A-16D2-4CF2-BE88-559D76094E3E}"/>
    <cellStyle name="20% - Accent5 22" xfId="26396" xr:uid="{F6730259-0755-4A12-9CE2-BA4465DF9935}"/>
    <cellStyle name="20% - Accent5 22 2" xfId="21676" xr:uid="{443F5107-A99B-4A37-9AE6-AABC944AD973}"/>
    <cellStyle name="20% - Accent5 22 2 2" xfId="21675" xr:uid="{9F2A775D-3684-4193-97E9-097312A1DEDB}"/>
    <cellStyle name="20% - Accent5 22 2 2 2" xfId="21674" xr:uid="{223ADE46-3A35-49CB-AD42-D86928551F2D}"/>
    <cellStyle name="20% - Accent5 22 2 2 2 2" xfId="21673" xr:uid="{02B2FD30-8589-4A81-AA0F-96ACC77B65E7}"/>
    <cellStyle name="20% - Accent5 22 2 2 3" xfId="21672" xr:uid="{57DD04F4-C417-4DB5-95B8-0154F153EC71}"/>
    <cellStyle name="20% - Accent5 22 2 3" xfId="21671" xr:uid="{DE8D8D40-A036-4F59-B0AC-8778A5047702}"/>
    <cellStyle name="20% - Accent5 22 2 3 2" xfId="21670" xr:uid="{7268A55E-8088-4440-95B2-779E82344F14}"/>
    <cellStyle name="20% - Accent5 22 2 4" xfId="21669" xr:uid="{8070857F-4481-46BC-B8D2-2B898FFB8A35}"/>
    <cellStyle name="20% - Accent5 22 3" xfId="21668" xr:uid="{AB22A92A-4740-44CD-B3F7-7552015BEBA2}"/>
    <cellStyle name="20% - Accent5 22 3 2" xfId="21667" xr:uid="{FCC98D4C-A183-4ED1-B529-3A2FCA16CE5A}"/>
    <cellStyle name="20% - Accent5 22 3 2 2" xfId="21666" xr:uid="{9A703B87-4812-4692-BF9F-8CA364F3149E}"/>
    <cellStyle name="20% - Accent5 22 3 3" xfId="21665" xr:uid="{D077FF7C-4A32-4542-85CF-47E337F57CB5}"/>
    <cellStyle name="20% - Accent5 22 4" xfId="21664" xr:uid="{2266C154-2CF4-4BF6-9403-E2249179B5F3}"/>
    <cellStyle name="20% - Accent5 22 4 2" xfId="21663" xr:uid="{467A5E92-B0AC-4ABC-8ADB-DC4A63487797}"/>
    <cellStyle name="20% - Accent5 22 5" xfId="21662" xr:uid="{E1F00847-4EAA-4B2E-8FFE-0B0E2536A183}"/>
    <cellStyle name="20% - Accent5 23" xfId="26379" xr:uid="{2A84AC88-7DAE-4272-9A9C-0D42A44E2791}"/>
    <cellStyle name="20% - Accent5 23 2" xfId="21661" xr:uid="{E0FF8D5C-3529-43EF-96C5-D9BD90CEA8B3}"/>
    <cellStyle name="20% - Accent5 23 2 2" xfId="21660" xr:uid="{11FF1038-BE8C-4AAA-919C-EB2EDF2515B5}"/>
    <cellStyle name="20% - Accent5 23 2 2 2" xfId="21659" xr:uid="{670C5CDE-D7E9-44F5-87A5-E53F3A77DF98}"/>
    <cellStyle name="20% - Accent5 23 2 2 2 2" xfId="21658" xr:uid="{9842CC0B-CEBD-4181-B3B2-D99B6942ED1D}"/>
    <cellStyle name="20% - Accent5 23 2 2 3" xfId="21657" xr:uid="{4018BC63-4CCF-4E6C-AFE0-3E5D90B36F46}"/>
    <cellStyle name="20% - Accent5 23 2 3" xfId="21656" xr:uid="{D9EC508B-7F7F-44FC-AC2A-604C2664DDF3}"/>
    <cellStyle name="20% - Accent5 23 2 3 2" xfId="21655" xr:uid="{43A2C9CA-CEE1-4D74-918C-1FD829AA58EB}"/>
    <cellStyle name="20% - Accent5 23 2 4" xfId="21654" xr:uid="{20840132-25CF-4F95-9FB8-A20E9C0B58E7}"/>
    <cellStyle name="20% - Accent5 23 3" xfId="21653" xr:uid="{43D0BA68-F8E3-4E0C-834B-58FED479E6A9}"/>
    <cellStyle name="20% - Accent5 23 3 2" xfId="21652" xr:uid="{DEB273A7-BDEC-43CA-B046-34E06C8DFFCF}"/>
    <cellStyle name="20% - Accent5 23 3 2 2" xfId="21651" xr:uid="{F7C0EC44-6912-4ECF-9A0E-BFF70A109D35}"/>
    <cellStyle name="20% - Accent5 23 3 3" xfId="21650" xr:uid="{32501AFC-6A9F-4BF3-A08C-7DE0FC3BDB06}"/>
    <cellStyle name="20% - Accent5 23 4" xfId="21649" xr:uid="{2D57896B-4739-4CAE-8929-B88F91C9F9B5}"/>
    <cellStyle name="20% - Accent5 23 4 2" xfId="21648" xr:uid="{111E5BCE-6A54-4B1A-87A9-B663247247EB}"/>
    <cellStyle name="20% - Accent5 23 5" xfId="21647" xr:uid="{9A326E4C-01B2-4081-AE4B-05B39FBFEBD0}"/>
    <cellStyle name="20% - Accent5 24" xfId="26363" xr:uid="{C8EAD25D-4F94-407B-B55B-F15DC9BEB222}"/>
    <cellStyle name="20% - Accent5 24 2" xfId="21646" xr:uid="{49B5FF7A-5F55-4DDB-B911-6AF003232552}"/>
    <cellStyle name="20% - Accent5 24 2 2" xfId="21645" xr:uid="{FF177734-F542-4999-BBD9-0FE109F99EDB}"/>
    <cellStyle name="20% - Accent5 24 2 2 2" xfId="21644" xr:uid="{E5072554-986B-4B18-9A96-D9C32E7C6889}"/>
    <cellStyle name="20% - Accent5 24 2 2 2 2" xfId="21643" xr:uid="{F8A5BD53-8B51-472F-B731-242043A4E42C}"/>
    <cellStyle name="20% - Accent5 24 2 2 3" xfId="21642" xr:uid="{C50E33EF-16D9-46BE-9087-585F504BE8A5}"/>
    <cellStyle name="20% - Accent5 24 2 3" xfId="21641" xr:uid="{02152658-51A1-4DEB-AB0F-3F0C6DD8C319}"/>
    <cellStyle name="20% - Accent5 24 2 3 2" xfId="21640" xr:uid="{A68FFE2E-09AC-482C-8A66-CACBBD1DA8CB}"/>
    <cellStyle name="20% - Accent5 24 2 4" xfId="21639" xr:uid="{246540FF-E9BC-4196-8EA1-9197AC8E5DD0}"/>
    <cellStyle name="20% - Accent5 24 3" xfId="21638" xr:uid="{9D8DF6BA-3CBD-4AD5-A455-BC5C34B62CBC}"/>
    <cellStyle name="20% - Accent5 24 3 2" xfId="21637" xr:uid="{266702D4-E657-4F59-88E3-00EF2BB2282B}"/>
    <cellStyle name="20% - Accent5 24 3 2 2" xfId="21636" xr:uid="{7E3A0187-8DB6-4B1A-8078-5F2E921671A2}"/>
    <cellStyle name="20% - Accent5 24 3 3" xfId="21635" xr:uid="{BFF5E36C-16ED-4842-AECB-8C99A5F47496}"/>
    <cellStyle name="20% - Accent5 24 4" xfId="21634" xr:uid="{76CA20FE-66B6-40DF-951C-275E8002A0EE}"/>
    <cellStyle name="20% - Accent5 24 4 2" xfId="21633" xr:uid="{9376BBBC-D908-4A7B-A877-01B940B94085}"/>
    <cellStyle name="20% - Accent5 24 5" xfId="21632" xr:uid="{A9E9A7EB-AA49-4009-8AA4-C56C7F010843}"/>
    <cellStyle name="20% - Accent5 25" xfId="26346" xr:uid="{E6EFDB7B-0E41-42DA-8F0A-D429F68ECDCA}"/>
    <cellStyle name="20% - Accent5 25 2" xfId="21631" xr:uid="{47DE1B55-1F15-4458-A816-12E2076D73CE}"/>
    <cellStyle name="20% - Accent5 25 2 2" xfId="21630" xr:uid="{D6CF67BD-EBE7-49AA-B063-50EA29BCCE0B}"/>
    <cellStyle name="20% - Accent5 25 2 2 2" xfId="21629" xr:uid="{AD07EBD8-E384-4090-AFB8-7ED845F2B7F5}"/>
    <cellStyle name="20% - Accent5 25 2 2 2 2" xfId="21628" xr:uid="{98D34117-85BE-4408-8106-5D9FB2980A8B}"/>
    <cellStyle name="20% - Accent5 25 2 2 3" xfId="21627" xr:uid="{EE1163BB-C5D2-421C-8A25-0AE390286A2B}"/>
    <cellStyle name="20% - Accent5 25 2 3" xfId="21626" xr:uid="{30DBDFFC-B933-46FD-9224-B4546187FA73}"/>
    <cellStyle name="20% - Accent5 25 2 3 2" xfId="21625" xr:uid="{E055A829-E282-4AB5-AE83-5653E4930304}"/>
    <cellStyle name="20% - Accent5 25 2 4" xfId="21624" xr:uid="{9E211F33-DBA5-4796-89F4-CA2D667B921A}"/>
    <cellStyle name="20% - Accent5 25 3" xfId="21623" xr:uid="{D5F84607-1551-43F3-B858-BC85C9E27AD2}"/>
    <cellStyle name="20% - Accent5 25 3 2" xfId="21622" xr:uid="{08BDF1BF-B2D2-44CD-9423-7FEE10BE7574}"/>
    <cellStyle name="20% - Accent5 25 3 2 2" xfId="21621" xr:uid="{0314E786-0AD2-4219-9183-82AD86771BBC}"/>
    <cellStyle name="20% - Accent5 25 3 3" xfId="21620" xr:uid="{F40A2A47-404D-4C09-8D67-5F7A564703C2}"/>
    <cellStyle name="20% - Accent5 25 4" xfId="21619" xr:uid="{9FF610DB-0260-41F8-BC7F-5E4F5ADC2DF6}"/>
    <cellStyle name="20% - Accent5 25 4 2" xfId="21618" xr:uid="{7F795408-3E8F-461C-828A-02AB26CCE30A}"/>
    <cellStyle name="20% - Accent5 25 5" xfId="21617" xr:uid="{C71E72BD-FC99-47B4-A257-6F399AEB2629}"/>
    <cellStyle name="20% - Accent5 26" xfId="26330" xr:uid="{D9298F48-C980-4FCC-9FAF-843E5F5E032F}"/>
    <cellStyle name="20% - Accent5 26 2" xfId="21616" xr:uid="{ED7C4785-E18F-447C-8AEB-D4640B556974}"/>
    <cellStyle name="20% - Accent5 26 2 2" xfId="21615" xr:uid="{C4B9AB0C-707B-4D8A-B3EE-5A9E6DC67E3E}"/>
    <cellStyle name="20% - Accent5 26 2 2 2" xfId="21614" xr:uid="{33B103EA-619F-4615-937E-EEC93E19AE03}"/>
    <cellStyle name="20% - Accent5 26 2 2 2 2" xfId="21613" xr:uid="{746543C2-9872-47BB-9264-68BC6A982468}"/>
    <cellStyle name="20% - Accent5 26 2 2 3" xfId="21612" xr:uid="{B4AA9AFC-3763-4CEE-AB2E-F76891C529E5}"/>
    <cellStyle name="20% - Accent5 26 2 3" xfId="21611" xr:uid="{74277368-F81B-4729-9268-47B262DABFB0}"/>
    <cellStyle name="20% - Accent5 26 2 3 2" xfId="21610" xr:uid="{5AC7DC89-BFF6-4FC6-BEB2-4951991C3B63}"/>
    <cellStyle name="20% - Accent5 26 2 4" xfId="21609" xr:uid="{3C44587D-44EF-4A99-92AF-316447288B4B}"/>
    <cellStyle name="20% - Accent5 26 3" xfId="21608" xr:uid="{F5C9C7F2-1FC5-45E1-8DBC-A5F33DE053B1}"/>
    <cellStyle name="20% - Accent5 26 3 2" xfId="21607" xr:uid="{AA596A56-3E1C-408C-8C71-745B12B0E78F}"/>
    <cellStyle name="20% - Accent5 26 3 2 2" xfId="21606" xr:uid="{216A0DAB-D4DB-457A-8B88-250CFE52D06B}"/>
    <cellStyle name="20% - Accent5 26 3 3" xfId="21605" xr:uid="{76B384D1-A66C-4858-B135-86BA3E3EF4FB}"/>
    <cellStyle name="20% - Accent5 26 4" xfId="21604" xr:uid="{1D419929-DE9D-4A07-903D-37FB43BBCFEE}"/>
    <cellStyle name="20% - Accent5 26 4 2" xfId="21603" xr:uid="{09E3F5BF-B8A2-42A6-8325-DEFD3B6C4049}"/>
    <cellStyle name="20% - Accent5 26 5" xfId="21602" xr:uid="{A00A42A0-F050-4EF7-A981-2EB30D7BFD6D}"/>
    <cellStyle name="20% - Accent5 27" xfId="26138" xr:uid="{FA8C2E38-654F-45CA-B513-821C41BB077D}"/>
    <cellStyle name="20% - Accent5 27 2" xfId="21601" xr:uid="{AF635DDB-EDF0-4236-9F03-5A1EBB3D244D}"/>
    <cellStyle name="20% - Accent5 27 2 2" xfId="21600" xr:uid="{A8551A8B-E8AB-4A4C-8632-4ABB6175DBC3}"/>
    <cellStyle name="20% - Accent5 27 2 2 2" xfId="21599" xr:uid="{A21995B2-C904-42C0-9EAE-10BCF2928385}"/>
    <cellStyle name="20% - Accent5 27 2 2 2 2" xfId="21598" xr:uid="{8133D151-37DD-4409-BD3A-3FD457C792B8}"/>
    <cellStyle name="20% - Accent5 27 2 2 3" xfId="21597" xr:uid="{98908858-9185-4519-BB15-35205C785478}"/>
    <cellStyle name="20% - Accent5 27 2 3" xfId="21596" xr:uid="{BEAD451B-7B5D-4C71-B8D4-E663AC51B60F}"/>
    <cellStyle name="20% - Accent5 27 2 3 2" xfId="21595" xr:uid="{8BD2AB8C-A7F8-492A-9B71-EBD18DE2E00D}"/>
    <cellStyle name="20% - Accent5 27 2 4" xfId="21594" xr:uid="{D0FCCBCB-B6B1-48C7-8E2D-2DC90B4C987E}"/>
    <cellStyle name="20% - Accent5 27 3" xfId="21593" xr:uid="{4D371981-F55D-4C25-9469-6DA0E0DB847F}"/>
    <cellStyle name="20% - Accent5 27 3 2" xfId="21592" xr:uid="{19DEA6A2-0A35-4F5E-955C-7CA93871F69E}"/>
    <cellStyle name="20% - Accent5 27 3 2 2" xfId="21591" xr:uid="{ACC5221A-CC7A-4F69-A476-B61F5A9BE3C8}"/>
    <cellStyle name="20% - Accent5 27 3 3" xfId="21590" xr:uid="{696885E6-976C-4804-B6F0-C4EFA1664092}"/>
    <cellStyle name="20% - Accent5 27 4" xfId="21589" xr:uid="{0EFF8155-B0E5-4C7D-9E9E-90C92A1FFBD0}"/>
    <cellStyle name="20% - Accent5 27 4 2" xfId="21588" xr:uid="{60E9F6A7-E8A7-44C5-8C5B-26D03285839A}"/>
    <cellStyle name="20% - Accent5 27 5" xfId="21587" xr:uid="{2F858857-A8BC-44F3-B629-D32A71974250}"/>
    <cellStyle name="20% - Accent5 28" xfId="25675" xr:uid="{4A4DBB10-C9D1-4F06-92AB-767D0244609D}"/>
    <cellStyle name="20% - Accent5 28 2" xfId="21586" xr:uid="{0DCEBFAD-EFEF-4D33-AC7B-BF201631F435}"/>
    <cellStyle name="20% - Accent5 28 2 2" xfId="21585" xr:uid="{61FC8535-28D8-4D44-8F30-547DDAD454C8}"/>
    <cellStyle name="20% - Accent5 28 2 2 2" xfId="21584" xr:uid="{A68F1103-8DF9-4871-A393-928320116D34}"/>
    <cellStyle name="20% - Accent5 28 2 2 2 2" xfId="21583" xr:uid="{62E1BFB2-903F-4E70-874F-682E71ECE77F}"/>
    <cellStyle name="20% - Accent5 28 2 2 3" xfId="21582" xr:uid="{476FBF13-130C-4BB5-9E44-2C3BE179D929}"/>
    <cellStyle name="20% - Accent5 28 2 3" xfId="21581" xr:uid="{B5945866-AFEA-4768-9CC3-404F596E572B}"/>
    <cellStyle name="20% - Accent5 28 2 3 2" xfId="21580" xr:uid="{20FC4833-7F1C-4CB9-B4D5-F31C39642DCE}"/>
    <cellStyle name="20% - Accent5 28 2 4" xfId="21579" xr:uid="{0843EDB5-5EE4-4F7E-BEA5-30C874FE10B4}"/>
    <cellStyle name="20% - Accent5 28 3" xfId="21578" xr:uid="{7821C105-7D05-4EEA-82BA-A30C02C2245C}"/>
    <cellStyle name="20% - Accent5 28 3 2" xfId="21577" xr:uid="{970A25D9-E2E6-4A93-9A95-4E7C019E82CE}"/>
    <cellStyle name="20% - Accent5 28 3 2 2" xfId="21576" xr:uid="{D03FD847-DEC1-4233-B8E9-DC566B85DA62}"/>
    <cellStyle name="20% - Accent5 28 3 3" xfId="21575" xr:uid="{885B51D8-E8D4-453F-A5A2-12D4D1B9C03E}"/>
    <cellStyle name="20% - Accent5 28 4" xfId="21574" xr:uid="{76389A96-99AB-43AA-951B-DCE17B6B1B48}"/>
    <cellStyle name="20% - Accent5 28 4 2" xfId="21573" xr:uid="{19EB61D6-02C4-449C-97DA-A93853892639}"/>
    <cellStyle name="20% - Accent5 28 5" xfId="21572" xr:uid="{8678A44A-87D4-4055-87C1-38ACD9DBDA4B}"/>
    <cellStyle name="20% - Accent5 29" xfId="25659" xr:uid="{53C19CDF-1B6D-46EB-A2AC-F200A7081C94}"/>
    <cellStyle name="20% - Accent5 29 2" xfId="21571" xr:uid="{48707FAF-972E-44A0-B904-DB2528EF55DB}"/>
    <cellStyle name="20% - Accent5 29 2 2" xfId="21570" xr:uid="{00730980-6EC2-47C2-BB7C-A989B4C73351}"/>
    <cellStyle name="20% - Accent5 29 2 2 2" xfId="21569" xr:uid="{9DF16D11-9CEC-41BE-A32E-09B1DD95EF32}"/>
    <cellStyle name="20% - Accent5 29 2 2 2 2" xfId="21568" xr:uid="{C68B37AD-97FE-4D00-BE9E-95B05A2ACB2B}"/>
    <cellStyle name="20% - Accent5 29 2 2 3" xfId="21567" xr:uid="{716C0C7F-86E5-4FC8-8A1E-F0A7BCB144E3}"/>
    <cellStyle name="20% - Accent5 29 2 3" xfId="21566" xr:uid="{C48B7060-6FE6-413E-849F-FF9D467AF94A}"/>
    <cellStyle name="20% - Accent5 29 2 3 2" xfId="21565" xr:uid="{A65265EC-C826-4478-B238-EC87E1CE4C6C}"/>
    <cellStyle name="20% - Accent5 29 2 4" xfId="21564" xr:uid="{B23DF97A-60A9-4175-8EE9-FA72D635297B}"/>
    <cellStyle name="20% - Accent5 29 3" xfId="21563" xr:uid="{49B09238-0741-4C39-9A7A-7328EFA4A8B3}"/>
    <cellStyle name="20% - Accent5 29 3 2" xfId="21562" xr:uid="{B5EC0D0E-90ED-43CC-A563-B63F67E3F243}"/>
    <cellStyle name="20% - Accent5 29 3 2 2" xfId="21561" xr:uid="{E2C5CB3A-8C7C-48E8-B1BE-C2A24C68C1A6}"/>
    <cellStyle name="20% - Accent5 29 3 3" xfId="21560" xr:uid="{FBE3A569-2609-4795-92F3-3203DE533832}"/>
    <cellStyle name="20% - Accent5 29 4" xfId="21559" xr:uid="{D408237A-3777-4328-9F79-2429C6F9B35C}"/>
    <cellStyle name="20% - Accent5 29 4 2" xfId="21558" xr:uid="{DFF5749D-1CB1-459E-B801-09D52BF8362F}"/>
    <cellStyle name="20% - Accent5 29 5" xfId="21557" xr:uid="{096F6AEE-E966-459D-933E-169E07226B1E}"/>
    <cellStyle name="20% - Accent5 3" xfId="35361" xr:uid="{01139BCD-D1F2-4F8D-9CC5-12BCDAF0B2DA}"/>
    <cellStyle name="20% - Accent5 3 2" xfId="33774" xr:uid="{CE414FED-8244-4AE6-B393-B72539055E00}"/>
    <cellStyle name="20% - Accent5 3 2 2" xfId="28220" xr:uid="{95E4C58B-623E-4DE8-AD93-5BBCAA1C233E}"/>
    <cellStyle name="20% - Accent5 3 2 2 2" xfId="26975" xr:uid="{4BC9EC55-6388-4DF1-83CA-C11BAB9FC687}"/>
    <cellStyle name="20% - Accent5 3 2 3" xfId="27532" xr:uid="{E83DEB0D-4945-4ACA-BD87-1DEE8628BCB3}"/>
    <cellStyle name="20% - Accent5 3 2 4" xfId="26132" xr:uid="{249B161E-C41D-4685-AEF1-CEA99ABCC40B}"/>
    <cellStyle name="20% - Accent5 3 2 5" xfId="25617" xr:uid="{068499F5-608B-4E80-81A8-98610F5D1952}"/>
    <cellStyle name="20% - Accent5 3 3" xfId="31796" xr:uid="{7C9B478E-1339-4A4B-94CB-5C89D1B2DEF2}"/>
    <cellStyle name="20% - Accent5 3 3 2" xfId="25618" xr:uid="{05CC6B64-5888-4B80-8D04-45C41383DC8E}"/>
    <cellStyle name="20% - Accent5 3 3 3" xfId="12841" xr:uid="{D169BB11-79B8-40F1-AB5F-6E5EA3A8F2B1}"/>
    <cellStyle name="20% - Accent5 3 4" xfId="13116" xr:uid="{A4A40E46-F195-4AAF-A0F9-7A6797AFA754}"/>
    <cellStyle name="20% - Accent5 30" xfId="24696" xr:uid="{08EF3D4D-9DD6-49A4-82F4-673F116C4BF3}"/>
    <cellStyle name="20% - Accent5 30 2" xfId="21556" xr:uid="{6FA5180F-0725-4278-976E-5FBDEC2113ED}"/>
    <cellStyle name="20% - Accent5 30 2 2" xfId="21555" xr:uid="{9BCD45CC-A325-4E79-BEC4-317880852443}"/>
    <cellStyle name="20% - Accent5 30 2 2 2" xfId="21554" xr:uid="{729E09C1-1CBC-47E5-AF2C-603BF59E13B9}"/>
    <cellStyle name="20% - Accent5 30 2 3" xfId="21553" xr:uid="{A72DB144-3B60-45AE-8142-D5EB55BD2434}"/>
    <cellStyle name="20% - Accent5 30 3" xfId="21552" xr:uid="{B20B2327-9452-4358-AB86-ADD63212470E}"/>
    <cellStyle name="20% - Accent5 30 3 2" xfId="21551" xr:uid="{3FCBEE64-6C18-4236-B76D-314F3B68F3DD}"/>
    <cellStyle name="20% - Accent5 30 4" xfId="21550" xr:uid="{CAB30B5C-43A0-42BB-977E-7F6013B224F2}"/>
    <cellStyle name="20% - Accent5 31" xfId="24681" xr:uid="{26BEC0C0-AC33-4A1E-B613-72514BCE3BA1}"/>
    <cellStyle name="20% - Accent5 31 2" xfId="21549" xr:uid="{8AF5ABCE-4048-467F-9476-CE114FAF7BF4}"/>
    <cellStyle name="20% - Accent5 31 2 2" xfId="21548" xr:uid="{DE08739C-1F49-4A63-B1EF-D4304C392860}"/>
    <cellStyle name="20% - Accent5 31 3" xfId="21547" xr:uid="{FFC0E4AE-CA7A-42C2-A812-6A8F27C637CF}"/>
    <cellStyle name="20% - Accent5 32" xfId="24664" xr:uid="{F46208C2-F787-449A-A0B8-7D381C250686}"/>
    <cellStyle name="20% - Accent5 32 2" xfId="21546" xr:uid="{36064EAE-25C7-480D-94F4-666A32EE30BF}"/>
    <cellStyle name="20% - Accent5 32 2 2" xfId="21545" xr:uid="{4A6F999D-1B13-4749-8C5A-865FFD50840A}"/>
    <cellStyle name="20% - Accent5 32 3" xfId="21544" xr:uid="{223B8AA5-43F5-4DBB-942E-14A17AF60314}"/>
    <cellStyle name="20% - Accent5 33" xfId="21543" xr:uid="{B04BC484-4D67-4BE6-8A7F-648E81EFD46A}"/>
    <cellStyle name="20% - Accent5 33 2" xfId="21542" xr:uid="{9B3266E7-ABAE-44E3-81F4-1CECADD86D09}"/>
    <cellStyle name="20% - Accent5 33 2 2" xfId="21541" xr:uid="{303F64BD-7D15-415C-9C38-F0B30A0A800C}"/>
    <cellStyle name="20% - Accent5 33 3" xfId="21540" xr:uid="{41DB3830-D6EA-4CD2-8B37-C7508B0E234D}"/>
    <cellStyle name="20% - Accent5 34" xfId="21539" xr:uid="{B133A630-95B8-4416-8A64-07DFFDA9BD37}"/>
    <cellStyle name="20% - Accent5 34 2" xfId="21538" xr:uid="{9D5C7F4E-03A4-4163-B5EB-046660EE7E9F}"/>
    <cellStyle name="20% - Accent5 34 2 2" xfId="21537" xr:uid="{F7BCF970-18CC-44F9-8276-AA7B679ED611}"/>
    <cellStyle name="20% - Accent5 34 3" xfId="21536" xr:uid="{3189CC4F-7196-42B8-A498-CD3C5F0915B6}"/>
    <cellStyle name="20% - Accent5 35" xfId="21535" xr:uid="{93BD974D-CEC1-4463-8066-CDD2300F420F}"/>
    <cellStyle name="20% - Accent5 35 2" xfId="21534" xr:uid="{84FDF3F9-552F-4A43-8DCC-4C4AD01A1735}"/>
    <cellStyle name="20% - Accent5 35 2 2" xfId="21533" xr:uid="{BDF9382C-84D8-4ABD-8DD3-8F614789D3A9}"/>
    <cellStyle name="20% - Accent5 35 3" xfId="21532" xr:uid="{6BFBE0D1-C738-4283-AE02-29421BF323EC}"/>
    <cellStyle name="20% - Accent5 36" xfId="21531" xr:uid="{3FFC14F9-DCCA-4A5C-9930-AC8B58B66194}"/>
    <cellStyle name="20% - Accent5 36 2" xfId="21530" xr:uid="{551DBEB1-1645-48C4-9BF4-4DC8110327B2}"/>
    <cellStyle name="20% - Accent5 36 2 2" xfId="21529" xr:uid="{DBFB6F20-2DA9-4620-81F5-E7D4FE9BEC2A}"/>
    <cellStyle name="20% - Accent5 36 3" xfId="21528" xr:uid="{48B11D21-E6CE-4947-A70A-1038A494EB35}"/>
    <cellStyle name="20% - Accent5 37" xfId="21527" xr:uid="{F4378F85-6313-4592-9C2B-BCEDFFF27197}"/>
    <cellStyle name="20% - Accent5 37 2" xfId="21526" xr:uid="{6771CD91-4B14-4C57-9FFE-9088B06BC7A5}"/>
    <cellStyle name="20% - Accent5 37 2 2" xfId="21525" xr:uid="{081088C9-8934-4304-B919-9A5D4C5FDBDE}"/>
    <cellStyle name="20% - Accent5 37 3" xfId="21524" xr:uid="{25948E87-8BB6-4BE8-92B4-5F3660266DF2}"/>
    <cellStyle name="20% - Accent5 38" xfId="21523" xr:uid="{A8C0067D-D4E9-4A8A-AE40-61C7776A4BCD}"/>
    <cellStyle name="20% - Accent5 38 2" xfId="21522" xr:uid="{7ADF7A61-E0AA-4789-928F-3F61E197A8F8}"/>
    <cellStyle name="20% - Accent5 38 2 2" xfId="21521" xr:uid="{343834BD-1090-4393-9322-0618BAD0E716}"/>
    <cellStyle name="20% - Accent5 38 3" xfId="21520" xr:uid="{A2437631-0E8F-4FAE-96C7-23C78544C844}"/>
    <cellStyle name="20% - Accent5 39" xfId="21519" xr:uid="{74C596EE-7160-4BDA-9A9D-F13942650D24}"/>
    <cellStyle name="20% - Accent5 39 2" xfId="21518" xr:uid="{F649D252-89F6-41B6-B6EC-A25B1B5BC667}"/>
    <cellStyle name="20% - Accent5 39 2 2" xfId="21517" xr:uid="{B6634050-EFC3-4A70-8AB2-82AD422AEA50}"/>
    <cellStyle name="20% - Accent5 39 3" xfId="21516" xr:uid="{37261199-B5C3-4DEB-8387-59417FBBDC01}"/>
    <cellStyle name="20% - Accent5 4" xfId="34525" xr:uid="{B535F865-F14A-4436-B84F-FACF9D99353B}"/>
    <cellStyle name="20% - Accent5 4 2" xfId="31795" xr:uid="{E93FDD1A-0E66-4EA3-A27B-4C7F8586190D}"/>
    <cellStyle name="20% - Accent5 4 2 2" xfId="26974" xr:uid="{274492E2-66F6-426D-8287-0628CB0611DA}"/>
    <cellStyle name="20% - Accent5 4 2 2 2" xfId="21515" xr:uid="{5204478E-80A9-479D-A20D-67D799517CA3}"/>
    <cellStyle name="20% - Accent5 4 2 2 2 2" xfId="21514" xr:uid="{2FFD43F1-3D72-42DE-AA3A-0399A29D2D65}"/>
    <cellStyle name="20% - Accent5 4 2 2 3" xfId="21513" xr:uid="{BFAFB4FB-6E2F-4C67-B9B3-CBD64C287846}"/>
    <cellStyle name="20% - Accent5 4 2 3" xfId="28219" xr:uid="{8F2B3FDC-4708-4BAA-A19E-E9E7BE684B18}"/>
    <cellStyle name="20% - Accent5 4 2 3 2" xfId="21512" xr:uid="{CB32BBB9-54AF-4853-B6F0-7648141BD591}"/>
    <cellStyle name="20% - Accent5 4 2 4" xfId="21511" xr:uid="{4A0AEF47-FD24-42F6-91E5-B3B06414B2E5}"/>
    <cellStyle name="20% - Accent5 4 2 5" xfId="12907" xr:uid="{115B8928-1B55-43EF-9DD1-D34FF8B3CDB8}"/>
    <cellStyle name="20% - Accent5 4 3" xfId="27531" xr:uid="{93C91306-7E9C-4050-9BF8-FCFF037B5F98}"/>
    <cellStyle name="20% - Accent5 4 3 2" xfId="21510" xr:uid="{C33BA7D2-9F6E-4DD3-8F71-DA0D34B13F1F}"/>
    <cellStyle name="20% - Accent5 4 3 2 2" xfId="21509" xr:uid="{EA2D1563-01F3-4E8D-9B4F-EFD5F50DA43B}"/>
    <cellStyle name="20% - Accent5 4 3 3" xfId="21508" xr:uid="{BE5A7A50-DDCB-494B-B52A-14A6ED4339CC}"/>
    <cellStyle name="20% - Accent5 4 3 4" xfId="13001" xr:uid="{7D9A75F4-759A-4565-8FE4-6088A0048A4F}"/>
    <cellStyle name="20% - Accent5 4 4" xfId="26131" xr:uid="{DB6E46F2-AAC7-4A12-B646-7C23619CAD20}"/>
    <cellStyle name="20% - Accent5 4 4 2" xfId="21507" xr:uid="{CBF0F021-0E60-4FBF-A8D7-79062FC45348}"/>
    <cellStyle name="20% - Accent5 4 5" xfId="25616" xr:uid="{E725F092-B800-4CBE-94D0-D7D90769D338}"/>
    <cellStyle name="20% - Accent5 4 6" xfId="24365" xr:uid="{B7245344-0538-4508-84EA-24D8251C111E}"/>
    <cellStyle name="20% - Accent5 4 6 2" xfId="15434" xr:uid="{79777E9E-ABDD-419D-B4AC-AD46A597FE39}"/>
    <cellStyle name="20% - Accent5 40" xfId="21506" xr:uid="{10046D71-2EAE-4C2E-B224-B03E64478728}"/>
    <cellStyle name="20% - Accent5 40 2" xfId="21505" xr:uid="{FFE2D5FE-287B-4F31-9E3B-E63F5A137548}"/>
    <cellStyle name="20% - Accent5 40 2 2" xfId="21504" xr:uid="{8D197896-1EC9-4934-B392-4112AACD45D3}"/>
    <cellStyle name="20% - Accent5 40 3" xfId="21503" xr:uid="{230C44FF-E362-40D2-B03D-C5B81DDDC531}"/>
    <cellStyle name="20% - Accent5 41" xfId="21502" xr:uid="{DBDE3F70-0E0A-42F8-BF4D-0BB105A84158}"/>
    <cellStyle name="20% - Accent5 41 2" xfId="21501" xr:uid="{BA4053D1-59F0-41B3-9D73-41D7746A0943}"/>
    <cellStyle name="20% - Accent5 41 2 2" xfId="21500" xr:uid="{554EBC04-3BB0-404E-9EFC-1D7AB4ECD972}"/>
    <cellStyle name="20% - Accent5 41 3" xfId="21499" xr:uid="{9EA34395-AB71-4B79-A69F-5B130B75EDF4}"/>
    <cellStyle name="20% - Accent5 42" xfId="21498" xr:uid="{2182CB7F-AE4B-4C03-BE57-0CFCA10931C6}"/>
    <cellStyle name="20% - Accent5 42 2" xfId="21497" xr:uid="{F50A51E8-40C0-411A-9442-068692E83537}"/>
    <cellStyle name="20% - Accent5 42 2 2" xfId="21496" xr:uid="{3E4039DD-9E48-4522-94D7-AFDDEC0E210D}"/>
    <cellStyle name="20% - Accent5 42 3" xfId="21495" xr:uid="{D70AC506-B79D-42E8-9172-B645A0457778}"/>
    <cellStyle name="20% - Accent5 43" xfId="21494" xr:uid="{0A1CC57F-CA12-4F7F-9D32-5B72D127A7D7}"/>
    <cellStyle name="20% - Accent5 43 2" xfId="21493" xr:uid="{97475A9C-3B2C-4D60-956B-9D7F3CCEEB17}"/>
    <cellStyle name="20% - Accent5 43 2 2" xfId="21492" xr:uid="{9A74FC46-4D55-4BD2-8A74-8E20BEC00768}"/>
    <cellStyle name="20% - Accent5 43 3" xfId="21491" xr:uid="{9914BEE1-FB65-4659-BA1F-E0C0A76E236F}"/>
    <cellStyle name="20% - Accent5 44" xfId="21490" xr:uid="{35057314-B152-4FA5-B38A-938A4339C708}"/>
    <cellStyle name="20% - Accent5 44 2" xfId="21489" xr:uid="{4707E87C-2C2A-48F5-92B3-8BE23622089C}"/>
    <cellStyle name="20% - Accent5 44 2 2" xfId="21488" xr:uid="{9F372347-E963-4E3D-8E82-785ADD790BC5}"/>
    <cellStyle name="20% - Accent5 44 3" xfId="21487" xr:uid="{F32E6414-5371-495D-BCE9-AC1A02623EE0}"/>
    <cellStyle name="20% - Accent5 45" xfId="21486" xr:uid="{83FC336B-D279-4522-926F-FBE9D9493240}"/>
    <cellStyle name="20% - Accent5 45 2" xfId="21485" xr:uid="{904A4CBC-1B5A-4F06-818C-148DC236A26D}"/>
    <cellStyle name="20% - Accent5 45 2 2" xfId="21484" xr:uid="{8295BDF4-ACEC-4DB0-A473-A4CB50863D94}"/>
    <cellStyle name="20% - Accent5 45 3" xfId="21483" xr:uid="{7CB48B27-0417-47DD-88C9-BCEF7C18580A}"/>
    <cellStyle name="20% - Accent5 46" xfId="21482" xr:uid="{4A1A2461-282C-4BB0-BBA9-9128D48C32DE}"/>
    <cellStyle name="20% - Accent5 46 2" xfId="21481" xr:uid="{D96DFF3C-F746-48EA-9C7E-FADE9BB8037A}"/>
    <cellStyle name="20% - Accent5 46 2 2" xfId="21480" xr:uid="{E81EE960-F284-409B-A0B5-9FDC050F3568}"/>
    <cellStyle name="20% - Accent5 46 3" xfId="21479" xr:uid="{40E4BC40-524E-4DFE-B809-AFF028E8FDC8}"/>
    <cellStyle name="20% - Accent5 47" xfId="21478" xr:uid="{F263CE18-E346-4297-A880-AB32BA3DAEA2}"/>
    <cellStyle name="20% - Accent5 47 2" xfId="21477" xr:uid="{AE32A820-A694-4890-A3FE-3CB97E1E6339}"/>
    <cellStyle name="20% - Accent5 47 2 2" xfId="21476" xr:uid="{F87F6285-D553-46FE-94C2-6942BC04C3F5}"/>
    <cellStyle name="20% - Accent5 47 3" xfId="21475" xr:uid="{4CA1E06A-D70F-4E41-A0FB-559C91D1BAF6}"/>
    <cellStyle name="20% - Accent5 48" xfId="21474" xr:uid="{FA68B531-8195-4ACF-A295-E2E2C0AFFA7A}"/>
    <cellStyle name="20% - Accent5 48 2" xfId="21473" xr:uid="{BF685648-AC0A-478F-A003-0C9DADE48130}"/>
    <cellStyle name="20% - Accent5 48 2 2" xfId="21472" xr:uid="{9CA3F1B8-B3E7-46D6-BF17-DE7E424C6421}"/>
    <cellStyle name="20% - Accent5 48 3" xfId="21471" xr:uid="{5EA45731-61FC-45FF-9BE8-370F45A65857}"/>
    <cellStyle name="20% - Accent5 49" xfId="21470" xr:uid="{25A8B29B-810C-442F-A82A-BD069CBBE86D}"/>
    <cellStyle name="20% - Accent5 49 2" xfId="21469" xr:uid="{88209FC0-D250-416C-8088-681B8690609A}"/>
    <cellStyle name="20% - Accent5 49 2 2" xfId="21468" xr:uid="{EC8CA719-1467-4136-BEE0-DF067050D454}"/>
    <cellStyle name="20% - Accent5 49 3" xfId="21467" xr:uid="{BE0011B3-E282-4DCA-B189-98191705F641}"/>
    <cellStyle name="20% - Accent5 5" xfId="33854" xr:uid="{18D7048E-9D7D-4D45-ACEA-56F31B772322}"/>
    <cellStyle name="20% - Accent5 5 2" xfId="31794" xr:uid="{9E0D0158-1066-44D0-8733-192A083280F4}"/>
    <cellStyle name="20% - Accent5 5 2 2" xfId="26973" xr:uid="{58A32FBF-7FCF-4AC2-9B22-2B901DB754EF}"/>
    <cellStyle name="20% - Accent5 5 2 2 2" xfId="21466" xr:uid="{1F4F1961-8FB6-4F36-9C58-E019455DDFB8}"/>
    <cellStyle name="20% - Accent5 5 2 2 2 2" xfId="21465" xr:uid="{A53F652D-074C-4A22-A3AA-AFC1FE024DAC}"/>
    <cellStyle name="20% - Accent5 5 2 2 3" xfId="21464" xr:uid="{E72BA328-6062-4F92-AD7C-356C3D1D740D}"/>
    <cellStyle name="20% - Accent5 5 2 3" xfId="28218" xr:uid="{24FC45B0-8394-4D55-B559-BD3017D780E4}"/>
    <cellStyle name="20% - Accent5 5 2 3 2" xfId="21463" xr:uid="{FE362528-A09E-4783-8774-32631E7CB54C}"/>
    <cellStyle name="20% - Accent5 5 2 4" xfId="21462" xr:uid="{FDB15212-DEB3-4E6B-ABF8-83E89BCCDB20}"/>
    <cellStyle name="20% - Accent5 5 2 5" xfId="12873" xr:uid="{07B7C376-BA1B-409A-865C-B420896FBA59}"/>
    <cellStyle name="20% - Accent5 5 3" xfId="27530" xr:uid="{040BB2EC-7081-43BA-8F68-FCBA993FCAA7}"/>
    <cellStyle name="20% - Accent5 5 3 2" xfId="21461" xr:uid="{2EE7630F-4F31-498A-ABA9-FEDC954FBC29}"/>
    <cellStyle name="20% - Accent5 5 3 2 2" xfId="21460" xr:uid="{2619361F-4481-4B8D-A913-BAC46FEA658A}"/>
    <cellStyle name="20% - Accent5 5 3 3" xfId="21459" xr:uid="{9AF00F4A-ED33-4C35-9C04-2975D7EFBB43}"/>
    <cellStyle name="20% - Accent5 5 3 4" xfId="12962" xr:uid="{3B113DD4-D9BA-477A-A3E5-90BE4BCCCFC0}"/>
    <cellStyle name="20% - Accent5 5 4" xfId="26130" xr:uid="{23B992EA-9220-4AA7-BB54-0E9B06ABF444}"/>
    <cellStyle name="20% - Accent5 5 4 2" xfId="21458" xr:uid="{76B7A979-73B9-4D7A-B973-A03CCD5E2F62}"/>
    <cellStyle name="20% - Accent5 5 5" xfId="25615" xr:uid="{DBC9129D-33F9-41CA-80A9-D9EAFC99CBB1}"/>
    <cellStyle name="20% - Accent5 5 6" xfId="15433" xr:uid="{4BB94A84-C98C-4198-955E-C52172D99529}"/>
    <cellStyle name="20% - Accent5 50" xfId="21457" xr:uid="{7E04022E-FE1B-483C-AABB-1293DA903489}"/>
    <cellStyle name="20% - Accent5 50 2" xfId="21456" xr:uid="{39D9E3AC-E5A7-4F52-A29A-90244466A603}"/>
    <cellStyle name="20% - Accent5 50 2 2" xfId="21455" xr:uid="{31230CB5-58B1-4ED4-9955-9C9E2EF247B0}"/>
    <cellStyle name="20% - Accent5 50 3" xfId="21454" xr:uid="{4534F693-51A5-4DC2-84E8-5BC408E3A2AE}"/>
    <cellStyle name="20% - Accent5 51" xfId="21453" xr:uid="{E1F5BE38-C45E-4C56-ACD8-EE1DF31C6B0E}"/>
    <cellStyle name="20% - Accent5 51 2" xfId="21452" xr:uid="{28157472-B3CA-4EE8-A3D1-88E0D514C81A}"/>
    <cellStyle name="20% - Accent5 51 2 2" xfId="21451" xr:uid="{F0B2FECD-80CF-48C5-9814-CE4273ACA682}"/>
    <cellStyle name="20% - Accent5 51 3" xfId="21450" xr:uid="{E5E8219F-6DAC-4E12-B3C1-23B72C62C994}"/>
    <cellStyle name="20% - Accent5 52" xfId="21449" xr:uid="{E5ECFCA8-1E5B-4AE3-8598-CE978416CE1E}"/>
    <cellStyle name="20% - Accent5 52 2" xfId="21448" xr:uid="{72675769-AFEF-4F02-B942-2CAB1C0E71ED}"/>
    <cellStyle name="20% - Accent5 52 2 2" xfId="21447" xr:uid="{6EFDB4D6-74BE-4D25-9625-A449B0F2A3C5}"/>
    <cellStyle name="20% - Accent5 52 3" xfId="21446" xr:uid="{5839C888-93DD-4EC4-B059-2197049C5C35}"/>
    <cellStyle name="20% - Accent5 53" xfId="21445" xr:uid="{FBCCA538-0541-4DF3-81AD-234A002B8A28}"/>
    <cellStyle name="20% - Accent5 53 2" xfId="21444" xr:uid="{AE0D13E7-3246-481F-917A-31B194994413}"/>
    <cellStyle name="20% - Accent5 53 2 2" xfId="21443" xr:uid="{253C3490-D968-4A43-92A3-7456316243D4}"/>
    <cellStyle name="20% - Accent5 53 3" xfId="21442" xr:uid="{97295ACA-8FFD-4AB9-9B42-85EDC614007C}"/>
    <cellStyle name="20% - Accent5 54" xfId="21441" xr:uid="{2E4FC700-BFD5-4ACD-8610-0FF4D6ABCD10}"/>
    <cellStyle name="20% - Accent5 54 2" xfId="21440" xr:uid="{96CF4DCE-85A0-4AB7-9674-849D8F5576C6}"/>
    <cellStyle name="20% - Accent5 54 2 2" xfId="21439" xr:uid="{58537094-C37D-40F6-91B3-FD61115C40B7}"/>
    <cellStyle name="20% - Accent5 54 3" xfId="21438" xr:uid="{DA8618B9-0D29-47FA-84A1-F11710756A02}"/>
    <cellStyle name="20% - Accent5 55" xfId="21437" xr:uid="{5E7F0FA1-3121-4DE8-AA0D-BDCB065A3D66}"/>
    <cellStyle name="20% - Accent5 55 2" xfId="21436" xr:uid="{F596DC6A-F2FD-46A9-934D-5DC1D6B6ACC5}"/>
    <cellStyle name="20% - Accent5 55 2 2" xfId="21435" xr:uid="{3CBFFA76-54F1-467B-8F2A-7B31775DA0F2}"/>
    <cellStyle name="20% - Accent5 55 3" xfId="21434" xr:uid="{38D967B5-0436-4724-A556-534BCB8FA697}"/>
    <cellStyle name="20% - Accent5 56" xfId="21433" xr:uid="{6B4DBF3D-9040-4BB3-8345-E088443EC2C8}"/>
    <cellStyle name="20% - Accent5 56 2" xfId="21432" xr:uid="{AC6E5D8E-BBCA-4233-B4E7-43EC12B3018B}"/>
    <cellStyle name="20% - Accent5 56 2 2" xfId="21431" xr:uid="{74F9F383-45DE-4220-B27F-6DF2F6E13672}"/>
    <cellStyle name="20% - Accent5 56 3" xfId="21430" xr:uid="{A42378AE-8525-4223-89B8-46F1BAB77D31}"/>
    <cellStyle name="20% - Accent5 57" xfId="21429" xr:uid="{F96EE55B-E1B8-4FC5-99C0-FEDE7A16EAF5}"/>
    <cellStyle name="20% - Accent5 57 2" xfId="21428" xr:uid="{F0CF06DE-F5C0-4771-9709-AD42EA6C3F8F}"/>
    <cellStyle name="20% - Accent5 58" xfId="21427" xr:uid="{5DE62D3B-72AC-41ED-9B47-B5EBCB12B546}"/>
    <cellStyle name="20% - Accent5 58 2" xfId="21426" xr:uid="{4FEC1261-ED4E-40D6-8229-969002C16DC3}"/>
    <cellStyle name="20% - Accent5 59" xfId="21425" xr:uid="{B3326C0C-9288-4ACD-BB41-30C7760DC441}"/>
    <cellStyle name="20% - Accent5 59 2" xfId="21424" xr:uid="{885CEDEC-3459-4AD5-8F03-1C40B92A22B1}"/>
    <cellStyle name="20% - Accent5 6" xfId="33796" xr:uid="{0B88B05D-892A-4195-A0E7-9AA3C07DD9C0}"/>
    <cellStyle name="20% - Accent5 6 2" xfId="31793" xr:uid="{9BF138CC-9761-401B-92A5-A314B0C142EE}"/>
    <cellStyle name="20% - Accent5 6 2 2" xfId="26972" xr:uid="{DD7D66BE-8277-4AD9-8DD2-7946C60DAA81}"/>
    <cellStyle name="20% - Accent5 6 2 2 2" xfId="21423" xr:uid="{FC8A8A19-DFC3-4690-9160-E9F148AC09C9}"/>
    <cellStyle name="20% - Accent5 6 2 2 2 2" xfId="21422" xr:uid="{8D7C460F-F139-46DE-BEE8-B7D9A8811125}"/>
    <cellStyle name="20% - Accent5 6 2 2 3" xfId="21421" xr:uid="{CF09EC6C-E9E0-475A-8E03-F2E8611520CE}"/>
    <cellStyle name="20% - Accent5 6 2 3" xfId="28217" xr:uid="{24A23666-7E16-48B7-A748-A2D55535E3E3}"/>
    <cellStyle name="20% - Accent5 6 2 3 2" xfId="21420" xr:uid="{A267D642-69F8-4804-9EB7-B2CB0CA5A563}"/>
    <cellStyle name="20% - Accent5 6 2 4" xfId="21419" xr:uid="{CD1420F9-E1E0-474D-ACEA-41172B69623C}"/>
    <cellStyle name="20% - Accent5 6 2 5" xfId="12949" xr:uid="{23AB42F4-C872-495E-8DD6-0184DA9B9520}"/>
    <cellStyle name="20% - Accent5 6 3" xfId="27529" xr:uid="{0DD58A4D-552A-42CA-B5D0-55C2481BA5BF}"/>
    <cellStyle name="20% - Accent5 6 3 2" xfId="21418" xr:uid="{081EDCE7-00B7-4ED5-8E7E-4E7C56C14325}"/>
    <cellStyle name="20% - Accent5 6 3 2 2" xfId="21417" xr:uid="{C9ACB0CF-7DCA-4D94-AB58-E48E38E5094C}"/>
    <cellStyle name="20% - Accent5 6 3 3" xfId="21416" xr:uid="{61CE8B2C-D826-4C35-A186-83139CE18E77}"/>
    <cellStyle name="20% - Accent5 6 4" xfId="26129" xr:uid="{E697C5DF-E9B5-45C5-B073-B7D0034F00C0}"/>
    <cellStyle name="20% - Accent5 6 4 2" xfId="21415" xr:uid="{3226725B-39A6-4116-B941-497DA87290D8}"/>
    <cellStyle name="20% - Accent5 6 5" xfId="21414" xr:uid="{5BABD06B-7C1C-472F-82B2-C677570C3B6B}"/>
    <cellStyle name="20% - Accent5 6 6" xfId="15432" xr:uid="{DD846045-3EB1-4EF0-825D-DDD5B4A5B98D}"/>
    <cellStyle name="20% - Accent5 60" xfId="21413" xr:uid="{9A686E57-8CF0-477F-86EB-6068A54D39A1}"/>
    <cellStyle name="20% - Accent5 60 2" xfId="21412" xr:uid="{3B160AAF-C4D9-4795-9D0B-820620F25F3B}"/>
    <cellStyle name="20% - Accent5 61" xfId="21411" xr:uid="{51CBF286-B053-46F1-8822-14C273D46C7D}"/>
    <cellStyle name="20% - Accent5 61 2" xfId="21410" xr:uid="{333DE632-AB09-455E-95AE-15BC56A27843}"/>
    <cellStyle name="20% - Accent5 62" xfId="21409" xr:uid="{40F3F539-06A3-44ED-8D37-A9BD3FEC6588}"/>
    <cellStyle name="20% - Accent5 62 2" xfId="21408" xr:uid="{B851192B-5967-4AAA-B3E0-DF64C39532C8}"/>
    <cellStyle name="20% - Accent5 63" xfId="21407" xr:uid="{524D0DFF-D7C6-4E55-B55D-E3A46E91B8BF}"/>
    <cellStyle name="20% - Accent5 63 2" xfId="21406" xr:uid="{CCB7D584-F432-4BA4-BDE9-555676E85F7B}"/>
    <cellStyle name="20% - Accent5 64" xfId="21405" xr:uid="{CC9829F2-7E91-4385-90C7-76F50CAFCF45}"/>
    <cellStyle name="20% - Accent5 64 2" xfId="21404" xr:uid="{617A2795-9FB7-4FF6-B245-E3B298D4BD6C}"/>
    <cellStyle name="20% - Accent5 65" xfId="21403" xr:uid="{3EBAC6C5-B4EA-4838-A79B-F9410EC67055}"/>
    <cellStyle name="20% - Accent5 65 2" xfId="21402" xr:uid="{ACA19CB9-1C42-448F-8FBE-1E1B471AFEC1}"/>
    <cellStyle name="20% - Accent5 66" xfId="21401" xr:uid="{5FC29940-8335-415C-ADDB-49B9DC95756A}"/>
    <cellStyle name="20% - Accent5 66 2" xfId="21400" xr:uid="{72FF6940-5A01-4DC4-86FE-02722306418C}"/>
    <cellStyle name="20% - Accent5 67" xfId="21399" xr:uid="{A5C775B4-2CC1-4E81-9120-586656873C3E}"/>
    <cellStyle name="20% - Accent5 67 2" xfId="21398" xr:uid="{C349A115-7475-45AB-BA78-242677424D70}"/>
    <cellStyle name="20% - Accent5 68" xfId="21397" xr:uid="{11E960FD-1E08-4B77-8EFA-C8FB6C6208D4}"/>
    <cellStyle name="20% - Accent5 68 2" xfId="21396" xr:uid="{25760C50-1F59-41B4-95DE-4FFAA5090548}"/>
    <cellStyle name="20% - Accent5 69" xfId="21395" xr:uid="{40309E0E-C264-4B83-9BDC-5618C6B655FD}"/>
    <cellStyle name="20% - Accent5 69 2" xfId="21394" xr:uid="{5464A894-A144-4C38-9F1A-564DB84D78B0}"/>
    <cellStyle name="20% - Accent5 7" xfId="33737" xr:uid="{7270DC58-8022-49A6-827E-E8EF09569A50}"/>
    <cellStyle name="20% - Accent5 7 2" xfId="31791" xr:uid="{0BA115D9-29CD-43CD-9479-C4858BE83D78}"/>
    <cellStyle name="20% - Accent5 7 2 2" xfId="26971" xr:uid="{64C19B7B-EF15-4364-85B3-721AEDD1B3E1}"/>
    <cellStyle name="20% - Accent5 7 2 2 2" xfId="21393" xr:uid="{DE2F37C8-4B18-4CF2-8085-6B70419E7F58}"/>
    <cellStyle name="20% - Accent5 7 2 2 2 2" xfId="21392" xr:uid="{2246F34C-093D-4DF1-8967-DE99C2021E76}"/>
    <cellStyle name="20% - Accent5 7 2 2 3" xfId="21391" xr:uid="{982A8C53-9E5F-4429-80E0-A32BF2D75A76}"/>
    <cellStyle name="20% - Accent5 7 2 3" xfId="28216" xr:uid="{725D1701-6144-49A2-B24F-32B61375B54F}"/>
    <cellStyle name="20% - Accent5 7 2 3 2" xfId="21390" xr:uid="{0277574D-5EE4-4CCC-BC60-6BE585A7926F}"/>
    <cellStyle name="20% - Accent5 7 2 4" xfId="21389" xr:uid="{DD348F18-B0C7-47E5-A199-B78BEEC4D475}"/>
    <cellStyle name="20% - Accent5 7 3" xfId="31792" xr:uid="{79B4B931-9B37-4123-B003-4B87C0AB1036}"/>
    <cellStyle name="20% - Accent5 7 3 2" xfId="27528" xr:uid="{FBBA121F-E65E-4F47-A609-7D532C5F5887}"/>
    <cellStyle name="20% - Accent5 7 3 2 2" xfId="21388" xr:uid="{1C40A271-093B-4051-B820-120C422CA8DB}"/>
    <cellStyle name="20% - Accent5 7 3 3" xfId="21387" xr:uid="{C76C25D9-835B-473F-8349-83359178F193}"/>
    <cellStyle name="20% - Accent5 7 4" xfId="26128" xr:uid="{B859810B-809A-424A-9E0F-F0E75B8DC6B5}"/>
    <cellStyle name="20% - Accent5 7 4 2" xfId="21386" xr:uid="{887CD907-43FF-4C65-9EBF-F5688F3C961E}"/>
    <cellStyle name="20% - Accent5 7 5" xfId="21385" xr:uid="{9CB9BEA6-5572-46AF-B07C-1ED03FB0F5BA}"/>
    <cellStyle name="20% - Accent5 7 6" xfId="15431" xr:uid="{002E0B50-E931-4AD0-990B-16F4D1CBFE1D}"/>
    <cellStyle name="20% - Accent5 70" xfId="21384" xr:uid="{CD8D2744-771E-4166-A3CF-CED6813EFE79}"/>
    <cellStyle name="20% - Accent5 70 2" xfId="21383" xr:uid="{EB634578-A49A-4D7B-B2E5-53CC778B1E7F}"/>
    <cellStyle name="20% - Accent5 71" xfId="21382" xr:uid="{32B34093-37D7-4568-9660-8999ECB4FCD8}"/>
    <cellStyle name="20% - Accent5 71 2" xfId="21381" xr:uid="{35DDFBA3-5A9E-4E53-A60E-CB33BDBD26F7}"/>
    <cellStyle name="20% - Accent5 72" xfId="21380" xr:uid="{C6A6EB95-2551-478C-8EB5-AC963D23C763}"/>
    <cellStyle name="20% - Accent5 72 2" xfId="21379" xr:uid="{808A4C29-CC44-4610-9790-491DBAA09C2C}"/>
    <cellStyle name="20% - Accent5 73" xfId="21378" xr:uid="{80813C00-5C2D-4DA6-8BE8-BEF5926EC644}"/>
    <cellStyle name="20% - Accent5 74" xfId="21377" xr:uid="{D94B0FBA-6915-4CB2-8B92-48AC10C53FCB}"/>
    <cellStyle name="20% - Accent5 75" xfId="21376" xr:uid="{C57C2C08-C26E-4ED8-B1D8-00169F5493CE}"/>
    <cellStyle name="20% - Accent5 76" xfId="21375" xr:uid="{029D7DF8-C046-42B8-96DC-8562C0B18751}"/>
    <cellStyle name="20% - Accent5 77" xfId="21374" xr:uid="{3A1C8B92-9735-4DA6-9A6D-1CD43B59C7B8}"/>
    <cellStyle name="20% - Accent5 78" xfId="21373" xr:uid="{AD8E1456-774B-4F1E-A76F-B91B9C4BDB39}"/>
    <cellStyle name="20% - Accent5 79" xfId="21372" xr:uid="{02ABC344-F92A-4669-B59B-EF6EFE015798}"/>
    <cellStyle name="20% - Accent5 8" xfId="33665" xr:uid="{9ADB0C2D-130C-40C3-85D6-40C59709389B}"/>
    <cellStyle name="20% - Accent5 8 2" xfId="31789" xr:uid="{2759CBFA-0D9F-4401-BCCB-77A5EA65FE6F}"/>
    <cellStyle name="20% - Accent5 8 2 2" xfId="26970" xr:uid="{D3972C86-D8F5-46BA-B34A-CD8EC760F816}"/>
    <cellStyle name="20% - Accent5 8 2 2 2" xfId="21371" xr:uid="{80165947-3C0D-4FA2-B6FE-50197053618D}"/>
    <cellStyle name="20% - Accent5 8 2 2 2 2" xfId="21370" xr:uid="{1FC0A631-F967-40F0-A86E-49984398FC05}"/>
    <cellStyle name="20% - Accent5 8 2 2 3" xfId="21369" xr:uid="{6796EEA4-A977-42F0-883E-B77E431C5911}"/>
    <cellStyle name="20% - Accent5 8 2 3" xfId="28215" xr:uid="{ED3EBC77-AE07-475A-B288-5CCBB2F669B0}"/>
    <cellStyle name="20% - Accent5 8 2 3 2" xfId="21368" xr:uid="{276BD397-2620-426F-B072-D1F5FC83764D}"/>
    <cellStyle name="20% - Accent5 8 2 4" xfId="21367" xr:uid="{377AB1F5-9C94-4B46-BBB5-C4784D2DDDCA}"/>
    <cellStyle name="20% - Accent5 8 3" xfId="31790" xr:uid="{487DF856-270C-4187-AE3F-26A706C300F7}"/>
    <cellStyle name="20% - Accent5 8 3 2" xfId="27527" xr:uid="{3AD22AEF-F55F-4B07-BF7D-5977C51FAB7A}"/>
    <cellStyle name="20% - Accent5 8 3 2 2" xfId="21366" xr:uid="{9143981D-F75A-4DE5-B724-92DB9CA75B1B}"/>
    <cellStyle name="20% - Accent5 8 3 3" xfId="21365" xr:uid="{55B86B79-05FD-43A4-903F-DB682B904B76}"/>
    <cellStyle name="20% - Accent5 8 4" xfId="26127" xr:uid="{87BC2A01-FAFC-4240-B12C-7511F33BAE58}"/>
    <cellStyle name="20% - Accent5 8 4 2" xfId="21364" xr:uid="{3ADD2E11-C700-4417-9967-FB2351B99EE1}"/>
    <cellStyle name="20% - Accent5 8 5" xfId="21363" xr:uid="{C45FD061-0488-4F20-ADF0-2F790B8221D7}"/>
    <cellStyle name="20% - Accent5 80" xfId="21362" xr:uid="{312FB4B3-05F3-424B-9D33-CE81646A4DD0}"/>
    <cellStyle name="20% - Accent5 81" xfId="21361" xr:uid="{1E29103A-6011-47A6-AE46-A75C1091B2C8}"/>
    <cellStyle name="20% - Accent5 82" xfId="21360" xr:uid="{5A5F3D4D-9B65-4C7B-9274-3A78606E89F0}"/>
    <cellStyle name="20% - Accent5 83" xfId="21359" xr:uid="{E6F7BA1A-8E8F-42DB-98A4-F7A28BC2D4F6}"/>
    <cellStyle name="20% - Accent5 84" xfId="21358" xr:uid="{DD1D8358-7246-41B4-9D49-7D94D8B8EF3E}"/>
    <cellStyle name="20% - Accent5 85" xfId="21357" xr:uid="{4524C82D-A3AE-4093-9CD2-CAF0A4576EDB}"/>
    <cellStyle name="20% - Accent5 86" xfId="21356" xr:uid="{9E8D2A31-514B-43A5-8182-81AD18E0347B}"/>
    <cellStyle name="20% - Accent5 87" xfId="21355" xr:uid="{E919B303-D6D7-4AB8-81E3-275222688270}"/>
    <cellStyle name="20% - Accent5 88" xfId="21354" xr:uid="{8B3C59CC-04CB-4105-A594-649B34C23AEF}"/>
    <cellStyle name="20% - Accent5 89" xfId="21353" xr:uid="{27D54DE5-913C-413B-A9E5-0CC371E58ECD}"/>
    <cellStyle name="20% - Accent5 9" xfId="33627" xr:uid="{75BE9058-ABC3-4913-B817-54BDA02122DC}"/>
    <cellStyle name="20% - Accent5 9 2" xfId="31787" xr:uid="{CBA03D06-3DBA-4121-894A-D2067B315632}"/>
    <cellStyle name="20% - Accent5 9 2 2" xfId="26969" xr:uid="{C8A9BD7D-2CF2-4263-8081-5D0BA0264A1C}"/>
    <cellStyle name="20% - Accent5 9 2 2 2" xfId="21352" xr:uid="{5BC3D719-9E01-4547-98B0-6DA5DEB667D8}"/>
    <cellStyle name="20% - Accent5 9 2 2 2 2" xfId="21351" xr:uid="{23D4CF0B-0403-4864-9778-4BE766A9F5E0}"/>
    <cellStyle name="20% - Accent5 9 2 2 3" xfId="21350" xr:uid="{CB00461C-4322-4E0B-8C8B-0D01AFBAE41B}"/>
    <cellStyle name="20% - Accent5 9 2 3" xfId="28214" xr:uid="{0980BC4E-763E-47DF-ADCC-232A4AF96525}"/>
    <cellStyle name="20% - Accent5 9 2 3 2" xfId="21349" xr:uid="{6CDA02CC-4651-4B16-9DAA-30B29E5AF452}"/>
    <cellStyle name="20% - Accent5 9 2 4" xfId="21348" xr:uid="{D65440A8-CB0D-496D-87A0-81342ECAD2D5}"/>
    <cellStyle name="20% - Accent5 9 3" xfId="31788" xr:uid="{2886BA6A-0765-454A-8508-6FCF72D6B9B3}"/>
    <cellStyle name="20% - Accent5 9 3 2" xfId="27526" xr:uid="{983F70C1-FE71-43BC-B170-FF0D65740268}"/>
    <cellStyle name="20% - Accent5 9 3 2 2" xfId="21347" xr:uid="{BE4660C0-BACB-4749-8249-1711E2FCC676}"/>
    <cellStyle name="20% - Accent5 9 3 3" xfId="21346" xr:uid="{521D43FD-2091-4CF7-BE22-71FF015F4074}"/>
    <cellStyle name="20% - Accent5 9 4" xfId="26126" xr:uid="{E2590404-1E4C-45EF-A84D-787C71B64FD3}"/>
    <cellStyle name="20% - Accent5 9 4 2" xfId="21345" xr:uid="{4C80D940-9B5F-4664-BE1D-FE4C74E90A89}"/>
    <cellStyle name="20% - Accent5 9 5" xfId="21344" xr:uid="{E07428F2-DA98-41ED-943F-09919EDD8D2D}"/>
    <cellStyle name="20% - Accent5 90" xfId="21343" xr:uid="{71F98BA0-88B8-417E-A58F-271988FD9549}"/>
    <cellStyle name="20% - Accent5 91" xfId="21342" xr:uid="{467C2682-FB8C-47C0-9AE3-119BA388F846}"/>
    <cellStyle name="20% - Accent5 92" xfId="21341" xr:uid="{ED492226-14CF-4EFA-AF67-985049230C4E}"/>
    <cellStyle name="20% - Accent5 93" xfId="21340" xr:uid="{6F07D072-32BD-4374-862B-D95F451C32B7}"/>
    <cellStyle name="20% - Accent5 94" xfId="21339" xr:uid="{6FF03691-D6BC-4985-AF2E-80DBFB9F42B8}"/>
    <cellStyle name="20% - Accent5 95" xfId="21338" xr:uid="{9B4A9A48-CAC6-4DEB-897A-1C40DBA176E7}"/>
    <cellStyle name="20% - Accent5 96" xfId="21337" xr:uid="{E13C2F79-93C4-47A9-9236-F7E06AB8DED7}"/>
    <cellStyle name="20% - Accent5 97" xfId="21336" xr:uid="{732322BF-7272-484E-96AE-153302CA98D8}"/>
    <cellStyle name="20% - Accent5 98" xfId="21335" xr:uid="{FE24AFB5-03E0-4C64-BD28-53FDE14280CE}"/>
    <cellStyle name="20% - Accent5 99" xfId="21334" xr:uid="{4E3FF3A9-C290-4254-A885-57B62F04EB99}"/>
    <cellStyle name="20% - Accent6" xfId="37" builtinId="50" customBuiltin="1"/>
    <cellStyle name="20% - Accent6 10" xfId="31785" xr:uid="{39A1B5DE-1E23-45CC-B5BA-36ACFA6728BA}"/>
    <cellStyle name="20% - Accent6 10 2" xfId="31784" xr:uid="{6832019F-E7D8-4315-97E8-5BBF73D736B0}"/>
    <cellStyle name="20% - Accent6 10 2 2" xfId="26968" xr:uid="{B89B8B64-7EBC-4A87-A1CE-446255C2C1FB}"/>
    <cellStyle name="20% - Accent6 10 2 3" xfId="28213" xr:uid="{25980CB2-B6C1-41E3-B258-A6C8AF5A1E65}"/>
    <cellStyle name="20% - Accent6 10 3" xfId="27525" xr:uid="{24399F14-4594-40F9-82A2-8C6781CBB767}"/>
    <cellStyle name="20% - Accent6 10 4" xfId="26124" xr:uid="{DBA2AE8B-F31A-48B0-B899-5098C8312FD1}"/>
    <cellStyle name="20% - Accent6 10 5" xfId="29254" xr:uid="{A367B781-2CFD-4DBF-90EE-652E86A19547}"/>
    <cellStyle name="20% - Accent6 10_รายละเอียดประกอบงบ" xfId="31783" xr:uid="{F6033A41-FEB9-4439-B438-3E8C3A026F1C}"/>
    <cellStyle name="20% - Accent6 100" xfId="21333" xr:uid="{C4F13A9A-9A4E-40E4-8EC2-6CE87A1C5A21}"/>
    <cellStyle name="20% - Accent6 100 2" xfId="21332" xr:uid="{8952D09F-E8DA-4AC8-95EB-7A1C6A3831D9}"/>
    <cellStyle name="20% - Accent6 101" xfId="21331" xr:uid="{963F5CD5-8C82-48B9-9C78-D65AA15BC985}"/>
    <cellStyle name="20% - Accent6 101 2" xfId="21330" xr:uid="{5BDDADC4-5927-4D27-B3CE-BA6AC0699631}"/>
    <cellStyle name="20% - Accent6 102" xfId="21329" xr:uid="{E9E8FEC0-8307-49E4-81B1-9C2AE73FD1E9}"/>
    <cellStyle name="20% - Accent6 102 2" xfId="21328" xr:uid="{D50C80AB-814D-4DD4-82F1-67408450A2D7}"/>
    <cellStyle name="20% - Accent6 103" xfId="21327" xr:uid="{5812B49A-EAEB-4E6D-B841-7CC92886B0A4}"/>
    <cellStyle name="20% - Accent6 103 2" xfId="21326" xr:uid="{192E6D84-EC2D-44CA-92B0-72616F00F7AE}"/>
    <cellStyle name="20% - Accent6 104" xfId="21325" xr:uid="{F9FFD95B-EB24-4047-9EBF-730A69BC4BC6}"/>
    <cellStyle name="20% - Accent6 104 2" xfId="21324" xr:uid="{17A0C57A-A6DC-489B-957D-639A25275FDC}"/>
    <cellStyle name="20% - Accent6 105" xfId="21323" xr:uid="{B2007E9E-5B19-40CB-A7C1-339936352672}"/>
    <cellStyle name="20% - Accent6 106" xfId="21322" xr:uid="{4EF7F19A-3EE0-4939-AAC6-85876973E90C}"/>
    <cellStyle name="20% - Accent6 107" xfId="21321" xr:uid="{D37DED71-A509-47BC-9CB0-4D4DA9B6DF52}"/>
    <cellStyle name="20% - Accent6 108" xfId="21320" xr:uid="{90BC1116-6F6A-451F-ACC6-2636F092F3B6}"/>
    <cellStyle name="20% - Accent6 109" xfId="21319" xr:uid="{3B0822C4-1F55-458A-BD53-4D00CB9843FE}"/>
    <cellStyle name="20% - Accent6 11" xfId="31782" xr:uid="{C7B97B4C-6C48-4D6D-BE26-1EC24D1DA1CF}"/>
    <cellStyle name="20% - Accent6 11 2" xfId="31781" xr:uid="{4AD7C0A0-FDAC-4C77-AF4F-42DF72F49F5B}"/>
    <cellStyle name="20% - Accent6 11 2 2" xfId="26967" xr:uid="{1BE3071A-7A93-4462-A5F8-4B3268EB13D4}"/>
    <cellStyle name="20% - Accent6 11 2 3" xfId="28212" xr:uid="{1E84F9F1-98AE-4E3F-931C-469E89778EA3}"/>
    <cellStyle name="20% - Accent6 11 3" xfId="27524" xr:uid="{31EFB5B0-BCD6-47CF-AEC9-0735963D6126}"/>
    <cellStyle name="20% - Accent6 11 4" xfId="26123" xr:uid="{9465AED1-8153-4736-8A3B-9A51D9BE5A7D}"/>
    <cellStyle name="20% - Accent6 11 5" xfId="29253" xr:uid="{9C107F1B-160D-4CBD-BD75-EA17FDA1FD9D}"/>
    <cellStyle name="20% - Accent6 11_รายละเอียดประกอบงบ" xfId="31780" xr:uid="{26CF4CA2-A9A4-46B4-AA58-FBD4375A2618}"/>
    <cellStyle name="20% - Accent6 110" xfId="21318" xr:uid="{868CCF02-75D2-4CFD-BEAC-8F60D66C4340}"/>
    <cellStyle name="20% - Accent6 111" xfId="21317" xr:uid="{84EA42B5-CF07-437E-806C-1F4DEEFB027A}"/>
    <cellStyle name="20% - Accent6 112" xfId="21316" xr:uid="{E02C0EA3-F6C8-47AB-BB8D-F8C7829B63FE}"/>
    <cellStyle name="20% - Accent6 113" xfId="21315" xr:uid="{B94511AF-792A-4A13-94E8-A99139CF5F64}"/>
    <cellStyle name="20% - Accent6 114" xfId="21314" xr:uid="{5FF51B2B-6D4A-4614-B437-FB80E894F852}"/>
    <cellStyle name="20% - Accent6 115" xfId="21313" xr:uid="{8F27FB5E-8F7B-4515-8BEE-AE7FE31781B0}"/>
    <cellStyle name="20% - Accent6 116" xfId="21312" xr:uid="{CB4D9BA2-ABBC-4368-8C57-215D3665996D}"/>
    <cellStyle name="20% - Accent6 117" xfId="21311" xr:uid="{61286F5B-D4A9-4600-864C-B51F8B18DB6F}"/>
    <cellStyle name="20% - Accent6 118" xfId="21310" xr:uid="{A52CC679-B006-49E8-921A-944BF6EFB259}"/>
    <cellStyle name="20% - Accent6 119" xfId="21309" xr:uid="{5E61B31A-D928-42E3-B1FC-AE5DEB9BC980}"/>
    <cellStyle name="20% - Accent6 12" xfId="31779" xr:uid="{590E6D08-EA0A-4681-B612-858BCBC95FEF}"/>
    <cellStyle name="20% - Accent6 12 2" xfId="31778" xr:uid="{8239B8A9-667D-4A93-9FF5-74EAB0BDCF9F}"/>
    <cellStyle name="20% - Accent6 12 2 2" xfId="26966" xr:uid="{28E6F396-0112-412F-A20D-406F842CA006}"/>
    <cellStyle name="20% - Accent6 12 2 3" xfId="28211" xr:uid="{7AFA9908-A8B6-4D40-B4E6-AE1ED54FAC0F}"/>
    <cellStyle name="20% - Accent6 12 3" xfId="27523" xr:uid="{9A2AE726-70E1-4C14-8B4A-78E497368E4D}"/>
    <cellStyle name="20% - Accent6 12 4" xfId="26122" xr:uid="{0DBBC8D4-15A0-47A7-8F10-C02139A39BA9}"/>
    <cellStyle name="20% - Accent6 12 5" xfId="29252" xr:uid="{90F41C91-E212-4929-B6A1-1207B03069AE}"/>
    <cellStyle name="20% - Accent6 12_รายละเอียดประกอบงบ" xfId="31777" xr:uid="{1DE76770-68E0-4004-B4EE-E96CE28A1ECB}"/>
    <cellStyle name="20% - Accent6 120" xfId="21308" xr:uid="{DFFFBC2C-A0A2-4007-8D56-223BD657CFFC}"/>
    <cellStyle name="20% - Accent6 121" xfId="21307" xr:uid="{3E3A68D3-D655-4C12-8135-B3CD98F1B438}"/>
    <cellStyle name="20% - Accent6 122" xfId="21306" xr:uid="{D9F79DDF-4A58-4E8F-91F7-2FD2447766C9}"/>
    <cellStyle name="20% - Accent6 123" xfId="21305" xr:uid="{76DFDDC2-5A5E-4938-9285-49A7395AB7A3}"/>
    <cellStyle name="20% - Accent6 124" xfId="21304" xr:uid="{9801EFFB-2CFA-4B7E-9FAF-3D524FF47CAC}"/>
    <cellStyle name="20% - Accent6 125" xfId="21303" xr:uid="{54AEEED3-C8AD-4E84-AB27-D828E3FE4EB0}"/>
    <cellStyle name="20% - Accent6 126" xfId="21302" xr:uid="{3E6042BD-E77E-45C8-83DE-F769C40C0739}"/>
    <cellStyle name="20% - Accent6 127" xfId="21301" xr:uid="{D045CBCE-E25A-42AB-A36A-FB4FDCD6F0E4}"/>
    <cellStyle name="20% - Accent6 128" xfId="21300" xr:uid="{D4D15C1D-1F04-4FA6-BC6F-647E6024BF1B}"/>
    <cellStyle name="20% - Accent6 129" xfId="21299" xr:uid="{BD65D70F-6FE2-425B-B356-0E98B0F07A64}"/>
    <cellStyle name="20% - Accent6 13" xfId="31776" xr:uid="{4E46B180-089D-4E5F-9DAE-0C6F8CED597E}"/>
    <cellStyle name="20% - Accent6 13 2" xfId="31775" xr:uid="{E8492FC4-7EE6-4B84-ABF5-16AA3BF10125}"/>
    <cellStyle name="20% - Accent6 13 2 2" xfId="26965" xr:uid="{214A5C7F-26C5-4E0A-80C4-623907C906C9}"/>
    <cellStyle name="20% - Accent6 13 2 3" xfId="28210" xr:uid="{8E01D849-EB0C-4150-82B8-90609254E618}"/>
    <cellStyle name="20% - Accent6 13 3" xfId="27522" xr:uid="{0FD23E7B-1088-4BAB-83AE-69F52FA54B90}"/>
    <cellStyle name="20% - Accent6 13 4" xfId="26121" xr:uid="{4365690F-F13D-4030-BA6C-E2EA4130A651}"/>
    <cellStyle name="20% - Accent6 13 5" xfId="29251" xr:uid="{35DE918F-FF49-47D7-BD29-D063A3559F44}"/>
    <cellStyle name="20% - Accent6 130" xfId="21298" xr:uid="{D7690FB1-D751-4712-B1B7-5CBA8CB69A5D}"/>
    <cellStyle name="20% - Accent6 131" xfId="21297" xr:uid="{1E092682-EAEE-456B-8F8E-C22FC08D842A}"/>
    <cellStyle name="20% - Accent6 132" xfId="21296" xr:uid="{344BCE31-EE12-4993-B557-BFE3EE5E5B66}"/>
    <cellStyle name="20% - Accent6 133" xfId="21295" xr:uid="{DF2D04E0-2BA3-444C-808B-754B153C8E67}"/>
    <cellStyle name="20% - Accent6 134" xfId="21294" xr:uid="{0954682B-6C41-41E4-9D7C-F8461374DBC7}"/>
    <cellStyle name="20% - Accent6 135" xfId="21293" xr:uid="{EF695768-AC5A-4B9A-AA28-4D60FB250B8F}"/>
    <cellStyle name="20% - Accent6 136" xfId="21292" xr:uid="{CBFA3696-1513-43D2-8C51-CB63A3CF7CF4}"/>
    <cellStyle name="20% - Accent6 137" xfId="21291" xr:uid="{A4B800AA-B51F-415B-91F4-F78CF3DB7AEF}"/>
    <cellStyle name="20% - Accent6 138" xfId="15653" xr:uid="{BC2D1F4E-3F2C-4DCC-B325-CD79D07B6CF7}"/>
    <cellStyle name="20% - Accent6 139" xfId="15652" xr:uid="{128FA374-7C1E-4949-98E6-423C6586CD49}"/>
    <cellStyle name="20% - Accent6 14" xfId="31774" xr:uid="{F7690D5A-B297-42E5-99CA-2782A59CB89C}"/>
    <cellStyle name="20% - Accent6 14 2" xfId="31773" xr:uid="{0A9FB8A6-3307-489A-9004-9313E7FB5F56}"/>
    <cellStyle name="20% - Accent6 14 2 2" xfId="26542" xr:uid="{BD46E902-AEE8-44C2-9AF3-5C80D4949FD4}"/>
    <cellStyle name="20% - Accent6 14 2 2 2" xfId="21290" xr:uid="{499D1546-4FB4-4781-8563-38E82EAA483E}"/>
    <cellStyle name="20% - Accent6 14 2 2 2 2" xfId="21289" xr:uid="{8FEA1459-4F7D-4CF3-A693-97AFF895AAE2}"/>
    <cellStyle name="20% - Accent6 14 2 2 3" xfId="21288" xr:uid="{19CCD362-F1DA-457E-BE08-078F2B97A71D}"/>
    <cellStyle name="20% - Accent6 14 2 3" xfId="27792" xr:uid="{6E869558-81D4-410E-918B-21AB83AADABC}"/>
    <cellStyle name="20% - Accent6 14 2 3 2" xfId="21287" xr:uid="{816BD281-6506-455E-A014-56D58482B8B0}"/>
    <cellStyle name="20% - Accent6 14 2 4" xfId="21286" xr:uid="{A48BADAB-24C4-4BA8-9FD3-B61C9D89BAB9}"/>
    <cellStyle name="20% - Accent6 14 3" xfId="27093" xr:uid="{8A124D91-4FBE-460D-BEE0-A83F6F4AC2C7}"/>
    <cellStyle name="20% - Accent6 14 3 2" xfId="21285" xr:uid="{B6904075-5E27-4080-B72D-4449F053B017}"/>
    <cellStyle name="20% - Accent6 14 3 2 2" xfId="21284" xr:uid="{C6C56757-E0E2-4FA0-9BD0-A71C757174E5}"/>
    <cellStyle name="20% - Accent6 14 3 3" xfId="21283" xr:uid="{FE4F956C-AB8F-4146-8B66-96BF24DE0C88}"/>
    <cellStyle name="20% - Accent6 14 4" xfId="25687" xr:uid="{D5B0763C-EA49-4BD4-A76D-2693FE4AC885}"/>
    <cellStyle name="20% - Accent6 14 4 2" xfId="21282" xr:uid="{CB898FA3-0AE4-460D-B619-238C73D2FB02}"/>
    <cellStyle name="20% - Accent6 14 5" xfId="28321" xr:uid="{42A8C727-EF66-434B-8037-A8A4E7BAEC6F}"/>
    <cellStyle name="20% - Accent6 140" xfId="15651" xr:uid="{F6BD6346-F812-4FDB-98A0-E413CFD5F953}"/>
    <cellStyle name="20% - Accent6 141" xfId="15570" xr:uid="{DEC47984-18A8-4BC1-957D-5EB358B04F99}"/>
    <cellStyle name="20% - Accent6 142" xfId="15552" xr:uid="{90C707F0-2F26-4EEE-B02F-8E6316C92511}"/>
    <cellStyle name="20% - Accent6 143" xfId="15525" xr:uid="{C3832EF5-8D0B-4735-8855-5F4C02C55C2B}"/>
    <cellStyle name="20% - Accent6 144" xfId="15504" xr:uid="{0E1D3CE1-7834-4C96-B812-C6B1EC7B1A4B}"/>
    <cellStyle name="20% - Accent6 145" xfId="15484" xr:uid="{2B61144E-3972-4CDD-B740-5C7891494764}"/>
    <cellStyle name="20% - Accent6 146" xfId="15466" xr:uid="{E05A7FED-1B89-4856-8DA4-F3A824259845}"/>
    <cellStyle name="20% - Accent6 15" xfId="31772" xr:uid="{EB030C8D-873D-4830-8073-C7A8F1B0E653}"/>
    <cellStyle name="20% - Accent6 15 2" xfId="27772" xr:uid="{161076AD-34F0-45AA-B350-1A61AA4F7F2F}"/>
    <cellStyle name="20% - Accent6 15 2 2" xfId="26523" xr:uid="{20B272AB-3D60-4F64-A0AF-91D0096CD1F7}"/>
    <cellStyle name="20% - Accent6 15 2 2 2" xfId="21281" xr:uid="{EE40C7E9-B7E5-4965-94C7-A64302D6CD83}"/>
    <cellStyle name="20% - Accent6 15 2 2 2 2" xfId="21280" xr:uid="{B46D90B6-8BD5-4D42-B54C-F89F2484B006}"/>
    <cellStyle name="20% - Accent6 15 2 2 3" xfId="21279" xr:uid="{7C1CCA0A-FE09-4B90-A02A-64CCD1684B57}"/>
    <cellStyle name="20% - Accent6 15 2 3" xfId="21278" xr:uid="{B6CE1B47-3371-496B-B6D6-64EF42B41C72}"/>
    <cellStyle name="20% - Accent6 15 2 3 2" xfId="21277" xr:uid="{6B18C85A-8542-4E39-8CDF-D43C53D525B8}"/>
    <cellStyle name="20% - Accent6 15 2 4" xfId="21276" xr:uid="{7CD65AF2-9705-4E43-BBBB-DE04C6109048}"/>
    <cellStyle name="20% - Accent6 15 3" xfId="27074" xr:uid="{6D0E6602-4393-4D41-B9F4-E5C3394E2EA0}"/>
    <cellStyle name="20% - Accent6 15 3 2" xfId="21275" xr:uid="{BA975D11-91F0-4508-9974-687CCFE10CC6}"/>
    <cellStyle name="20% - Accent6 15 3 2 2" xfId="21274" xr:uid="{48093342-1C48-4E5C-8342-C25F9AE02D7E}"/>
    <cellStyle name="20% - Accent6 15 3 3" xfId="21273" xr:uid="{5D93A943-1364-425E-8100-C2D1700BD01F}"/>
    <cellStyle name="20% - Accent6 15 4" xfId="28303" xr:uid="{337A4571-F671-4DF2-B7E8-A2CFB42DF9D6}"/>
    <cellStyle name="20% - Accent6 15 4 2" xfId="21272" xr:uid="{5303C9BD-E488-4CC7-A393-7CE14CE087B5}"/>
    <cellStyle name="20% - Accent6 15 5" xfId="21271" xr:uid="{1FFBE961-F9DC-4AEC-9BF6-45A452DC0285}"/>
    <cellStyle name="20% - Accent6 16" xfId="31771" xr:uid="{466FA134-1D29-4681-9BF7-2DB62087D7AC}"/>
    <cellStyle name="20% - Accent6 16 2" xfId="27749" xr:uid="{6935233E-0ABC-4352-B94C-D7C2CB9AE7FA}"/>
    <cellStyle name="20% - Accent6 16 2 2" xfId="26500" xr:uid="{DF2F9782-36D9-4665-9003-7EB53181A0B3}"/>
    <cellStyle name="20% - Accent6 16 2 2 2" xfId="21270" xr:uid="{9ACF4D3D-0B07-4A03-A6AD-529E870B6DE9}"/>
    <cellStyle name="20% - Accent6 16 2 2 2 2" xfId="21269" xr:uid="{970BF33C-494D-4F7D-876B-49D4E44CF39C}"/>
    <cellStyle name="20% - Accent6 16 2 2 3" xfId="21268" xr:uid="{4D0AAB7B-19D7-4F47-A825-200E2484995D}"/>
    <cellStyle name="20% - Accent6 16 2 3" xfId="21267" xr:uid="{72D9F68B-C12C-4F5E-A33E-167099C5C80E}"/>
    <cellStyle name="20% - Accent6 16 2 3 2" xfId="21266" xr:uid="{24BB5E1B-120C-449A-9991-13E4BD4739C1}"/>
    <cellStyle name="20% - Accent6 16 2 4" xfId="21265" xr:uid="{A5A0E36B-96B9-435B-8A63-FCBF90DC8D8E}"/>
    <cellStyle name="20% - Accent6 16 3" xfId="27051" xr:uid="{F450F65F-FC65-470D-BEAA-DC83D8B51BA5}"/>
    <cellStyle name="20% - Accent6 16 3 2" xfId="21264" xr:uid="{0487C66A-7A04-4C60-8B99-FB86168E3EC9}"/>
    <cellStyle name="20% - Accent6 16 3 2 2" xfId="21263" xr:uid="{53ABE3D8-C134-4400-A056-AE4191786BB8}"/>
    <cellStyle name="20% - Accent6 16 3 3" xfId="21262" xr:uid="{41ADA5EF-6278-408A-9280-F02E6684EF02}"/>
    <cellStyle name="20% - Accent6 16 4" xfId="28287" xr:uid="{6D6172A3-F77A-4C84-AAEC-4D15EB2D42AE}"/>
    <cellStyle name="20% - Accent6 16 4 2" xfId="21261" xr:uid="{E65B7692-D4CF-4D85-99A3-0EA1900ADCF0}"/>
    <cellStyle name="20% - Accent6 16 5" xfId="21260" xr:uid="{96A5E4FF-5A70-4762-A8AB-11D82EC85653}"/>
    <cellStyle name="20% - Accent6 17" xfId="31770" xr:uid="{20CB3B5E-3646-4B68-9B26-1AEC7FA3F512}"/>
    <cellStyle name="20% - Accent6 17 2" xfId="27030" xr:uid="{D799192D-5ACA-4C52-A896-A28DDFE9EEED}"/>
    <cellStyle name="20% - Accent6 17 2 2" xfId="21259" xr:uid="{90D43A4F-4A73-4D53-B0AF-78435E5688E4}"/>
    <cellStyle name="20% - Accent6 17 2 2 2" xfId="21258" xr:uid="{98516A29-612D-4551-86DB-66DD3A6565AB}"/>
    <cellStyle name="20% - Accent6 17 2 2 2 2" xfId="21257" xr:uid="{7C420C37-5850-4E02-9E94-303B7E5F34D9}"/>
    <cellStyle name="20% - Accent6 17 2 2 3" xfId="21256" xr:uid="{910F475F-03A0-4B48-82FC-356E47CD5B9C}"/>
    <cellStyle name="20% - Accent6 17 2 3" xfId="21255" xr:uid="{2FE892FB-0312-4E8B-B079-CA935F2F0133}"/>
    <cellStyle name="20% - Accent6 17 2 3 2" xfId="21254" xr:uid="{63E2A66B-136D-406F-B638-D0200A909FEA}"/>
    <cellStyle name="20% - Accent6 17 2 4" xfId="21253" xr:uid="{1D1FA087-7FF0-48A0-B15F-A3E248BE1E99}"/>
    <cellStyle name="20% - Accent6 17 3" xfId="28271" xr:uid="{847FB05B-CC11-4938-A571-A60530F0DADB}"/>
    <cellStyle name="20% - Accent6 17 3 2" xfId="21252" xr:uid="{B69C962D-DAC7-4D8D-B90B-68DBC36F116C}"/>
    <cellStyle name="20% - Accent6 17 3 2 2" xfId="21251" xr:uid="{D84BDC89-2676-4A54-BB61-E4921FC72A58}"/>
    <cellStyle name="20% - Accent6 17 3 3" xfId="21250" xr:uid="{E7951DD2-D824-46BE-A7EE-DF3CDD68AD2F}"/>
    <cellStyle name="20% - Accent6 17 4" xfId="21249" xr:uid="{DC3B153B-2A3E-4417-B21A-EAC802DA3AED}"/>
    <cellStyle name="20% - Accent6 17 4 2" xfId="21248" xr:uid="{48C1E11D-EEC8-43FB-91F4-2BAD481ED0F6}"/>
    <cellStyle name="20% - Accent6 17 5" xfId="21247" xr:uid="{030E0630-7D9A-4B69-852F-7FADD6A1B32C}"/>
    <cellStyle name="20% - Accent6 18" xfId="31769" xr:uid="{3039D407-3C1D-4966-940C-D6B8F0CCF5B7}"/>
    <cellStyle name="20% - Accent6 18 2" xfId="26471" xr:uid="{44FE1BA7-1232-4A87-AD47-C569FA66D361}"/>
    <cellStyle name="20% - Accent6 18 2 2" xfId="21246" xr:uid="{1F6C6F2C-3229-4DC0-B48D-0EABC6FF3142}"/>
    <cellStyle name="20% - Accent6 18 2 2 2" xfId="21245" xr:uid="{E68CD769-64A0-48FF-8602-6C51EFAE2ABE}"/>
    <cellStyle name="20% - Accent6 18 2 2 2 2" xfId="21244" xr:uid="{515D1900-68D9-43A4-9D65-1CC2D1DFEE65}"/>
    <cellStyle name="20% - Accent6 18 2 2 3" xfId="21243" xr:uid="{D329B4B7-0593-43B5-9895-3F1DFD679947}"/>
    <cellStyle name="20% - Accent6 18 2 3" xfId="21242" xr:uid="{DAD94AF2-FCFB-43F5-8807-786767B0E817}"/>
    <cellStyle name="20% - Accent6 18 2 3 2" xfId="21241" xr:uid="{EA2CC93A-9A6A-438B-8B25-460122EB354B}"/>
    <cellStyle name="20% - Accent6 18 2 4" xfId="21240" xr:uid="{D067DBD4-A504-4128-AA80-4AF6E05993CA}"/>
    <cellStyle name="20% - Accent6 18 3" xfId="27671" xr:uid="{C714A2F0-433D-4857-86C7-F365ECD2912A}"/>
    <cellStyle name="20% - Accent6 18 3 2" xfId="21239" xr:uid="{B15695C4-1840-4412-A35F-5A6CF798E211}"/>
    <cellStyle name="20% - Accent6 18 3 2 2" xfId="21238" xr:uid="{5CC59352-5AF8-4296-88E3-2719CE519C84}"/>
    <cellStyle name="20% - Accent6 18 3 3" xfId="21237" xr:uid="{CB02A738-13F4-45E1-8D87-1D7A74AF122D}"/>
    <cellStyle name="20% - Accent6 18 4" xfId="21236" xr:uid="{C807F2B7-CD14-4CD6-A873-E77566B84A91}"/>
    <cellStyle name="20% - Accent6 18 4 2" xfId="21235" xr:uid="{3C0347B2-9D13-48C0-AB89-47D18035BAB9}"/>
    <cellStyle name="20% - Accent6 18 5" xfId="21234" xr:uid="{32DB6C30-A644-493D-A7F2-B9C8E1952D31}"/>
    <cellStyle name="20% - Accent6 19" xfId="31768" xr:uid="{29FA0DAD-3444-4870-AE1C-037522D0BECB}"/>
    <cellStyle name="20% - Accent6 19 2" xfId="26439" xr:uid="{1A3818E8-7C8B-495E-B761-5FA347EEDF2E}"/>
    <cellStyle name="20% - Accent6 19 2 2" xfId="21233" xr:uid="{A4568080-23AF-4212-A86A-9490191EAA79}"/>
    <cellStyle name="20% - Accent6 19 2 2 2" xfId="21232" xr:uid="{09A8AFCC-AB79-4397-BBA3-D4E34E23F910}"/>
    <cellStyle name="20% - Accent6 19 2 2 2 2" xfId="21231" xr:uid="{C900268C-A1A1-4097-9CB8-DDCCED8028F8}"/>
    <cellStyle name="20% - Accent6 19 2 2 3" xfId="21230" xr:uid="{C491C2AD-0ABA-416D-9253-7463ACF0E71A}"/>
    <cellStyle name="20% - Accent6 19 2 3" xfId="21229" xr:uid="{D78D29D1-4398-4288-8469-3FB33CA02A05}"/>
    <cellStyle name="20% - Accent6 19 2 3 2" xfId="21228" xr:uid="{4C70CC3C-D250-4FD6-A84E-C2F0496C348C}"/>
    <cellStyle name="20% - Accent6 19 2 4" xfId="21227" xr:uid="{4882676D-9BD0-4512-8E66-6C67B37AE84D}"/>
    <cellStyle name="20% - Accent6 19 3" xfId="27638" xr:uid="{24DC427F-7924-47B7-9859-2E4761A8BCD1}"/>
    <cellStyle name="20% - Accent6 19 3 2" xfId="21226" xr:uid="{609D1B4F-3D23-4A35-B4E9-BBE4566E660D}"/>
    <cellStyle name="20% - Accent6 19 3 2 2" xfId="21225" xr:uid="{FF25FB53-6132-4407-BDDF-9204B1C429A0}"/>
    <cellStyle name="20% - Accent6 19 3 3" xfId="21224" xr:uid="{10B1E3E5-CB3E-4D04-9468-C8BC15737395}"/>
    <cellStyle name="20% - Accent6 19 4" xfId="21223" xr:uid="{8D8C8595-2A36-4D6A-AE75-172A9573C713}"/>
    <cellStyle name="20% - Accent6 19 4 2" xfId="21222" xr:uid="{76AB519A-B2C6-46B0-A176-4B88E36DC80D}"/>
    <cellStyle name="20% - Accent6 19 5" xfId="21221" xr:uid="{ECE74242-8759-42D7-9F54-C5DB39686165}"/>
    <cellStyle name="20% - Accent6 2" xfId="35360" xr:uid="{951AF73E-2F63-4846-824B-88212F340A0E}"/>
    <cellStyle name="20% - Accent6 2 10" xfId="24649" xr:uid="{15ABB60A-120D-4F46-95DF-0999FCCC4779}"/>
    <cellStyle name="20% - Accent6 2 10 2" xfId="21220" xr:uid="{7D7B86CE-3ECA-4924-9E45-7471AC35501A}"/>
    <cellStyle name="20% - Accent6 2 10 2 2" xfId="21219" xr:uid="{48119183-3A64-47BE-A2DA-5B41A1B6B0AB}"/>
    <cellStyle name="20% - Accent6 2 10 3" xfId="21218" xr:uid="{3E536DC8-2702-40B4-86F4-FCF98071565B}"/>
    <cellStyle name="20% - Accent6 2 11" xfId="21217" xr:uid="{78CC7FE1-F605-4CAF-8CE5-D5CA33655AC3}"/>
    <cellStyle name="20% - Accent6 2 11 2" xfId="21216" xr:uid="{47B468FB-208D-4F63-9B31-FA4957914D7A}"/>
    <cellStyle name="20% - Accent6 2 11 2 2" xfId="21215" xr:uid="{BD19F934-3D3C-4325-B103-8B74481786EB}"/>
    <cellStyle name="20% - Accent6 2 11 3" xfId="21214" xr:uid="{5A0FF6C3-A0FB-4F18-9F33-4FE5344C8988}"/>
    <cellStyle name="20% - Accent6 2 12" xfId="21213" xr:uid="{DDA9C346-7C4A-4E68-BF95-7BAE0A1631D0}"/>
    <cellStyle name="20% - Accent6 2 12 2" xfId="21212" xr:uid="{1162E4A4-D074-411A-913A-0ECF828DABD6}"/>
    <cellStyle name="20% - Accent6 2 12 2 2" xfId="21211" xr:uid="{19C3287C-8A66-450D-ACA9-EA107DEEBF1B}"/>
    <cellStyle name="20% - Accent6 2 12 3" xfId="21210" xr:uid="{FDA345C7-3623-4ACF-B506-58A018AE446B}"/>
    <cellStyle name="20% - Accent6 2 13" xfId="21209" xr:uid="{6D887F22-BA52-4EBD-9D4F-0087FC30E733}"/>
    <cellStyle name="20% - Accent6 2 13 2" xfId="21208" xr:uid="{58BE4AB9-845E-4033-A74E-B218EE1DE327}"/>
    <cellStyle name="20% - Accent6 2 13 2 2" xfId="21207" xr:uid="{C4A8A106-5BF6-43A1-8D00-7EBBD2CAB891}"/>
    <cellStyle name="20% - Accent6 2 13 3" xfId="21206" xr:uid="{9726641A-E382-4313-BF70-962B82762244}"/>
    <cellStyle name="20% - Accent6 2 14" xfId="21205" xr:uid="{F07E4F3E-14D9-415D-9949-7B35062508BC}"/>
    <cellStyle name="20% - Accent6 2 14 2" xfId="21204" xr:uid="{40220F42-636D-49D6-B026-704B41D4EF3C}"/>
    <cellStyle name="20% - Accent6 2 14 2 2" xfId="21203" xr:uid="{F0FBB026-0C1F-4C35-B2D3-303D3AA2E1BE}"/>
    <cellStyle name="20% - Accent6 2 14 3" xfId="21202" xr:uid="{FDE07949-51B8-4426-8868-BD60436BCC90}"/>
    <cellStyle name="20% - Accent6 2 15" xfId="21201" xr:uid="{905A8CAC-E12B-4C84-A1BD-1C9EAD3E3D34}"/>
    <cellStyle name="20% - Accent6 2 15 2" xfId="21200" xr:uid="{462A44CC-9440-4D46-A54E-D9DBD90E8257}"/>
    <cellStyle name="20% - Accent6 2 15 2 2" xfId="21199" xr:uid="{86E00EF9-46C7-4B0F-8F4A-516279901ABF}"/>
    <cellStyle name="20% - Accent6 2 15 3" xfId="21198" xr:uid="{A7260DB9-A393-4A5E-BCBF-8D6BE17708D6}"/>
    <cellStyle name="20% - Accent6 2 16" xfId="21197" xr:uid="{80A67EE6-FD3B-4B09-878A-BEF484E7F056}"/>
    <cellStyle name="20% - Accent6 2 16 2" xfId="21196" xr:uid="{2367CAE6-3F9B-4198-89C0-B330AB05770C}"/>
    <cellStyle name="20% - Accent6 2 16 2 2" xfId="21195" xr:uid="{9292ABF3-7755-4490-9112-9DB4FE0FDE8B}"/>
    <cellStyle name="20% - Accent6 2 16 3" xfId="21194" xr:uid="{1D15560C-C4AC-4653-B8CC-8C935951670F}"/>
    <cellStyle name="20% - Accent6 2 17" xfId="21193" xr:uid="{0C721153-BC02-4B70-A563-CAE8DAC08B86}"/>
    <cellStyle name="20% - Accent6 2 17 2" xfId="21192" xr:uid="{A0384C48-6E5E-4E49-9452-3914CDD6676C}"/>
    <cellStyle name="20% - Accent6 2 17 2 2" xfId="21191" xr:uid="{058C6105-BFC5-4EDF-B68F-330521244E2D}"/>
    <cellStyle name="20% - Accent6 2 17 3" xfId="21190" xr:uid="{365B5056-1C9A-4895-BCDB-66BE4246E95B}"/>
    <cellStyle name="20% - Accent6 2 18" xfId="21189" xr:uid="{6963018A-3E21-473F-BE01-1DA71835AB1B}"/>
    <cellStyle name="20% - Accent6 2 18 2" xfId="21188" xr:uid="{A3E310B2-B58C-4F8C-B629-EDADACA9A8AE}"/>
    <cellStyle name="20% - Accent6 2 19" xfId="21187" xr:uid="{8472D022-CAF6-4BDF-B665-E840E12CA3BC}"/>
    <cellStyle name="20% - Accent6 2 2" xfId="35359" xr:uid="{61EB1A47-6E6D-4390-812D-8A78FCA944BE}"/>
    <cellStyle name="20% - Accent6 2 2 2" xfId="31766" xr:uid="{830A6117-F5C7-4818-838B-0900A18C64A1}"/>
    <cellStyle name="20% - Accent6 2 2 2 2" xfId="25612" xr:uid="{63089AE7-59EC-4D3C-AFD2-008A1749E09E}"/>
    <cellStyle name="20% - Accent6 2 2 3" xfId="25613" xr:uid="{6A72AE2E-9348-4293-A460-7FDE738C1293}"/>
    <cellStyle name="20% - Accent6 2 2 4" xfId="14853" xr:uid="{E92E1110-7225-4D07-A5D7-D964D99D8679}"/>
    <cellStyle name="20% - Accent6 2 20" xfId="21186" xr:uid="{36BB4395-A645-4EFB-AD27-B1E4DDE721BB}"/>
    <cellStyle name="20% - Accent6 2 21" xfId="21185" xr:uid="{229B4467-3BC5-4324-901C-4E7E7F62ACC0}"/>
    <cellStyle name="20% - Accent6 2 22" xfId="21184" xr:uid="{1187A61D-1656-45EE-9556-FA346E632730}"/>
    <cellStyle name="20% - Accent6 2 23" xfId="21183" xr:uid="{B6FA82AD-4302-4D73-AD15-4D2C262E0842}"/>
    <cellStyle name="20% - Accent6 2 24" xfId="21182" xr:uid="{F853381F-7E14-4A9D-8BE1-9507969CB8EE}"/>
    <cellStyle name="20% - Accent6 2 25" xfId="21181" xr:uid="{F9C4F595-2A19-4561-A0FD-DC58AF2AB73E}"/>
    <cellStyle name="20% - Accent6 2 26" xfId="21180" xr:uid="{30E88CFB-79D6-4D6E-A2E4-B87C31A3CB51}"/>
    <cellStyle name="20% - Accent6 2 27" xfId="21179" xr:uid="{91B66CEE-AE23-4A2C-A275-5F1855BFF4EC}"/>
    <cellStyle name="20% - Accent6 2 28" xfId="21178" xr:uid="{F1F61482-1F52-46D8-AB5E-9EEDA72F0031}"/>
    <cellStyle name="20% - Accent6 2 29" xfId="21177" xr:uid="{F9F1B709-AC6F-4BC0-8DAC-7B2CD0A8AD41}"/>
    <cellStyle name="20% - Accent6 2 3" xfId="32956" xr:uid="{5860F10A-54C5-4B9F-9B64-0CD6F959A3A6}"/>
    <cellStyle name="20% - Accent6 2 3 2" xfId="26964" xr:uid="{68E1279E-A26E-43C3-B461-230101ED2481}"/>
    <cellStyle name="20% - Accent6 2 3 2 2" xfId="21176" xr:uid="{FBF45FCD-D59E-49BC-8283-43EFF4B9B1EE}"/>
    <cellStyle name="20% - Accent6 2 3 2 2 2" xfId="21175" xr:uid="{5D9FA71C-8EED-4435-816E-B39A01DEBE08}"/>
    <cellStyle name="20% - Accent6 2 3 2 2 2 2" xfId="21174" xr:uid="{32E58417-6E06-4DB8-9E4A-DE6F82ADAC0A}"/>
    <cellStyle name="20% - Accent6 2 3 2 2 3" xfId="21173" xr:uid="{E1F4C4C4-FDFF-4481-818F-164D992EA93D}"/>
    <cellStyle name="20% - Accent6 2 3 2 3" xfId="21172" xr:uid="{50E46697-7EB2-462A-A588-C6FA3851CB27}"/>
    <cellStyle name="20% - Accent6 2 3 2 3 2" xfId="21171" xr:uid="{80946C64-6B0E-4DFD-8926-41001920F32A}"/>
    <cellStyle name="20% - Accent6 2 3 2 4" xfId="21170" xr:uid="{D9BAFE76-C87E-4B57-87F8-13DEDABD4D52}"/>
    <cellStyle name="20% - Accent6 2 3 3" xfId="25611" xr:uid="{7A254BAE-0AFE-4F7A-9A92-0F28E8F96D0B}"/>
    <cellStyle name="20% - Accent6 2 3 3 2" xfId="21169" xr:uid="{24D8145D-ECDE-4A5E-AC57-BFBF40D418B7}"/>
    <cellStyle name="20% - Accent6 2 3 3 2 2" xfId="21168" xr:uid="{7BDC5DD2-FBAE-4979-B519-0E81A5335BB9}"/>
    <cellStyle name="20% - Accent6 2 3 3 3" xfId="21167" xr:uid="{91B6C98F-00BC-4314-9677-8536537CFBC2}"/>
    <cellStyle name="20% - Accent6 2 3 4" xfId="21166" xr:uid="{D5FF1B51-29BF-4C3E-B050-AD28F69BB3C7}"/>
    <cellStyle name="20% - Accent6 2 3 4 2" xfId="21165" xr:uid="{D3ADE49C-A15A-4937-808E-48D7FDD9D13D}"/>
    <cellStyle name="20% - Accent6 2 3 5" xfId="21164" xr:uid="{2EA2060E-E7F1-426B-B057-DE613E4E7A57}"/>
    <cellStyle name="20% - Accent6 2 3 6" xfId="12926" xr:uid="{4F20E80F-034E-4A1C-887B-8736FBF9DDB6}"/>
    <cellStyle name="20% - Accent6 2 30" xfId="21163" xr:uid="{DB31E2C4-9B6F-49AF-A64B-73F971E56E40}"/>
    <cellStyle name="20% - Accent6 2 31" xfId="21162" xr:uid="{4B128B33-1723-4C5E-8205-1AAF800001B4}"/>
    <cellStyle name="20% - Accent6 2 32" xfId="21161" xr:uid="{F666F985-B45F-45F3-828C-05E480BB7673}"/>
    <cellStyle name="20% - Accent6 2 33" xfId="21160" xr:uid="{AB7EC8A4-326C-4C9C-B8A8-84321EFA752D}"/>
    <cellStyle name="20% - Accent6 2 34" xfId="21159" xr:uid="{B9F78AA4-67DC-4598-8994-1704936A37A8}"/>
    <cellStyle name="20% - Accent6 2 35" xfId="21158" xr:uid="{6AA720BD-E561-4EBB-861F-1F2BBE2F698B}"/>
    <cellStyle name="20% - Accent6 2 36" xfId="21157" xr:uid="{BCCC0DAB-7741-449A-AE7E-C12B569E882E}"/>
    <cellStyle name="20% - Accent6 2 37" xfId="21156" xr:uid="{286C75BC-4E68-4BC3-9E22-55A95457A810}"/>
    <cellStyle name="20% - Accent6 2 38" xfId="21155" xr:uid="{0197BF9A-AF52-450E-8ADB-2034B3015F62}"/>
    <cellStyle name="20% - Accent6 2 39" xfId="21154" xr:uid="{08FD2612-EA0A-43A9-AE3F-AD0D271399CE}"/>
    <cellStyle name="20% - Accent6 2 4" xfId="31767" xr:uid="{99D13A88-E9B4-4AA1-83A7-05260A53CF2B}"/>
    <cellStyle name="20% - Accent6 2 4 2" xfId="26458" xr:uid="{ADEEE03E-1472-4BEC-9B78-AC3B05025C63}"/>
    <cellStyle name="20% - Accent6 2 4 2 2" xfId="21153" xr:uid="{2A9EB002-B0D6-43E1-9554-6D55388D59B4}"/>
    <cellStyle name="20% - Accent6 2 4 2 2 2" xfId="21152" xr:uid="{9C77BC35-C282-4C18-A6B3-F5B17CA8BF99}"/>
    <cellStyle name="20% - Accent6 2 4 2 3" xfId="21151" xr:uid="{FA6A7B56-483D-4814-9CC6-74031FEA770F}"/>
    <cellStyle name="20% - Accent6 2 4 3" xfId="27658" xr:uid="{4F1AA2A7-AC2F-4B8F-81E2-C91CB781D69A}"/>
    <cellStyle name="20% - Accent6 2 4 3 2" xfId="21150" xr:uid="{F21FF004-1882-4296-B37E-BAF32194152F}"/>
    <cellStyle name="20% - Accent6 2 4 4" xfId="21149" xr:uid="{606C460A-CE7B-489E-9640-81A902D8B056}"/>
    <cellStyle name="20% - Accent6 2 4 5" xfId="12868" xr:uid="{6860ED66-5155-4323-A6C6-032702ED7D4D}"/>
    <cellStyle name="20% - Accent6 2 40" xfId="21148" xr:uid="{A6348A64-1D0A-4F3E-997C-15415C5C1181}"/>
    <cellStyle name="20% - Accent6 2 41" xfId="21147" xr:uid="{6551D022-14FA-4B35-87B6-D2043D23E784}"/>
    <cellStyle name="20% - Accent6 2 42" xfId="15650" xr:uid="{B03C7DA8-C9D2-4590-A455-5D457E3533E8}"/>
    <cellStyle name="20% - Accent6 2 43" xfId="15649" xr:uid="{92E4F725-639E-476E-9BB8-AA806F7B6677}"/>
    <cellStyle name="20% - Accent6 2 44" xfId="15648" xr:uid="{083B9DC5-C749-4C50-82D8-DF036BB205A9}"/>
    <cellStyle name="20% - Accent6 2 45" xfId="15539" xr:uid="{85189525-B2A2-49F6-B877-7533981AA1CC}"/>
    <cellStyle name="20% - Accent6 2 46" xfId="15453" xr:uid="{6E3B0DC5-2424-46EE-9FFA-AD04E8E1B93D}"/>
    <cellStyle name="20% - Accent6 2 5" xfId="27602" xr:uid="{094E4BC6-8FA4-42F2-89D5-6D9E765D4EEB}"/>
    <cellStyle name="20% - Accent6 2 5 2" xfId="26408" xr:uid="{CD034458-CA78-4234-8D6B-D2186970B23C}"/>
    <cellStyle name="20% - Accent6 2 5 2 2" xfId="21146" xr:uid="{5098C4B0-4A90-40F6-99A2-C2708B59CAC8}"/>
    <cellStyle name="20% - Accent6 2 5 3" xfId="21145" xr:uid="{72792EE8-84F2-40C5-90CE-19320A86715A}"/>
    <cellStyle name="20% - Accent6 2 5 4" xfId="13072" xr:uid="{45781FFB-2F81-499B-AFB8-0EE1EED33F26}"/>
    <cellStyle name="20% - Accent6 2 6" xfId="27521" xr:uid="{46CD8711-D691-4EA3-9479-FBF1D9BF9CF5}"/>
    <cellStyle name="20% - Accent6 2 6 2" xfId="21144" xr:uid="{64EB66F3-8832-45CD-ACF0-D94A3ABD8106}"/>
    <cellStyle name="20% - Accent6 2 6 2 2" xfId="21143" xr:uid="{1AEF368F-95D5-44FD-9B3E-139568C23DD7}"/>
    <cellStyle name="20% - Accent6 2 6 3" xfId="21142" xr:uid="{150F78DA-D7B7-42AA-A5BB-6E4B02299F21}"/>
    <cellStyle name="20% - Accent6 2 7" xfId="26320" xr:uid="{9479935D-9E16-496B-A790-3A132323DCAC}"/>
    <cellStyle name="20% - Accent6 2 7 2" xfId="21141" xr:uid="{E806B84C-42D1-4EFC-87DB-82F70EFA4EE3}"/>
    <cellStyle name="20% - Accent6 2 7 2 2" xfId="21140" xr:uid="{118DA1F4-FEDC-40D0-9D3D-83ED640E38BD}"/>
    <cellStyle name="20% - Accent6 2 7 3" xfId="21139" xr:uid="{D3B6F1F6-34A6-4041-8285-3C313875A0E2}"/>
    <cellStyle name="20% - Accent6 2 8" xfId="26120" xr:uid="{8EDDDD9F-5E61-4DBD-BCBC-4108D5C3A7D3}"/>
    <cellStyle name="20% - Accent6 2 8 2" xfId="21138" xr:uid="{3B349D1C-68C0-472D-B783-A04171BEFD69}"/>
    <cellStyle name="20% - Accent6 2 8 2 2" xfId="21137" xr:uid="{F4A0CCC9-038D-43F8-AA8B-00EDDD6FED6E}"/>
    <cellStyle name="20% - Accent6 2 8 3" xfId="21136" xr:uid="{FFA7B54F-B2FF-4B7A-85FF-5EE4BCE07C99}"/>
    <cellStyle name="20% - Accent6 2 9" xfId="25614" xr:uid="{2F691756-B8A6-47E8-816A-0BDEB4D80996}"/>
    <cellStyle name="20% - Accent6 2 9 2" xfId="21135" xr:uid="{C361CE30-26C3-4488-A1C3-A279EE9666B1}"/>
    <cellStyle name="20% - Accent6 2 9 2 2" xfId="21134" xr:uid="{7E940316-8359-42EE-B37A-CFEE61CDE4FB}"/>
    <cellStyle name="20% - Accent6 2 9 3" xfId="21133" xr:uid="{B3FA0B9D-8258-4A50-8D78-622B352DE746}"/>
    <cellStyle name="20% - Accent6 2_2149000-Q1'10" xfId="31765" xr:uid="{D560D202-B057-4F0C-8E42-23D301C37241}"/>
    <cellStyle name="20% - Accent6 20" xfId="31764" xr:uid="{14D0F61B-B12A-4413-A261-B99EFCBFFB93}"/>
    <cellStyle name="20% - Accent6 20 2" xfId="26425" xr:uid="{B8302206-04AD-461C-A49F-71E1BE0AF8C7}"/>
    <cellStyle name="20% - Accent6 20 2 2" xfId="21132" xr:uid="{B618C547-138A-41BF-9ADE-0C0324988457}"/>
    <cellStyle name="20% - Accent6 20 2 2 2" xfId="21131" xr:uid="{ABB4ECED-538B-4652-AA9D-A31C4EAF1423}"/>
    <cellStyle name="20% - Accent6 20 2 2 2 2" xfId="21130" xr:uid="{193A0330-B957-48C6-B653-8A0F9C32F804}"/>
    <cellStyle name="20% - Accent6 20 2 2 3" xfId="21129" xr:uid="{C6E9E2E3-AD82-4BD2-A12E-CB9828C82BE8}"/>
    <cellStyle name="20% - Accent6 20 2 3" xfId="21128" xr:uid="{BB7282E7-FDB9-48ED-B83D-F1D95D764A80}"/>
    <cellStyle name="20% - Accent6 20 2 3 2" xfId="21127" xr:uid="{FA38010B-01E8-45E3-A286-C2C678BAF11B}"/>
    <cellStyle name="20% - Accent6 20 2 4" xfId="21126" xr:uid="{78B9D167-100F-4C6A-A1B3-3C4343961888}"/>
    <cellStyle name="20% - Accent6 20 3" xfId="27620" xr:uid="{0CED6316-D64D-4E6E-A074-AB516A3DA6AC}"/>
    <cellStyle name="20% - Accent6 20 3 2" xfId="21125" xr:uid="{1147CA31-B390-4A64-86A8-CA939E78D3FB}"/>
    <cellStyle name="20% - Accent6 20 3 2 2" xfId="21124" xr:uid="{E7F08781-2037-40E9-9E4B-2947B78949E5}"/>
    <cellStyle name="20% - Accent6 20 3 3" xfId="21123" xr:uid="{24BD5BDF-9FBA-4D42-867B-A9142ED129BB}"/>
    <cellStyle name="20% - Accent6 20 4" xfId="21122" xr:uid="{8338B9CC-47FA-4207-A8D5-B0D834D90A44}"/>
    <cellStyle name="20% - Accent6 20 4 2" xfId="21121" xr:uid="{AE5F962F-39C8-471C-84A6-47046FF71B06}"/>
    <cellStyle name="20% - Accent6 20 5" xfId="21120" xr:uid="{4FCA83F9-6EAA-4C4B-8E90-4A386EF44B0C}"/>
    <cellStyle name="20% - Accent6 21" xfId="31786" xr:uid="{FBB98332-114A-4D04-B73E-4AEEF2F4C215}"/>
    <cellStyle name="20% - Accent6 21 2" xfId="27588" xr:uid="{23C8A22F-94CB-4EDD-97D7-B93BFD54380C}"/>
    <cellStyle name="20% - Accent6 21 2 2" xfId="21119" xr:uid="{5A8292CB-5B4A-4FD8-AF56-CB73FE820414}"/>
    <cellStyle name="20% - Accent6 21 2 2 2" xfId="21118" xr:uid="{3885B8D6-03D6-4DC1-84D6-2057CCA3F95E}"/>
    <cellStyle name="20% - Accent6 21 2 2 2 2" xfId="21117" xr:uid="{E924731C-316C-4C6D-99D3-9524293E70E5}"/>
    <cellStyle name="20% - Accent6 21 2 2 3" xfId="21116" xr:uid="{5004E8BC-FDEB-4723-BA29-23B3ED62A841}"/>
    <cellStyle name="20% - Accent6 21 2 3" xfId="21115" xr:uid="{2ECEA9B2-F7B9-4F34-8EC3-C35525862CA4}"/>
    <cellStyle name="20% - Accent6 21 2 3 2" xfId="21114" xr:uid="{42D59C2B-DA29-4A40-A8B6-8895665E4EC5}"/>
    <cellStyle name="20% - Accent6 21 2 4" xfId="21113" xr:uid="{103D247E-D360-41B3-ACF5-2AB7DE180928}"/>
    <cellStyle name="20% - Accent6 21 3" xfId="21112" xr:uid="{9DF8B809-F318-46DD-9EE8-7C4D2CFC6238}"/>
    <cellStyle name="20% - Accent6 21 3 2" xfId="21111" xr:uid="{729B94E6-DB4A-4697-A987-0F39FD1E4811}"/>
    <cellStyle name="20% - Accent6 21 3 2 2" xfId="21110" xr:uid="{35BF5A3F-E649-4665-BC9B-A2BDF23BF0E2}"/>
    <cellStyle name="20% - Accent6 21 3 3" xfId="21109" xr:uid="{DDB2C423-A0A5-4533-B77B-B2E07B6F7787}"/>
    <cellStyle name="20% - Accent6 21 4" xfId="21108" xr:uid="{6A5867DA-0DFD-42C8-8381-964D9D71EF33}"/>
    <cellStyle name="20% - Accent6 21 4 2" xfId="21107" xr:uid="{1FE5F51A-AE27-4D1C-A40B-81027C90A636}"/>
    <cellStyle name="20% - Accent6 21 5" xfId="21106" xr:uid="{7F378EBE-378A-4CDE-819A-343ABE613DA4}"/>
    <cellStyle name="20% - Accent6 22" xfId="29425" xr:uid="{10C85FEF-AB38-4816-9DCE-B0389E630F6A}"/>
    <cellStyle name="20% - Accent6 22 2" xfId="26394" xr:uid="{D4790D08-D142-4E18-9B78-CBCC49963BC6}"/>
    <cellStyle name="20% - Accent6 22 2 2" xfId="21105" xr:uid="{8B2D9966-660E-438F-BA0B-7AA46E86EC90}"/>
    <cellStyle name="20% - Accent6 22 2 2 2" xfId="21104" xr:uid="{B1069604-DE1B-4F31-B217-5DBC72F31DE5}"/>
    <cellStyle name="20% - Accent6 22 2 2 2 2" xfId="21103" xr:uid="{2471210A-ECB6-4A12-9DF1-F8675C58147C}"/>
    <cellStyle name="20% - Accent6 22 2 2 3" xfId="21102" xr:uid="{BA7EF5A7-BCAD-4803-8C4E-A9825ECD870A}"/>
    <cellStyle name="20% - Accent6 22 2 3" xfId="21101" xr:uid="{5533DB0E-10C6-4F7F-8DD4-5C149FAD7C59}"/>
    <cellStyle name="20% - Accent6 22 2 3 2" xfId="21100" xr:uid="{078B6163-B906-4DD1-BF75-CF639D6AE294}"/>
    <cellStyle name="20% - Accent6 22 2 4" xfId="21099" xr:uid="{970D01CD-6019-43F8-9F5C-FF98E306E2A6}"/>
    <cellStyle name="20% - Accent6 22 3" xfId="21098" xr:uid="{C55E3B41-AD27-45B2-8F35-566493E48A1E}"/>
    <cellStyle name="20% - Accent6 22 3 2" xfId="21097" xr:uid="{86791FB2-E9BA-4D26-B5E7-D743A2AD9A36}"/>
    <cellStyle name="20% - Accent6 22 3 2 2" xfId="21096" xr:uid="{82C2A26B-6C25-4DD8-BCA0-911165B78286}"/>
    <cellStyle name="20% - Accent6 22 3 3" xfId="21095" xr:uid="{2E8DB9B5-02EF-4652-BA59-4F439D733372}"/>
    <cellStyle name="20% - Accent6 22 4" xfId="21094" xr:uid="{2F55767D-8102-4900-8475-F8C05A8796D9}"/>
    <cellStyle name="20% - Accent6 22 4 2" xfId="21093" xr:uid="{EC606EAA-489D-4F0C-968B-3BF5F188F97C}"/>
    <cellStyle name="20% - Accent6 22 5" xfId="21092" xr:uid="{34564923-0237-42E3-9D4D-D4B9217D9EC7}"/>
    <cellStyle name="20% - Accent6 23" xfId="26377" xr:uid="{EE6A56E8-84A4-4E93-B32B-E4FC6DE45C93}"/>
    <cellStyle name="20% - Accent6 23 2" xfId="21091" xr:uid="{8A43023A-AF1C-44A9-9C54-B55856CE32F2}"/>
    <cellStyle name="20% - Accent6 23 2 2" xfId="21090" xr:uid="{3DA9349C-69BC-443E-8DA0-0A6D1148D1E9}"/>
    <cellStyle name="20% - Accent6 23 2 2 2" xfId="21089" xr:uid="{E72C06C7-590E-4701-8BC5-0A4375B78BBB}"/>
    <cellStyle name="20% - Accent6 23 2 2 2 2" xfId="21088" xr:uid="{87888798-9316-4FE2-BD7E-BE21A1443682}"/>
    <cellStyle name="20% - Accent6 23 2 2 3" xfId="21087" xr:uid="{8544D39B-04E5-444B-9335-C4099F9545CC}"/>
    <cellStyle name="20% - Accent6 23 2 3" xfId="21086" xr:uid="{35F08286-B095-4307-9055-2C83674D6760}"/>
    <cellStyle name="20% - Accent6 23 2 3 2" xfId="21085" xr:uid="{945227BD-85FC-4447-B7C4-C16830DD633C}"/>
    <cellStyle name="20% - Accent6 23 2 4" xfId="21084" xr:uid="{335F10E1-20B8-4C37-BFBB-3BC2536DDCFA}"/>
    <cellStyle name="20% - Accent6 23 3" xfId="21083" xr:uid="{2ABDB033-83D6-450E-B187-EE3734D1FB8E}"/>
    <cellStyle name="20% - Accent6 23 3 2" xfId="21082" xr:uid="{87686B9D-6E62-4298-8C1D-7956E6ED3FB8}"/>
    <cellStyle name="20% - Accent6 23 3 2 2" xfId="21081" xr:uid="{6E3A25F0-8F40-4CA7-A121-D3BA2500FF66}"/>
    <cellStyle name="20% - Accent6 23 3 3" xfId="21080" xr:uid="{6AB85F18-2479-4D5E-8EC6-A2DAE6706521}"/>
    <cellStyle name="20% - Accent6 23 4" xfId="21079" xr:uid="{FE035594-65CF-4ADE-94C0-1A04BFBC0D11}"/>
    <cellStyle name="20% - Accent6 23 4 2" xfId="21078" xr:uid="{A16ABC51-3E75-45BC-BCB7-9BF2CFF730EF}"/>
    <cellStyle name="20% - Accent6 23 5" xfId="21077" xr:uid="{1FE0B74C-92C6-454A-A065-32E107BD9D89}"/>
    <cellStyle name="20% - Accent6 24" xfId="26361" xr:uid="{503ECDF9-EBAB-4DCE-9F6B-898E55705A65}"/>
    <cellStyle name="20% - Accent6 24 2" xfId="21076" xr:uid="{B596F6BE-0EFF-4F7F-A6E5-ACD50DBD01B9}"/>
    <cellStyle name="20% - Accent6 24 2 2" xfId="21075" xr:uid="{8E39E8E3-3D4D-4A33-8506-C501045864F8}"/>
    <cellStyle name="20% - Accent6 24 2 2 2" xfId="21074" xr:uid="{E7EAD69D-4AFE-49B6-8631-83D5913CFF3F}"/>
    <cellStyle name="20% - Accent6 24 2 2 2 2" xfId="21073" xr:uid="{3021868A-1BFF-42DF-BBF6-C299051FF7C0}"/>
    <cellStyle name="20% - Accent6 24 2 2 3" xfId="21072" xr:uid="{0918067C-27BF-4809-8715-6F78FA070C89}"/>
    <cellStyle name="20% - Accent6 24 2 3" xfId="21071" xr:uid="{DA3BB27D-CE61-472A-8552-063C3466DF0C}"/>
    <cellStyle name="20% - Accent6 24 2 3 2" xfId="21070" xr:uid="{86E91419-AA67-4D4E-A555-4CF44D2FA9D1}"/>
    <cellStyle name="20% - Accent6 24 2 4" xfId="21069" xr:uid="{8D5F19EB-366A-4FF5-A265-C8A73E73BCB1}"/>
    <cellStyle name="20% - Accent6 24 3" xfId="21068" xr:uid="{D2B6BF6F-38A6-4CB6-96A3-92337954874F}"/>
    <cellStyle name="20% - Accent6 24 3 2" xfId="21067" xr:uid="{CED64476-104A-4F8A-ACF9-0BE323DAB239}"/>
    <cellStyle name="20% - Accent6 24 3 2 2" xfId="21066" xr:uid="{D2FAC51D-34EA-44FE-960B-D01ED06DCD46}"/>
    <cellStyle name="20% - Accent6 24 3 3" xfId="21065" xr:uid="{8B53EF2B-E17C-4920-BC47-8E0605D04E83}"/>
    <cellStyle name="20% - Accent6 24 4" xfId="21064" xr:uid="{B0781C4D-E488-4C28-8B72-8B27D055FDF3}"/>
    <cellStyle name="20% - Accent6 24 4 2" xfId="21063" xr:uid="{0F8809F0-E541-43E6-B564-6E4328BFAE3F}"/>
    <cellStyle name="20% - Accent6 24 5" xfId="21062" xr:uid="{69D3174E-8FE0-49A8-9A75-2AA2BADF92A5}"/>
    <cellStyle name="20% - Accent6 25" xfId="26344" xr:uid="{213DE279-BFC8-4611-A681-9BB2081262D7}"/>
    <cellStyle name="20% - Accent6 25 2" xfId="21061" xr:uid="{9C0AE3AA-0C20-4C75-917A-94E5AC78369A}"/>
    <cellStyle name="20% - Accent6 25 2 2" xfId="21060" xr:uid="{09D41A09-238F-42D7-B5B0-85CB08656883}"/>
    <cellStyle name="20% - Accent6 25 2 2 2" xfId="21059" xr:uid="{EB4808C3-EB28-4AAD-9CED-5167F7461B58}"/>
    <cellStyle name="20% - Accent6 25 2 2 2 2" xfId="21058" xr:uid="{EDD5A671-B3A4-47F0-87D9-7099397CD36A}"/>
    <cellStyle name="20% - Accent6 25 2 2 3" xfId="21057" xr:uid="{8DF33708-9FED-4B1D-943C-97DEF0276C1D}"/>
    <cellStyle name="20% - Accent6 25 2 3" xfId="21056" xr:uid="{792D2E78-840D-4E7D-B0F0-DE677CCE4C95}"/>
    <cellStyle name="20% - Accent6 25 2 3 2" xfId="21055" xr:uid="{E1B23446-3DE3-4D24-A0F8-A0982A448BAC}"/>
    <cellStyle name="20% - Accent6 25 2 4" xfId="21054" xr:uid="{441AD7D4-FAC9-47E2-B75D-1BF8C25EBA71}"/>
    <cellStyle name="20% - Accent6 25 3" xfId="21053" xr:uid="{A53DDF0A-C164-4DC3-8138-C2A05390C497}"/>
    <cellStyle name="20% - Accent6 25 3 2" xfId="21052" xr:uid="{78538C72-0F51-40DB-B2C3-935B7A93C155}"/>
    <cellStyle name="20% - Accent6 25 3 2 2" xfId="21051" xr:uid="{11C9B281-F24F-470C-BB16-8AF75B1FB75A}"/>
    <cellStyle name="20% - Accent6 25 3 3" xfId="21050" xr:uid="{0AC9B0F8-DC42-4237-8062-56CD51173BDF}"/>
    <cellStyle name="20% - Accent6 25 4" xfId="21049" xr:uid="{07D48B9D-9D2D-4C07-8925-CC0E444A7859}"/>
    <cellStyle name="20% - Accent6 25 4 2" xfId="21048" xr:uid="{4B050EFE-81CF-43EF-A373-72DEA92ECC65}"/>
    <cellStyle name="20% - Accent6 25 5" xfId="21047" xr:uid="{6AE3B42E-2D3B-4A80-BEC8-192CF2A6EC6A}"/>
    <cellStyle name="20% - Accent6 26" xfId="26328" xr:uid="{6B11D400-8E6D-483C-82DE-4AACA2A73513}"/>
    <cellStyle name="20% - Accent6 26 2" xfId="21046" xr:uid="{75CA398E-26D7-41FB-B258-89D496825269}"/>
    <cellStyle name="20% - Accent6 26 2 2" xfId="21045" xr:uid="{FE960BF3-A4A0-44A3-B3E7-C56154F3139A}"/>
    <cellStyle name="20% - Accent6 26 2 2 2" xfId="21044" xr:uid="{669F14CB-006A-4460-AC51-7E90FFCE952F}"/>
    <cellStyle name="20% - Accent6 26 2 2 2 2" xfId="21043" xr:uid="{F1883A7B-16DA-477F-81FC-1048D4680532}"/>
    <cellStyle name="20% - Accent6 26 2 2 3" xfId="21042" xr:uid="{819B3F79-6ECF-4E3C-AD1B-76DAB1DB94A1}"/>
    <cellStyle name="20% - Accent6 26 2 3" xfId="21041" xr:uid="{63E3EA0B-A897-4E5C-BABE-BB57639A2A7D}"/>
    <cellStyle name="20% - Accent6 26 2 3 2" xfId="21040" xr:uid="{C8661371-D918-4A2C-8BDD-C62BB8451386}"/>
    <cellStyle name="20% - Accent6 26 2 4" xfId="21039" xr:uid="{EA0F6D5C-9F28-44E7-9F47-98DE6A802E19}"/>
    <cellStyle name="20% - Accent6 26 3" xfId="21038" xr:uid="{C6F298FF-2116-4FDA-B05F-8F12EFE9F608}"/>
    <cellStyle name="20% - Accent6 26 3 2" xfId="21037" xr:uid="{2F35C2DA-E259-4BBA-8E5F-72FED52BFA7E}"/>
    <cellStyle name="20% - Accent6 26 3 2 2" xfId="21036" xr:uid="{8FAC71B6-4BFC-4BA3-B773-3242B8516C4F}"/>
    <cellStyle name="20% - Accent6 26 3 3" xfId="21035" xr:uid="{B661825E-DD9E-4217-BBF6-7F26172B0A26}"/>
    <cellStyle name="20% - Accent6 26 4" xfId="21034" xr:uid="{5F83B894-6887-4417-9460-43100C74994D}"/>
    <cellStyle name="20% - Accent6 26 4 2" xfId="21033" xr:uid="{29209FB4-9592-42C0-ACD0-71E5168871C8}"/>
    <cellStyle name="20% - Accent6 26 5" xfId="21032" xr:uid="{9CE585C2-453B-4105-9BF9-697DBC3CEFED}"/>
    <cellStyle name="20% - Accent6 27" xfId="26125" xr:uid="{A6A0E0D3-4A5D-4CE4-9F97-C67DA6C0FC5B}"/>
    <cellStyle name="20% - Accent6 27 2" xfId="21031" xr:uid="{AB742717-7680-4343-9779-AFF0A36F5B96}"/>
    <cellStyle name="20% - Accent6 27 2 2" xfId="21030" xr:uid="{F03D4098-0541-4144-83D7-89A142C9F59D}"/>
    <cellStyle name="20% - Accent6 27 2 2 2" xfId="21029" xr:uid="{926B3E45-043C-4FA3-8042-C644A06A4E96}"/>
    <cellStyle name="20% - Accent6 27 2 2 2 2" xfId="21028" xr:uid="{A86D755B-9D14-4564-8323-30B381E80032}"/>
    <cellStyle name="20% - Accent6 27 2 2 3" xfId="21027" xr:uid="{49BD5E91-17D3-4494-9AB0-73A05CC3EB7F}"/>
    <cellStyle name="20% - Accent6 27 2 3" xfId="21026" xr:uid="{2E0D2495-B7B4-4047-9042-10F9ABE94975}"/>
    <cellStyle name="20% - Accent6 27 2 3 2" xfId="21025" xr:uid="{07080E8D-AC81-4BDE-AA11-DA7BA8441B24}"/>
    <cellStyle name="20% - Accent6 27 2 4" xfId="21024" xr:uid="{6787962F-5F4C-4B63-8795-F84FE1BEF731}"/>
    <cellStyle name="20% - Accent6 27 3" xfId="21023" xr:uid="{64CEB65D-C15F-409F-99CA-15D378E1FD2B}"/>
    <cellStyle name="20% - Accent6 27 3 2" xfId="21022" xr:uid="{3DD47D1B-5129-4855-8BD8-BCB99B0A425A}"/>
    <cellStyle name="20% - Accent6 27 3 2 2" xfId="21021" xr:uid="{B6281F4B-3300-4BAF-B036-031F31C1C395}"/>
    <cellStyle name="20% - Accent6 27 3 3" xfId="21020" xr:uid="{0973D3FF-226A-4900-AF79-31C948A21E74}"/>
    <cellStyle name="20% - Accent6 27 4" xfId="21019" xr:uid="{99648445-0604-4A12-8883-1617781C5D1E}"/>
    <cellStyle name="20% - Accent6 27 4 2" xfId="21018" xr:uid="{76B55E49-D5C8-4C40-A5FD-66619348B569}"/>
    <cellStyle name="20% - Accent6 27 5" xfId="21017" xr:uid="{023D85A6-F2D6-4857-A306-8FE3C45BD13A}"/>
    <cellStyle name="20% - Accent6 28" xfId="25673" xr:uid="{E2D03DEB-2BBA-48AF-B91D-4A184D7861B7}"/>
    <cellStyle name="20% - Accent6 28 2" xfId="21016" xr:uid="{AC6F4CE3-6911-4613-9A8D-E3754FB32FE4}"/>
    <cellStyle name="20% - Accent6 28 2 2" xfId="21015" xr:uid="{3F1B2029-6A2E-49ED-A65A-F54D4978F8A4}"/>
    <cellStyle name="20% - Accent6 28 2 2 2" xfId="21014" xr:uid="{A4776B1D-8B1F-4D58-A857-AAAE5679FADD}"/>
    <cellStyle name="20% - Accent6 28 2 2 2 2" xfId="21013" xr:uid="{81399BC1-57AD-401B-8D2B-E0BEF9635517}"/>
    <cellStyle name="20% - Accent6 28 2 2 3" xfId="21012" xr:uid="{B7B39D5B-FBAC-46D3-AD5F-0F71B827D5CB}"/>
    <cellStyle name="20% - Accent6 28 2 3" xfId="21011" xr:uid="{5A1DDC57-A763-46A1-A4B4-B37B28D9BA06}"/>
    <cellStyle name="20% - Accent6 28 2 3 2" xfId="21010" xr:uid="{0D03E91F-D846-4142-AC4F-8F08664ACDF1}"/>
    <cellStyle name="20% - Accent6 28 2 4" xfId="21009" xr:uid="{B2E86434-05DF-4F92-A201-1F3A98D01BC1}"/>
    <cellStyle name="20% - Accent6 28 3" xfId="21008" xr:uid="{F787ECB2-8E33-4A30-AAFE-5D809C228B35}"/>
    <cellStyle name="20% - Accent6 28 3 2" xfId="21007" xr:uid="{273DD133-5A54-41C4-9556-6BA31D8AF4FB}"/>
    <cellStyle name="20% - Accent6 28 3 2 2" xfId="21006" xr:uid="{3C9E4B1D-A4C3-4634-A5E0-2DED425CC001}"/>
    <cellStyle name="20% - Accent6 28 3 3" xfId="21005" xr:uid="{EFA5BD62-E87B-4847-B0E8-E97C11B9EA7E}"/>
    <cellStyle name="20% - Accent6 28 4" xfId="21004" xr:uid="{3E24FBD4-FB63-40CD-9144-E00CA48120A9}"/>
    <cellStyle name="20% - Accent6 28 4 2" xfId="21003" xr:uid="{B12BAF7B-3938-44E0-A770-1AF4E581B790}"/>
    <cellStyle name="20% - Accent6 28 5" xfId="21002" xr:uid="{C306B870-92E1-4F5A-A51D-B9CEF2286554}"/>
    <cellStyle name="20% - Accent6 29" xfId="25657" xr:uid="{CFC1C5F8-DC70-4BFF-96BB-B2BB7ABAC764}"/>
    <cellStyle name="20% - Accent6 29 2" xfId="21001" xr:uid="{214C4488-3A44-45FD-984E-4C97F52F0584}"/>
    <cellStyle name="20% - Accent6 29 2 2" xfId="21000" xr:uid="{30F743EA-01E5-4402-9126-8E71FC2D2A3C}"/>
    <cellStyle name="20% - Accent6 29 2 2 2" xfId="20999" xr:uid="{12E22BC7-77D7-4046-B119-9E702FD6127B}"/>
    <cellStyle name="20% - Accent6 29 2 2 2 2" xfId="20998" xr:uid="{B0089326-D9B4-49F7-A4C0-1F5CDD419A26}"/>
    <cellStyle name="20% - Accent6 29 2 2 3" xfId="20997" xr:uid="{2ADFB684-B475-481C-B5A4-CDBDFBFF2576}"/>
    <cellStyle name="20% - Accent6 29 2 3" xfId="20996" xr:uid="{5B2EAD19-6008-4DD4-9C29-DEC54B98E9C1}"/>
    <cellStyle name="20% - Accent6 29 2 3 2" xfId="20995" xr:uid="{5A0CF09C-24A0-4408-A6FE-78088C899BDA}"/>
    <cellStyle name="20% - Accent6 29 2 4" xfId="20994" xr:uid="{17B3A20A-98F2-49D7-9C73-A191C214290C}"/>
    <cellStyle name="20% - Accent6 29 3" xfId="20993" xr:uid="{FD142CF4-0A83-4FEE-B8FB-73576F896067}"/>
    <cellStyle name="20% - Accent6 29 3 2" xfId="20992" xr:uid="{E590DD37-B002-432E-85AD-378F73296176}"/>
    <cellStyle name="20% - Accent6 29 3 2 2" xfId="20991" xr:uid="{0B49A1C0-162D-4ECF-B47A-33C3B85B2A2A}"/>
    <cellStyle name="20% - Accent6 29 3 3" xfId="20990" xr:uid="{49452E3B-CDB3-4F09-8FB5-32026B8BFD29}"/>
    <cellStyle name="20% - Accent6 29 4" xfId="20989" xr:uid="{71528DEB-5354-4B22-A55D-121AFF8CC79E}"/>
    <cellStyle name="20% - Accent6 29 4 2" xfId="20988" xr:uid="{36A254EE-2E42-4A35-980B-0EB84CEE3EDF}"/>
    <cellStyle name="20% - Accent6 29 5" xfId="20987" xr:uid="{667ADD38-B3B0-4A43-91B5-FF6B1E59BB17}"/>
    <cellStyle name="20% - Accent6 3" xfId="35358" xr:uid="{AF8D2C78-5BE3-44AE-95E6-F3AD2FC925B2}"/>
    <cellStyle name="20% - Accent6 3 2" xfId="33772" xr:uid="{1B9D4AD7-7A76-44AD-84D5-6A3191421FC4}"/>
    <cellStyle name="20% - Accent6 3 2 2" xfId="28209" xr:uid="{86C695E1-73AE-4DCF-BEFB-E12A26FCD7FC}"/>
    <cellStyle name="20% - Accent6 3 2 2 2" xfId="26963" xr:uid="{796B93FB-14A3-483A-B8BE-27E5C5351541}"/>
    <cellStyle name="20% - Accent6 3 2 3" xfId="27520" xr:uid="{E2B0095A-8913-42B8-B456-EBE67B1640D1}"/>
    <cellStyle name="20% - Accent6 3 2 4" xfId="26119" xr:uid="{71A4ACBE-5BE9-4637-8770-74768F8AFBA0}"/>
    <cellStyle name="20% - Accent6 3 2 5" xfId="25609" xr:uid="{31F53CD6-4646-478C-845C-B372685FDFC7}"/>
    <cellStyle name="20% - Accent6 3 3" xfId="31763" xr:uid="{594A9AE1-B072-4EA8-88D8-88E45AF10BB5}"/>
    <cellStyle name="20% - Accent6 3 3 2" xfId="25610" xr:uid="{C75BFC72-65FD-4A09-A2C9-CC22C9298AAC}"/>
    <cellStyle name="20% - Accent6 3 3 3" xfId="12864" xr:uid="{67B35660-993D-419D-B007-1243B9899791}"/>
    <cellStyle name="20% - Accent6 3 4" xfId="13112" xr:uid="{50FBCED2-677D-4EBB-A7D8-58E86E73387F}"/>
    <cellStyle name="20% - Accent6 30" xfId="24694" xr:uid="{1F0016C0-C34F-43AA-B8FE-6CDC9F417A0B}"/>
    <cellStyle name="20% - Accent6 30 2" xfId="20986" xr:uid="{8AA041E1-81C7-4C2D-BA8E-A6FF806505B2}"/>
    <cellStyle name="20% - Accent6 30 2 2" xfId="20985" xr:uid="{BEFB9B78-1813-41C9-BA27-9D31CE93F3D8}"/>
    <cellStyle name="20% - Accent6 30 2 2 2" xfId="20984" xr:uid="{6F2068BE-ACDC-452E-9E02-66A7CFFD094F}"/>
    <cellStyle name="20% - Accent6 30 2 2 2 2" xfId="20983" xr:uid="{78A0D243-2A7E-4BC9-BED2-8084721D3B12}"/>
    <cellStyle name="20% - Accent6 30 2 2 3" xfId="20982" xr:uid="{E8941FAD-E005-4F21-B890-B57C5E2FE87B}"/>
    <cellStyle name="20% - Accent6 30 2 3" xfId="20981" xr:uid="{D6BF598A-9EA5-4DF9-B198-255CB3143FDD}"/>
    <cellStyle name="20% - Accent6 30 2 3 2" xfId="20980" xr:uid="{F5D9DCF2-A0A1-4843-9716-E1F04E2477DC}"/>
    <cellStyle name="20% - Accent6 30 2 4" xfId="20979" xr:uid="{839FB818-9059-4BD3-9C4F-CEDA4B1B7374}"/>
    <cellStyle name="20% - Accent6 30 3" xfId="20978" xr:uid="{EB2F1FCC-09AC-485D-BB0F-F0AA8B5FC065}"/>
    <cellStyle name="20% - Accent6 30 3 2" xfId="20977" xr:uid="{0A6B69AC-C9D3-49A4-A5A7-77DCABEFCFDF}"/>
    <cellStyle name="20% - Accent6 30 3 2 2" xfId="20976" xr:uid="{40C62F63-958E-4D43-BCB4-CDA358E11255}"/>
    <cellStyle name="20% - Accent6 30 3 3" xfId="20975" xr:uid="{F71CE2DE-EBC7-4B8C-AB50-4CE335DB6310}"/>
    <cellStyle name="20% - Accent6 30 4" xfId="20974" xr:uid="{AA494E15-51E6-4E30-86FA-759994D8A26F}"/>
    <cellStyle name="20% - Accent6 30 4 2" xfId="20973" xr:uid="{D1800624-AFD2-40B1-B7BB-AD985BE20CC3}"/>
    <cellStyle name="20% - Accent6 30 5" xfId="20972" xr:uid="{A565EC13-41CC-475D-A9B2-03FD65648D2B}"/>
    <cellStyle name="20% - Accent6 31" xfId="24679" xr:uid="{97E490AF-D6C7-40B6-BFB4-002760CC0481}"/>
    <cellStyle name="20% - Accent6 31 2" xfId="20971" xr:uid="{8BB35641-22DD-4500-8A7A-5455AEB514D1}"/>
    <cellStyle name="20% - Accent6 31 2 2" xfId="20970" xr:uid="{D5F3AA4D-3F5B-400E-B031-1C5FF6BA0A75}"/>
    <cellStyle name="20% - Accent6 31 2 2 2" xfId="20969" xr:uid="{FA6179A4-4D9A-4D1D-8B6D-579A8ABD2D2C}"/>
    <cellStyle name="20% - Accent6 31 2 2 2 2" xfId="20968" xr:uid="{CB6E20E3-734F-44FA-BF14-7971C346D5B4}"/>
    <cellStyle name="20% - Accent6 31 2 2 3" xfId="20967" xr:uid="{C24F1C8C-5D49-4BF5-8DBF-E60FDB0E1423}"/>
    <cellStyle name="20% - Accent6 31 2 3" xfId="20966" xr:uid="{AC1E6D5D-D981-4854-BA28-2A27E7C053D9}"/>
    <cellStyle name="20% - Accent6 31 2 3 2" xfId="20965" xr:uid="{B7A5548C-1890-48AC-9530-FDE5D18FCF77}"/>
    <cellStyle name="20% - Accent6 31 2 4" xfId="20964" xr:uid="{C3759FB1-1006-499B-BA10-4E2B9FE8F55F}"/>
    <cellStyle name="20% - Accent6 31 3" xfId="20963" xr:uid="{567BD69F-A6CB-4DBF-A49A-A2A725D533B7}"/>
    <cellStyle name="20% - Accent6 31 3 2" xfId="20962" xr:uid="{8A10CFEA-3F1E-4DF6-9024-CAC334F4431C}"/>
    <cellStyle name="20% - Accent6 31 3 2 2" xfId="20961" xr:uid="{51284B92-201C-4E69-90F3-194B6E3E06D9}"/>
    <cellStyle name="20% - Accent6 31 3 3" xfId="20960" xr:uid="{76164B31-3C61-42A2-882F-751F338834FD}"/>
    <cellStyle name="20% - Accent6 31 4" xfId="20959" xr:uid="{986EE19B-57B7-489E-8A61-872BD37A3DA2}"/>
    <cellStyle name="20% - Accent6 31 4 2" xfId="20958" xr:uid="{D155C0D2-E8E2-4CA3-A7FF-3FF48FD4DFAB}"/>
    <cellStyle name="20% - Accent6 31 5" xfId="20957" xr:uid="{71EB2F15-31AA-43E5-88E8-4E8AE4C07690}"/>
    <cellStyle name="20% - Accent6 32" xfId="24662" xr:uid="{324FE117-3B6C-4552-8F86-BD71992DF9A1}"/>
    <cellStyle name="20% - Accent6 32 2" xfId="20956" xr:uid="{03939065-7888-4CA1-9D36-1859F0D23039}"/>
    <cellStyle name="20% - Accent6 32 2 2" xfId="20955" xr:uid="{7B880A5B-D46A-4C72-B880-4BC6A2D24FA3}"/>
    <cellStyle name="20% - Accent6 32 2 2 2" xfId="20954" xr:uid="{BF38EB35-C2C4-44F6-AD9F-33563DDBDC7A}"/>
    <cellStyle name="20% - Accent6 32 2 3" xfId="20953" xr:uid="{7845E035-5F6F-46A2-81BB-78F50C83F967}"/>
    <cellStyle name="20% - Accent6 32 3" xfId="20952" xr:uid="{3342467C-E5B5-43CF-821D-972FFA12B587}"/>
    <cellStyle name="20% - Accent6 32 3 2" xfId="20951" xr:uid="{C2D5DA71-D73E-4D33-B076-C6753288BF8C}"/>
    <cellStyle name="20% - Accent6 32 4" xfId="20950" xr:uid="{D92EE393-C08B-488F-9637-9A3F8CF8BF1C}"/>
    <cellStyle name="20% - Accent6 33" xfId="29364" xr:uid="{04B7DAE3-14CB-40C4-BA27-652242B6E771}"/>
    <cellStyle name="20% - Accent6 33 2" xfId="20949" xr:uid="{E456FC8B-6D38-4ADD-A08C-9D7E525D9F7B}"/>
    <cellStyle name="20% - Accent6 33 2 2" xfId="20948" xr:uid="{89157066-921D-40D9-ADAD-45C48A1E2157}"/>
    <cellStyle name="20% - Accent6 33 2 2 2" xfId="20947" xr:uid="{F574FF54-3881-4366-8C9B-52B9F2FD00CC}"/>
    <cellStyle name="20% - Accent6 33 2 3" xfId="20946" xr:uid="{E14ABB26-23CA-4C17-B6CD-94852EEBF590}"/>
    <cellStyle name="20% - Accent6 33 3" xfId="20945" xr:uid="{8E4330F0-FA51-4AA1-B573-0D71204D11C1}"/>
    <cellStyle name="20% - Accent6 33 3 2" xfId="20944" xr:uid="{4385F23E-40A4-484C-B17D-3BA3F9AC5B97}"/>
    <cellStyle name="20% - Accent6 33 4" xfId="20943" xr:uid="{B4FE5E28-4E54-4809-BBB1-219E7AD9E786}"/>
    <cellStyle name="20% - Accent6 34" xfId="20942" xr:uid="{038092A4-1711-4F61-ADA6-80193028419D}"/>
    <cellStyle name="20% - Accent6 34 2" xfId="20941" xr:uid="{775100BC-B422-4822-B5BB-45DFF20BDA91}"/>
    <cellStyle name="20% - Accent6 34 2 2" xfId="20940" xr:uid="{FD3FD021-220F-4BD5-8B26-1CE7A26EE292}"/>
    <cellStyle name="20% - Accent6 34 3" xfId="20939" xr:uid="{9F779290-CE02-4C26-BFDD-2D7486DB9902}"/>
    <cellStyle name="20% - Accent6 35" xfId="20938" xr:uid="{142C44D3-D775-4D48-8817-893BAABFEEC0}"/>
    <cellStyle name="20% - Accent6 35 2" xfId="20937" xr:uid="{CE149552-A2DF-461C-B33F-0EF4BE981D6A}"/>
    <cellStyle name="20% - Accent6 35 2 2" xfId="20936" xr:uid="{5385A887-7BCD-4DAC-B1DD-C1C2142BCFD4}"/>
    <cellStyle name="20% - Accent6 35 3" xfId="20935" xr:uid="{D4794369-FA8E-4EE7-83C0-D7F443EFAC35}"/>
    <cellStyle name="20% - Accent6 36" xfId="20934" xr:uid="{BFBEAC40-6BDD-4404-B393-3BFC6E373A08}"/>
    <cellStyle name="20% - Accent6 36 2" xfId="20933" xr:uid="{E956FF7F-30ED-4FDC-825B-6600D1B0D9F7}"/>
    <cellStyle name="20% - Accent6 36 2 2" xfId="20932" xr:uid="{4FF00A5A-1BD6-4824-905C-7E46CE5F2A6D}"/>
    <cellStyle name="20% - Accent6 36 3" xfId="20931" xr:uid="{A35EF143-E085-4AE4-9B58-5BBBB8B86E1E}"/>
    <cellStyle name="20% - Accent6 37" xfId="20930" xr:uid="{5EA06077-9394-4A8C-B798-78F493811739}"/>
    <cellStyle name="20% - Accent6 37 2" xfId="20929" xr:uid="{8ABFD030-B98F-48D2-AFF2-4394EE5E957F}"/>
    <cellStyle name="20% - Accent6 37 2 2" xfId="20928" xr:uid="{D7C3BE4F-81A4-4B00-B047-263D84E74AC4}"/>
    <cellStyle name="20% - Accent6 37 3" xfId="20927" xr:uid="{6DA1CE05-CB99-49F6-B33B-094DDCF60C2B}"/>
    <cellStyle name="20% - Accent6 38" xfId="20926" xr:uid="{A0A927D9-216D-4873-B966-F08A42261914}"/>
    <cellStyle name="20% - Accent6 38 2" xfId="20925" xr:uid="{C458A570-BF6F-40F0-A415-DEA36B1F0C05}"/>
    <cellStyle name="20% - Accent6 38 2 2" xfId="20924" xr:uid="{F490DBE1-6FAC-4E7B-9D49-9836CA601A3F}"/>
    <cellStyle name="20% - Accent6 38 3" xfId="20923" xr:uid="{8F4F127F-1CA1-41C9-9AB2-A97002E52621}"/>
    <cellStyle name="20% - Accent6 39" xfId="20922" xr:uid="{543031B3-2CC3-4F1C-8362-88C63F1C0566}"/>
    <cellStyle name="20% - Accent6 39 2" xfId="20921" xr:uid="{287DEA1F-70F9-44A6-A424-642FF2CEE479}"/>
    <cellStyle name="20% - Accent6 39 2 2" xfId="20920" xr:uid="{F410F75C-CAB0-4EF3-A1F8-417E22818012}"/>
    <cellStyle name="20% - Accent6 39 3" xfId="20919" xr:uid="{3313DEF4-46B9-4236-B288-D1DF238614A1}"/>
    <cellStyle name="20% - Accent6 4" xfId="34524" xr:uid="{E10F4C5E-625D-4229-9931-5FC95373467C}"/>
    <cellStyle name="20% - Accent6 4 2" xfId="31762" xr:uid="{15D7F0F5-2A8F-4655-A261-FBBD0830DC21}"/>
    <cellStyle name="20% - Accent6 4 2 2" xfId="26962" xr:uid="{D2858EFC-F926-4743-9244-E6012B006974}"/>
    <cellStyle name="20% - Accent6 4 2 3" xfId="28208" xr:uid="{C0AD89B0-0A6E-448A-B191-F0BEE5D78DBC}"/>
    <cellStyle name="20% - Accent6 4 2 4" xfId="12905" xr:uid="{41952EDE-E884-4743-9BA9-076FC861AF3F}"/>
    <cellStyle name="20% - Accent6 4 3" xfId="27519" xr:uid="{5C60D951-3762-46D6-8119-A6B274BBC8EB}"/>
    <cellStyle name="20% - Accent6 4 3 2" xfId="12999" xr:uid="{0EA610A3-8C37-43E2-A4B4-5C27D6203613}"/>
    <cellStyle name="20% - Accent6 4 4" xfId="26118" xr:uid="{06A32C51-194C-4527-AED6-A30CC28FC3A0}"/>
    <cellStyle name="20% - Accent6 4 5" xfId="25608" xr:uid="{EC876FB5-A9A8-4DFC-8FFA-73BB16A6ED92}"/>
    <cellStyle name="20% - Accent6 4 6" xfId="24363" xr:uid="{1454E16D-98F6-4AE6-85D4-4C751DBBA36F}"/>
    <cellStyle name="20% - Accent6 4 6 2" xfId="15430" xr:uid="{2B7A7647-5958-48BE-A1A0-32483AFF596A}"/>
    <cellStyle name="20% - Accent6 40" xfId="20918" xr:uid="{1CDFBD60-0560-4B70-B5FE-61F6A012C470}"/>
    <cellStyle name="20% - Accent6 40 2" xfId="20917" xr:uid="{D00BD136-E34B-4856-8B7C-67E50C1DCAEA}"/>
    <cellStyle name="20% - Accent6 40 2 2" xfId="20916" xr:uid="{E1635524-FAB6-4F19-8EF1-11656138A503}"/>
    <cellStyle name="20% - Accent6 40 3" xfId="20915" xr:uid="{F9B3239B-2C81-4334-B190-6DE3FBC99FB3}"/>
    <cellStyle name="20% - Accent6 41" xfId="20914" xr:uid="{1F23CF8F-E906-49DF-9936-BE6BD1275745}"/>
    <cellStyle name="20% - Accent6 41 2" xfId="20913" xr:uid="{1658EF88-FC10-42A6-AE70-8C6644668F1E}"/>
    <cellStyle name="20% - Accent6 41 2 2" xfId="20912" xr:uid="{FA1AD41C-110E-4FEC-BC49-FCFD6EA5D009}"/>
    <cellStyle name="20% - Accent6 41 3" xfId="20911" xr:uid="{FC2EA80D-87E0-4F79-8A79-EB7CC6FF9A7E}"/>
    <cellStyle name="20% - Accent6 42" xfId="20910" xr:uid="{20691E7F-8A5C-4327-A3E8-3D5D795B565E}"/>
    <cellStyle name="20% - Accent6 42 2" xfId="20909" xr:uid="{C89893A1-7232-4CC1-9363-562B20CC6A9D}"/>
    <cellStyle name="20% - Accent6 42 2 2" xfId="20908" xr:uid="{F3C9923C-571C-4FAD-947B-443F84BB87A0}"/>
    <cellStyle name="20% - Accent6 42 3" xfId="20907" xr:uid="{F672167A-4526-4EEC-B612-324BADC9E055}"/>
    <cellStyle name="20% - Accent6 43" xfId="20906" xr:uid="{7D9BD5EE-CC06-4D7A-9568-0D23C4B954E9}"/>
    <cellStyle name="20% - Accent6 43 2" xfId="20905" xr:uid="{0AE214B1-2593-466F-9DE9-24590795E163}"/>
    <cellStyle name="20% - Accent6 43 2 2" xfId="20904" xr:uid="{4A586A5A-97B1-45D7-B6CA-4781AEC8E34F}"/>
    <cellStyle name="20% - Accent6 43 3" xfId="20903" xr:uid="{01968091-C87E-4A2E-9E52-C4C1C596DB34}"/>
    <cellStyle name="20% - Accent6 44" xfId="20902" xr:uid="{E9A98BE2-400E-4479-B2CE-D52B2D564635}"/>
    <cellStyle name="20% - Accent6 44 2" xfId="20901" xr:uid="{BE22A0BA-8F6E-497D-99E1-BF9BB81BCC43}"/>
    <cellStyle name="20% - Accent6 44 2 2" xfId="20900" xr:uid="{47CD2CE9-4F31-406E-89E1-71CE26F83712}"/>
    <cellStyle name="20% - Accent6 44 3" xfId="20899" xr:uid="{D1F95C74-3E16-4A53-92DA-A9581C463DAE}"/>
    <cellStyle name="20% - Accent6 45" xfId="20898" xr:uid="{B63EB139-902A-409C-AD0C-1C17FA38E0B0}"/>
    <cellStyle name="20% - Accent6 45 2" xfId="20897" xr:uid="{D26A1FC5-6CC6-4DE1-AF35-462025E341D6}"/>
    <cellStyle name="20% - Accent6 45 2 2" xfId="20896" xr:uid="{5AFACB97-0CB4-4653-A99A-09BB921F6C7F}"/>
    <cellStyle name="20% - Accent6 45 3" xfId="20895" xr:uid="{01C9500A-1799-4CFA-89B8-983E8BCBA947}"/>
    <cellStyle name="20% - Accent6 46" xfId="20894" xr:uid="{BA7768D4-A9CC-468D-8D5B-69E8D86DB4E5}"/>
    <cellStyle name="20% - Accent6 46 2" xfId="20893" xr:uid="{18FD2B8F-8210-463D-A716-FE3D6A34DF99}"/>
    <cellStyle name="20% - Accent6 46 2 2" xfId="20892" xr:uid="{4D855EC0-321C-43F7-866E-6874D2B354E8}"/>
    <cellStyle name="20% - Accent6 46 3" xfId="20891" xr:uid="{02F408B1-23BA-46E9-A49E-05A44DCB22D2}"/>
    <cellStyle name="20% - Accent6 47" xfId="20890" xr:uid="{29EDBAF9-8C23-42FF-90CB-EB19C25E955B}"/>
    <cellStyle name="20% - Accent6 47 2" xfId="20889" xr:uid="{76C597D7-E7DE-4422-8136-D42AC600D656}"/>
    <cellStyle name="20% - Accent6 47 2 2" xfId="20888" xr:uid="{943CB192-F508-42EE-80B1-AF1784EFFCC6}"/>
    <cellStyle name="20% - Accent6 47 3" xfId="20887" xr:uid="{838EB785-0733-4678-84AC-A256334CF945}"/>
    <cellStyle name="20% - Accent6 48" xfId="20886" xr:uid="{1E8F93E6-8291-487A-B085-36260A95E823}"/>
    <cellStyle name="20% - Accent6 48 2" xfId="20885" xr:uid="{4DF80928-FA30-4DFB-9E96-9E4AAF261887}"/>
    <cellStyle name="20% - Accent6 48 2 2" xfId="20884" xr:uid="{9D8A9A2F-21CA-4DD5-8983-2BEF64EF98C3}"/>
    <cellStyle name="20% - Accent6 48 3" xfId="20883" xr:uid="{99416C39-5CC2-434C-9AA6-B8FCD74A1DF2}"/>
    <cellStyle name="20% - Accent6 49" xfId="20882" xr:uid="{233D506C-687A-4F9C-8CED-94F7096EDE31}"/>
    <cellStyle name="20% - Accent6 49 2" xfId="20881" xr:uid="{F19DB6CF-1336-4BAE-B90D-A1B519D42133}"/>
    <cellStyle name="20% - Accent6 49 2 2" xfId="20880" xr:uid="{40D9CF7F-8BDB-4D33-940B-5B86D61F8EE1}"/>
    <cellStyle name="20% - Accent6 49 3" xfId="20879" xr:uid="{CCED13D1-2B7C-40FC-8F05-55FAE5C5D707}"/>
    <cellStyle name="20% - Accent6 5" xfId="33852" xr:uid="{5B8D2722-EA0E-4319-A298-E42692BDB6A5}"/>
    <cellStyle name="20% - Accent6 5 2" xfId="31761" xr:uid="{CEDF6577-C6E1-437C-AB10-7A6A9AB7BEFB}"/>
    <cellStyle name="20% - Accent6 5 2 2" xfId="26961" xr:uid="{36900097-3067-4F49-8C5B-548CB0F110EE}"/>
    <cellStyle name="20% - Accent6 5 2 3" xfId="28207" xr:uid="{86768BFC-792C-447F-83CC-12B6FF394640}"/>
    <cellStyle name="20% - Accent6 5 2 4" xfId="12871" xr:uid="{D7C070CE-C40F-4F7D-9903-3485088E8FBE}"/>
    <cellStyle name="20% - Accent6 5 3" xfId="27518" xr:uid="{66DAB711-CC1D-4B93-ACBD-767F82353398}"/>
    <cellStyle name="20% - Accent6 5 3 2" xfId="12960" xr:uid="{2121B5B2-F8DF-44B9-8BE4-6CB537DA4954}"/>
    <cellStyle name="20% - Accent6 5 4" xfId="26117" xr:uid="{08EFBF48-7E84-4561-B495-8CB3E7311971}"/>
    <cellStyle name="20% - Accent6 5 5" xfId="25607" xr:uid="{D75E575E-8BC6-4BCD-A131-4B020D240BB9}"/>
    <cellStyle name="20% - Accent6 5 6" xfId="15429" xr:uid="{B7BAB2C8-F893-469A-BDB4-5DA3C63E71A3}"/>
    <cellStyle name="20% - Accent6 50" xfId="20878" xr:uid="{82FD7B46-6AEE-4E7A-8E69-98577AF61EB7}"/>
    <cellStyle name="20% - Accent6 50 2" xfId="20877" xr:uid="{6A806C79-4939-4AF8-8F38-0EE2CB4E1A5D}"/>
    <cellStyle name="20% - Accent6 50 2 2" xfId="20876" xr:uid="{1C941E8F-3555-4AB2-B644-91FFB902DC74}"/>
    <cellStyle name="20% - Accent6 50 3" xfId="20875" xr:uid="{B39F37B6-480E-4126-9196-BA5E26649892}"/>
    <cellStyle name="20% - Accent6 51" xfId="20874" xr:uid="{95E2D406-690C-45A1-BFA2-43B77C8BF487}"/>
    <cellStyle name="20% - Accent6 51 2" xfId="20873" xr:uid="{0F14E2A0-519A-4F64-B832-521DE648FF48}"/>
    <cellStyle name="20% - Accent6 51 2 2" xfId="20872" xr:uid="{FBCDBCC4-F204-4F8C-BA0C-695ADD377727}"/>
    <cellStyle name="20% - Accent6 51 3" xfId="20871" xr:uid="{C0E1DBFE-DC46-466B-8D08-8359DFCA3F5E}"/>
    <cellStyle name="20% - Accent6 52" xfId="20870" xr:uid="{1555C4BD-04DF-4E3F-AC7D-EE3DFED87193}"/>
    <cellStyle name="20% - Accent6 52 2" xfId="20869" xr:uid="{3A31DB6B-2113-4B0E-A1C1-F7D510072C62}"/>
    <cellStyle name="20% - Accent6 52 2 2" xfId="20868" xr:uid="{0D4EFC77-A594-4C36-8C58-CFA96C80D24E}"/>
    <cellStyle name="20% - Accent6 52 3" xfId="20867" xr:uid="{EA7A684F-8DC9-4B40-BF39-637E2C830A4D}"/>
    <cellStyle name="20% - Accent6 53" xfId="20866" xr:uid="{2B5069F6-8BB1-4EFD-B2B1-3838D9C23D53}"/>
    <cellStyle name="20% - Accent6 53 2" xfId="20865" xr:uid="{B0EFE0E9-64ED-41D3-8773-D6B621F75EBF}"/>
    <cellStyle name="20% - Accent6 53 2 2" xfId="20864" xr:uid="{4D1B4505-24F2-4340-A8DB-9A9A0A0028F8}"/>
    <cellStyle name="20% - Accent6 53 3" xfId="20863" xr:uid="{1DA923CB-4A4D-4AD9-AAE5-7C4BB3ED68FC}"/>
    <cellStyle name="20% - Accent6 54" xfId="20862" xr:uid="{24C0EC58-D299-4683-86B5-B2F9CEAB4C45}"/>
    <cellStyle name="20% - Accent6 54 2" xfId="20861" xr:uid="{8C3EC60A-7A5E-41E9-80E6-9BC0E40E6559}"/>
    <cellStyle name="20% - Accent6 54 2 2" xfId="20860" xr:uid="{5F5E7A5E-D724-4FB6-A272-E3DB1D5A96BC}"/>
    <cellStyle name="20% - Accent6 54 3" xfId="20859" xr:uid="{6DCD8AF9-AA7A-4772-9FA9-3CEF4E044689}"/>
    <cellStyle name="20% - Accent6 55" xfId="20858" xr:uid="{B4F28BE0-0BF3-4DCB-BCE4-5F55C1214EFF}"/>
    <cellStyle name="20% - Accent6 55 2" xfId="20857" xr:uid="{81E279D1-914A-475D-8E20-BC294F579D44}"/>
    <cellStyle name="20% - Accent6 55 2 2" xfId="20856" xr:uid="{54DCC763-4279-4FCC-BCF4-031B41135CB0}"/>
    <cellStyle name="20% - Accent6 55 3" xfId="20855" xr:uid="{605D470E-1F93-4B19-BA3E-141F0F18E37F}"/>
    <cellStyle name="20% - Accent6 56" xfId="20854" xr:uid="{AF1A0F81-9C72-4210-B029-22F4DB3FF0B7}"/>
    <cellStyle name="20% - Accent6 56 2" xfId="20853" xr:uid="{D221644E-7DE4-4295-B276-149AA523A5F9}"/>
    <cellStyle name="20% - Accent6 56 2 2" xfId="20852" xr:uid="{95608816-88B3-46EC-9EA5-8133809A73FA}"/>
    <cellStyle name="20% - Accent6 56 3" xfId="20851" xr:uid="{5653FF02-367F-4F60-BB99-8DCE1951BCD4}"/>
    <cellStyle name="20% - Accent6 57" xfId="20850" xr:uid="{D53E2D50-A5FD-4780-A666-EEED1E6E0BE5}"/>
    <cellStyle name="20% - Accent6 57 2" xfId="20849" xr:uid="{4239D2AB-02F2-4D8C-A3A0-8B500A9E9919}"/>
    <cellStyle name="20% - Accent6 57 2 2" xfId="20848" xr:uid="{32D71C03-75FA-4679-A54C-2EA29C82765F}"/>
    <cellStyle name="20% - Accent6 57 3" xfId="20847" xr:uid="{94F8BB47-0196-455D-89DA-53B1D280182F}"/>
    <cellStyle name="20% - Accent6 58" xfId="20846" xr:uid="{0E798BF8-8B77-4356-9632-F51AE6846307}"/>
    <cellStyle name="20% - Accent6 58 2" xfId="20845" xr:uid="{F04ADB0B-9F36-4885-94C0-1C5E274AD5FD}"/>
    <cellStyle name="20% - Accent6 58 2 2" xfId="20844" xr:uid="{698C81AC-D050-4EB3-8F51-2F2723B2602D}"/>
    <cellStyle name="20% - Accent6 58 3" xfId="20843" xr:uid="{ED77B873-1C13-4CA1-B492-E60E38183DB7}"/>
    <cellStyle name="20% - Accent6 59" xfId="20842" xr:uid="{78B454A5-C702-4220-9175-6CD67A9610D7}"/>
    <cellStyle name="20% - Accent6 59 2" xfId="20841" xr:uid="{E8C111F8-FF5F-47C9-90C6-123728DCBB11}"/>
    <cellStyle name="20% - Accent6 59 2 2" xfId="20840" xr:uid="{E9C6857A-0A79-49DA-800A-9951657C07B4}"/>
    <cellStyle name="20% - Accent6 59 3" xfId="20839" xr:uid="{E449F15A-7D05-4C6E-9471-AF42B2C9B4C9}"/>
    <cellStyle name="20% - Accent6 6" xfId="33794" xr:uid="{9AD2A2ED-3DD7-4AB1-8D1F-2A54251A2516}"/>
    <cellStyle name="20% - Accent6 6 2" xfId="31760" xr:uid="{04915A8B-6331-44CC-897D-2ABD43A78412}"/>
    <cellStyle name="20% - Accent6 6 2 2" xfId="26960" xr:uid="{EFA083CA-A0C1-468E-9756-FF5E1A303E72}"/>
    <cellStyle name="20% - Accent6 6 2 3" xfId="28206" xr:uid="{8132124C-EBCE-4C54-A5E5-FAF615BD5F84}"/>
    <cellStyle name="20% - Accent6 6 2 4" xfId="12947" xr:uid="{35449E71-4867-4E78-951D-A4F49F8C4233}"/>
    <cellStyle name="20% - Accent6 6 3" xfId="27517" xr:uid="{BB3E1B17-A465-4A39-B8A3-9919DFBA1FC5}"/>
    <cellStyle name="20% - Accent6 6 4" xfId="26116" xr:uid="{7F78CDF3-FBF7-429B-BE6E-E02E2BCC2088}"/>
    <cellStyle name="20% - Accent6 6 5" xfId="15428" xr:uid="{29498A59-B506-48CA-8A1A-D901AE8DF7F2}"/>
    <cellStyle name="20% - Accent6 60" xfId="20838" xr:uid="{40F061C5-A962-4874-8E75-875E8A9997D0}"/>
    <cellStyle name="20% - Accent6 60 2" xfId="20837" xr:uid="{CFD0F953-FC2C-40CA-9453-D86606E6011B}"/>
    <cellStyle name="20% - Accent6 60 2 2" xfId="20836" xr:uid="{6A99B0A1-5443-400C-AF7A-FFACC0422AC3}"/>
    <cellStyle name="20% - Accent6 60 3" xfId="20835" xr:uid="{13E46F2A-C270-4F2C-BA64-B3E8664AF9B5}"/>
    <cellStyle name="20% - Accent6 61" xfId="20834" xr:uid="{A9CB632E-2880-4EB7-B59F-7210A5305ED1}"/>
    <cellStyle name="20% - Accent6 61 2" xfId="20833" xr:uid="{FDA92C23-6238-4E21-B2CC-DA4F9D90B907}"/>
    <cellStyle name="20% - Accent6 61 2 2" xfId="20832" xr:uid="{2803916A-2313-4741-B1A6-434F66C8840B}"/>
    <cellStyle name="20% - Accent6 61 3" xfId="20831" xr:uid="{AA144736-577A-45E6-95D7-9FF89D542630}"/>
    <cellStyle name="20% - Accent6 62" xfId="20830" xr:uid="{1C2E1FFB-85CF-4D61-80F7-043A8F6628A6}"/>
    <cellStyle name="20% - Accent6 62 2" xfId="20829" xr:uid="{D6E72114-B678-46E9-8D2D-F6B15C2A360E}"/>
    <cellStyle name="20% - Accent6 62 2 2" xfId="20828" xr:uid="{848B5594-063E-47B4-97E0-F0A82B7A6EFB}"/>
    <cellStyle name="20% - Accent6 62 3" xfId="20827" xr:uid="{142E8EF3-8F02-4249-BFA0-6406C0826D67}"/>
    <cellStyle name="20% - Accent6 63" xfId="20826" xr:uid="{10F0497D-23AA-4DB0-9994-54D62D7E535E}"/>
    <cellStyle name="20% - Accent6 63 2" xfId="20825" xr:uid="{64A3F32A-1C66-4164-B6F3-92F44729066F}"/>
    <cellStyle name="20% - Accent6 63 2 2" xfId="20824" xr:uid="{5B409A5F-D188-4015-9959-7723B97F00E3}"/>
    <cellStyle name="20% - Accent6 63 3" xfId="20823" xr:uid="{1F557E3D-E5DE-45F3-8F11-EDF4E4076C5D}"/>
    <cellStyle name="20% - Accent6 64" xfId="20822" xr:uid="{97E13607-E90A-41B0-9FD0-4FD102EAD5EA}"/>
    <cellStyle name="20% - Accent6 64 2" xfId="20821" xr:uid="{7E7CC3A4-0F45-49B2-A113-4A5C331B4D03}"/>
    <cellStyle name="20% - Accent6 64 2 2" xfId="20820" xr:uid="{63AC6589-F2C8-4D01-BE03-7D76914FE76C}"/>
    <cellStyle name="20% - Accent6 64 3" xfId="20819" xr:uid="{3AEC378C-436A-4E2C-BB29-10CDDEBDFFC7}"/>
    <cellStyle name="20% - Accent6 65" xfId="20818" xr:uid="{73A78A42-0BFD-4B0E-9528-41DF8E4F4C2D}"/>
    <cellStyle name="20% - Accent6 65 2" xfId="20817" xr:uid="{09C6A6AF-AA43-497C-AF74-C0F06DFFED5C}"/>
    <cellStyle name="20% - Accent6 65 2 2" xfId="20816" xr:uid="{052CE676-5C77-4444-9CA3-8AF236605AB0}"/>
    <cellStyle name="20% - Accent6 65 3" xfId="20815" xr:uid="{82E58364-6149-4575-9EA0-FCD1A5A30A0D}"/>
    <cellStyle name="20% - Accent6 66" xfId="20814" xr:uid="{E5A0396E-2250-4BA6-8EAD-44D63F82B8BE}"/>
    <cellStyle name="20% - Accent6 66 2" xfId="20813" xr:uid="{FAEB0CDF-34B9-4A8A-939C-F9C22C4FCE45}"/>
    <cellStyle name="20% - Accent6 66 2 2" xfId="20812" xr:uid="{141FD20A-058C-497F-8C12-BB539CE58EA0}"/>
    <cellStyle name="20% - Accent6 66 3" xfId="20811" xr:uid="{BB440F7F-ACFD-46C5-B8D6-D5A0EF2E14BE}"/>
    <cellStyle name="20% - Accent6 67" xfId="20810" xr:uid="{88B35DA0-EF44-444F-9CCD-507142FEAF15}"/>
    <cellStyle name="20% - Accent6 67 2" xfId="20809" xr:uid="{359E9F4D-DF57-4CBE-A59E-2F0E5C91C239}"/>
    <cellStyle name="20% - Accent6 67 2 2" xfId="20808" xr:uid="{72D3D06B-4015-40A9-B652-14B51AE37E32}"/>
    <cellStyle name="20% - Accent6 67 3" xfId="20807" xr:uid="{2DD19790-3A86-4451-91CB-7D6B4078919A}"/>
    <cellStyle name="20% - Accent6 68" xfId="20806" xr:uid="{6ADEE259-B1DA-4CD4-B7A5-3375E4C9D5C0}"/>
    <cellStyle name="20% - Accent6 68 2" xfId="20805" xr:uid="{CEAF1214-AE8B-48AB-B14C-AA9298693035}"/>
    <cellStyle name="20% - Accent6 68 2 2" xfId="20804" xr:uid="{7D3843C8-BCBD-4120-8254-5FA4C1649E8A}"/>
    <cellStyle name="20% - Accent6 68 3" xfId="20803" xr:uid="{F67EAC39-539C-4245-A3CA-1DDA28ECCE61}"/>
    <cellStyle name="20% - Accent6 69" xfId="20802" xr:uid="{432E45FD-E5BD-4157-AA09-0CEEB9C19095}"/>
    <cellStyle name="20% - Accent6 69 2" xfId="20801" xr:uid="{DEC60E5E-2C98-4C96-9038-12B5340455BB}"/>
    <cellStyle name="20% - Accent6 69 2 2" xfId="20800" xr:uid="{A7589FD6-32EC-406F-BFCB-1E900BE20054}"/>
    <cellStyle name="20% - Accent6 69 3" xfId="20799" xr:uid="{CD2ABB65-308D-422D-B394-CEBFCF3832E8}"/>
    <cellStyle name="20% - Accent6 7" xfId="33735" xr:uid="{80E68BBE-6EDC-4E2E-9DFA-8E54DF3E493E}"/>
    <cellStyle name="20% - Accent6 7 2" xfId="31758" xr:uid="{6153F7CE-7C59-45DF-A678-E71664AE7536}"/>
    <cellStyle name="20% - Accent6 7 2 2" xfId="26959" xr:uid="{F7CFCA2D-69DB-41B6-B78F-7B500F4E4117}"/>
    <cellStyle name="20% - Accent6 7 2 3" xfId="28205" xr:uid="{1AE680F9-6A4B-49D7-B5E6-E820B30DC460}"/>
    <cellStyle name="20% - Accent6 7 3" xfId="31759" xr:uid="{DBD761A7-49A6-4AE5-BE45-0C4A13814B63}"/>
    <cellStyle name="20% - Accent6 7 3 2" xfId="27516" xr:uid="{2C089AF3-3C90-43A8-95D6-8806962B0359}"/>
    <cellStyle name="20% - Accent6 7 4" xfId="26115" xr:uid="{A46416F1-85F1-4CB1-9E88-BE9D20E502D0}"/>
    <cellStyle name="20% - Accent6 7 5" xfId="15427" xr:uid="{9D8FA6C7-CC4F-481C-A4EA-A0FDB6B3C375}"/>
    <cellStyle name="20% - Accent6 7 6" xfId="12842" xr:uid="{B256F549-7A53-4272-AAAD-6A8566D7A16F}"/>
    <cellStyle name="20% - Accent6 7_รายละเอียดประกอบงบ" xfId="31757" xr:uid="{B035A26C-A32B-42D0-892B-3D8C6EFA2D73}"/>
    <cellStyle name="20% - Accent6 70" xfId="20798" xr:uid="{A3B404B5-B24F-4279-8F83-E5435248770D}"/>
    <cellStyle name="20% - Accent6 70 2" xfId="20797" xr:uid="{E2C7AC06-ADA6-41B7-828A-8D412C7DC9AE}"/>
    <cellStyle name="20% - Accent6 70 2 2" xfId="20796" xr:uid="{9E6BE6B8-43FF-4506-93B0-EC103D536B7E}"/>
    <cellStyle name="20% - Accent6 70 3" xfId="20795" xr:uid="{6428E97A-99AC-40B1-A839-0AD9862C254D}"/>
    <cellStyle name="20% - Accent6 71" xfId="20794" xr:uid="{EC6A459B-4E37-4986-B4C4-CD274D6F752D}"/>
    <cellStyle name="20% - Accent6 71 2" xfId="20793" xr:uid="{6125404E-AD72-4E9A-B4B4-66E1017324D7}"/>
    <cellStyle name="20% - Accent6 71 2 2" xfId="20792" xr:uid="{F847C90E-7C23-48E2-A8E8-B68985AD72D4}"/>
    <cellStyle name="20% - Accent6 71 3" xfId="20791" xr:uid="{A4B1B61E-3F77-4ED0-9D85-3DA69BB3DD9B}"/>
    <cellStyle name="20% - Accent6 72" xfId="20790" xr:uid="{966AF6D6-A0E4-4750-BF42-30F400C39137}"/>
    <cellStyle name="20% - Accent6 72 2" xfId="20789" xr:uid="{9B4B3381-6781-4E09-967F-91CF3490521C}"/>
    <cellStyle name="20% - Accent6 73" xfId="20788" xr:uid="{C7DC67E6-BAB2-47D7-8F08-A7009ABBB7BF}"/>
    <cellStyle name="20% - Accent6 73 2" xfId="20787" xr:uid="{D96B9C6A-568A-4A9F-90BB-7EAF5E871519}"/>
    <cellStyle name="20% - Accent6 74" xfId="20786" xr:uid="{D1024BFE-D84D-45C6-996D-6E3D551E5F0D}"/>
    <cellStyle name="20% - Accent6 74 2" xfId="20785" xr:uid="{AD4ACFF5-E08C-4355-BD7E-D3EEE8345BEC}"/>
    <cellStyle name="20% - Accent6 75" xfId="20784" xr:uid="{567A2E77-44BC-477D-A869-C09203B8EC4F}"/>
    <cellStyle name="20% - Accent6 75 2" xfId="20783" xr:uid="{D2B47A63-E7C2-420F-BC45-EC961EBA76F6}"/>
    <cellStyle name="20% - Accent6 76" xfId="20782" xr:uid="{67F24C8E-108D-47B8-9AB1-3DC511D1D0B7}"/>
    <cellStyle name="20% - Accent6 76 2" xfId="20781" xr:uid="{D67214A8-8CDB-45C3-9113-1EB59A88DC1D}"/>
    <cellStyle name="20% - Accent6 77" xfId="20780" xr:uid="{5AA22E27-BDAB-4E25-8C25-AAD4E88140A8}"/>
    <cellStyle name="20% - Accent6 77 2" xfId="20779" xr:uid="{E589CE7B-2BA1-439C-93FA-257DD5B0C204}"/>
    <cellStyle name="20% - Accent6 78" xfId="20778" xr:uid="{4F04E616-6FF2-4E31-8B35-0655D07A3EEF}"/>
    <cellStyle name="20% - Accent6 78 2" xfId="20777" xr:uid="{CBB9E493-5634-498A-8EBD-E3E3C2B2BBBF}"/>
    <cellStyle name="20% - Accent6 79" xfId="20776" xr:uid="{75EB36BE-8DBF-48A6-A856-C264CBF1B654}"/>
    <cellStyle name="20% - Accent6 79 2" xfId="20775" xr:uid="{73AD2FD4-E62E-4BEC-8CF2-59D05FDABD9E}"/>
    <cellStyle name="20% - Accent6 8" xfId="33663" xr:uid="{5D2FFBE6-463E-4BE1-A1D5-1AE6B206B6D1}"/>
    <cellStyle name="20% - Accent6 8 2" xfId="31755" xr:uid="{6C061C14-3AF4-437C-8C24-11A40B8832CB}"/>
    <cellStyle name="20% - Accent6 8 2 2" xfId="26958" xr:uid="{4207D87E-2951-4A13-B1C4-D3655F7E9372}"/>
    <cellStyle name="20% - Accent6 8 2 3" xfId="28204" xr:uid="{94A902B5-CBFD-4500-8BB2-E1324DFEC680}"/>
    <cellStyle name="20% - Accent6 8 3" xfId="31756" xr:uid="{E969138A-DCC4-49A3-8205-D272278A6336}"/>
    <cellStyle name="20% - Accent6 8 3 2" xfId="27515" xr:uid="{1030C826-61F3-4D4E-A7FC-EF9A577006B3}"/>
    <cellStyle name="20% - Accent6 8 4" xfId="26114" xr:uid="{892D9E28-D487-4A2C-9906-B6778587BA14}"/>
    <cellStyle name="20% - Accent6 8_รายละเอียดประกอบงบ" xfId="31754" xr:uid="{C14A0308-86AE-4E8D-B944-0BD99486D9FB}"/>
    <cellStyle name="20% - Accent6 80" xfId="20774" xr:uid="{F262195A-8299-4961-B386-69D60E6A92DF}"/>
    <cellStyle name="20% - Accent6 80 2" xfId="20773" xr:uid="{CD1E6F83-2CEE-4B52-A294-C8214F19E9AB}"/>
    <cellStyle name="20% - Accent6 81" xfId="20772" xr:uid="{D71B9396-E343-4DFA-B9A2-350C35AD8F11}"/>
    <cellStyle name="20% - Accent6 81 2" xfId="20771" xr:uid="{A9C33D31-AE6F-4ED7-9CAE-67040042F6D4}"/>
    <cellStyle name="20% - Accent6 82" xfId="20770" xr:uid="{76F5EBC6-924C-49FA-B906-F0A54C9356BC}"/>
    <cellStyle name="20% - Accent6 82 2" xfId="20769" xr:uid="{5D2CC145-D6B9-41B7-85A4-C6B9F55C69C3}"/>
    <cellStyle name="20% - Accent6 83" xfId="20768" xr:uid="{85517C91-7B17-4BBA-989D-7074C795AAC4}"/>
    <cellStyle name="20% - Accent6 83 2" xfId="20767" xr:uid="{D2032A0C-DB36-4AF6-8D6C-A5FC2CCF7488}"/>
    <cellStyle name="20% - Accent6 84" xfId="20766" xr:uid="{13DD1DE7-14F7-4FA4-A521-FA5BAB653134}"/>
    <cellStyle name="20% - Accent6 84 2" xfId="20765" xr:uid="{558EB234-CD56-47D2-9D03-20F1DDE63777}"/>
    <cellStyle name="20% - Accent6 85" xfId="20764" xr:uid="{DB11CA01-A62C-4E8C-A54E-4DA8DCC37CBC}"/>
    <cellStyle name="20% - Accent6 85 2" xfId="20763" xr:uid="{00F456FC-5CCE-4814-8E56-2ED8C8AB44D3}"/>
    <cellStyle name="20% - Accent6 86" xfId="20762" xr:uid="{9DE1984D-6E3B-42F6-8D17-41A7F18D5239}"/>
    <cellStyle name="20% - Accent6 86 2" xfId="20761" xr:uid="{88F704CF-1CB1-400F-A53D-9E5082FF8E97}"/>
    <cellStyle name="20% - Accent6 87" xfId="20760" xr:uid="{7909D6A6-B820-4501-9C48-AC1A7553662A}"/>
    <cellStyle name="20% - Accent6 87 2" xfId="20759" xr:uid="{009A8EB8-2AF7-4EBD-8099-69591C83D213}"/>
    <cellStyle name="20% - Accent6 88" xfId="20758" xr:uid="{3940D0B1-470B-45CC-A1B5-4415A6200D44}"/>
    <cellStyle name="20% - Accent6 88 2" xfId="20757" xr:uid="{4A03EEBB-8654-432A-849D-5B83641F7DF5}"/>
    <cellStyle name="20% - Accent6 89" xfId="20756" xr:uid="{E62DB13E-041D-478F-BE34-F4353ACF46FD}"/>
    <cellStyle name="20% - Accent6 89 2" xfId="20755" xr:uid="{346BECA9-7DEE-4DB7-86DC-60EEF2AF6BAE}"/>
    <cellStyle name="20% - Accent6 9" xfId="33625" xr:uid="{87611591-B95C-41A7-B09D-0F618668F644}"/>
    <cellStyle name="20% - Accent6 9 2" xfId="31752" xr:uid="{6A9B891B-CDD4-42FA-8DD7-949BD223ECE8}"/>
    <cellStyle name="20% - Accent6 9 2 2" xfId="26957" xr:uid="{F8E5C0CC-27F3-458F-B701-71FD3C4A09C8}"/>
    <cellStyle name="20% - Accent6 9 2 3" xfId="28203" xr:uid="{30AF426A-9286-4940-828E-17A10F9CD055}"/>
    <cellStyle name="20% - Accent6 9 3" xfId="31753" xr:uid="{389FB6EF-7B96-4218-A93F-05C0928C6701}"/>
    <cellStyle name="20% - Accent6 9 3 2" xfId="27514" xr:uid="{547C5F8E-AA23-43B2-953F-E5AEEA225B90}"/>
    <cellStyle name="20% - Accent6 9 4" xfId="26113" xr:uid="{945C5D39-88E9-4D15-B59D-5EF5BC0BE5D0}"/>
    <cellStyle name="20% - Accent6 9_คำนวณภาษี" xfId="31751" xr:uid="{306CF00F-BFE6-48CC-983B-D4EFEA7DE07B}"/>
    <cellStyle name="20% - Accent6 90" xfId="20754" xr:uid="{DF89AF0D-6C76-48E4-96A1-220A24EE336B}"/>
    <cellStyle name="20% - Accent6 90 2" xfId="20753" xr:uid="{6039965C-0E73-4876-9DE4-9E1D9F367CEE}"/>
    <cellStyle name="20% - Accent6 91" xfId="20752" xr:uid="{FB821B2B-6AEF-420A-AFF8-F76EFC71926E}"/>
    <cellStyle name="20% - Accent6 91 2" xfId="20751" xr:uid="{429D9410-565E-424F-A5E4-D9592EBA5991}"/>
    <cellStyle name="20% - Accent6 92" xfId="20750" xr:uid="{B60A0B26-44BB-44CF-B2E9-17CB147B5218}"/>
    <cellStyle name="20% - Accent6 92 2" xfId="20749" xr:uid="{94408F40-A813-4798-BDA3-CFCA6AE0C364}"/>
    <cellStyle name="20% - Accent6 93" xfId="20748" xr:uid="{CC14C96F-01EE-44BC-A8F4-40C115E1DE31}"/>
    <cellStyle name="20% - Accent6 93 2" xfId="20747" xr:uid="{6BD55BF6-E8F4-4579-BD1E-3FE3D7D30328}"/>
    <cellStyle name="20% - Accent6 94" xfId="20746" xr:uid="{1CBBE95A-4ED0-41A5-9462-3279E8AEFBA9}"/>
    <cellStyle name="20% - Accent6 94 2" xfId="20745" xr:uid="{86021DA2-FB83-4EA3-84E3-EE112546A34B}"/>
    <cellStyle name="20% - Accent6 95" xfId="20744" xr:uid="{BF7FF585-EB27-412F-BD58-E636562718B6}"/>
    <cellStyle name="20% - Accent6 95 2" xfId="20743" xr:uid="{30C7D760-41A3-4A01-8547-28C64A708A7A}"/>
    <cellStyle name="20% - Accent6 96" xfId="20742" xr:uid="{B81CAD39-FF72-4338-AE3B-7A87271DC480}"/>
    <cellStyle name="20% - Accent6 96 2" xfId="20741" xr:uid="{5B2CF0DA-AFD6-4705-B89F-2B44DF1D669E}"/>
    <cellStyle name="20% - Accent6 97" xfId="20740" xr:uid="{7B5D85C1-AE72-46C3-8D0D-FC5025ED72DE}"/>
    <cellStyle name="20% - Accent6 97 2" xfId="20739" xr:uid="{68F5AF98-6BAE-4184-B3F2-65B9E66D1AFB}"/>
    <cellStyle name="20% - Accent6 98" xfId="20738" xr:uid="{9E662157-DFEF-4821-9C09-6D5C9C8FE535}"/>
    <cellStyle name="20% - Accent6 98 2" xfId="20737" xr:uid="{E2D46F56-1826-405D-8ACB-4D627D1E0E57}"/>
    <cellStyle name="20% - Accent6 99" xfId="20736" xr:uid="{8275E564-3F25-43E8-A479-BED6D2515C42}"/>
    <cellStyle name="20% - Accent6 99 2" xfId="20735" xr:uid="{9F6D3B5A-8660-4876-9023-AFA98F52F5AF}"/>
    <cellStyle name="20% - ส่วนที่ถูกเน้น1" xfId="33542" xr:uid="{09FEE25F-4C4D-41DD-A1A5-24EC537BF727}"/>
    <cellStyle name="20% - ส่วนที่ถูกเน้น1 10" xfId="29250" xr:uid="{460426B7-2E97-4620-8504-715B511DDE0C}"/>
    <cellStyle name="20% - ส่วนที่ถูกเน้น1 11" xfId="29249" xr:uid="{73CDA2C7-7086-49FF-97ED-620B9CA2B6EC}"/>
    <cellStyle name="20% - ส่วนที่ถูกเน้น1 12" xfId="29248" xr:uid="{78332215-C4AB-4497-AB2F-03A07AD78708}"/>
    <cellStyle name="20% - ส่วนที่ถูกเน้น1 12 2" xfId="28202" xr:uid="{98C2FBC5-C8E4-4196-8FD2-BF0EF69A15FC}"/>
    <cellStyle name="20% - ส่วนที่ถูกเน้น1 12 2 2" xfId="26956" xr:uid="{6CFF8FC7-651D-4ED5-9F4C-93C0264225F5}"/>
    <cellStyle name="20% - ส่วนที่ถูกเน้น1 12 3" xfId="27513" xr:uid="{1C1D75D6-F22E-47BE-B678-3BA1832CBBCE}"/>
    <cellStyle name="20% - ส่วนที่ถูกเน้น1 12 4" xfId="26112" xr:uid="{B7DD0F2E-1235-42E0-B2D7-88B7A3A5E225}"/>
    <cellStyle name="20% - ส่วนที่ถูกเน้น1 13" xfId="29247" xr:uid="{16879A22-7A84-4469-9AB8-A5D255C2DC49}"/>
    <cellStyle name="20% - ส่วนที่ถูกเน้น1 13 2" xfId="28201" xr:uid="{6DB43537-8D89-45C3-A069-769BB35E697C}"/>
    <cellStyle name="20% - ส่วนที่ถูกเน้น1 13 2 2" xfId="26955" xr:uid="{A042F10F-551E-42BE-8423-A6CF06A5257B}"/>
    <cellStyle name="20% - ส่วนที่ถูกเน้น1 13 3" xfId="27512" xr:uid="{91FECA6A-DF52-43F8-B6EF-FCD6EC901A53}"/>
    <cellStyle name="20% - ส่วนที่ถูกเน้น1 13 4" xfId="26111" xr:uid="{E09CD931-8052-45B0-8A1E-BE0A0FB93299}"/>
    <cellStyle name="20% - ส่วนที่ถูกเน้น1 14" xfId="29246" xr:uid="{583BBDFB-6BF1-497E-ABA6-568AE64484EE}"/>
    <cellStyle name="20% - ส่วนที่ถูกเน้น1 14 2" xfId="28200" xr:uid="{DA9F116C-38CE-4448-BA97-37703E4D9E6E}"/>
    <cellStyle name="20% - ส่วนที่ถูกเน้น1 14 2 2" xfId="26954" xr:uid="{28C87094-CFC7-4F4C-8549-877226AF6430}"/>
    <cellStyle name="20% - ส่วนที่ถูกเน้น1 14 3" xfId="27511" xr:uid="{19E61F31-71D8-41D7-966A-6F3FB644FBC5}"/>
    <cellStyle name="20% - ส่วนที่ถูกเน้น1 14 4" xfId="26110" xr:uid="{300D6CA2-6E6A-4DD7-A8C8-0D413AC7F442}"/>
    <cellStyle name="20% - ส่วนที่ถูกเน้น1 15" xfId="29245" xr:uid="{77E45F6D-080B-4221-BEA3-1B81D61C44AF}"/>
    <cellStyle name="20% - ส่วนที่ถูกเน้น1 15 2" xfId="28199" xr:uid="{66AAD12A-D0E0-4205-8271-25069A9610C9}"/>
    <cellStyle name="20% - ส่วนที่ถูกเน้น1 15 2 2" xfId="26953" xr:uid="{C08CD81E-A567-4AAF-B764-3171833A7F36}"/>
    <cellStyle name="20% - ส่วนที่ถูกเน้น1 15 3" xfId="27510" xr:uid="{AA41F50E-8986-4561-B13E-4F8388BB3C67}"/>
    <cellStyle name="20% - ส่วนที่ถูกเน้น1 15 4" xfId="26109" xr:uid="{C7F9706D-5DFC-4280-AEBB-5C1E6869671F}"/>
    <cellStyle name="20% - ส่วนที่ถูกเน้น1 16" xfId="29244" xr:uid="{2F9BC5A9-5ECE-4EAB-B197-E8AD31B6BC67}"/>
    <cellStyle name="20% - ส่วนที่ถูกเน้น1 16 2" xfId="28198" xr:uid="{32D104DE-19E8-4907-9679-F29F0489095E}"/>
    <cellStyle name="20% - ส่วนที่ถูกเน้น1 16 2 2" xfId="26952" xr:uid="{29DED6D9-CE3D-4E4B-A9EA-A933F8818431}"/>
    <cellStyle name="20% - ส่วนที่ถูกเน้น1 16 3" xfId="27509" xr:uid="{571615BA-1536-4587-9077-10D2C8259670}"/>
    <cellStyle name="20% - ส่วนที่ถูกเน้น1 16 4" xfId="26108" xr:uid="{6D258D51-8147-4D47-A72D-3A02C117B2CD}"/>
    <cellStyle name="20% - ส่วนที่ถูกเน้น1 17" xfId="29243" xr:uid="{08A60C26-040F-4567-8BE7-38A764E7510A}"/>
    <cellStyle name="20% - ส่วนที่ถูกเน้น1 17 2" xfId="28197" xr:uid="{87B95DCA-6A98-400C-B2FE-35B04DBE4FC1}"/>
    <cellStyle name="20% - ส่วนที่ถูกเน้น1 17 2 2" xfId="26951" xr:uid="{7AB566DB-6080-4146-9E55-60ADEE7AE668}"/>
    <cellStyle name="20% - ส่วนที่ถูกเน้น1 17 3" xfId="27508" xr:uid="{EDFE228B-E6A2-43B6-8D0B-793DF13A16B0}"/>
    <cellStyle name="20% - ส่วนที่ถูกเน้น1 17 4" xfId="26107" xr:uid="{A018098E-51AA-45E0-9822-82849096CEA8}"/>
    <cellStyle name="20% - ส่วนที่ถูกเน้น1 18" xfId="29242" xr:uid="{6733E425-14EA-4ACB-91BA-1847DB9D73BC}"/>
    <cellStyle name="20% - ส่วนที่ถูกเน้น1 18 2" xfId="28196" xr:uid="{B9AC4C90-08B7-45F3-9185-DA5A2E19F2BA}"/>
    <cellStyle name="20% - ส่วนที่ถูกเน้น1 18 2 2" xfId="26950" xr:uid="{FEC0A217-32D0-4700-AB38-91763A8D8F56}"/>
    <cellStyle name="20% - ส่วนที่ถูกเน้น1 18 3" xfId="27507" xr:uid="{CDE652BC-C21D-4684-AE98-3647AB8FD1CC}"/>
    <cellStyle name="20% - ส่วนที่ถูกเน้น1 18 4" xfId="26106" xr:uid="{4F9915A1-7F4F-43F9-94BD-0A84109259CB}"/>
    <cellStyle name="20% - ส่วนที่ถูกเน้น1 19" xfId="29241" xr:uid="{0A2298AF-4847-45E4-A4FE-7AE8B073E595}"/>
    <cellStyle name="20% - ส่วนที่ถูกเน้น1 19 2" xfId="28195" xr:uid="{9299DBA1-759F-4587-AC28-F89EB7EA95C6}"/>
    <cellStyle name="20% - ส่วนที่ถูกเน้น1 19 2 2" xfId="26949" xr:uid="{DCCA81EC-956D-46FF-9893-19F8BC10A742}"/>
    <cellStyle name="20% - ส่วนที่ถูกเน้น1 19 3" xfId="27506" xr:uid="{8CD1E18A-4076-4FEE-8E05-8E0672C6DB14}"/>
    <cellStyle name="20% - ส่วนที่ถูกเน้น1 19 4" xfId="26105" xr:uid="{FAD3E96F-5C24-4470-9952-0D3B9FE546C0}"/>
    <cellStyle name="20% - ส่วนที่ถูกเน้น1 2" xfId="31749" xr:uid="{45B74459-FAC0-4A76-AD8B-0B8C5843305F}"/>
    <cellStyle name="20% - ส่วนที่ถูกเน้น1 2 2" xfId="29239" xr:uid="{3A0725FC-3A0C-4801-BC7C-3F26BA43851B}"/>
    <cellStyle name="20% - ส่วนที่ถูกเน้น1 2 3" xfId="29240" xr:uid="{DC389EEE-0910-417F-BE24-3A8DBB9886FC}"/>
    <cellStyle name="20% - ส่วนที่ถูกเน้น1 20" xfId="29238" xr:uid="{86E05A53-0229-4C82-ACBE-EE7798FC937D}"/>
    <cellStyle name="20% - ส่วนที่ถูกเน้น1 20 2" xfId="28194" xr:uid="{0D0B3343-A9D9-4947-9AB7-A66C9D4C7F8F}"/>
    <cellStyle name="20% - ส่วนที่ถูกเน้น1 20 2 2" xfId="26948" xr:uid="{0F0EA8FE-41CC-4345-9D51-82EF1B1E21AC}"/>
    <cellStyle name="20% - ส่วนที่ถูกเน้น1 20 3" xfId="27505" xr:uid="{A650024E-183F-4AB5-8BEF-5F6382334742}"/>
    <cellStyle name="20% - ส่วนที่ถูกเน้น1 20 4" xfId="26104" xr:uid="{963F01CB-563F-436A-9AD6-60990CE33DB1}"/>
    <cellStyle name="20% - ส่วนที่ถูกเน้น1 21" xfId="29237" xr:uid="{6954FFE5-2ACC-4860-A68B-7096B6A342B7}"/>
    <cellStyle name="20% - ส่วนที่ถูกเน้น1 21 2" xfId="28193" xr:uid="{8DD068E6-7A05-44AB-A862-FAAA262D4C56}"/>
    <cellStyle name="20% - ส่วนที่ถูกเน้น1 21 2 2" xfId="26947" xr:uid="{88739A33-FC98-4FA7-A7EF-1C26F96C793F}"/>
    <cellStyle name="20% - ส่วนที่ถูกเน้น1 21 3" xfId="27504" xr:uid="{08CDC02F-09ED-4F15-AEF8-E4892032A8BE}"/>
    <cellStyle name="20% - ส่วนที่ถูกเน้น1 21 4" xfId="26103" xr:uid="{55831D77-8D0C-4413-A0E1-08F0FE203710}"/>
    <cellStyle name="20% - ส่วนที่ถูกเน้น1 22" xfId="29236" xr:uid="{9FD2323F-8FB1-4888-8B58-83071B46B812}"/>
    <cellStyle name="20% - ส่วนที่ถูกเน้น1 22 2" xfId="28192" xr:uid="{E6C61BF0-9E25-4238-AD51-501B324648AF}"/>
    <cellStyle name="20% - ส่วนที่ถูกเน้น1 22 2 2" xfId="26946" xr:uid="{FE70B074-BF76-4E4E-BD13-444F02826F4D}"/>
    <cellStyle name="20% - ส่วนที่ถูกเน้น1 22 3" xfId="27503" xr:uid="{A2C632DD-D6DE-42D6-9133-8779AF37310A}"/>
    <cellStyle name="20% - ส่วนที่ถูกเน้น1 22 4" xfId="26102" xr:uid="{3A38EC85-0650-4535-97D0-CA78B165457D}"/>
    <cellStyle name="20% - ส่วนที่ถูกเน้น1 23" xfId="25606" xr:uid="{AFCFCC2D-B169-4322-8BB1-980662E92F27}"/>
    <cellStyle name="20% - ส่วนที่ถูกเน้น1 24" xfId="27739" xr:uid="{DED99EC1-B615-4B76-8BBD-26315E42C2A1}"/>
    <cellStyle name="20% - ส่วนที่ถูกเน้น1 3" xfId="31748" xr:uid="{9D363CED-565A-4866-8494-92F6218A886D}"/>
    <cellStyle name="20% - ส่วนที่ถูกเน้น1 3 2" xfId="29235" xr:uid="{EA48BBBA-01BE-471A-AF74-233B9C49A6D7}"/>
    <cellStyle name="20% - ส่วนที่ถูกเน้น1 4" xfId="31750" xr:uid="{30F8ED62-7C66-426E-9CDF-F4DA6379F5B1}"/>
    <cellStyle name="20% - ส่วนที่ถูกเน้น1 4 2" xfId="29234" xr:uid="{878262B5-540B-4DDE-99FB-C998E3F0ECC1}"/>
    <cellStyle name="20% - ส่วนที่ถูกเน้น1 5" xfId="29233" xr:uid="{53D12E95-1245-4EF4-9581-936EA14A4C37}"/>
    <cellStyle name="20% - ส่วนที่ถูกเน้น1 6" xfId="29232" xr:uid="{905955F4-BCBA-4399-BCA1-12FDB5BFF68C}"/>
    <cellStyle name="20% - ส่วนที่ถูกเน้น1 7" xfId="29231" xr:uid="{76D53BA1-1D0F-420C-BD99-688AD362A4AA}"/>
    <cellStyle name="20% - ส่วนที่ถูกเน้น1 8" xfId="29230" xr:uid="{E9453438-D458-4562-AF9D-7EBC82DAAEC0}"/>
    <cellStyle name="20% - ส่วนที่ถูกเน้น1 9" xfId="29229" xr:uid="{2E61BA14-64B6-431A-B3DB-99E180082F36}"/>
    <cellStyle name="20% - ส่วนที่ถูกเน้น1_รายการปรับปรุง Y'55" xfId="31747" xr:uid="{BFAC03F7-7213-409E-8D74-A6169422E01A}"/>
    <cellStyle name="20% - ส่วนที่ถูกเน้น2" xfId="33541" xr:uid="{DD11694B-1608-4BF5-BD79-0A7FEC679F22}"/>
    <cellStyle name="20% - ส่วนที่ถูกเน้น2 10" xfId="29228" xr:uid="{67D94869-41BC-43F5-805B-C67A54EE9B49}"/>
    <cellStyle name="20% - ส่วนที่ถูกเน้น2 11" xfId="29227" xr:uid="{AAD2389E-EC1E-4A8C-A753-13512961516C}"/>
    <cellStyle name="20% - ส่วนที่ถูกเน้น2 12" xfId="29226" xr:uid="{6F48BCDA-29F5-4820-8421-4288203CEC17}"/>
    <cellStyle name="20% - ส่วนที่ถูกเน้น2 12 2" xfId="28191" xr:uid="{F87B726D-8585-470A-9D45-4C283C345536}"/>
    <cellStyle name="20% - ส่วนที่ถูกเน้น2 12 2 2" xfId="26945" xr:uid="{399A0FFC-8FE6-4F21-A0D7-FBB89A99D829}"/>
    <cellStyle name="20% - ส่วนที่ถูกเน้น2 12 3" xfId="27502" xr:uid="{8C3DBA91-49AD-405B-8F4C-8B76E3808586}"/>
    <cellStyle name="20% - ส่วนที่ถูกเน้น2 12 4" xfId="26101" xr:uid="{DB6F59BF-1D9E-4BD8-8EA1-5E47A3B51ADE}"/>
    <cellStyle name="20% - ส่วนที่ถูกเน้น2 13" xfId="29225" xr:uid="{A823DA5E-7E42-4C84-8C0B-2AD3E0B61DF2}"/>
    <cellStyle name="20% - ส่วนที่ถูกเน้น2 13 2" xfId="28190" xr:uid="{017D9504-E357-489C-960A-5EF00FEA0873}"/>
    <cellStyle name="20% - ส่วนที่ถูกเน้น2 13 2 2" xfId="26944" xr:uid="{CDFE9CBB-6E13-4F91-AB8C-2B0D075C81BB}"/>
    <cellStyle name="20% - ส่วนที่ถูกเน้น2 13 3" xfId="27501" xr:uid="{249CCBBD-174A-4947-A942-FCF8810C849A}"/>
    <cellStyle name="20% - ส่วนที่ถูกเน้น2 13 4" xfId="26100" xr:uid="{D0B339EB-6401-4222-BB6F-055DD579D0F1}"/>
    <cellStyle name="20% - ส่วนที่ถูกเน้น2 14" xfId="29224" xr:uid="{70A532AE-6384-4FDF-B95A-F3E50D29566D}"/>
    <cellStyle name="20% - ส่วนที่ถูกเน้น2 14 2" xfId="28189" xr:uid="{1B8CEE41-8CE7-4F02-BBE7-02448AC0E80E}"/>
    <cellStyle name="20% - ส่วนที่ถูกเน้น2 14 2 2" xfId="26943" xr:uid="{1527CD42-E006-4B13-8FEF-E4B342DEB591}"/>
    <cellStyle name="20% - ส่วนที่ถูกเน้น2 14 3" xfId="27500" xr:uid="{5A32752F-C1B9-45F5-AC3F-B57C030C66CA}"/>
    <cellStyle name="20% - ส่วนที่ถูกเน้น2 14 4" xfId="26099" xr:uid="{5F11E612-8931-4BC7-A8B1-E9864B817A75}"/>
    <cellStyle name="20% - ส่วนที่ถูกเน้น2 15" xfId="29223" xr:uid="{6D7E6251-D350-417B-AE59-BD12D1CB5018}"/>
    <cellStyle name="20% - ส่วนที่ถูกเน้น2 15 2" xfId="28188" xr:uid="{F5022AA4-2DBD-4CDA-B6FC-6464F3436507}"/>
    <cellStyle name="20% - ส่วนที่ถูกเน้น2 15 2 2" xfId="26942" xr:uid="{9F9CE37A-3EF5-4B88-A0EB-672FCBBFEA63}"/>
    <cellStyle name="20% - ส่วนที่ถูกเน้น2 15 3" xfId="27499" xr:uid="{E9399F23-B0F3-48A1-A115-2719CD03B5EF}"/>
    <cellStyle name="20% - ส่วนที่ถูกเน้น2 15 4" xfId="26098" xr:uid="{CFB83B97-E2E2-4412-B94D-4DBE93907E10}"/>
    <cellStyle name="20% - ส่วนที่ถูกเน้น2 16" xfId="29222" xr:uid="{04A816D9-63E4-4DA0-B0F1-6360DD1CFE52}"/>
    <cellStyle name="20% - ส่วนที่ถูกเน้น2 16 2" xfId="28187" xr:uid="{57BB57AD-9C72-4D49-8D9D-36A65CF5AEA5}"/>
    <cellStyle name="20% - ส่วนที่ถูกเน้น2 16 2 2" xfId="26941" xr:uid="{E8A31E13-F7E2-4853-A007-7E0CA02E7FCB}"/>
    <cellStyle name="20% - ส่วนที่ถูกเน้น2 16 3" xfId="27498" xr:uid="{BD0D9D3D-D2E8-48C2-8E45-A59E285FD175}"/>
    <cellStyle name="20% - ส่วนที่ถูกเน้น2 16 4" xfId="26097" xr:uid="{685650FA-A53A-42F0-98D4-F8D810D4A9C7}"/>
    <cellStyle name="20% - ส่วนที่ถูกเน้น2 17" xfId="29221" xr:uid="{611A695F-D4DB-413F-9081-BE20B392930F}"/>
    <cellStyle name="20% - ส่วนที่ถูกเน้น2 17 2" xfId="28186" xr:uid="{4C5DD84B-D5D7-46F0-86A2-CB4868C49C43}"/>
    <cellStyle name="20% - ส่วนที่ถูกเน้น2 17 2 2" xfId="26940" xr:uid="{FC7F9BE5-1DA6-49E1-A855-12195F7AD057}"/>
    <cellStyle name="20% - ส่วนที่ถูกเน้น2 17 3" xfId="27497" xr:uid="{6E14872F-4608-4798-8D7B-5BB88003F741}"/>
    <cellStyle name="20% - ส่วนที่ถูกเน้น2 17 4" xfId="26096" xr:uid="{CABE2321-B138-4904-896E-628ABBF84AD5}"/>
    <cellStyle name="20% - ส่วนที่ถูกเน้น2 18" xfId="29220" xr:uid="{3F2C6104-C0ED-47A2-9AF8-BEDC401D7FFE}"/>
    <cellStyle name="20% - ส่วนที่ถูกเน้น2 18 2" xfId="28185" xr:uid="{03B04653-DC6C-4ECB-B79A-46D09002639D}"/>
    <cellStyle name="20% - ส่วนที่ถูกเน้น2 18 2 2" xfId="26939" xr:uid="{B7F349F0-ED12-4F77-9E26-D9C99D73EE81}"/>
    <cellStyle name="20% - ส่วนที่ถูกเน้น2 18 3" xfId="27496" xr:uid="{0939DB39-52DF-477F-94EF-1261E0400E82}"/>
    <cellStyle name="20% - ส่วนที่ถูกเน้น2 18 4" xfId="26095" xr:uid="{1B39AF4B-2422-4309-80F0-EA96109EF26B}"/>
    <cellStyle name="20% - ส่วนที่ถูกเน้น2 19" xfId="29219" xr:uid="{345EAA81-FA5F-4735-B52E-4928239FDE88}"/>
    <cellStyle name="20% - ส่วนที่ถูกเน้น2 19 2" xfId="28184" xr:uid="{066624F2-7B30-4F54-97D5-CCC538E9F17C}"/>
    <cellStyle name="20% - ส่วนที่ถูกเน้น2 19 2 2" xfId="26938" xr:uid="{1427538F-CA3B-485A-99F5-526970CEA477}"/>
    <cellStyle name="20% - ส่วนที่ถูกเน้น2 19 3" xfId="27495" xr:uid="{2D1DF18B-6ADB-42F0-9935-483EE937F18C}"/>
    <cellStyle name="20% - ส่วนที่ถูกเน้น2 19 4" xfId="26094" xr:uid="{C0AEECCC-8020-4D74-A000-E4C0E34AD1BE}"/>
    <cellStyle name="20% - ส่วนที่ถูกเน้น2 2" xfId="31745" xr:uid="{0EE1AB8D-D8E2-4CFC-9813-6E8A4D82BD00}"/>
    <cellStyle name="20% - ส่วนที่ถูกเน้น2 2 2" xfId="29217" xr:uid="{3A7E0276-F12D-4BCF-93E1-D47465130729}"/>
    <cellStyle name="20% - ส่วนที่ถูกเน้น2 2 3" xfId="29218" xr:uid="{736FD379-9F76-4472-BE59-FBC715BCB684}"/>
    <cellStyle name="20% - ส่วนที่ถูกเน้น2 20" xfId="29216" xr:uid="{9D6C484B-02A5-4EE8-B6FD-6BD9C136B4F2}"/>
    <cellStyle name="20% - ส่วนที่ถูกเน้น2 20 2" xfId="28183" xr:uid="{74DDF6A2-11E5-41A7-A17B-F5519A24DF98}"/>
    <cellStyle name="20% - ส่วนที่ถูกเน้น2 20 2 2" xfId="26937" xr:uid="{8602934D-3EE3-4319-B2DE-D1665D1EDB42}"/>
    <cellStyle name="20% - ส่วนที่ถูกเน้น2 20 3" xfId="27494" xr:uid="{8BDE1477-868A-4F2B-A9D6-3D7313561C95}"/>
    <cellStyle name="20% - ส่วนที่ถูกเน้น2 20 4" xfId="26093" xr:uid="{835D02BA-7D6A-4AC6-8805-11281A5B2DD8}"/>
    <cellStyle name="20% - ส่วนที่ถูกเน้น2 21" xfId="29215" xr:uid="{5070C8C4-BE44-4E62-8877-29E80CA5D78F}"/>
    <cellStyle name="20% - ส่วนที่ถูกเน้น2 21 2" xfId="28182" xr:uid="{8C2DA647-F113-4E76-9236-0E5EB90E978D}"/>
    <cellStyle name="20% - ส่วนที่ถูกเน้น2 21 2 2" xfId="26936" xr:uid="{82615225-CD3D-462D-BBCC-7475A4416B7F}"/>
    <cellStyle name="20% - ส่วนที่ถูกเน้น2 21 3" xfId="27493" xr:uid="{D3C5C225-350F-4A81-A9E2-A4CD3DE93586}"/>
    <cellStyle name="20% - ส่วนที่ถูกเน้น2 21 4" xfId="26092" xr:uid="{ABD2863E-B4AC-4CFD-A841-98BCBC7AE858}"/>
    <cellStyle name="20% - ส่วนที่ถูกเน้น2 22" xfId="29214" xr:uid="{33FB8513-ECC7-461B-B861-F34C6D882B43}"/>
    <cellStyle name="20% - ส่วนที่ถูกเน้น2 22 2" xfId="28181" xr:uid="{F24D866E-8AEE-46B8-9054-7D5FB9A73F48}"/>
    <cellStyle name="20% - ส่วนที่ถูกเน้น2 22 2 2" xfId="26935" xr:uid="{DDE0C2A6-2CAC-4423-B953-B84AED632AEC}"/>
    <cellStyle name="20% - ส่วนที่ถูกเน้น2 22 3" xfId="27492" xr:uid="{BAB7FBB3-8355-487E-8F04-E9AAD7ADA819}"/>
    <cellStyle name="20% - ส่วนที่ถูกเน้น2 22 4" xfId="26091" xr:uid="{58666640-97B8-4924-BA5F-A8B3605AF0C1}"/>
    <cellStyle name="20% - ส่วนที่ถูกเน้น2 23" xfId="25605" xr:uid="{E3532CCE-C29C-44B2-B768-0A45524D3DA3}"/>
    <cellStyle name="20% - ส่วนที่ถูกเน้น2 24" xfId="27738" xr:uid="{650D7E10-881E-4B0F-83D1-823BA8E7EAA8}"/>
    <cellStyle name="20% - ส่วนที่ถูกเน้น2 3" xfId="31744" xr:uid="{772CD3D0-9A79-4187-9185-BE0266789B52}"/>
    <cellStyle name="20% - ส่วนที่ถูกเน้น2 3 2" xfId="29213" xr:uid="{F5FB61BE-E03F-4DDD-8E6F-755E1726E661}"/>
    <cellStyle name="20% - ส่วนที่ถูกเน้น2 4" xfId="31746" xr:uid="{2C4220F5-B875-4FAD-A309-0B623FA7E75E}"/>
    <cellStyle name="20% - ส่วนที่ถูกเน้น2 4 2" xfId="29212" xr:uid="{8779BB8C-1F00-4D6C-9060-3C2C787F1208}"/>
    <cellStyle name="20% - ส่วนที่ถูกเน้น2 5" xfId="29211" xr:uid="{EF6B1D12-1ADA-4F74-AFF2-66B34C2EDB3E}"/>
    <cellStyle name="20% - ส่วนที่ถูกเน้น2 6" xfId="29210" xr:uid="{D9D83C92-8978-467B-A4D0-844B99020DCA}"/>
    <cellStyle name="20% - ส่วนที่ถูกเน้น2 7" xfId="29209" xr:uid="{336E9FF3-A31F-4F3F-B37E-5D85EC48ED2D}"/>
    <cellStyle name="20% - ส่วนที่ถูกเน้น2 8" xfId="29208" xr:uid="{8F1409BD-9B20-4305-884C-AE805104EFE5}"/>
    <cellStyle name="20% - ส่วนที่ถูกเน้น2 9" xfId="29207" xr:uid="{03EF6E1B-2205-4398-911D-7D778EE51420}"/>
    <cellStyle name="20% - ส่วนที่ถูกเน้น2_รายการปรับปรุง Y'55" xfId="31743" xr:uid="{2809A8C9-46E1-4890-BADC-D9D98C41D57B}"/>
    <cellStyle name="20% - ส่วนที่ถูกเน้น3" xfId="33540" xr:uid="{297BFEFD-3F5F-4283-98BD-4B21C4F50FDA}"/>
    <cellStyle name="20% - ส่วนที่ถูกเน้น3 10" xfId="29206" xr:uid="{F925ADE4-FF19-4493-B0C4-B946A71A5B51}"/>
    <cellStyle name="20% - ส่วนที่ถูกเน้น3 11" xfId="29205" xr:uid="{37CC8FEC-A5D2-48AE-B885-BF3BB4F9E529}"/>
    <cellStyle name="20% - ส่วนที่ถูกเน้น3 12" xfId="29204" xr:uid="{EAD34A18-7ADE-4ABC-85A2-A8A7C6A56B98}"/>
    <cellStyle name="20% - ส่วนที่ถูกเน้น3 12 2" xfId="28180" xr:uid="{35AE6965-1EE6-4620-B1DB-7A4365C70D25}"/>
    <cellStyle name="20% - ส่วนที่ถูกเน้น3 12 2 2" xfId="26934" xr:uid="{21E55158-33A6-4351-A0F9-CF1514C06DEE}"/>
    <cellStyle name="20% - ส่วนที่ถูกเน้น3 12 3" xfId="27491" xr:uid="{2A107738-7B32-42B8-B2BD-D7C7592D9EA0}"/>
    <cellStyle name="20% - ส่วนที่ถูกเน้น3 12 4" xfId="26090" xr:uid="{68D77B5C-B2E9-422D-8604-268B8F08EBE6}"/>
    <cellStyle name="20% - ส่วนที่ถูกเน้น3 13" xfId="29203" xr:uid="{59E0747B-27F7-4155-A326-DD6934C25001}"/>
    <cellStyle name="20% - ส่วนที่ถูกเน้น3 13 2" xfId="28179" xr:uid="{38513A3C-4972-4F47-9984-B1CFB0823DD5}"/>
    <cellStyle name="20% - ส่วนที่ถูกเน้น3 13 2 2" xfId="26933" xr:uid="{261F16B3-B863-4ADC-A78E-E43F9CFFC778}"/>
    <cellStyle name="20% - ส่วนที่ถูกเน้น3 13 3" xfId="27490" xr:uid="{6966EDBA-9003-4095-96F5-78AF49E2D27D}"/>
    <cellStyle name="20% - ส่วนที่ถูกเน้น3 13 4" xfId="26089" xr:uid="{3F232475-5B6A-4FF6-A490-FE8E03CC6AD3}"/>
    <cellStyle name="20% - ส่วนที่ถูกเน้น3 14" xfId="29202" xr:uid="{ED140DD1-FE74-4913-B217-7E2F6BD009A3}"/>
    <cellStyle name="20% - ส่วนที่ถูกเน้น3 14 2" xfId="28178" xr:uid="{8D604A3C-C533-4F6C-AB83-D483E8890B84}"/>
    <cellStyle name="20% - ส่วนที่ถูกเน้น3 14 2 2" xfId="26932" xr:uid="{2F8EDC41-4AB0-4545-832A-614835F828E8}"/>
    <cellStyle name="20% - ส่วนที่ถูกเน้น3 14 3" xfId="27489" xr:uid="{73B4B53D-9B70-40F4-8D21-4DDC5EA1D6C5}"/>
    <cellStyle name="20% - ส่วนที่ถูกเน้น3 14 4" xfId="26088" xr:uid="{AC36FC67-CA69-4F2C-9B31-0BF6A5F7F8F5}"/>
    <cellStyle name="20% - ส่วนที่ถูกเน้น3 15" xfId="29201" xr:uid="{6E27CE3A-7E92-491F-BD0C-69651D30BC78}"/>
    <cellStyle name="20% - ส่วนที่ถูกเน้น3 15 2" xfId="28177" xr:uid="{8A4961CF-0DEE-4688-81E0-99FDEAAB2B26}"/>
    <cellStyle name="20% - ส่วนที่ถูกเน้น3 15 2 2" xfId="26931" xr:uid="{43EAE69B-3A9A-4392-8C8F-7145646A9B28}"/>
    <cellStyle name="20% - ส่วนที่ถูกเน้น3 15 3" xfId="27488" xr:uid="{5D655076-092F-4DC2-8908-FF548EADF4B1}"/>
    <cellStyle name="20% - ส่วนที่ถูกเน้น3 15 4" xfId="26087" xr:uid="{C4F40EC6-2724-4E68-B3CF-A373C69FC3B9}"/>
    <cellStyle name="20% - ส่วนที่ถูกเน้น3 16" xfId="29200" xr:uid="{4CB483B3-7B90-4A27-9F0B-DFB8D896E589}"/>
    <cellStyle name="20% - ส่วนที่ถูกเน้น3 16 2" xfId="28176" xr:uid="{2506FCB9-7D76-40BF-A53D-F3CA27B383FD}"/>
    <cellStyle name="20% - ส่วนที่ถูกเน้น3 16 2 2" xfId="26930" xr:uid="{39BC78BD-432E-446A-AF7E-1350F58F47EE}"/>
    <cellStyle name="20% - ส่วนที่ถูกเน้น3 16 3" xfId="27487" xr:uid="{E9D73C46-D388-4398-95AB-18328D821CAB}"/>
    <cellStyle name="20% - ส่วนที่ถูกเน้น3 16 4" xfId="26086" xr:uid="{23692C0C-A80E-4E2D-8884-F93795AC0CA6}"/>
    <cellStyle name="20% - ส่วนที่ถูกเน้น3 17" xfId="29199" xr:uid="{B5FC5208-191A-410C-9817-C60D3848C923}"/>
    <cellStyle name="20% - ส่วนที่ถูกเน้น3 17 2" xfId="28175" xr:uid="{C7C45E77-0534-45C3-9391-43D537FB15B2}"/>
    <cellStyle name="20% - ส่วนที่ถูกเน้น3 17 2 2" xfId="26929" xr:uid="{185AE0D9-5EE3-441E-BC36-5CEACF34B028}"/>
    <cellStyle name="20% - ส่วนที่ถูกเน้น3 17 3" xfId="27486" xr:uid="{0368D2CA-497C-41FB-9776-6E83ED7F9399}"/>
    <cellStyle name="20% - ส่วนที่ถูกเน้น3 17 4" xfId="26085" xr:uid="{4DC010FA-87F2-4C26-B049-EE5625AC4099}"/>
    <cellStyle name="20% - ส่วนที่ถูกเน้น3 18" xfId="29198" xr:uid="{9B6A4B80-FA96-481E-B19F-B993C37B071D}"/>
    <cellStyle name="20% - ส่วนที่ถูกเน้น3 18 2" xfId="28174" xr:uid="{B2E592E3-9444-4A61-A3A3-B9BD9DA85354}"/>
    <cellStyle name="20% - ส่วนที่ถูกเน้น3 18 2 2" xfId="26928" xr:uid="{F36160D5-C85D-4536-876C-B014FA1F865B}"/>
    <cellStyle name="20% - ส่วนที่ถูกเน้น3 18 3" xfId="27485" xr:uid="{80A6481A-203A-4B4E-BE17-7BCCB1CFE4FD}"/>
    <cellStyle name="20% - ส่วนที่ถูกเน้น3 18 4" xfId="26084" xr:uid="{B4644530-D734-4075-A115-004A3C365051}"/>
    <cellStyle name="20% - ส่วนที่ถูกเน้น3 19" xfId="29197" xr:uid="{FD183EC8-B6AA-4897-A68D-4E259BFA3B4C}"/>
    <cellStyle name="20% - ส่วนที่ถูกเน้น3 19 2" xfId="28173" xr:uid="{6DD2D740-766E-43C5-9FF7-B1EB48AAF8CD}"/>
    <cellStyle name="20% - ส่วนที่ถูกเน้น3 19 2 2" xfId="26927" xr:uid="{3550CF7B-897C-47C6-B0E2-BFDC390DAFE1}"/>
    <cellStyle name="20% - ส่วนที่ถูกเน้น3 19 3" xfId="27484" xr:uid="{0C2D64A1-FD83-4A82-882E-7F324623E0E9}"/>
    <cellStyle name="20% - ส่วนที่ถูกเน้น3 19 4" xfId="26083" xr:uid="{4290C9E0-DBC6-4422-84AB-B6B210F82EA9}"/>
    <cellStyle name="20% - ส่วนที่ถูกเน้น3 2" xfId="31741" xr:uid="{94EA1F42-8FAC-490A-B397-9DDE7ACB5AA0}"/>
    <cellStyle name="20% - ส่วนที่ถูกเน้น3 2 2" xfId="29195" xr:uid="{E569D7B6-A7FB-4DE1-B4DD-673076CB5064}"/>
    <cellStyle name="20% - ส่วนที่ถูกเน้น3 2 3" xfId="29196" xr:uid="{C2D4F0B4-0E12-4E68-B2E0-D401F96A880A}"/>
    <cellStyle name="20% - ส่วนที่ถูกเน้น3 20" xfId="29194" xr:uid="{8D635DB1-4504-4494-9A97-E59CBCA2D7B2}"/>
    <cellStyle name="20% - ส่วนที่ถูกเน้น3 20 2" xfId="28172" xr:uid="{06853F78-9BA7-486D-8F38-8145EA824C69}"/>
    <cellStyle name="20% - ส่วนที่ถูกเน้น3 20 2 2" xfId="26926" xr:uid="{8EEF1C42-87AF-40FD-B30D-9C0AD621A3BE}"/>
    <cellStyle name="20% - ส่วนที่ถูกเน้น3 20 3" xfId="27483" xr:uid="{0AFEDA4D-6071-4E56-80FF-74282DC85703}"/>
    <cellStyle name="20% - ส่วนที่ถูกเน้น3 20 4" xfId="26082" xr:uid="{B9ACF995-EBA6-4582-8DCB-8716654FB1F6}"/>
    <cellStyle name="20% - ส่วนที่ถูกเน้น3 21" xfId="29193" xr:uid="{66B66ACA-F582-4AF9-87DE-5A682E046854}"/>
    <cellStyle name="20% - ส่วนที่ถูกเน้น3 21 2" xfId="28171" xr:uid="{1654E4F0-2DF9-4155-B654-4FB4BEE74121}"/>
    <cellStyle name="20% - ส่วนที่ถูกเน้น3 21 2 2" xfId="26925" xr:uid="{CED4EBED-E52C-48FB-9635-6BA96AE36104}"/>
    <cellStyle name="20% - ส่วนที่ถูกเน้น3 21 3" xfId="27482" xr:uid="{7F814C0B-9019-442A-B37A-E6B027362E5B}"/>
    <cellStyle name="20% - ส่วนที่ถูกเน้น3 21 4" xfId="26081" xr:uid="{A1624F63-CC98-4948-BA57-05FA5FD9428B}"/>
    <cellStyle name="20% - ส่วนที่ถูกเน้น3 22" xfId="29192" xr:uid="{B0B0A75B-AB49-42E3-AF0A-88BDF50B29D9}"/>
    <cellStyle name="20% - ส่วนที่ถูกเน้น3 22 2" xfId="28170" xr:uid="{D06116F5-A809-4990-AAD7-99B038DCB096}"/>
    <cellStyle name="20% - ส่วนที่ถูกเน้น3 22 2 2" xfId="26924" xr:uid="{2F46BF02-C783-4201-855F-6141FF766BF7}"/>
    <cellStyle name="20% - ส่วนที่ถูกเน้น3 22 3" xfId="27481" xr:uid="{309D5818-58BC-41C0-A921-DFFA94726F2B}"/>
    <cellStyle name="20% - ส่วนที่ถูกเน้น3 22 4" xfId="26080" xr:uid="{400F6238-F10C-4BE6-8154-3BB2C8A13DA5}"/>
    <cellStyle name="20% - ส่วนที่ถูกเน้น3 23" xfId="25604" xr:uid="{843DE530-32DE-438F-90F8-F13EC20C35B4}"/>
    <cellStyle name="20% - ส่วนที่ถูกเน้น3 24" xfId="27737" xr:uid="{7E304927-3791-484A-90AE-77CE9A485295}"/>
    <cellStyle name="20% - ส่วนที่ถูกเน้น3 3" xfId="31740" xr:uid="{09072181-6F9D-43C5-83BC-CCD1FF23C9DC}"/>
    <cellStyle name="20% - ส่วนที่ถูกเน้น3 3 2" xfId="29191" xr:uid="{68D65617-F8B8-46FD-B45F-3144B4D1E1A3}"/>
    <cellStyle name="20% - ส่วนที่ถูกเน้น3 4" xfId="31742" xr:uid="{AECE1076-BEDF-44E2-818C-A9B94F5F14CA}"/>
    <cellStyle name="20% - ส่วนที่ถูกเน้น3 4 2" xfId="29190" xr:uid="{793F6E3C-161F-4292-9C87-24CC9B9DB9B8}"/>
    <cellStyle name="20% - ส่วนที่ถูกเน้น3 5" xfId="29189" xr:uid="{DEE97411-6A36-47D8-9D3D-12D9F574D371}"/>
    <cellStyle name="20% - ส่วนที่ถูกเน้น3 6" xfId="29188" xr:uid="{30BE4E5D-C853-4086-A4AC-10477E10D9D6}"/>
    <cellStyle name="20% - ส่วนที่ถูกเน้น3 7" xfId="29187" xr:uid="{F1D77981-3B9F-49A3-9461-01ADCE40BBBF}"/>
    <cellStyle name="20% - ส่วนที่ถูกเน้น3 8" xfId="29186" xr:uid="{79DF16B9-0B2D-43AE-99DD-2A12CE22EFA7}"/>
    <cellStyle name="20% - ส่วนที่ถูกเน้น3 9" xfId="29185" xr:uid="{099C0074-0167-42B2-B875-6B4489C5E0BF}"/>
    <cellStyle name="20% - ส่วนที่ถูกเน้น3_รายการปรับปรุง Y'55" xfId="31739" xr:uid="{438CC0C3-2445-4821-8E67-11920552C833}"/>
    <cellStyle name="20% - ส่วนที่ถูกเน้น4" xfId="33539" xr:uid="{B03781A8-0E21-4EFF-9E46-BDEC5697A602}"/>
    <cellStyle name="20% - ส่วนที่ถูกเน้น4 10" xfId="29184" xr:uid="{E111B829-F2A2-4528-885F-58251719ED5B}"/>
    <cellStyle name="20% - ส่วนที่ถูกเน้น4 11" xfId="29183" xr:uid="{0DD90A56-BABC-4511-818F-FE15CE1CCA9C}"/>
    <cellStyle name="20% - ส่วนที่ถูกเน้น4 12" xfId="29182" xr:uid="{4CB0219E-221D-4D90-A0D9-1961D2CBBD63}"/>
    <cellStyle name="20% - ส่วนที่ถูกเน้น4 12 2" xfId="28169" xr:uid="{B02FC11E-E185-4AF6-8059-966A2191FE3F}"/>
    <cellStyle name="20% - ส่วนที่ถูกเน้น4 12 2 2" xfId="26923" xr:uid="{BBEB92C7-3A4F-4E38-BB32-E82B07CA443D}"/>
    <cellStyle name="20% - ส่วนที่ถูกเน้น4 12 3" xfId="27480" xr:uid="{73FAB9BD-3374-4CE3-87D1-9BD607D39437}"/>
    <cellStyle name="20% - ส่วนที่ถูกเน้น4 12 4" xfId="26079" xr:uid="{FAEA5F9A-2933-43DF-964B-0E69805A1D61}"/>
    <cellStyle name="20% - ส่วนที่ถูกเน้น4 13" xfId="29181" xr:uid="{F21CE6EF-1359-478E-9468-9AB17E4B0DE4}"/>
    <cellStyle name="20% - ส่วนที่ถูกเน้น4 13 2" xfId="28168" xr:uid="{187AF8A7-C0FB-4B53-81CC-37ECAA63F19D}"/>
    <cellStyle name="20% - ส่วนที่ถูกเน้น4 13 2 2" xfId="26922" xr:uid="{21D87A81-F799-4F3E-9F82-F3442E7B0141}"/>
    <cellStyle name="20% - ส่วนที่ถูกเน้น4 13 3" xfId="27479" xr:uid="{DFB9E3FA-7468-45C3-A8E8-316249CA1F4C}"/>
    <cellStyle name="20% - ส่วนที่ถูกเน้น4 13 4" xfId="26078" xr:uid="{E8EB1C41-E8B7-4E4E-B2AA-7B975311B8FD}"/>
    <cellStyle name="20% - ส่วนที่ถูกเน้น4 14" xfId="29180" xr:uid="{7AA3CBE8-1A9D-4B5B-B23E-296F263B76CB}"/>
    <cellStyle name="20% - ส่วนที่ถูกเน้น4 14 2" xfId="28167" xr:uid="{65D89DD1-6247-40F2-A213-FFEEB456E2BA}"/>
    <cellStyle name="20% - ส่วนที่ถูกเน้น4 14 2 2" xfId="26921" xr:uid="{B6ADDE7A-3319-40E6-98F3-FBDEC65D1E21}"/>
    <cellStyle name="20% - ส่วนที่ถูกเน้น4 14 3" xfId="27478" xr:uid="{65F871BD-0E37-465D-906C-7F3D4C5FF0D0}"/>
    <cellStyle name="20% - ส่วนที่ถูกเน้น4 14 4" xfId="26077" xr:uid="{3971B0B2-9DAB-45F6-AA1E-B38F4A47CBEE}"/>
    <cellStyle name="20% - ส่วนที่ถูกเน้น4 15" xfId="29179" xr:uid="{CD217F34-CB8F-4B19-B3C3-C4D2E153C8B3}"/>
    <cellStyle name="20% - ส่วนที่ถูกเน้น4 15 2" xfId="28166" xr:uid="{E2643578-4498-467D-84A4-26FCFDB9BE85}"/>
    <cellStyle name="20% - ส่วนที่ถูกเน้น4 15 2 2" xfId="26920" xr:uid="{619644B1-7943-469F-BE27-75C2B49C894F}"/>
    <cellStyle name="20% - ส่วนที่ถูกเน้น4 15 3" xfId="27477" xr:uid="{CBD565C8-AF16-45F8-8AED-8E411FC65960}"/>
    <cellStyle name="20% - ส่วนที่ถูกเน้น4 15 4" xfId="26076" xr:uid="{127CF571-7D50-4CB7-BE4B-835946A02427}"/>
    <cellStyle name="20% - ส่วนที่ถูกเน้น4 16" xfId="29178" xr:uid="{A12DAB20-B5B9-4D42-B003-E8D0E8800A6B}"/>
    <cellStyle name="20% - ส่วนที่ถูกเน้น4 16 2" xfId="28165" xr:uid="{7F6923C9-3AE4-4ED8-B615-8E0A3F79AFF8}"/>
    <cellStyle name="20% - ส่วนที่ถูกเน้น4 16 2 2" xfId="26919" xr:uid="{8D72D007-5584-4397-9248-A513A0558D6B}"/>
    <cellStyle name="20% - ส่วนที่ถูกเน้น4 16 3" xfId="27476" xr:uid="{708F62CE-C1C5-49A8-88D8-72FD88FA4D94}"/>
    <cellStyle name="20% - ส่วนที่ถูกเน้น4 16 4" xfId="26075" xr:uid="{177CFA1C-3774-4C31-8B77-EDCB77379B07}"/>
    <cellStyle name="20% - ส่วนที่ถูกเน้น4 17" xfId="29177" xr:uid="{D91BE27D-73F6-436A-B817-56FC42AF06E8}"/>
    <cellStyle name="20% - ส่วนที่ถูกเน้น4 17 2" xfId="28164" xr:uid="{D9264707-21BF-4921-BBCE-DF477879BFA8}"/>
    <cellStyle name="20% - ส่วนที่ถูกเน้น4 17 2 2" xfId="26918" xr:uid="{82656795-066A-4A58-94D8-3724007A5420}"/>
    <cellStyle name="20% - ส่วนที่ถูกเน้น4 17 3" xfId="27475" xr:uid="{AAC9DE5C-9B5C-4F06-962E-FD4233E4187A}"/>
    <cellStyle name="20% - ส่วนที่ถูกเน้น4 17 4" xfId="26074" xr:uid="{7C496A29-EBA9-4A08-B4BC-E57833E26050}"/>
    <cellStyle name="20% - ส่วนที่ถูกเน้น4 18" xfId="29176" xr:uid="{FE9FAEE1-E509-429D-B800-939E50B580BA}"/>
    <cellStyle name="20% - ส่วนที่ถูกเน้น4 18 2" xfId="28163" xr:uid="{BEB7CB0C-52ED-42C0-B233-9ABF2A827FE8}"/>
    <cellStyle name="20% - ส่วนที่ถูกเน้น4 18 2 2" xfId="26917" xr:uid="{689A4379-A550-4E16-9DC6-8E616171554B}"/>
    <cellStyle name="20% - ส่วนที่ถูกเน้น4 18 3" xfId="27474" xr:uid="{DFB05ECD-BEA9-48A4-BC1D-6F245544AB90}"/>
    <cellStyle name="20% - ส่วนที่ถูกเน้น4 18 4" xfId="26073" xr:uid="{DBB08DDC-4CB7-4124-90E1-842D4595A2F3}"/>
    <cellStyle name="20% - ส่วนที่ถูกเน้น4 19" xfId="29175" xr:uid="{6110624D-1D7D-4EFB-A2D0-9BF00E1828FA}"/>
    <cellStyle name="20% - ส่วนที่ถูกเน้น4 19 2" xfId="28162" xr:uid="{6A681D3F-8835-4D75-BD65-85EB84ADD52B}"/>
    <cellStyle name="20% - ส่วนที่ถูกเน้น4 19 2 2" xfId="26916" xr:uid="{712FBCFC-7B13-4E19-A83D-F6703A6F2FA4}"/>
    <cellStyle name="20% - ส่วนที่ถูกเน้น4 19 3" xfId="27473" xr:uid="{BCB41558-1B0E-4ED6-BE35-993AC7C4B37B}"/>
    <cellStyle name="20% - ส่วนที่ถูกเน้น4 19 4" xfId="26072" xr:uid="{61B48D4B-DB07-4D23-9138-260C4A4C4FA1}"/>
    <cellStyle name="20% - ส่วนที่ถูกเน้น4 2" xfId="31737" xr:uid="{E00D983B-ED65-4A9E-A796-1F724BD0A6DA}"/>
    <cellStyle name="20% - ส่วนที่ถูกเน้น4 2 2" xfId="29173" xr:uid="{C4C358C3-7250-4AF2-9701-1158B8465D75}"/>
    <cellStyle name="20% - ส่วนที่ถูกเน้น4 2 3" xfId="29174" xr:uid="{FFE42A13-902D-411B-82B8-D1CDD3F79310}"/>
    <cellStyle name="20% - ส่วนที่ถูกเน้น4 20" xfId="29172" xr:uid="{65DEE2CB-EF0A-459A-BAFF-0657384240DC}"/>
    <cellStyle name="20% - ส่วนที่ถูกเน้น4 20 2" xfId="28161" xr:uid="{982CC0A8-E688-4C87-A712-6F3E43C9A695}"/>
    <cellStyle name="20% - ส่วนที่ถูกเน้น4 20 2 2" xfId="26915" xr:uid="{02727BEE-D3A8-419C-B591-81F70943C940}"/>
    <cellStyle name="20% - ส่วนที่ถูกเน้น4 20 3" xfId="27472" xr:uid="{02364A63-3D99-45FB-B40E-B2A0E36325F4}"/>
    <cellStyle name="20% - ส่วนที่ถูกเน้น4 20 4" xfId="26071" xr:uid="{16D487E5-7696-41F2-89F0-828C01A61975}"/>
    <cellStyle name="20% - ส่วนที่ถูกเน้น4 21" xfId="29171" xr:uid="{6BBEF07C-90F3-4B40-9B11-076C76B28887}"/>
    <cellStyle name="20% - ส่วนที่ถูกเน้น4 21 2" xfId="28160" xr:uid="{DE133495-CE58-492A-A5BB-028A91E37193}"/>
    <cellStyle name="20% - ส่วนที่ถูกเน้น4 21 2 2" xfId="26914" xr:uid="{BEB7A82B-1B76-49C8-BDDE-527FD22792C3}"/>
    <cellStyle name="20% - ส่วนที่ถูกเน้น4 21 3" xfId="27471" xr:uid="{FF1D2C8C-6194-41D0-8EE2-F627B3C83D23}"/>
    <cellStyle name="20% - ส่วนที่ถูกเน้น4 21 4" xfId="26070" xr:uid="{7FBA5A06-62FF-429E-82AA-3D83D5E97CB7}"/>
    <cellStyle name="20% - ส่วนที่ถูกเน้น4 22" xfId="29170" xr:uid="{F844D7F8-FFF9-4755-BF86-026B46B0B629}"/>
    <cellStyle name="20% - ส่วนที่ถูกเน้น4 22 2" xfId="28159" xr:uid="{D75626F4-21FD-4ADB-9669-98DB9188FA80}"/>
    <cellStyle name="20% - ส่วนที่ถูกเน้น4 22 2 2" xfId="26913" xr:uid="{77865044-1D04-424E-9B90-56FF8975C45B}"/>
    <cellStyle name="20% - ส่วนที่ถูกเน้น4 22 3" xfId="27470" xr:uid="{B4D0B9F1-C256-41AC-9137-9D0520793910}"/>
    <cellStyle name="20% - ส่วนที่ถูกเน้น4 22 4" xfId="26069" xr:uid="{66ADC2F4-3FDD-416D-AD16-717A51D5701E}"/>
    <cellStyle name="20% - ส่วนที่ถูกเน้น4 23" xfId="25603" xr:uid="{8B9463F4-8A29-4E7F-9D39-1F12A555DD63}"/>
    <cellStyle name="20% - ส่วนที่ถูกเน้น4 24" xfId="27736" xr:uid="{8F217D4E-DEF0-472A-9CDF-4F0756BC2BF4}"/>
    <cellStyle name="20% - ส่วนที่ถูกเน้น4 3" xfId="31736" xr:uid="{A3503F23-A146-4776-AAB0-58D1E1ECF653}"/>
    <cellStyle name="20% - ส่วนที่ถูกเน้น4 3 2" xfId="29169" xr:uid="{E42942B0-B675-4A99-8542-FFF5A23372B7}"/>
    <cellStyle name="20% - ส่วนที่ถูกเน้น4 4" xfId="31738" xr:uid="{7E8FB6DB-4DCC-4AB8-92F4-1DA6E754A31B}"/>
    <cellStyle name="20% - ส่วนที่ถูกเน้น4 4 2" xfId="29168" xr:uid="{0DF2697D-D3D8-4F84-8FC6-96338362D12C}"/>
    <cellStyle name="20% - ส่วนที่ถูกเน้น4 5" xfId="29167" xr:uid="{785B9F34-03E7-4EF7-8784-83B5FA7C526A}"/>
    <cellStyle name="20% - ส่วนที่ถูกเน้น4 6" xfId="29166" xr:uid="{A10E9B9A-B8B7-41CD-9AC3-CE0B45B06192}"/>
    <cellStyle name="20% - ส่วนที่ถูกเน้น4 7" xfId="29165" xr:uid="{E295D028-4150-4BA8-8A6E-E84A0D7FB283}"/>
    <cellStyle name="20% - ส่วนที่ถูกเน้น4 8" xfId="29164" xr:uid="{619F6448-167C-40BD-AADE-30888C9C2583}"/>
    <cellStyle name="20% - ส่วนที่ถูกเน้น4 9" xfId="29163" xr:uid="{50A7B1D8-F107-4DC8-936E-C35ED04BE0FE}"/>
    <cellStyle name="20% - ส่วนที่ถูกเน้น4_รายการปรับปรุง Y'55" xfId="31735" xr:uid="{F345047D-DD54-4C40-B505-704B99302876}"/>
    <cellStyle name="20% - ส่วนที่ถูกเน้น5" xfId="33538" xr:uid="{94415B22-56AD-4F6B-9A06-E054B5A97FA7}"/>
    <cellStyle name="20% - ส่วนที่ถูกเน้น5 10" xfId="29162" xr:uid="{BD98A296-8FD9-44C2-823A-90DC56E4D010}"/>
    <cellStyle name="20% - ส่วนที่ถูกเน้น5 11" xfId="29161" xr:uid="{36C9F59E-AD7E-453B-955A-C93224FDADCE}"/>
    <cellStyle name="20% - ส่วนที่ถูกเน้น5 12" xfId="29160" xr:uid="{0D19B9B2-E64E-4DC8-97F9-2AAB8EF8305E}"/>
    <cellStyle name="20% - ส่วนที่ถูกเน้น5 12 2" xfId="28158" xr:uid="{71BA8D0D-188B-4F2E-B108-7595679CE2F1}"/>
    <cellStyle name="20% - ส่วนที่ถูกเน้น5 12 2 2" xfId="26912" xr:uid="{DBF53FFF-A99A-400A-A545-065A450DFD01}"/>
    <cellStyle name="20% - ส่วนที่ถูกเน้น5 12 3" xfId="27469" xr:uid="{BA92250A-5B4D-44AB-9187-F2CC0D0EEE71}"/>
    <cellStyle name="20% - ส่วนที่ถูกเน้น5 12 4" xfId="26068" xr:uid="{6DA81498-5176-4E88-A3C4-ED8DD8FF723D}"/>
    <cellStyle name="20% - ส่วนที่ถูกเน้น5 13" xfId="29159" xr:uid="{85E0344B-C9B7-49D1-A6B9-E063DAF6EFC5}"/>
    <cellStyle name="20% - ส่วนที่ถูกเน้น5 13 2" xfId="28157" xr:uid="{943539A5-FB49-4201-940B-01A34A3E6953}"/>
    <cellStyle name="20% - ส่วนที่ถูกเน้น5 13 2 2" xfId="26911" xr:uid="{A193B93D-7C78-456F-B094-57D924764410}"/>
    <cellStyle name="20% - ส่วนที่ถูกเน้น5 13 3" xfId="27468" xr:uid="{F328A958-6BE6-4A01-8F65-5E046CE43A18}"/>
    <cellStyle name="20% - ส่วนที่ถูกเน้น5 13 4" xfId="26067" xr:uid="{1E0D3EC4-A5E7-4563-9757-3D5D857DCC6E}"/>
    <cellStyle name="20% - ส่วนที่ถูกเน้น5 14" xfId="29158" xr:uid="{0679A569-820D-4334-9F5E-5F9126A3241D}"/>
    <cellStyle name="20% - ส่วนที่ถูกเน้น5 14 2" xfId="28156" xr:uid="{4D80DE00-410B-4618-A26E-AA582BBF4547}"/>
    <cellStyle name="20% - ส่วนที่ถูกเน้น5 14 2 2" xfId="26910" xr:uid="{EDFFAB28-E4B8-4C7A-A526-5F0F6472672A}"/>
    <cellStyle name="20% - ส่วนที่ถูกเน้น5 14 3" xfId="27467" xr:uid="{191B6B74-5017-410C-BE05-F4CD7DC8A04D}"/>
    <cellStyle name="20% - ส่วนที่ถูกเน้น5 14 4" xfId="26066" xr:uid="{F8FC7B4D-148A-47B4-AAEA-1F45ECA2E89A}"/>
    <cellStyle name="20% - ส่วนที่ถูกเน้น5 15" xfId="29157" xr:uid="{2D24BF8E-B7EA-4022-8136-DA414147D5ED}"/>
    <cellStyle name="20% - ส่วนที่ถูกเน้น5 15 2" xfId="28155" xr:uid="{A4105DE4-7525-4A92-A9C2-B1656DE02AC7}"/>
    <cellStyle name="20% - ส่วนที่ถูกเน้น5 15 2 2" xfId="26909" xr:uid="{E0388C7B-C2ED-4A63-A23D-CF69CADE7E49}"/>
    <cellStyle name="20% - ส่วนที่ถูกเน้น5 15 3" xfId="27466" xr:uid="{C5B886F5-87C2-4670-A6D4-BB2C779D813C}"/>
    <cellStyle name="20% - ส่วนที่ถูกเน้น5 15 4" xfId="26065" xr:uid="{37E58992-820B-40AB-B3C9-534EBEDCF41B}"/>
    <cellStyle name="20% - ส่วนที่ถูกเน้น5 16" xfId="29156" xr:uid="{EFEAFD24-628D-451B-ACA1-154F1154B538}"/>
    <cellStyle name="20% - ส่วนที่ถูกเน้น5 16 2" xfId="28154" xr:uid="{2119486F-60B7-4BF7-A84E-E770BAD33866}"/>
    <cellStyle name="20% - ส่วนที่ถูกเน้น5 16 2 2" xfId="26908" xr:uid="{741C7D2F-5587-47D3-A3CC-B44C17B0E150}"/>
    <cellStyle name="20% - ส่วนที่ถูกเน้น5 16 3" xfId="27465" xr:uid="{8EFBBF37-0F80-4424-9303-F7AD0ACE5465}"/>
    <cellStyle name="20% - ส่วนที่ถูกเน้น5 16 4" xfId="26064" xr:uid="{1AF5E474-5FF2-43ED-AF37-90ED86F132E0}"/>
    <cellStyle name="20% - ส่วนที่ถูกเน้น5 17" xfId="29155" xr:uid="{B7B83E98-DE53-4B4A-8D8E-B152D306A62D}"/>
    <cellStyle name="20% - ส่วนที่ถูกเน้น5 17 2" xfId="28153" xr:uid="{3055E71E-9A22-446F-8D13-BCB736FFF219}"/>
    <cellStyle name="20% - ส่วนที่ถูกเน้น5 17 2 2" xfId="26907" xr:uid="{698E6239-5981-4FC1-9CB3-3AA090AC0B68}"/>
    <cellStyle name="20% - ส่วนที่ถูกเน้น5 17 3" xfId="27464" xr:uid="{8B3A3362-C3EC-40C7-87AE-32D18EF5C711}"/>
    <cellStyle name="20% - ส่วนที่ถูกเน้น5 17 4" xfId="26063" xr:uid="{7D8E868A-956D-4266-A4EB-520DFAB66A0D}"/>
    <cellStyle name="20% - ส่วนที่ถูกเน้น5 18" xfId="29154" xr:uid="{B5EA4DC5-6229-4A4C-A19F-F6C7397F690A}"/>
    <cellStyle name="20% - ส่วนที่ถูกเน้น5 18 2" xfId="28152" xr:uid="{464566FE-CAC2-4879-B807-04AFD9013CC2}"/>
    <cellStyle name="20% - ส่วนที่ถูกเน้น5 18 2 2" xfId="26906" xr:uid="{7FBD4C5F-0B84-48CC-9F9F-C4AEC43C4A54}"/>
    <cellStyle name="20% - ส่วนที่ถูกเน้น5 18 3" xfId="27463" xr:uid="{EE7F0F12-56B8-482D-A715-382AB82A7BB3}"/>
    <cellStyle name="20% - ส่วนที่ถูกเน้น5 18 4" xfId="26062" xr:uid="{1DAAA296-6ED2-42C3-9B02-3DFED3CF0A51}"/>
    <cellStyle name="20% - ส่วนที่ถูกเน้น5 19" xfId="29153" xr:uid="{D2D9BF73-151F-47D7-BDB9-DA4B8FBE8E5A}"/>
    <cellStyle name="20% - ส่วนที่ถูกเน้น5 19 2" xfId="28151" xr:uid="{2A548A82-9027-49D6-B788-5A8AE71D40C9}"/>
    <cellStyle name="20% - ส่วนที่ถูกเน้น5 19 2 2" xfId="26905" xr:uid="{669E0F1F-9CFB-4D66-99DE-6CAEA63EADC8}"/>
    <cellStyle name="20% - ส่วนที่ถูกเน้น5 19 3" xfId="27462" xr:uid="{468DA6A9-2FB0-44B9-AC7A-6602AA60A240}"/>
    <cellStyle name="20% - ส่วนที่ถูกเน้น5 19 4" xfId="26061" xr:uid="{D44D161B-DCC7-4FAC-BDC4-803EE71ED9AC}"/>
    <cellStyle name="20% - ส่วนที่ถูกเน้น5 2" xfId="31733" xr:uid="{78C270F3-EC82-4C0C-9FC0-13A20EAEBB6B}"/>
    <cellStyle name="20% - ส่วนที่ถูกเน้น5 2 2" xfId="29151" xr:uid="{390D9BF9-AA2E-4125-901F-AA3F6DFF8421}"/>
    <cellStyle name="20% - ส่วนที่ถูกเน้น5 2 3" xfId="29152" xr:uid="{21D5AE61-9022-4E0A-A46F-B2BB2D78FC5A}"/>
    <cellStyle name="20% - ส่วนที่ถูกเน้น5 20" xfId="29150" xr:uid="{3C58327B-C839-4012-8A37-79BFD63F1D93}"/>
    <cellStyle name="20% - ส่วนที่ถูกเน้น5 20 2" xfId="28150" xr:uid="{97889A53-3BD3-434C-9871-5EE9AB695804}"/>
    <cellStyle name="20% - ส่วนที่ถูกเน้น5 20 2 2" xfId="26904" xr:uid="{F409D455-2F6B-458C-B15B-E0EECD8BD10C}"/>
    <cellStyle name="20% - ส่วนที่ถูกเน้น5 20 3" xfId="27461" xr:uid="{E8C9F395-2DEF-4E43-BE48-28B0DDA68D3E}"/>
    <cellStyle name="20% - ส่วนที่ถูกเน้น5 20 4" xfId="26060" xr:uid="{73B1CA8D-0077-4874-A615-4218FC51EA55}"/>
    <cellStyle name="20% - ส่วนที่ถูกเน้น5 21" xfId="29149" xr:uid="{ED41FED8-3C03-43FA-80EA-F1D3D01221BC}"/>
    <cellStyle name="20% - ส่วนที่ถูกเน้น5 21 2" xfId="28149" xr:uid="{EB26A7E4-7F3E-483A-95E7-EC19B007140B}"/>
    <cellStyle name="20% - ส่วนที่ถูกเน้น5 21 2 2" xfId="26903" xr:uid="{80DD2A3E-6C99-4B72-8273-9C095BE6AAE7}"/>
    <cellStyle name="20% - ส่วนที่ถูกเน้น5 21 3" xfId="27460" xr:uid="{1060704F-5634-4DCE-BFF1-823E2E5FBF04}"/>
    <cellStyle name="20% - ส่วนที่ถูกเน้น5 21 4" xfId="26059" xr:uid="{9B1E9739-B870-4A59-9877-44E2EB84C007}"/>
    <cellStyle name="20% - ส่วนที่ถูกเน้น5 22" xfId="29148" xr:uid="{CC2554EA-3516-4A37-AFB7-93CAF6FE79FC}"/>
    <cellStyle name="20% - ส่วนที่ถูกเน้น5 22 2" xfId="28148" xr:uid="{EE0F9EF7-D563-491F-A3EE-9FE141B754E5}"/>
    <cellStyle name="20% - ส่วนที่ถูกเน้น5 22 2 2" xfId="26902" xr:uid="{045A9CA3-FCA5-4878-8B6A-7470AA78093A}"/>
    <cellStyle name="20% - ส่วนที่ถูกเน้น5 22 3" xfId="27459" xr:uid="{28D75339-F770-42F6-9979-4F96346BB55B}"/>
    <cellStyle name="20% - ส่วนที่ถูกเน้น5 22 4" xfId="26058" xr:uid="{4F9A6123-E79B-4C07-BE48-D71EE98FC127}"/>
    <cellStyle name="20% - ส่วนที่ถูกเน้น5 23" xfId="25602" xr:uid="{5E147B8D-B700-4DE5-9018-87E74597CAA1}"/>
    <cellStyle name="20% - ส่วนที่ถูกเน้น5 24" xfId="27735" xr:uid="{ED94A09F-B231-47CB-8572-BFEBFBCB56B2}"/>
    <cellStyle name="20% - ส่วนที่ถูกเน้น5 3" xfId="31732" xr:uid="{2AAB5C00-6BC1-42E2-96F4-97749F036B81}"/>
    <cellStyle name="20% - ส่วนที่ถูกเน้น5 3 2" xfId="29147" xr:uid="{46BAD32F-A92B-4ED5-82A0-CBD0AAC1F6F3}"/>
    <cellStyle name="20% - ส่วนที่ถูกเน้น5 4" xfId="31734" xr:uid="{BF8E8774-3226-436F-9E06-507D9A5A2917}"/>
    <cellStyle name="20% - ส่วนที่ถูกเน้น5 4 2" xfId="29146" xr:uid="{45127C58-DA34-45BD-BFF0-A1E62CE6C850}"/>
    <cellStyle name="20% - ส่วนที่ถูกเน้น5 5" xfId="29145" xr:uid="{F9EB97A1-CEC8-4B0F-B46A-0317A95AB681}"/>
    <cellStyle name="20% - ส่วนที่ถูกเน้น5 6" xfId="29144" xr:uid="{BE23E261-9729-430E-AFF9-9CDDEFBB71A4}"/>
    <cellStyle name="20% - ส่วนที่ถูกเน้น5 7" xfId="29143" xr:uid="{95E1B971-D927-48E3-B0F7-C8AB10E41B0A}"/>
    <cellStyle name="20% - ส่วนที่ถูกเน้น5 8" xfId="29142" xr:uid="{CA76734F-2990-48D3-A81A-3EF3BE1B2562}"/>
    <cellStyle name="20% - ส่วนที่ถูกเน้น5 9" xfId="29141" xr:uid="{C5BC3E56-AAA9-43F3-8023-C6AA51FD0922}"/>
    <cellStyle name="20% - ส่วนที่ถูกเน้น5_รายการปรับปรุง Y'55" xfId="31731" xr:uid="{DFD86201-B36E-4917-8F68-B452E74597C5}"/>
    <cellStyle name="20% - ส่วนที่ถูกเน้น6" xfId="33537" xr:uid="{9A36A79C-E20A-49D9-88ED-C5B9DC7BB632}"/>
    <cellStyle name="20% - ส่วนที่ถูกเน้น6 10" xfId="29140" xr:uid="{A930BEAD-78EF-4359-A222-D7641A44FCB4}"/>
    <cellStyle name="20% - ส่วนที่ถูกเน้น6 11" xfId="29139" xr:uid="{A5C2C56A-B947-45C9-B677-19BE4660D86E}"/>
    <cellStyle name="20% - ส่วนที่ถูกเน้น6 12" xfId="29138" xr:uid="{9F33B1BF-1F27-4A34-AB13-B4140479E4EB}"/>
    <cellStyle name="20% - ส่วนที่ถูกเน้น6 12 2" xfId="28147" xr:uid="{9F2A7E61-6330-4166-BC5E-9B37564D7945}"/>
    <cellStyle name="20% - ส่วนที่ถูกเน้น6 12 2 2" xfId="26901" xr:uid="{60F6CF1C-7414-472D-B4EE-CF2DB3929E04}"/>
    <cellStyle name="20% - ส่วนที่ถูกเน้น6 12 3" xfId="27458" xr:uid="{F3BF51DB-6B3D-4046-B4EA-FF2551BCF00C}"/>
    <cellStyle name="20% - ส่วนที่ถูกเน้น6 12 4" xfId="26057" xr:uid="{034964CA-5E20-40BB-8C71-3D271986FAF7}"/>
    <cellStyle name="20% - ส่วนที่ถูกเน้น6 13" xfId="29137" xr:uid="{AF0ECF94-A67A-4B50-A9D8-6008A95A57F7}"/>
    <cellStyle name="20% - ส่วนที่ถูกเน้น6 13 2" xfId="28146" xr:uid="{83178DC8-4A42-4844-B37D-4A579FB46985}"/>
    <cellStyle name="20% - ส่วนที่ถูกเน้น6 13 2 2" xfId="26900" xr:uid="{F2FB6D96-AB86-4C78-9A5B-467A83BB697E}"/>
    <cellStyle name="20% - ส่วนที่ถูกเน้น6 13 3" xfId="27457" xr:uid="{642E2B6A-DD86-4E51-9B96-8E8A3D2B201D}"/>
    <cellStyle name="20% - ส่วนที่ถูกเน้น6 13 4" xfId="26056" xr:uid="{E394408B-95FE-4CDA-AD09-8DC0A9E10B7C}"/>
    <cellStyle name="20% - ส่วนที่ถูกเน้น6 14" xfId="29136" xr:uid="{A95898E1-F77B-4B33-9CF0-358AB59A5327}"/>
    <cellStyle name="20% - ส่วนที่ถูกเน้น6 14 2" xfId="28145" xr:uid="{E0184218-5E52-468E-A992-97367C5F9694}"/>
    <cellStyle name="20% - ส่วนที่ถูกเน้น6 14 2 2" xfId="26899" xr:uid="{13CCDCEC-AFC7-43D7-AF23-CCC00074E5F2}"/>
    <cellStyle name="20% - ส่วนที่ถูกเน้น6 14 3" xfId="27456" xr:uid="{02D5C784-313A-450F-8D63-6E8B557054B1}"/>
    <cellStyle name="20% - ส่วนที่ถูกเน้น6 14 4" xfId="26055" xr:uid="{576493B4-1935-475B-A277-8CB433C3CB8F}"/>
    <cellStyle name="20% - ส่วนที่ถูกเน้น6 15" xfId="29135" xr:uid="{7F944AA4-65A9-4CB2-A835-BF58B8BB3026}"/>
    <cellStyle name="20% - ส่วนที่ถูกเน้น6 15 2" xfId="28144" xr:uid="{DF743ED5-F36E-4E58-8AEC-4A70953140AF}"/>
    <cellStyle name="20% - ส่วนที่ถูกเน้น6 15 2 2" xfId="26898" xr:uid="{187E5C3D-AED8-414B-9454-449EF664B83B}"/>
    <cellStyle name="20% - ส่วนที่ถูกเน้น6 15 3" xfId="27455" xr:uid="{2A4324EA-18F4-4F16-94A5-1FDEB6025265}"/>
    <cellStyle name="20% - ส่วนที่ถูกเน้น6 15 4" xfId="26054" xr:uid="{F4A90FEB-84D4-473F-8B8B-703FBD27F671}"/>
    <cellStyle name="20% - ส่วนที่ถูกเน้น6 16" xfId="29134" xr:uid="{2269871F-C2AB-4999-9115-4A8D1004E688}"/>
    <cellStyle name="20% - ส่วนที่ถูกเน้น6 16 2" xfId="28143" xr:uid="{9B80415F-F84B-44E4-8B5E-676DC6895D7B}"/>
    <cellStyle name="20% - ส่วนที่ถูกเน้น6 16 2 2" xfId="26897" xr:uid="{FCDA809C-855E-468E-BDBC-DB4B71D5E50C}"/>
    <cellStyle name="20% - ส่วนที่ถูกเน้น6 16 3" xfId="27454" xr:uid="{5E761C9A-945D-4D5B-9630-6CEC559E7E2D}"/>
    <cellStyle name="20% - ส่วนที่ถูกเน้น6 16 4" xfId="26053" xr:uid="{8C833DB7-2849-40D2-B33D-E698AC8F3368}"/>
    <cellStyle name="20% - ส่วนที่ถูกเน้น6 17" xfId="29133" xr:uid="{7D681EEC-5F19-4C82-9D9D-A4E9DC441FBD}"/>
    <cellStyle name="20% - ส่วนที่ถูกเน้น6 17 2" xfId="28142" xr:uid="{13A2B7FC-2D9D-48AD-935D-13FDF853EC6C}"/>
    <cellStyle name="20% - ส่วนที่ถูกเน้น6 17 2 2" xfId="26896" xr:uid="{4D5B4418-AC13-4B97-ADB5-121473F3446F}"/>
    <cellStyle name="20% - ส่วนที่ถูกเน้น6 17 3" xfId="27453" xr:uid="{83E52A6B-5E0E-47F6-B262-F2175AA2ECEC}"/>
    <cellStyle name="20% - ส่วนที่ถูกเน้น6 17 4" xfId="26052" xr:uid="{DE8E1497-4CC7-437A-8E09-9BE74943C386}"/>
    <cellStyle name="20% - ส่วนที่ถูกเน้น6 18" xfId="29132" xr:uid="{69BF2A26-FD5D-46EC-B3C4-65D34B47817D}"/>
    <cellStyle name="20% - ส่วนที่ถูกเน้น6 18 2" xfId="28141" xr:uid="{00A7DF07-4B80-4102-9EF3-5C8B79A32F2E}"/>
    <cellStyle name="20% - ส่วนที่ถูกเน้น6 18 2 2" xfId="26895" xr:uid="{DCD0735F-55D0-4D35-B1D9-648D9453C047}"/>
    <cellStyle name="20% - ส่วนที่ถูกเน้น6 18 3" xfId="27452" xr:uid="{28794CCD-6947-442B-836D-BA5382A6665A}"/>
    <cellStyle name="20% - ส่วนที่ถูกเน้น6 18 4" xfId="26051" xr:uid="{B354667F-9276-4323-80BB-405DC269648B}"/>
    <cellStyle name="20% - ส่วนที่ถูกเน้น6 19" xfId="29131" xr:uid="{187516CB-CC4F-4268-96F8-E22E533E679D}"/>
    <cellStyle name="20% - ส่วนที่ถูกเน้น6 19 2" xfId="28140" xr:uid="{71E8DE3E-0D5B-4689-AEF7-E550CA9264A7}"/>
    <cellStyle name="20% - ส่วนที่ถูกเน้น6 19 2 2" xfId="26894" xr:uid="{6A91CDE1-D7E8-4D17-A196-8D608412BA26}"/>
    <cellStyle name="20% - ส่วนที่ถูกเน้น6 19 3" xfId="27451" xr:uid="{15352ABA-6355-48F9-A48D-D98B7ECDDA13}"/>
    <cellStyle name="20% - ส่วนที่ถูกเน้น6 19 4" xfId="26050" xr:uid="{B454DCEA-1B9C-4750-BFFA-8F11348460AA}"/>
    <cellStyle name="20% - ส่วนที่ถูกเน้น6 2" xfId="31729" xr:uid="{41E178AF-5DC3-48DA-81DF-C05A064EBF17}"/>
    <cellStyle name="20% - ส่วนที่ถูกเน้น6 2 2" xfId="29129" xr:uid="{78FD4A66-E2AE-461E-B591-1358B48F5B92}"/>
    <cellStyle name="20% - ส่วนที่ถูกเน้น6 2 3" xfId="29130" xr:uid="{F06174F0-7D78-489C-AED1-FFEB8D4865FE}"/>
    <cellStyle name="20% - ส่วนที่ถูกเน้น6 20" xfId="29128" xr:uid="{4CC95446-89F7-4609-A91E-81738CD92B9D}"/>
    <cellStyle name="20% - ส่วนที่ถูกเน้น6 20 2" xfId="28139" xr:uid="{5626D2BD-C1F9-494C-9247-1778D49F3BD3}"/>
    <cellStyle name="20% - ส่วนที่ถูกเน้น6 20 2 2" xfId="26893" xr:uid="{68CD1C1F-CEB6-4145-8F85-08CB72F65204}"/>
    <cellStyle name="20% - ส่วนที่ถูกเน้น6 20 3" xfId="27450" xr:uid="{7A32683F-471F-4B29-A26D-579608A5BAC4}"/>
    <cellStyle name="20% - ส่วนที่ถูกเน้น6 20 4" xfId="26049" xr:uid="{DFD6FBFF-DD09-4A12-8DA0-206870C0A47A}"/>
    <cellStyle name="20% - ส่วนที่ถูกเน้น6 21" xfId="29127" xr:uid="{F9DA6209-71BE-43B0-870A-8FB4FD5ED7F0}"/>
    <cellStyle name="20% - ส่วนที่ถูกเน้น6 21 2" xfId="28138" xr:uid="{C1359F49-8A25-44FD-A98F-582B7C147D8F}"/>
    <cellStyle name="20% - ส่วนที่ถูกเน้น6 21 2 2" xfId="26892" xr:uid="{A67AE0CE-E798-4465-93AC-BC33F1646EBC}"/>
    <cellStyle name="20% - ส่วนที่ถูกเน้น6 21 3" xfId="27449" xr:uid="{50755A19-8EA3-4BBD-9276-7738D9F75A8F}"/>
    <cellStyle name="20% - ส่วนที่ถูกเน้น6 21 4" xfId="26048" xr:uid="{098ADBD1-C4F4-45C5-A6DF-BF703D6F1D29}"/>
    <cellStyle name="20% - ส่วนที่ถูกเน้น6 22" xfId="29126" xr:uid="{49921C60-8033-423A-BAE8-66A343B00BD0}"/>
    <cellStyle name="20% - ส่วนที่ถูกเน้น6 22 2" xfId="28137" xr:uid="{D662DB0C-2C60-49EF-BEC1-5882E25FC394}"/>
    <cellStyle name="20% - ส่วนที่ถูกเน้น6 22 2 2" xfId="26891" xr:uid="{0BC1ECFF-0586-4D2C-9DEA-D83B1A5583DA}"/>
    <cellStyle name="20% - ส่วนที่ถูกเน้น6 22 3" xfId="27448" xr:uid="{35D7BB61-D656-41F1-8B2B-B4523527D5EF}"/>
    <cellStyle name="20% - ส่วนที่ถูกเน้น6 22 4" xfId="26047" xr:uid="{EC7D2E33-1905-49BD-9405-8C8C49488310}"/>
    <cellStyle name="20% - ส่วนที่ถูกเน้น6 23" xfId="25601" xr:uid="{A142BF3B-BA03-4431-BA1D-A07F87AF2A01}"/>
    <cellStyle name="20% - ส่วนที่ถูกเน้น6 24" xfId="27734" xr:uid="{0FDEBCE9-598E-4664-A1FD-09635014819A}"/>
    <cellStyle name="20% - ส่วนที่ถูกเน้น6 3" xfId="31728" xr:uid="{67151A17-9FB9-4683-9A84-01004C819680}"/>
    <cellStyle name="20% - ส่วนที่ถูกเน้น6 3 2" xfId="29125" xr:uid="{424EED46-776A-4625-85B5-512345425044}"/>
    <cellStyle name="20% - ส่วนที่ถูกเน้น6 4" xfId="31730" xr:uid="{B56E6AEC-7916-4367-A255-4144E4401204}"/>
    <cellStyle name="20% - ส่วนที่ถูกเน้น6 4 2" xfId="29124" xr:uid="{35E8C501-3EB4-458B-947B-C88A8C90A791}"/>
    <cellStyle name="20% - ส่วนที่ถูกเน้น6 5" xfId="29123" xr:uid="{B0A034E1-8E21-4DAB-9ABA-D901E30AC823}"/>
    <cellStyle name="20% - ส่วนที่ถูกเน้น6 6" xfId="29122" xr:uid="{FD65CB72-DEF7-4971-AFFD-61B3ACF8ED4D}"/>
    <cellStyle name="20% - ส่วนที่ถูกเน้น6 7" xfId="29121" xr:uid="{53F87E13-035F-433D-B241-3A2601E32877}"/>
    <cellStyle name="20% - ส่วนที่ถูกเน้น6 8" xfId="29120" xr:uid="{1312B439-0AAE-4E06-B5DE-16C8E0CF801B}"/>
    <cellStyle name="20% - ส่วนที่ถูกเน้น6 9" xfId="29119" xr:uid="{E18C40C0-A582-488B-A58F-2FA42E459316}"/>
    <cellStyle name="20% - ส่วนที่ถูกเน้น6_รายการปรับปรุง Y'55" xfId="31727" xr:uid="{CC36CE9C-7D97-4F01-A4A8-8813821E7CA8}"/>
    <cellStyle name="20% - 輔色1" xfId="31726" xr:uid="{B4C2353F-609A-4AD9-BEC2-5D08A27BC580}"/>
    <cellStyle name="20% - 輔色2" xfId="31725" xr:uid="{F9C6BAF1-450E-49AB-9806-E92DFF80B259}"/>
    <cellStyle name="20% - 輔色3" xfId="31724" xr:uid="{12BBB5EA-8071-4BA9-AB6B-B2F0A711AAFD}"/>
    <cellStyle name="20% - 輔色4" xfId="31723" xr:uid="{EFE6E674-B4C6-4973-961A-DB0EA9D9C07A}"/>
    <cellStyle name="20% - 輔色5" xfId="31722" xr:uid="{63F4181D-A586-49BD-B3C2-735FB3C22485}"/>
    <cellStyle name="20% - 輔色6" xfId="31721" xr:uid="{0D86F997-364C-4194-888F-42BD357C8DE5}"/>
    <cellStyle name="๒๖๋_x000d_A_x0001_" xfId="35357" xr:uid="{67C1B02E-43E0-44FC-9A60-5FEE023E0C12}"/>
    <cellStyle name="๒๖๋_x000d_A_x0001_ 2" xfId="35356" xr:uid="{0765AFFB-AF8C-49C5-87F5-359681C71557}"/>
    <cellStyle name="40% - Accent1" xfId="23" builtinId="31" customBuiltin="1"/>
    <cellStyle name="40% - Accent1 10" xfId="31719" xr:uid="{6C726A7E-EC39-4E70-BD03-525DDA476EB1}"/>
    <cellStyle name="40% - Accent1 10 2" xfId="31718" xr:uid="{212D7652-FDE9-4EC2-A02E-29E084548284}"/>
    <cellStyle name="40% - Accent1 10 2 2" xfId="26890" xr:uid="{F6DF8C3E-170C-4731-AF5D-31E1D95DECA1}"/>
    <cellStyle name="40% - Accent1 10 2 3" xfId="28136" xr:uid="{BA79B401-4B15-4CCE-8854-6BD42B319A1D}"/>
    <cellStyle name="40% - Accent1 10 3" xfId="27447" xr:uid="{481C9633-0DF7-4AFD-AB52-2AEA61213EA8}"/>
    <cellStyle name="40% - Accent1 10 4" xfId="26045" xr:uid="{E0497536-DDB5-4872-83DA-5AC130813E33}"/>
    <cellStyle name="40% - Accent1 10 5" xfId="29118" xr:uid="{71A8EC75-7E17-488F-A806-07EBAAE90D01}"/>
    <cellStyle name="40% - Accent1 100" xfId="20734" xr:uid="{DADC9CD6-CFCA-4EBA-A6E4-2AC5963B3971}"/>
    <cellStyle name="40% - Accent1 100 2" xfId="20733" xr:uid="{564EEAA5-ABA7-4343-8AD2-D18F11AA13D3}"/>
    <cellStyle name="40% - Accent1 101" xfId="20732" xr:uid="{F7049D1F-C8DC-4302-9CB1-C2889E08561F}"/>
    <cellStyle name="40% - Accent1 101 2" xfId="20731" xr:uid="{959ADFC9-C0FB-4D86-AB0E-E33B41A61227}"/>
    <cellStyle name="40% - Accent1 102" xfId="20730" xr:uid="{CE162530-3388-4934-8BE7-9F1002DD1039}"/>
    <cellStyle name="40% - Accent1 102 2" xfId="20729" xr:uid="{FE63197F-6332-46D1-A8E2-665D3414A622}"/>
    <cellStyle name="40% - Accent1 103" xfId="20728" xr:uid="{E667CDBE-E296-454B-BCAE-8D1779ACD503}"/>
    <cellStyle name="40% - Accent1 103 2" xfId="20727" xr:uid="{D08B9C97-2186-43E5-92E7-4036F1DFF239}"/>
    <cellStyle name="40% - Accent1 104" xfId="20726" xr:uid="{AA19B41C-3C27-4519-A530-328AAB6AE5F8}"/>
    <cellStyle name="40% - Accent1 104 2" xfId="20725" xr:uid="{C571312A-E7D4-47DE-859B-99EBD3B818E3}"/>
    <cellStyle name="40% - Accent1 105" xfId="20724" xr:uid="{01DB7850-4F46-4F64-BEC6-D2A62359D9F6}"/>
    <cellStyle name="40% - Accent1 106" xfId="20723" xr:uid="{763AFD89-8007-482E-80A1-F008CD951DC5}"/>
    <cellStyle name="40% - Accent1 107" xfId="20722" xr:uid="{DBA81802-47AD-4EC6-9F77-19C589C39AF6}"/>
    <cellStyle name="40% - Accent1 108" xfId="20721" xr:uid="{3C351A9C-A3CF-412D-ABF1-5C1A418EA2AB}"/>
    <cellStyle name="40% - Accent1 109" xfId="20720" xr:uid="{EA5B8830-9A55-439F-8F4D-FE282B7B5002}"/>
    <cellStyle name="40% - Accent1 11" xfId="31717" xr:uid="{709CE733-E9EA-48C5-94A2-2133EE1AA687}"/>
    <cellStyle name="40% - Accent1 11 2" xfId="31716" xr:uid="{0A964F38-8D40-4BFF-AB92-6A097C42CD61}"/>
    <cellStyle name="40% - Accent1 11 2 2" xfId="26889" xr:uid="{43679F48-6F98-4D3F-982A-5A5FEB6C98A3}"/>
    <cellStyle name="40% - Accent1 11 2 3" xfId="28135" xr:uid="{DE820E3D-C888-4BE8-A33E-AD9589CE7174}"/>
    <cellStyle name="40% - Accent1 11 3" xfId="27446" xr:uid="{86BC5FB7-A909-4F44-8FEA-E0A3647D5036}"/>
    <cellStyle name="40% - Accent1 11 4" xfId="26044" xr:uid="{D254A6BF-24F9-4481-A5EF-40481CFA07B5}"/>
    <cellStyle name="40% - Accent1 11 5" xfId="29117" xr:uid="{EF23AF8E-FE91-4E31-822D-C5F9FA55345A}"/>
    <cellStyle name="40% - Accent1 11_รายละเอียดประกอบงบ" xfId="31715" xr:uid="{E2D2946D-CC3B-4190-BF46-CA5FC3323F9C}"/>
    <cellStyle name="40% - Accent1 110" xfId="20719" xr:uid="{B4CC41D5-BFAB-4DC3-A90D-2D263A34AE65}"/>
    <cellStyle name="40% - Accent1 111" xfId="20718" xr:uid="{ECF38599-20AD-4C35-AAA2-C28A6CEF5259}"/>
    <cellStyle name="40% - Accent1 112" xfId="20717" xr:uid="{03512DE3-F06D-464F-B654-10867D8E00E7}"/>
    <cellStyle name="40% - Accent1 113" xfId="20716" xr:uid="{39012FA9-AD7C-4992-862B-C8B76161F7F8}"/>
    <cellStyle name="40% - Accent1 114" xfId="20715" xr:uid="{48ACC057-1800-4CB5-9923-F65A38B27CFC}"/>
    <cellStyle name="40% - Accent1 115" xfId="20714" xr:uid="{D7C6567D-2903-44C7-9498-FB2BC6AAFF9F}"/>
    <cellStyle name="40% - Accent1 116" xfId="20713" xr:uid="{8E79F4CD-15AC-469B-A7AE-58C546777EA8}"/>
    <cellStyle name="40% - Accent1 117" xfId="20712" xr:uid="{BD698C24-58A3-4DF9-BAC7-DAFA76F5AAA0}"/>
    <cellStyle name="40% - Accent1 118" xfId="20711" xr:uid="{A1871125-F968-49E8-815B-48D1219C19A7}"/>
    <cellStyle name="40% - Accent1 119" xfId="20710" xr:uid="{B4593678-217B-43C4-9F9D-0CEB368022AA}"/>
    <cellStyle name="40% - Accent1 12" xfId="31714" xr:uid="{02FA67B0-BD68-4737-AAF3-269A896E192C}"/>
    <cellStyle name="40% - Accent1 12 2" xfId="31713" xr:uid="{83ABEEE0-AD4C-446A-A544-AB79556F39ED}"/>
    <cellStyle name="40% - Accent1 12 2 2" xfId="26888" xr:uid="{82C9C0FE-1E42-4C8C-B7CA-23F1469804C1}"/>
    <cellStyle name="40% - Accent1 12 2 3" xfId="28134" xr:uid="{0D102D44-8B95-4C00-ADB9-CA2687B801AD}"/>
    <cellStyle name="40% - Accent1 12 3" xfId="27445" xr:uid="{45166AF9-73D4-4D48-980C-11280E648FA6}"/>
    <cellStyle name="40% - Accent1 12 4" xfId="26043" xr:uid="{D63ADA64-AE1F-4B54-ADF5-CFDF89910063}"/>
    <cellStyle name="40% - Accent1 12 5" xfId="29116" xr:uid="{73E8ED90-E449-4599-8169-EB1A89FC6F5F}"/>
    <cellStyle name="40% - Accent1 120" xfId="20709" xr:uid="{B1148165-F5F4-4EE3-911B-07F2D2F308B4}"/>
    <cellStyle name="40% - Accent1 121" xfId="20708" xr:uid="{0CB7E4C0-037C-4D68-A520-5FD9C77A32FB}"/>
    <cellStyle name="40% - Accent1 122" xfId="20707" xr:uid="{6A0107FE-8E1F-4F46-BB80-B381DE9D89A8}"/>
    <cellStyle name="40% - Accent1 123" xfId="20706" xr:uid="{0EA75FCD-8A23-4285-8A4F-731D0AC64FEF}"/>
    <cellStyle name="40% - Accent1 124" xfId="20705" xr:uid="{AEA07C12-DC3E-4702-90F1-009240837840}"/>
    <cellStyle name="40% - Accent1 125" xfId="20704" xr:uid="{DBD87F22-8937-4496-922F-19DDF5ED7438}"/>
    <cellStyle name="40% - Accent1 126" xfId="20703" xr:uid="{201FA794-951B-47B6-B3F3-DF2714FDE4CC}"/>
    <cellStyle name="40% - Accent1 127" xfId="20702" xr:uid="{090A7C2D-B6B1-42A0-ADBF-CF030700C8CB}"/>
    <cellStyle name="40% - Accent1 128" xfId="20701" xr:uid="{DF623C5B-6D62-4072-B464-D9BD57CA5D27}"/>
    <cellStyle name="40% - Accent1 129" xfId="20700" xr:uid="{9CD2EA27-DB36-401F-A378-71D2A25C74BB}"/>
    <cellStyle name="40% - Accent1 13" xfId="31712" xr:uid="{D0CDEA9F-6C73-476C-9958-9EB73178BFB0}"/>
    <cellStyle name="40% - Accent1 13 2" xfId="31711" xr:uid="{412C9BFE-5212-4715-A0AF-AA7B0AB0B94C}"/>
    <cellStyle name="40% - Accent1 13 2 2" xfId="26887" xr:uid="{F3D9F796-250B-463C-AA7F-17414C9655D1}"/>
    <cellStyle name="40% - Accent1 13 2 3" xfId="28133" xr:uid="{BE8FEDDF-27C6-4326-9BAB-7EEAD4EEAAEC}"/>
    <cellStyle name="40% - Accent1 13 3" xfId="27444" xr:uid="{D0E5A274-E344-4733-81A3-BF9528B63840}"/>
    <cellStyle name="40% - Accent1 13 4" xfId="26042" xr:uid="{113BE777-96A0-4814-826E-84EC4DC2BAC9}"/>
    <cellStyle name="40% - Accent1 13 5" xfId="29115" xr:uid="{C903714A-C00B-4759-BF10-F62D5604D8DD}"/>
    <cellStyle name="40% - Accent1 13_รายละเอียดประกอบงบ" xfId="31710" xr:uid="{60DFB71F-1A05-4334-B50E-BF38B3E57B4E}"/>
    <cellStyle name="40% - Accent1 130" xfId="20699" xr:uid="{B7FB7914-B700-4535-8272-59E8010FD828}"/>
    <cellStyle name="40% - Accent1 131" xfId="20698" xr:uid="{7F9BC3DE-3587-4D27-B9B9-C06DFECA9A92}"/>
    <cellStyle name="40% - Accent1 132" xfId="20697" xr:uid="{96160197-6EA4-4787-8A85-CFB0CFADEAC9}"/>
    <cellStyle name="40% - Accent1 133" xfId="20696" xr:uid="{974B236D-385E-423F-BB5B-8D206EB258AA}"/>
    <cellStyle name="40% - Accent1 134" xfId="20695" xr:uid="{C71BEF4B-B294-4ED1-BA8D-8EDBF213FF33}"/>
    <cellStyle name="40% - Accent1 135" xfId="20694" xr:uid="{DB7EF4A6-AC9B-49AF-9EBD-A396F6CC6509}"/>
    <cellStyle name="40% - Accent1 136" xfId="20693" xr:uid="{67AAC180-AC9A-4186-B4B6-5C17B751A76D}"/>
    <cellStyle name="40% - Accent1 137" xfId="20692" xr:uid="{2C8AF9D1-ED24-4028-8B5A-1B213C5EB044}"/>
    <cellStyle name="40% - Accent1 138" xfId="15647" xr:uid="{1317BD5F-DF9A-4F88-B38C-F557F7B7B7A6}"/>
    <cellStyle name="40% - Accent1 139" xfId="15646" xr:uid="{A5C66D26-B969-43AA-BB16-0A48F46C47FD}"/>
    <cellStyle name="40% - Accent1 14" xfId="31709" xr:uid="{3E79D3AB-ACF7-48A4-BBEB-0AB0DD106CF5}"/>
    <cellStyle name="40% - Accent1 14 2" xfId="31708" xr:uid="{4FC47598-AFE2-4CB3-AD45-C9ED490FF261}"/>
    <cellStyle name="40% - Accent1 14 2 2" xfId="26551" xr:uid="{197967F2-5596-434F-80B7-21A439AF6C42}"/>
    <cellStyle name="40% - Accent1 14 2 2 2" xfId="20691" xr:uid="{9D26646C-7300-43F4-9BD7-794FC34184E4}"/>
    <cellStyle name="40% - Accent1 14 2 2 2 2" xfId="20690" xr:uid="{24BA3671-6D8C-4288-90C5-72A2AACD928A}"/>
    <cellStyle name="40% - Accent1 14 2 2 3" xfId="20689" xr:uid="{54178687-0F79-447D-9470-2D6A519CAF41}"/>
    <cellStyle name="40% - Accent1 14 2 3" xfId="27801" xr:uid="{78B731C3-F6D3-47B0-B435-B4013F8E7965}"/>
    <cellStyle name="40% - Accent1 14 2 3 2" xfId="20688" xr:uid="{6128494F-4835-4D3E-A4EC-3A02BD2B0A23}"/>
    <cellStyle name="40% - Accent1 14 2 4" xfId="20687" xr:uid="{E17C6FB7-E8B8-4CC2-B7B3-D9C76B868939}"/>
    <cellStyle name="40% - Accent1 14 3" xfId="27102" xr:uid="{BF50BDF2-8276-4DC5-B35D-9905EBD21ED6}"/>
    <cellStyle name="40% - Accent1 14 3 2" xfId="20686" xr:uid="{DC6F26BE-8778-4AED-86B9-DFEC5FC96616}"/>
    <cellStyle name="40% - Accent1 14 3 2 2" xfId="20685" xr:uid="{9EFF9530-9487-4BA8-8974-51C9ED984F50}"/>
    <cellStyle name="40% - Accent1 14 3 3" xfId="20684" xr:uid="{583A1BBF-7C78-4A20-BBE3-81D68694DE13}"/>
    <cellStyle name="40% - Accent1 14 4" xfId="25696" xr:uid="{82033B8C-6607-42F7-AC48-71FE73AFD12C}"/>
    <cellStyle name="40% - Accent1 14 4 2" xfId="20683" xr:uid="{49F9484F-642E-4166-BE37-5A492ACB3712}"/>
    <cellStyle name="40% - Accent1 14 5" xfId="28331" xr:uid="{F005A806-3C88-421D-BDDC-F1BA61D461D8}"/>
    <cellStyle name="40% - Accent1 140" xfId="15645" xr:uid="{32AF5756-B9B2-4576-983E-95AFEF5C78CF}"/>
    <cellStyle name="40% - Accent1 141" xfId="15579" xr:uid="{1816AD66-E444-4A9D-BB0B-0563A28E38A6}"/>
    <cellStyle name="40% - Accent1 142" xfId="15562" xr:uid="{89F08354-C4FA-4C7C-9E13-9F9624EA3250}"/>
    <cellStyle name="40% - Accent1 143" xfId="15534" xr:uid="{55CC553B-7B53-4ABC-922F-A711FA5CA31C}"/>
    <cellStyle name="40% - Accent1 144" xfId="15516" xr:uid="{B4588EA2-08BF-4B2E-BD46-E8C0ECAEFF6C}"/>
    <cellStyle name="40% - Accent1 145" xfId="15493" xr:uid="{EE4958B9-30C9-43F6-9645-5AF90CA5B587}"/>
    <cellStyle name="40% - Accent1 146" xfId="15475" xr:uid="{D79F8C39-015F-44B8-93F5-1C9597684340}"/>
    <cellStyle name="40% - Accent1 15" xfId="31707" xr:uid="{34A17CA5-429C-44B4-82CF-AF8668C9D631}"/>
    <cellStyle name="40% - Accent1 15 2" xfId="27781" xr:uid="{3A99FE38-5C18-4EF6-B3DF-2C545E4734EA}"/>
    <cellStyle name="40% - Accent1 15 2 2" xfId="26532" xr:uid="{E21BF899-232B-402E-8AFC-661AA5DDA509}"/>
    <cellStyle name="40% - Accent1 15 2 2 2" xfId="20682" xr:uid="{0786D881-AC47-4E13-8872-24C66A4BEF0D}"/>
    <cellStyle name="40% - Accent1 15 2 2 2 2" xfId="20681" xr:uid="{695D7B9C-7F9F-43BE-8CFD-9C5F38933EEC}"/>
    <cellStyle name="40% - Accent1 15 2 2 3" xfId="20680" xr:uid="{C94AF65F-8C1E-4149-9ED2-9AAC357DB265}"/>
    <cellStyle name="40% - Accent1 15 2 3" xfId="20679" xr:uid="{B501C822-0E23-4F12-98A1-9B8399A8F0BC}"/>
    <cellStyle name="40% - Accent1 15 2 3 2" xfId="20678" xr:uid="{2A2ED00C-D803-48C1-90A6-F154474AE2FF}"/>
    <cellStyle name="40% - Accent1 15 2 4" xfId="20677" xr:uid="{FC555029-7613-4294-B7A1-81100602A24C}"/>
    <cellStyle name="40% - Accent1 15 3" xfId="27083" xr:uid="{E32E2E85-2184-4BD0-83FD-784975F6EB46}"/>
    <cellStyle name="40% - Accent1 15 3 2" xfId="20676" xr:uid="{8677EE6C-7CB5-446E-B9FA-9CD21DC9B4B1}"/>
    <cellStyle name="40% - Accent1 15 3 2 2" xfId="20675" xr:uid="{DE731320-636F-4201-AAF2-362C74333E57}"/>
    <cellStyle name="40% - Accent1 15 3 3" xfId="20674" xr:uid="{B8F42CA0-6DCF-46D2-AC8D-2789B93C60BF}"/>
    <cellStyle name="40% - Accent1 15 4" xfId="28312" xr:uid="{75A46D74-E50C-4E62-A275-0C87A8B0EA46}"/>
    <cellStyle name="40% - Accent1 15 4 2" xfId="20673" xr:uid="{A7CEE653-6995-464C-9AF5-E63992A5CBAC}"/>
    <cellStyle name="40% - Accent1 15 5" xfId="20672" xr:uid="{7227BA9A-A8C5-476A-AC1F-15194CB02E41}"/>
    <cellStyle name="40% - Accent1 16" xfId="31706" xr:uid="{71B40EEE-57B9-4E5A-B285-6B3BB86CB4A7}"/>
    <cellStyle name="40% - Accent1 16 2" xfId="27758" xr:uid="{A905346B-95F2-4BE9-B6BB-8D3BEE23CCC4}"/>
    <cellStyle name="40% - Accent1 16 2 2" xfId="26509" xr:uid="{9045DCB1-8E69-4BEE-B736-6A920453CCD9}"/>
    <cellStyle name="40% - Accent1 16 2 2 2" xfId="20671" xr:uid="{38F651AB-8D10-4F4C-B048-6198561BD916}"/>
    <cellStyle name="40% - Accent1 16 2 2 2 2" xfId="20670" xr:uid="{95745007-E102-4B0E-BD83-CDE4D96EAD05}"/>
    <cellStyle name="40% - Accent1 16 2 2 3" xfId="20669" xr:uid="{0E9EF652-30D0-4A5B-84F9-1D31C3112998}"/>
    <cellStyle name="40% - Accent1 16 2 3" xfId="20668" xr:uid="{528D3418-5864-4500-8208-DF514ED77A5A}"/>
    <cellStyle name="40% - Accent1 16 2 3 2" xfId="20667" xr:uid="{D358CCC2-83D2-4BC2-9AF2-84B709CA1C58}"/>
    <cellStyle name="40% - Accent1 16 2 4" xfId="20666" xr:uid="{C247282A-C6B0-4081-874B-B7EDED8839C0}"/>
    <cellStyle name="40% - Accent1 16 3" xfId="27060" xr:uid="{BD1B48F4-EE71-4DAF-B25B-981784A4C8EB}"/>
    <cellStyle name="40% - Accent1 16 3 2" xfId="20665" xr:uid="{8B52A67C-15E6-4B4F-ADB4-A1F91A357AC3}"/>
    <cellStyle name="40% - Accent1 16 3 2 2" xfId="20664" xr:uid="{7BCCDEB1-DE04-42A6-9D49-65D99F194E87}"/>
    <cellStyle name="40% - Accent1 16 3 3" xfId="20663" xr:uid="{2C337B35-AA49-4BBB-ADB9-D8C6086A6A02}"/>
    <cellStyle name="40% - Accent1 16 4" xfId="28296" xr:uid="{EE1284A6-8EF6-4A07-9527-ABFE1ED3DEC9}"/>
    <cellStyle name="40% - Accent1 16 4 2" xfId="20662" xr:uid="{A81F7C44-9014-4247-88DD-B7623BBDE2CD}"/>
    <cellStyle name="40% - Accent1 16 5" xfId="20661" xr:uid="{03D027F6-B59A-4456-B124-EE81DCC3E535}"/>
    <cellStyle name="40% - Accent1 17" xfId="31705" xr:uid="{0E19177D-499E-41B1-BD2F-5A812767F576}"/>
    <cellStyle name="40% - Accent1 17 2" xfId="27039" xr:uid="{D41C11A4-5A0E-4E8F-8ADB-59913D7F3328}"/>
    <cellStyle name="40% - Accent1 17 2 2" xfId="20660" xr:uid="{74267DBE-ACA5-4AB6-AA0F-843297052B82}"/>
    <cellStyle name="40% - Accent1 17 2 2 2" xfId="20659" xr:uid="{83DF627E-C728-4397-8872-2D65F7B9E71C}"/>
    <cellStyle name="40% - Accent1 17 2 2 2 2" xfId="20658" xr:uid="{6D3A418C-3E68-4962-8F0A-9295F382E1C5}"/>
    <cellStyle name="40% - Accent1 17 2 2 3" xfId="20657" xr:uid="{1C509FEE-421A-44FA-9F45-B4AD0F9851AC}"/>
    <cellStyle name="40% - Accent1 17 2 3" xfId="20656" xr:uid="{45C384F1-B720-47D7-9B64-B8E69F20AEDA}"/>
    <cellStyle name="40% - Accent1 17 2 3 2" xfId="20655" xr:uid="{A912AC5B-7261-4B55-A568-F37A19E77FAC}"/>
    <cellStyle name="40% - Accent1 17 2 4" xfId="20654" xr:uid="{4240FFD5-4123-4129-82CA-A1E96B510B23}"/>
    <cellStyle name="40% - Accent1 17 3" xfId="28280" xr:uid="{1066A8AF-B0A0-496A-AE22-6654139B3EBA}"/>
    <cellStyle name="40% - Accent1 17 3 2" xfId="20653" xr:uid="{C9705495-27F6-4B21-BCB8-5F682B078987}"/>
    <cellStyle name="40% - Accent1 17 3 2 2" xfId="20652" xr:uid="{748A7ADA-2E98-4B2D-8502-183D5894873D}"/>
    <cellStyle name="40% - Accent1 17 3 3" xfId="20651" xr:uid="{32F357F4-AE2B-4849-A4C2-261896799871}"/>
    <cellStyle name="40% - Accent1 17 4" xfId="20650" xr:uid="{BFAA18D6-7D58-4E15-9C88-DCC97BCD5BF9}"/>
    <cellStyle name="40% - Accent1 17 4 2" xfId="20649" xr:uid="{31BC7A06-0E5B-4C48-BF9D-417143FF5EF2}"/>
    <cellStyle name="40% - Accent1 17 5" xfId="20648" xr:uid="{5210B1E0-1171-4700-B5A0-BBDBE2946374}"/>
    <cellStyle name="40% - Accent1 18" xfId="31704" xr:uid="{101954F5-23A2-4B08-92B5-69781E9683EF}"/>
    <cellStyle name="40% - Accent1 18 2" xfId="26480" xr:uid="{A3B2A6C1-F797-44E4-8DC4-8F6F857137E0}"/>
    <cellStyle name="40% - Accent1 18 2 2" xfId="20647" xr:uid="{F520A33D-A5F9-41FA-A305-5B1697A379C5}"/>
    <cellStyle name="40% - Accent1 18 2 2 2" xfId="20646" xr:uid="{20649CD0-93DB-4CCF-8921-919399AA5D5E}"/>
    <cellStyle name="40% - Accent1 18 2 2 2 2" xfId="20645" xr:uid="{01383046-AFD2-4929-BBD9-34F2425AA1B4}"/>
    <cellStyle name="40% - Accent1 18 2 2 3" xfId="20644" xr:uid="{BCB0881E-A759-48C9-8F3B-07CC39BC67D1}"/>
    <cellStyle name="40% - Accent1 18 2 3" xfId="20643" xr:uid="{F445BBA8-A52E-4AEA-A089-494BD7F5A7DF}"/>
    <cellStyle name="40% - Accent1 18 2 3 2" xfId="20642" xr:uid="{80FA3242-FDC3-456D-857A-340AF376B2CD}"/>
    <cellStyle name="40% - Accent1 18 2 4" xfId="20641" xr:uid="{21CE4BFC-F3F3-4C87-95F0-95777D747375}"/>
    <cellStyle name="40% - Accent1 18 3" xfId="27680" xr:uid="{3A723D2D-1C2D-4C81-BCC8-32025DAE60FD}"/>
    <cellStyle name="40% - Accent1 18 3 2" xfId="20640" xr:uid="{D4184745-9B69-4132-9266-0B822D9E3CA6}"/>
    <cellStyle name="40% - Accent1 18 3 2 2" xfId="20639" xr:uid="{5E9E2A86-5A04-4F96-B216-101BF275D05A}"/>
    <cellStyle name="40% - Accent1 18 3 3" xfId="20638" xr:uid="{862E06D9-8CCF-4636-85A1-5DD3C337C210}"/>
    <cellStyle name="40% - Accent1 18 4" xfId="20637" xr:uid="{C00CEDB0-7C40-4E36-8536-EA9FEE1599B1}"/>
    <cellStyle name="40% - Accent1 18 4 2" xfId="20636" xr:uid="{955F33CD-4776-4E66-98A9-45E3D315F25E}"/>
    <cellStyle name="40% - Accent1 18 5" xfId="20635" xr:uid="{33476173-7F2F-459B-9FB3-414BE605D298}"/>
    <cellStyle name="40% - Accent1 19" xfId="31703" xr:uid="{83006B21-F896-4C55-9B2C-883A446B14D3}"/>
    <cellStyle name="40% - Accent1 19 2" xfId="26448" xr:uid="{A7B7BCB3-5712-4AEC-B9C9-548A7148052E}"/>
    <cellStyle name="40% - Accent1 19 2 2" xfId="20634" xr:uid="{F476AC4C-65BE-4D16-9615-C3E61AA222B4}"/>
    <cellStyle name="40% - Accent1 19 2 2 2" xfId="20633" xr:uid="{CAA0590E-73F5-4E57-8061-F96EA828CA5A}"/>
    <cellStyle name="40% - Accent1 19 2 2 2 2" xfId="20632" xr:uid="{0F4D08E7-CA05-4695-B7F6-783AC29A477A}"/>
    <cellStyle name="40% - Accent1 19 2 2 3" xfId="20631" xr:uid="{E3AC9AC3-7ACD-4A7E-98C1-2B4D3F845102}"/>
    <cellStyle name="40% - Accent1 19 2 3" xfId="20630" xr:uid="{16383F49-2B0E-4930-89F0-CEFC9385C372}"/>
    <cellStyle name="40% - Accent1 19 2 3 2" xfId="20629" xr:uid="{C50FA607-C272-423E-A001-9113014DD827}"/>
    <cellStyle name="40% - Accent1 19 2 4" xfId="20628" xr:uid="{134E6966-B97B-4DCE-8F60-ABF0BDEBEE47}"/>
    <cellStyle name="40% - Accent1 19 3" xfId="27647" xr:uid="{67343DDF-130D-40F0-A86D-422CA3FA6367}"/>
    <cellStyle name="40% - Accent1 19 3 2" xfId="20627" xr:uid="{6DCD275D-57E7-484F-A0D2-DBB00788D31A}"/>
    <cellStyle name="40% - Accent1 19 3 2 2" xfId="20626" xr:uid="{51806479-61BB-4F5C-9267-27DDBBBB5D72}"/>
    <cellStyle name="40% - Accent1 19 3 3" xfId="20625" xr:uid="{215A9929-213F-4ECB-A2C9-1E996245368A}"/>
    <cellStyle name="40% - Accent1 19 4" xfId="20624" xr:uid="{DA5E4A22-95C0-41D7-A965-72BA175FA58D}"/>
    <cellStyle name="40% - Accent1 19 4 2" xfId="20623" xr:uid="{8C53C101-AD66-426C-850E-0A66233BC7E3}"/>
    <cellStyle name="40% - Accent1 19 5" xfId="20622" xr:uid="{E8D54ABF-23B9-4D62-BD63-F958CCDA180C}"/>
    <cellStyle name="40% - Accent1 2" xfId="35355" xr:uid="{32B98124-9C70-4DB3-9913-C22A6EBB8D78}"/>
    <cellStyle name="40% - Accent1 2 10" xfId="24658" xr:uid="{423B80EB-20A6-403D-BF26-382A20E6BF89}"/>
    <cellStyle name="40% - Accent1 2 10 2" xfId="20621" xr:uid="{C2B58236-208E-4B26-8C2E-B6F2D529951B}"/>
    <cellStyle name="40% - Accent1 2 10 2 2" xfId="20620" xr:uid="{5DFB091D-19EB-43FE-81A3-4379497254DD}"/>
    <cellStyle name="40% - Accent1 2 10 3" xfId="20619" xr:uid="{902E90A9-9431-45CA-AAF8-B58D26B126BC}"/>
    <cellStyle name="40% - Accent1 2 11" xfId="20618" xr:uid="{F3A5C3F9-7E0C-4190-BC1F-78DC59D00EF8}"/>
    <cellStyle name="40% - Accent1 2 11 2" xfId="20617" xr:uid="{13E78831-FA9C-4B28-A0CA-656075A96E12}"/>
    <cellStyle name="40% - Accent1 2 11 2 2" xfId="20616" xr:uid="{9D6A072D-7968-4CA1-BF9D-041C13C8A52E}"/>
    <cellStyle name="40% - Accent1 2 11 3" xfId="20615" xr:uid="{EE9B2435-4046-4EB1-8AD4-7C88CE925D19}"/>
    <cellStyle name="40% - Accent1 2 12" xfId="20614" xr:uid="{41607532-7B0A-444E-BF99-8F0D14EC1F26}"/>
    <cellStyle name="40% - Accent1 2 12 2" xfId="20613" xr:uid="{19C4916E-5C5C-4908-B31B-D99993ADD077}"/>
    <cellStyle name="40% - Accent1 2 12 2 2" xfId="20612" xr:uid="{C3A5B3D6-732F-49EC-80A1-0D9EF6952785}"/>
    <cellStyle name="40% - Accent1 2 12 3" xfId="20611" xr:uid="{324220B5-7B35-4E2B-A1C5-126D1FE419CB}"/>
    <cellStyle name="40% - Accent1 2 13" xfId="20610" xr:uid="{3A7ACF63-576C-43B6-94D8-22246888128C}"/>
    <cellStyle name="40% - Accent1 2 13 2" xfId="20609" xr:uid="{9EAE8433-BEA6-4436-B3B3-9CD7F2CC36DB}"/>
    <cellStyle name="40% - Accent1 2 13 2 2" xfId="20608" xr:uid="{D2BEDD7A-567D-49A8-B648-8363CE796727}"/>
    <cellStyle name="40% - Accent1 2 13 3" xfId="20607" xr:uid="{B702CBEB-83EC-4C75-BC45-604DD5583C49}"/>
    <cellStyle name="40% - Accent1 2 14" xfId="20606" xr:uid="{E1E75E5A-200D-44A1-B1E4-B6A51B3F1EF8}"/>
    <cellStyle name="40% - Accent1 2 14 2" xfId="20605" xr:uid="{DF16918A-2A80-4A1C-9304-FE5AE207D49E}"/>
    <cellStyle name="40% - Accent1 2 14 2 2" xfId="20604" xr:uid="{C3FF7385-57F8-40D5-BC57-678F3AF3A844}"/>
    <cellStyle name="40% - Accent1 2 14 3" xfId="20603" xr:uid="{ABC14803-2F50-41EA-8E00-3F3F9CA358AC}"/>
    <cellStyle name="40% - Accent1 2 15" xfId="20602" xr:uid="{C7D9A21F-2F01-4E39-A161-7AE498B04992}"/>
    <cellStyle name="40% - Accent1 2 15 2" xfId="20601" xr:uid="{D5022469-E874-452D-BD40-28D57472D044}"/>
    <cellStyle name="40% - Accent1 2 15 2 2" xfId="20600" xr:uid="{936F8585-6882-4CF6-8789-0E7DFB410FC6}"/>
    <cellStyle name="40% - Accent1 2 15 3" xfId="20599" xr:uid="{2D6B591D-77C2-43DF-BD2F-9382A57756B4}"/>
    <cellStyle name="40% - Accent1 2 16" xfId="20598" xr:uid="{17CCDEB8-8F6E-451D-8E26-683C175C8F3F}"/>
    <cellStyle name="40% - Accent1 2 16 2" xfId="20597" xr:uid="{60269EA6-0212-4074-83D5-43438A04CEEC}"/>
    <cellStyle name="40% - Accent1 2 16 2 2" xfId="20596" xr:uid="{B3ADD40D-BBE0-4906-B2E3-7BC310887518}"/>
    <cellStyle name="40% - Accent1 2 16 3" xfId="20595" xr:uid="{FF2F5EE4-EF4B-485E-98D4-C9AC76C1582B}"/>
    <cellStyle name="40% - Accent1 2 17" xfId="20594" xr:uid="{CEE645DA-6291-4749-810F-2ADF333A2226}"/>
    <cellStyle name="40% - Accent1 2 17 2" xfId="20593" xr:uid="{05358658-A298-4EC3-B23F-D594D1106D9D}"/>
    <cellStyle name="40% - Accent1 2 17 2 2" xfId="20592" xr:uid="{3F744424-DABF-4A57-9A37-5CAC27567DF1}"/>
    <cellStyle name="40% - Accent1 2 17 3" xfId="20591" xr:uid="{61B7C1ED-FC68-4D7D-9540-92BE9F10652A}"/>
    <cellStyle name="40% - Accent1 2 18" xfId="20590" xr:uid="{58BF6853-FF71-4389-AFDB-F9F91E194C19}"/>
    <cellStyle name="40% - Accent1 2 18 2" xfId="20589" xr:uid="{A1C14672-766D-454A-9131-2D99B5CA8D5A}"/>
    <cellStyle name="40% - Accent1 2 19" xfId="20588" xr:uid="{052BD5A9-819C-4BCD-B443-474B7ADD8A31}"/>
    <cellStyle name="40% - Accent1 2 2" xfId="35354" xr:uid="{019F6CEB-C051-470D-B82C-D49B464915EB}"/>
    <cellStyle name="40% - Accent1 2 2 2" xfId="31701" xr:uid="{D3542B1D-E0F4-40DA-9B05-080B96AE487B}"/>
    <cellStyle name="40% - Accent1 2 2 2 2" xfId="25598" xr:uid="{D3EEA7C5-58C0-45F0-B776-7E9567AFC9AE}"/>
    <cellStyle name="40% - Accent1 2 2 3" xfId="25599" xr:uid="{E1FFE352-04A1-4871-BD08-03452358450A}"/>
    <cellStyle name="40% - Accent1 2 2 4" xfId="14852" xr:uid="{42415CB9-1786-4F63-ABC0-701E628E6FD1}"/>
    <cellStyle name="40% - Accent1 2 20" xfId="20587" xr:uid="{F14356D7-193A-4B25-B796-3E2DA5AC5D36}"/>
    <cellStyle name="40% - Accent1 2 21" xfId="20586" xr:uid="{855D3454-A091-4DD4-A6B2-7B872990B7E4}"/>
    <cellStyle name="40% - Accent1 2 22" xfId="20585" xr:uid="{7D75BDFD-AC01-4578-AA1E-59622C3C622E}"/>
    <cellStyle name="40% - Accent1 2 23" xfId="20584" xr:uid="{016096C7-16BA-4379-94EF-908A1EC5EEBA}"/>
    <cellStyle name="40% - Accent1 2 24" xfId="20583" xr:uid="{B0000076-86EA-43CA-AA4E-98C20E9522EF}"/>
    <cellStyle name="40% - Accent1 2 25" xfId="20582" xr:uid="{B857010C-71A0-4101-8198-BA3274EBE514}"/>
    <cellStyle name="40% - Accent1 2 26" xfId="20581" xr:uid="{BC654234-67A9-48AB-8B4F-A0E593FC3FCB}"/>
    <cellStyle name="40% - Accent1 2 27" xfId="20580" xr:uid="{97485872-9415-474E-98A4-395D6242F052}"/>
    <cellStyle name="40% - Accent1 2 28" xfId="20579" xr:uid="{3D29D80E-B1F5-40BA-94B2-BAD48D855953}"/>
    <cellStyle name="40% - Accent1 2 29" xfId="20578" xr:uid="{91B39281-3FC6-4F8B-93DB-9B9F39D2998D}"/>
    <cellStyle name="40% - Accent1 2 3" xfId="32965" xr:uid="{D61EBB9D-59E4-4537-A050-CF8453A65F36}"/>
    <cellStyle name="40% - Accent1 2 3 2" xfId="26886" xr:uid="{473A52BB-EA2B-425A-A11D-8605C423DCC2}"/>
    <cellStyle name="40% - Accent1 2 3 2 2" xfId="20577" xr:uid="{2447F339-AE77-492E-BA59-1A348AF5A5FB}"/>
    <cellStyle name="40% - Accent1 2 3 2 2 2" xfId="20576" xr:uid="{917E8A6C-A756-4347-8D4D-5BE92AB94F10}"/>
    <cellStyle name="40% - Accent1 2 3 2 2 2 2" xfId="20575" xr:uid="{48B3A82E-D284-407E-9C03-F2417D380235}"/>
    <cellStyle name="40% - Accent1 2 3 2 2 3" xfId="20574" xr:uid="{1B91CE22-C435-4CC1-8C37-62AB64148EC0}"/>
    <cellStyle name="40% - Accent1 2 3 2 3" xfId="20573" xr:uid="{61D2B2AA-81FA-4E02-B145-E47827637D73}"/>
    <cellStyle name="40% - Accent1 2 3 2 3 2" xfId="20572" xr:uid="{48E9F292-8B64-4317-8D05-0E20F82A8396}"/>
    <cellStyle name="40% - Accent1 2 3 2 4" xfId="20571" xr:uid="{530A842C-5FE0-427C-B4F1-C0CFBA741213}"/>
    <cellStyle name="40% - Accent1 2 3 3" xfId="25597" xr:uid="{E1A2A658-D777-41BE-A776-616E1AC1B8AF}"/>
    <cellStyle name="40% - Accent1 2 3 3 2" xfId="20570" xr:uid="{C37380FA-A095-448B-8AA1-E79B878B4F6B}"/>
    <cellStyle name="40% - Accent1 2 3 3 2 2" xfId="20569" xr:uid="{51DECCB6-B452-4C73-B8FF-BD0806FE9696}"/>
    <cellStyle name="40% - Accent1 2 3 3 3" xfId="20568" xr:uid="{55978995-D0FF-4E89-A1F6-FC5CF77B5CBE}"/>
    <cellStyle name="40% - Accent1 2 3 4" xfId="20567" xr:uid="{3FD0B913-AE79-4A19-B34D-56C5C5A3454B}"/>
    <cellStyle name="40% - Accent1 2 3 4 2" xfId="20566" xr:uid="{6D02F804-878D-4880-8758-1CBB5BAEB255}"/>
    <cellStyle name="40% - Accent1 2 3 5" xfId="20565" xr:uid="{10C6368D-903E-44FE-99B0-F15255DD6A33}"/>
    <cellStyle name="40% - Accent1 2 3 6" xfId="12935" xr:uid="{7B2758C9-6F21-45D9-ADD1-67E2F838438F}"/>
    <cellStyle name="40% - Accent1 2 30" xfId="20564" xr:uid="{C0A91F09-A691-48E4-A8E2-C873907B57B1}"/>
    <cellStyle name="40% - Accent1 2 31" xfId="20563" xr:uid="{6F2D5C5E-26FD-465C-85C8-3C699CA37A52}"/>
    <cellStyle name="40% - Accent1 2 32" xfId="20562" xr:uid="{78586463-D241-4FA8-BFA4-F9173BE0EAF3}"/>
    <cellStyle name="40% - Accent1 2 33" xfId="20561" xr:uid="{9273FB62-ACC6-4031-B96F-13A83614E46A}"/>
    <cellStyle name="40% - Accent1 2 34" xfId="20560" xr:uid="{EE324F94-86B1-4E22-96E8-5B5E587DBB78}"/>
    <cellStyle name="40% - Accent1 2 35" xfId="20559" xr:uid="{3044D3AD-2BFE-4DC3-A2F9-04F8EE06F9B6}"/>
    <cellStyle name="40% - Accent1 2 36" xfId="20558" xr:uid="{EA5626E1-DB85-4393-8DAC-3FE28E3AEF34}"/>
    <cellStyle name="40% - Accent1 2 37" xfId="20557" xr:uid="{87285BF3-C13F-4D92-A665-813AB809082E}"/>
    <cellStyle name="40% - Accent1 2 38" xfId="20556" xr:uid="{F8391291-A6ED-4131-A50C-A3059FF25688}"/>
    <cellStyle name="40% - Accent1 2 39" xfId="20555" xr:uid="{F1994C93-03EA-490A-92E3-705FE8EEED26}"/>
    <cellStyle name="40% - Accent1 2 4" xfId="31702" xr:uid="{A78041B3-6F43-49DF-987E-E02F4DB846B1}"/>
    <cellStyle name="40% - Accent1 2 4 2" xfId="26467" xr:uid="{C02D527A-748E-4157-A8D1-2D60435C8EE9}"/>
    <cellStyle name="40% - Accent1 2 4 2 2" xfId="20554" xr:uid="{9721A402-97D0-4F11-8FD0-1E0AABC33A5A}"/>
    <cellStyle name="40% - Accent1 2 4 2 2 2" xfId="20553" xr:uid="{565CBC39-D53B-47FA-9FD1-12AC1164BC6C}"/>
    <cellStyle name="40% - Accent1 2 4 2 3" xfId="20552" xr:uid="{1A44CE75-D334-45DA-9471-93FA490C419E}"/>
    <cellStyle name="40% - Accent1 2 4 3" xfId="27667" xr:uid="{0DABE6C7-1F78-4906-9DC9-6724F1B5BA78}"/>
    <cellStyle name="40% - Accent1 2 4 3 2" xfId="20551" xr:uid="{6D0E2B26-B667-4F29-B1B9-A40E2C0FB38F}"/>
    <cellStyle name="40% - Accent1 2 4 4" xfId="20550" xr:uid="{DADDF991-C350-464C-B91E-91E6D29758D8}"/>
    <cellStyle name="40% - Accent1 2 4 5" xfId="12845" xr:uid="{D3FC8C89-7A3B-417F-9FCA-1D2DFCB3A24C}"/>
    <cellStyle name="40% - Accent1 2 40" xfId="20549" xr:uid="{E2FC8B62-3051-47A0-80F8-81CDFA85B88B}"/>
    <cellStyle name="40% - Accent1 2 41" xfId="20548" xr:uid="{7413B089-2049-499D-9C74-F36C7C1D3317}"/>
    <cellStyle name="40% - Accent1 2 42" xfId="15644" xr:uid="{71CB0021-73BE-4E0D-A5D0-A941A149FA78}"/>
    <cellStyle name="40% - Accent1 2 43" xfId="15643" xr:uid="{B39C216E-0FCD-47B8-B679-1B6F34264F8F}"/>
    <cellStyle name="40% - Accent1 2 44" xfId="15642" xr:uid="{38144356-77CE-40F5-8510-EEF83F0C77CA}"/>
    <cellStyle name="40% - Accent1 2 45" xfId="15548" xr:uid="{B5711770-C7E1-4D8D-9E63-7729BF7A35D7}"/>
    <cellStyle name="40% - Accent1 2 46" xfId="15462" xr:uid="{1E9E6060-15B8-4012-B107-7424A030D461}"/>
    <cellStyle name="40% - Accent1 2 5" xfId="27611" xr:uid="{55E53998-1C35-4B5F-A377-62C502EECA58}"/>
    <cellStyle name="40% - Accent1 2 5 2" xfId="26417" xr:uid="{E2A25467-63AC-4263-A17F-0387CAC31079}"/>
    <cellStyle name="40% - Accent1 2 5 2 2" xfId="20547" xr:uid="{13D85812-E6E7-42A1-AEB2-DE381A4CCB62}"/>
    <cellStyle name="40% - Accent1 2 5 3" xfId="20546" xr:uid="{C7E7FBA3-8C5B-4F86-B92A-E9D020514EEC}"/>
    <cellStyle name="40% - Accent1 2 5 4" xfId="13091" xr:uid="{79D0CC9C-5F7E-4F1C-B87D-691EF90A901E}"/>
    <cellStyle name="40% - Accent1 2 6" xfId="27443" xr:uid="{54A2682D-7AC9-45CF-B58A-E04EA0CCA432}"/>
    <cellStyle name="40% - Accent1 2 6 2" xfId="20545" xr:uid="{07AD68E7-8E80-4677-BA90-C699988E0F24}"/>
    <cellStyle name="40% - Accent1 2 6 2 2" xfId="20544" xr:uid="{CC48EF3C-7893-4A40-AA63-0769C8D06197}"/>
    <cellStyle name="40% - Accent1 2 6 3" xfId="20543" xr:uid="{BA0BDE82-D110-41E7-9DB7-46B04F5CA9E0}"/>
    <cellStyle name="40% - Accent1 2 7" xfId="26319" xr:uid="{37233F55-D13A-48D1-AEFF-E832EAB3EF7A}"/>
    <cellStyle name="40% - Accent1 2 7 2" xfId="20542" xr:uid="{ACAD25E0-96B8-41F5-9393-42AAA7BF83EF}"/>
    <cellStyle name="40% - Accent1 2 7 2 2" xfId="20541" xr:uid="{6E7FB68B-87E3-4E7F-B7F6-8313C4766CE8}"/>
    <cellStyle name="40% - Accent1 2 7 3" xfId="20540" xr:uid="{2F724145-C812-470A-9F38-8AAE6FC3E189}"/>
    <cellStyle name="40% - Accent1 2 8" xfId="26041" xr:uid="{79B11609-A36E-4710-B7B2-8E988991E0E1}"/>
    <cellStyle name="40% - Accent1 2 8 2" xfId="20539" xr:uid="{AF775051-A82B-4CE0-9359-8B8206A06F82}"/>
    <cellStyle name="40% - Accent1 2 8 2 2" xfId="20538" xr:uid="{825CE999-8BAC-4886-A8E8-29976AD80C25}"/>
    <cellStyle name="40% - Accent1 2 8 3" xfId="20537" xr:uid="{3A648390-7734-4EDC-BAAC-8E80EAA02E8E}"/>
    <cellStyle name="40% - Accent1 2 9" xfId="25600" xr:uid="{4FE43D4B-17F2-4D99-9BA8-9007EACB24FB}"/>
    <cellStyle name="40% - Accent1 2 9 2" xfId="20536" xr:uid="{E44FC1E8-C916-4855-9BE5-D6F216A388E3}"/>
    <cellStyle name="40% - Accent1 2 9 2 2" xfId="20535" xr:uid="{95E70C1D-7E94-42E5-94E5-6FFAF0325D0C}"/>
    <cellStyle name="40% - Accent1 2 9 3" xfId="20534" xr:uid="{FD7E1887-6933-44BC-8046-1616A6FFDE46}"/>
    <cellStyle name="40% - Accent1 2_2149000-Q1'10" xfId="31700" xr:uid="{50F91E63-D59B-44FD-9ED0-03F0F4AE3561}"/>
    <cellStyle name="40% - Accent1 20" xfId="31699" xr:uid="{65DB48BC-928B-44EF-B760-FCD8CC71B3C6}"/>
    <cellStyle name="40% - Accent1 20 2" xfId="26434" xr:uid="{0FCB91A3-B732-443A-A02D-0351791BCB09}"/>
    <cellStyle name="40% - Accent1 20 2 2" xfId="20533" xr:uid="{B054ACAC-2A32-43A4-AF1F-1F2941252562}"/>
    <cellStyle name="40% - Accent1 20 2 2 2" xfId="20532" xr:uid="{53B3C291-8DDB-4E11-8AB6-B2ADAEB0B393}"/>
    <cellStyle name="40% - Accent1 20 2 2 2 2" xfId="20531" xr:uid="{B475FCE0-7F06-4661-8112-F0D83BF35F36}"/>
    <cellStyle name="40% - Accent1 20 2 2 3" xfId="20530" xr:uid="{AF01E681-81B4-4BC0-AE04-68FEB55D0D3E}"/>
    <cellStyle name="40% - Accent1 20 2 3" xfId="20529" xr:uid="{56DE7D3B-6261-4001-A958-886EABAC5F73}"/>
    <cellStyle name="40% - Accent1 20 2 3 2" xfId="20528" xr:uid="{6264DF75-2EB6-4600-ADC1-FDDA1BE6119F}"/>
    <cellStyle name="40% - Accent1 20 2 4" xfId="20527" xr:uid="{4EDAF501-42E8-4ECD-BB9E-A5A52E2867CC}"/>
    <cellStyle name="40% - Accent1 20 3" xfId="27630" xr:uid="{C092ADCB-ACA9-482B-B694-846E1D355617}"/>
    <cellStyle name="40% - Accent1 20 3 2" xfId="20526" xr:uid="{6C328314-0F5C-4CE6-913A-DEB992D99B6B}"/>
    <cellStyle name="40% - Accent1 20 3 2 2" xfId="20525" xr:uid="{62E66FC2-B90C-46D1-9B9D-E38655DAA425}"/>
    <cellStyle name="40% - Accent1 20 3 3" xfId="20524" xr:uid="{5C17D5F3-58E7-402B-AE7A-F7C1E22B23FC}"/>
    <cellStyle name="40% - Accent1 20 4" xfId="20523" xr:uid="{7F5F3380-AC07-4F36-A303-A49A22108F73}"/>
    <cellStyle name="40% - Accent1 20 4 2" xfId="20522" xr:uid="{531B0C20-7E3B-4A51-B261-C1F180E76DA6}"/>
    <cellStyle name="40% - Accent1 20 5" xfId="20521" xr:uid="{E433C8F8-DE97-4705-92DB-025F5A6F11AF}"/>
    <cellStyle name="40% - Accent1 21" xfId="31720" xr:uid="{2251A3B7-D87A-45E7-AEC3-89DE45139A97}"/>
    <cellStyle name="40% - Accent1 21 2" xfId="27597" xr:uid="{0DDDB4CB-CDB3-4008-B802-E3021772BB52}"/>
    <cellStyle name="40% - Accent1 21 2 2" xfId="20520" xr:uid="{81F08934-D79C-46BC-8E28-9239A8B74F2A}"/>
    <cellStyle name="40% - Accent1 21 2 2 2" xfId="20519" xr:uid="{A5922B51-3B4F-4EBA-871A-C565593C850D}"/>
    <cellStyle name="40% - Accent1 21 2 2 2 2" xfId="20518" xr:uid="{151CD9D4-2EBA-4EB6-9CF5-541266228578}"/>
    <cellStyle name="40% - Accent1 21 2 2 3" xfId="20517" xr:uid="{424787F1-3DDD-42F1-8DFF-396B1149E24B}"/>
    <cellStyle name="40% - Accent1 21 2 3" xfId="20516" xr:uid="{70B583A5-2FCA-45AB-B666-0877C9447368}"/>
    <cellStyle name="40% - Accent1 21 2 3 2" xfId="20515" xr:uid="{4A90061A-4CC6-4D10-8EBD-BE908766BA86}"/>
    <cellStyle name="40% - Accent1 21 2 4" xfId="20514" xr:uid="{EA27B110-31DC-4F63-BF82-23130290B1D5}"/>
    <cellStyle name="40% - Accent1 21 3" xfId="20513" xr:uid="{6FB5397D-F29B-4FC1-B03F-CCBB5D08168E}"/>
    <cellStyle name="40% - Accent1 21 3 2" xfId="20512" xr:uid="{046A6CA0-5559-4623-8FAD-19FBD5919AB2}"/>
    <cellStyle name="40% - Accent1 21 3 2 2" xfId="20511" xr:uid="{40DD284F-C215-480D-9763-544C96DC9B70}"/>
    <cellStyle name="40% - Accent1 21 3 3" xfId="20510" xr:uid="{DB75534F-2E21-496C-95D3-17088C2FC1E5}"/>
    <cellStyle name="40% - Accent1 21 4" xfId="20509" xr:uid="{3A8A9A2F-5F2E-440D-86BE-B8D765C77C8E}"/>
    <cellStyle name="40% - Accent1 21 4 2" xfId="20508" xr:uid="{5ED49F5B-E3FC-41A5-86A5-C131E8E4A3D1}"/>
    <cellStyle name="40% - Accent1 21 5" xfId="20507" xr:uid="{00C3C5F9-72AC-405C-836B-BD85C414A3FB}"/>
    <cellStyle name="40% - Accent1 22" xfId="29424" xr:uid="{6D4DB885-3218-451B-9310-6D6761BF8D2C}"/>
    <cellStyle name="40% - Accent1 22 2" xfId="26403" xr:uid="{88E5BEB1-459B-47CF-A48D-D6079A99C745}"/>
    <cellStyle name="40% - Accent1 22 2 2" xfId="20506" xr:uid="{51470685-FC4D-40F0-9BCC-789FB643D43A}"/>
    <cellStyle name="40% - Accent1 22 2 2 2" xfId="20505" xr:uid="{E42B9B2A-E97C-4FE8-ACD1-AE5F908BD068}"/>
    <cellStyle name="40% - Accent1 22 2 2 2 2" xfId="20504" xr:uid="{F9863BA2-B434-4701-879C-2B366800E967}"/>
    <cellStyle name="40% - Accent1 22 2 2 3" xfId="20503" xr:uid="{3AB8DE44-7C57-4009-BB73-26238C9E6344}"/>
    <cellStyle name="40% - Accent1 22 2 3" xfId="20502" xr:uid="{2BB975F8-95C5-4905-A9E7-81F9CB58678A}"/>
    <cellStyle name="40% - Accent1 22 2 3 2" xfId="20501" xr:uid="{4749A4E8-DC56-498E-BBF8-12A0AD1767F1}"/>
    <cellStyle name="40% - Accent1 22 2 4" xfId="20500" xr:uid="{708E5703-E160-4A41-9E0D-006D887717B1}"/>
    <cellStyle name="40% - Accent1 22 3" xfId="20499" xr:uid="{97D4FB55-F1A3-4B0D-BB3B-B8F26241A609}"/>
    <cellStyle name="40% - Accent1 22 3 2" xfId="20498" xr:uid="{94F19EEE-1C13-444A-B478-0B3C1DE8D72F}"/>
    <cellStyle name="40% - Accent1 22 3 2 2" xfId="20497" xr:uid="{C3801B52-60A2-4B5A-AC4E-842AA262C818}"/>
    <cellStyle name="40% - Accent1 22 3 3" xfId="20496" xr:uid="{D7F6DF6A-FF52-4AC7-B3CC-5B04F70C4AE0}"/>
    <cellStyle name="40% - Accent1 22 4" xfId="20495" xr:uid="{60669887-29E1-41CE-A48D-239976682E77}"/>
    <cellStyle name="40% - Accent1 22 4 2" xfId="20494" xr:uid="{37D0DBE6-4213-4BCC-8B78-A8EA3C737407}"/>
    <cellStyle name="40% - Accent1 22 5" xfId="20493" xr:uid="{DED1D3D9-3B5A-4605-A8FE-182D67EAC22F}"/>
    <cellStyle name="40% - Accent1 23" xfId="26386" xr:uid="{4E072B0A-449A-44E9-8969-54C4A71AB7F6}"/>
    <cellStyle name="40% - Accent1 23 2" xfId="20492" xr:uid="{18069A7B-F9A4-45C6-9831-39D94D329BD3}"/>
    <cellStyle name="40% - Accent1 23 2 2" xfId="20491" xr:uid="{F7FAEB33-6C6E-439F-A391-E8C779A782F8}"/>
    <cellStyle name="40% - Accent1 23 2 2 2" xfId="20490" xr:uid="{49542285-4E08-4A86-8FA1-090172F2D802}"/>
    <cellStyle name="40% - Accent1 23 2 2 2 2" xfId="20489" xr:uid="{1F553F08-5E9A-4E14-9A9B-9429D1EFC119}"/>
    <cellStyle name="40% - Accent1 23 2 2 3" xfId="20488" xr:uid="{01B792C2-705E-4016-9FF6-8E6A5FFA38AC}"/>
    <cellStyle name="40% - Accent1 23 2 3" xfId="20487" xr:uid="{B14BB37A-5528-4AAC-9B14-CFB68BBA5ECE}"/>
    <cellStyle name="40% - Accent1 23 2 3 2" xfId="20486" xr:uid="{0B631512-7A0C-473B-A23E-A3FD553E90C1}"/>
    <cellStyle name="40% - Accent1 23 2 4" xfId="20485" xr:uid="{80D4AFC7-3639-498F-A264-AA75F38F94EF}"/>
    <cellStyle name="40% - Accent1 23 3" xfId="20484" xr:uid="{2ABEE7B1-5767-4926-9F39-0B786DE99F65}"/>
    <cellStyle name="40% - Accent1 23 3 2" xfId="20483" xr:uid="{35E30EA5-2A85-4F88-BFA0-B1D6809D4920}"/>
    <cellStyle name="40% - Accent1 23 3 2 2" xfId="20482" xr:uid="{EA589BC7-79E7-4C7D-BAA5-998DF5360F34}"/>
    <cellStyle name="40% - Accent1 23 3 3" xfId="20481" xr:uid="{555D06F9-7C9B-4A4D-AD48-9C52FFA2C5D7}"/>
    <cellStyle name="40% - Accent1 23 4" xfId="20480" xr:uid="{93E66B70-F19F-4CBC-8612-4766E0A44566}"/>
    <cellStyle name="40% - Accent1 23 4 2" xfId="20479" xr:uid="{6A1C5B8D-BFFD-4CB3-A74B-1208CF298353}"/>
    <cellStyle name="40% - Accent1 23 5" xfId="20478" xr:uid="{AEB48C9C-1033-419A-8F81-B090BDEC2B1D}"/>
    <cellStyle name="40% - Accent1 24" xfId="26370" xr:uid="{8BE89D7D-89AB-488F-885C-CFB5B7A187C6}"/>
    <cellStyle name="40% - Accent1 24 2" xfId="20477" xr:uid="{662A8483-92F0-44D8-8EBB-191D0CAD67CA}"/>
    <cellStyle name="40% - Accent1 24 2 2" xfId="20476" xr:uid="{4FE49FAB-B6AA-458B-BAE4-2F3668728173}"/>
    <cellStyle name="40% - Accent1 24 2 2 2" xfId="20475" xr:uid="{C3F4ECCD-949B-4E77-86D6-79C6ABBF3BE3}"/>
    <cellStyle name="40% - Accent1 24 2 2 2 2" xfId="20474" xr:uid="{365803B2-F804-4795-B165-FAB7EAAD8A8E}"/>
    <cellStyle name="40% - Accent1 24 2 2 3" xfId="20473" xr:uid="{5A4631C6-2BB5-456A-A9BB-439CA1B6E1F6}"/>
    <cellStyle name="40% - Accent1 24 2 3" xfId="20472" xr:uid="{289A20E2-5CBA-440A-A8A3-977AE1E640A9}"/>
    <cellStyle name="40% - Accent1 24 2 3 2" xfId="20471" xr:uid="{479170B8-830B-4BE4-B6C9-CCAD20E54B95}"/>
    <cellStyle name="40% - Accent1 24 2 4" xfId="20470" xr:uid="{929A6426-6285-4E99-9BBE-4BB5E3D5EE1C}"/>
    <cellStyle name="40% - Accent1 24 3" xfId="20469" xr:uid="{47D41D5F-3565-45AB-BA04-D2D788DBE6CC}"/>
    <cellStyle name="40% - Accent1 24 3 2" xfId="20468" xr:uid="{D7CF8F08-9CAC-48C7-92E0-B4AD6E5FB825}"/>
    <cellStyle name="40% - Accent1 24 3 2 2" xfId="20467" xr:uid="{34F1D89A-1D00-4D7C-B497-3950FAD28E0C}"/>
    <cellStyle name="40% - Accent1 24 3 3" xfId="20466" xr:uid="{0A82CAC4-09DF-4BBC-9830-8325A233A614}"/>
    <cellStyle name="40% - Accent1 24 4" xfId="20465" xr:uid="{0BE65B82-8B28-49FB-A7C1-121B9C0115A3}"/>
    <cellStyle name="40% - Accent1 24 4 2" xfId="20464" xr:uid="{92B76CC8-91F4-48CF-A3E2-485A62FE78B0}"/>
    <cellStyle name="40% - Accent1 24 5" xfId="20463" xr:uid="{F101D364-A288-4190-8D45-6841C226031B}"/>
    <cellStyle name="40% - Accent1 25" xfId="26353" xr:uid="{AC5F0939-B725-456B-9042-72621F29C1D2}"/>
    <cellStyle name="40% - Accent1 25 2" xfId="20462" xr:uid="{7B752536-BC9D-4615-B8B0-11847412A912}"/>
    <cellStyle name="40% - Accent1 25 2 2" xfId="20461" xr:uid="{A8965E37-209A-467B-B045-7DA750DE5EF2}"/>
    <cellStyle name="40% - Accent1 25 2 2 2" xfId="20460" xr:uid="{25E23BFF-D759-48C5-A2E6-F5AA11C99413}"/>
    <cellStyle name="40% - Accent1 25 2 2 2 2" xfId="20459" xr:uid="{4269217B-CF8F-4ABD-A946-27562FE4E7A9}"/>
    <cellStyle name="40% - Accent1 25 2 2 3" xfId="20458" xr:uid="{8E7E1859-F797-4242-85FE-D948DD73FDBE}"/>
    <cellStyle name="40% - Accent1 25 2 3" xfId="20457" xr:uid="{29DA70DE-5330-4B87-9C44-896B5712E7C2}"/>
    <cellStyle name="40% - Accent1 25 2 3 2" xfId="20456" xr:uid="{9C749C39-B16B-4C06-86BD-E4B6A9BE4B4B}"/>
    <cellStyle name="40% - Accent1 25 2 4" xfId="20455" xr:uid="{71C6F7A8-EF6D-4BEF-8EF1-198B823117F9}"/>
    <cellStyle name="40% - Accent1 25 3" xfId="20454" xr:uid="{692E7733-970D-4DAB-A546-081DB6AC0E19}"/>
    <cellStyle name="40% - Accent1 25 3 2" xfId="20453" xr:uid="{357AC6D5-2460-4785-9115-91AF4E796FC1}"/>
    <cellStyle name="40% - Accent1 25 3 2 2" xfId="20452" xr:uid="{4B957718-B6BE-420F-9CAE-A74BF04F8DBF}"/>
    <cellStyle name="40% - Accent1 25 3 3" xfId="20451" xr:uid="{E162A563-DE4F-4114-AC48-921EB7746B20}"/>
    <cellStyle name="40% - Accent1 25 4" xfId="20450" xr:uid="{DC76A61F-74EF-4956-8B36-618A2466DD22}"/>
    <cellStyle name="40% - Accent1 25 4 2" xfId="20449" xr:uid="{AE3D7797-514D-4D8B-91E4-972230E58E18}"/>
    <cellStyle name="40% - Accent1 25 5" xfId="20448" xr:uid="{DF6CCF29-7652-4709-AC2A-11AD7BF95BF1}"/>
    <cellStyle name="40% - Accent1 26" xfId="26337" xr:uid="{374AF49A-5C59-46D2-AAC1-D2E05A4AEF76}"/>
    <cellStyle name="40% - Accent1 26 2" xfId="20447" xr:uid="{CB2CBEED-531B-4C21-9966-37AB398C4AE1}"/>
    <cellStyle name="40% - Accent1 26 2 2" xfId="20446" xr:uid="{7652B078-3E9D-4D58-86D4-F64BDD55766D}"/>
    <cellStyle name="40% - Accent1 26 2 2 2" xfId="20445" xr:uid="{481216F6-3A2B-42E5-9D3B-AB3A50762937}"/>
    <cellStyle name="40% - Accent1 26 2 2 2 2" xfId="20444" xr:uid="{7C75C867-351B-4871-8B0F-C3504337A401}"/>
    <cellStyle name="40% - Accent1 26 2 2 3" xfId="20443" xr:uid="{1336E64E-30FF-4571-92CD-4F15A8F58E6A}"/>
    <cellStyle name="40% - Accent1 26 2 3" xfId="20442" xr:uid="{0192ABD2-64AD-47FA-AD07-F3896C113489}"/>
    <cellStyle name="40% - Accent1 26 2 3 2" xfId="20441" xr:uid="{5BEB1817-0279-4C50-9562-F930084D6B81}"/>
    <cellStyle name="40% - Accent1 26 2 4" xfId="20440" xr:uid="{BD1046FF-7673-499C-B5AA-4EAEC35F6795}"/>
    <cellStyle name="40% - Accent1 26 3" xfId="20439" xr:uid="{5975DE98-EE86-48C5-B17B-EBC0CBC38DF3}"/>
    <cellStyle name="40% - Accent1 26 3 2" xfId="20438" xr:uid="{599D97C1-39F3-42CE-9808-08E0A58512C3}"/>
    <cellStyle name="40% - Accent1 26 3 2 2" xfId="20437" xr:uid="{240238A6-33A4-4FF1-AF45-E79CBEA95D2D}"/>
    <cellStyle name="40% - Accent1 26 3 3" xfId="20436" xr:uid="{E635AC33-7DCD-43DD-8C0B-06278323C532}"/>
    <cellStyle name="40% - Accent1 26 4" xfId="20435" xr:uid="{16F24909-E516-40A7-9D53-C20D8A4DDE08}"/>
    <cellStyle name="40% - Accent1 26 4 2" xfId="20434" xr:uid="{A121EF16-54A6-40E3-85ED-B824C572C589}"/>
    <cellStyle name="40% - Accent1 26 5" xfId="20433" xr:uid="{0F67EF31-EC53-45E4-A4C2-11F1EC9DA0B6}"/>
    <cellStyle name="40% - Accent1 27" xfId="26046" xr:uid="{567AC564-A43A-4A6F-A415-25198C5AF314}"/>
    <cellStyle name="40% - Accent1 27 2" xfId="20432" xr:uid="{791E99EF-6CC6-4718-9CF3-27FF8E1F8FAF}"/>
    <cellStyle name="40% - Accent1 27 2 2" xfId="20431" xr:uid="{225F1F1C-D7FD-491A-9478-077CBD614148}"/>
    <cellStyle name="40% - Accent1 27 2 2 2" xfId="20430" xr:uid="{DE23D152-7B40-4795-8E62-ACC50598E47A}"/>
    <cellStyle name="40% - Accent1 27 2 2 2 2" xfId="20429" xr:uid="{51D4A33A-FEFE-4333-94EA-3ABBDB743A67}"/>
    <cellStyle name="40% - Accent1 27 2 2 3" xfId="20428" xr:uid="{64AB664F-CF83-4809-8839-2F91AEE4C983}"/>
    <cellStyle name="40% - Accent1 27 2 3" xfId="20427" xr:uid="{DD630962-8FDE-47A0-B6F3-805A3807D03D}"/>
    <cellStyle name="40% - Accent1 27 2 3 2" xfId="20426" xr:uid="{3D16A0ED-ED5F-4440-9B34-2F2F628030BA}"/>
    <cellStyle name="40% - Accent1 27 2 4" xfId="20425" xr:uid="{A0C0D708-A954-43E8-8FDF-14461CB29DBC}"/>
    <cellStyle name="40% - Accent1 27 3" xfId="20424" xr:uid="{68855983-0D01-414E-8B07-C474A8C0EA5B}"/>
    <cellStyle name="40% - Accent1 27 3 2" xfId="20423" xr:uid="{DD60B9AA-0F36-451C-8B43-778E0A448615}"/>
    <cellStyle name="40% - Accent1 27 3 2 2" xfId="20422" xr:uid="{E8E53774-AF94-4250-9E0D-574B9A16B51F}"/>
    <cellStyle name="40% - Accent1 27 3 3" xfId="20421" xr:uid="{D6AAF527-634D-4949-8A4A-5BBB62EA27FE}"/>
    <cellStyle name="40% - Accent1 27 4" xfId="20420" xr:uid="{E0A0470E-F702-4902-936B-444CCB5E73A1}"/>
    <cellStyle name="40% - Accent1 27 4 2" xfId="20419" xr:uid="{5CBC36E0-8C7C-48D3-BC7C-1BE6C78A3851}"/>
    <cellStyle name="40% - Accent1 27 5" xfId="20418" xr:uid="{421D7FAA-051D-4D5E-9AA0-9058B8313CE1}"/>
    <cellStyle name="40% - Accent1 28" xfId="25682" xr:uid="{6E29D96C-7A0D-4CE3-85E8-2DA6A80B75A6}"/>
    <cellStyle name="40% - Accent1 28 2" xfId="20417" xr:uid="{03747D5D-90DC-49FE-B9CD-29CDDD95D12B}"/>
    <cellStyle name="40% - Accent1 28 2 2" xfId="20416" xr:uid="{C0847697-5D3C-4386-8A11-B125C2C4CE69}"/>
    <cellStyle name="40% - Accent1 28 2 2 2" xfId="20415" xr:uid="{2D81667C-E87A-4F93-9372-99C9DAC1A745}"/>
    <cellStyle name="40% - Accent1 28 2 2 2 2" xfId="20414" xr:uid="{7D4BEDE1-8BC3-4BE7-A5B1-087E28F698B9}"/>
    <cellStyle name="40% - Accent1 28 2 2 3" xfId="20413" xr:uid="{C73F5918-123E-40B4-9266-3F8BE62A9694}"/>
    <cellStyle name="40% - Accent1 28 2 3" xfId="20412" xr:uid="{7BE1F685-7BEF-4695-BCD7-07BADCEE70A1}"/>
    <cellStyle name="40% - Accent1 28 2 3 2" xfId="20411" xr:uid="{C80675E5-9D6B-4CE0-9F75-038984A08E61}"/>
    <cellStyle name="40% - Accent1 28 2 4" xfId="20410" xr:uid="{21FE90BF-0BBF-4F42-A664-9750DC75C6C7}"/>
    <cellStyle name="40% - Accent1 28 3" xfId="20409" xr:uid="{FDE18A22-B1BF-4402-AA6D-B0B6A052EEFB}"/>
    <cellStyle name="40% - Accent1 28 3 2" xfId="20408" xr:uid="{62DF1FD8-E913-44B3-AAF7-0B45793F6C11}"/>
    <cellStyle name="40% - Accent1 28 3 2 2" xfId="20407" xr:uid="{9E7E52B8-405D-4A5E-8BA3-59A8AFDA56C4}"/>
    <cellStyle name="40% - Accent1 28 3 3" xfId="20406" xr:uid="{71CF1948-FDE3-433D-AE54-450634FB2902}"/>
    <cellStyle name="40% - Accent1 28 4" xfId="20405" xr:uid="{43C9918E-BCB6-416C-9A62-2A54029956E6}"/>
    <cellStyle name="40% - Accent1 28 4 2" xfId="20404" xr:uid="{58B87BCE-EC46-4AE9-8799-1574F5047ECC}"/>
    <cellStyle name="40% - Accent1 28 5" xfId="20403" xr:uid="{DC008A4E-63AA-4B57-BA37-6BB78A71D005}"/>
    <cellStyle name="40% - Accent1 29" xfId="25666" xr:uid="{D1F8264B-A92F-44D0-8BF2-497B72EF3384}"/>
    <cellStyle name="40% - Accent1 29 2" xfId="20402" xr:uid="{C494F057-6228-46A7-89B3-951A6681868B}"/>
    <cellStyle name="40% - Accent1 29 2 2" xfId="20401" xr:uid="{1A322C44-5397-4152-B712-DAD88FF6FE71}"/>
    <cellStyle name="40% - Accent1 29 2 2 2" xfId="20400" xr:uid="{E946FC4B-D0BB-486B-BBCE-E4D9309933E4}"/>
    <cellStyle name="40% - Accent1 29 2 2 2 2" xfId="20399" xr:uid="{34634431-DE7D-4B64-84FC-243F8956CF58}"/>
    <cellStyle name="40% - Accent1 29 2 2 3" xfId="20398" xr:uid="{9A0E227F-7B8A-4C3B-97E1-A85A53832644}"/>
    <cellStyle name="40% - Accent1 29 2 3" xfId="20397" xr:uid="{B11BEE52-52BF-42C1-9FC0-3FC1E8A479A4}"/>
    <cellStyle name="40% - Accent1 29 2 3 2" xfId="20396" xr:uid="{43A03CB0-9305-4745-8D13-799E94845EF1}"/>
    <cellStyle name="40% - Accent1 29 2 4" xfId="20395" xr:uid="{856E8BD3-A9D1-42AC-A0E7-F45912323F24}"/>
    <cellStyle name="40% - Accent1 29 3" xfId="20394" xr:uid="{9D12D6A1-376F-471C-AE26-8C9DC2109344}"/>
    <cellStyle name="40% - Accent1 29 3 2" xfId="20393" xr:uid="{B9A00485-8CF0-4C4B-8E89-076FBF148DF8}"/>
    <cellStyle name="40% - Accent1 29 3 2 2" xfId="20392" xr:uid="{BB7515F2-9C8F-46B4-B2AA-38BF25409A91}"/>
    <cellStyle name="40% - Accent1 29 3 3" xfId="20391" xr:uid="{E0779CD3-FB64-4B20-8FD0-23F60D64129A}"/>
    <cellStyle name="40% - Accent1 29 4" xfId="20390" xr:uid="{8FDCD3B3-A2D0-4DBD-81DA-C0BA707A2C88}"/>
    <cellStyle name="40% - Accent1 29 4 2" xfId="20389" xr:uid="{2FEED063-FC9C-4A44-A9CA-6A88C9731F05}"/>
    <cellStyle name="40% - Accent1 29 5" xfId="20388" xr:uid="{04D5ABB4-CAF9-4565-A6D9-83614A2FA8E2}"/>
    <cellStyle name="40% - Accent1 3" xfId="35353" xr:uid="{4433F85B-E053-400F-A51C-3A6A0D431B8C}"/>
    <cellStyle name="40% - Accent1 3 2" xfId="33781" xr:uid="{0A934D4F-EDD8-4E41-8F89-B0A9B82B5A9E}"/>
    <cellStyle name="40% - Accent1 3 2 2" xfId="28132" xr:uid="{0DC99917-4850-4B50-82DC-2027F135B5D4}"/>
    <cellStyle name="40% - Accent1 3 2 2 2" xfId="26885" xr:uid="{1A326F67-E25C-478C-B6F0-3C21B7C658E6}"/>
    <cellStyle name="40% - Accent1 3 2 3" xfId="27442" xr:uid="{4FB1AFBD-FC41-4A76-9243-481A15FB6938}"/>
    <cellStyle name="40% - Accent1 3 2 4" xfId="26040" xr:uid="{C2C335D3-0FBD-4C8C-BEA2-29207E0C4F39}"/>
    <cellStyle name="40% - Accent1 3 2 5" xfId="25595" xr:uid="{7D20B60D-DE16-45FA-8EF9-C4684B1539E6}"/>
    <cellStyle name="40% - Accent1 3 3" xfId="31698" xr:uid="{2C95D12D-BC67-4938-84C5-1332F6C7612D}"/>
    <cellStyle name="40% - Accent1 3 3 2" xfId="25596" xr:uid="{8FF9B65A-CEBE-4FE2-A96A-58FED75F41A6}"/>
    <cellStyle name="40% - Accent1 3 3 3" xfId="12821" xr:uid="{BBA295C4-3572-4BE3-A8BD-8A5CCED44465}"/>
    <cellStyle name="40% - Accent1 3 4" xfId="13121" xr:uid="{EF81FF0C-9896-441B-8199-BB5A23D45EAE}"/>
    <cellStyle name="40% - Accent1 30" xfId="24705" xr:uid="{73508B62-0A35-4855-A408-7061E035BD84}"/>
    <cellStyle name="40% - Accent1 30 2" xfId="20387" xr:uid="{7D760A88-71CD-4006-9FAD-65011CB7ED14}"/>
    <cellStyle name="40% - Accent1 30 2 2" xfId="20386" xr:uid="{6EF72DCB-9D61-4C21-A4FD-24C1CF25DD35}"/>
    <cellStyle name="40% - Accent1 30 2 2 2" xfId="20385" xr:uid="{51BE8B74-E518-4954-827C-170DB8B11D3B}"/>
    <cellStyle name="40% - Accent1 30 2 2 2 2" xfId="20384" xr:uid="{E155D0E0-6C1F-4676-B266-1372DE50584C}"/>
    <cellStyle name="40% - Accent1 30 2 2 3" xfId="20383" xr:uid="{2004AAE7-53FF-4D38-AF2C-DE4FAAE2C5C6}"/>
    <cellStyle name="40% - Accent1 30 2 3" xfId="20382" xr:uid="{A1EA7796-27BC-4B9D-8007-1556A00257BE}"/>
    <cellStyle name="40% - Accent1 30 2 3 2" xfId="20381" xr:uid="{C32E535F-9556-409B-B4EC-E7E4A175FB13}"/>
    <cellStyle name="40% - Accent1 30 2 4" xfId="20380" xr:uid="{9E2FECA5-AE37-4A61-9E20-1BF40D585D0D}"/>
    <cellStyle name="40% - Accent1 30 3" xfId="20379" xr:uid="{507AAAE3-B41B-40AE-A4BF-8BFB8E121DC4}"/>
    <cellStyle name="40% - Accent1 30 3 2" xfId="20378" xr:uid="{05ADCDAB-100D-49A4-A53C-999AB341BB3D}"/>
    <cellStyle name="40% - Accent1 30 3 2 2" xfId="20377" xr:uid="{B03FEE79-1EC2-40DE-BDEA-41A56047211B}"/>
    <cellStyle name="40% - Accent1 30 3 3" xfId="20376" xr:uid="{50737544-ABD7-4479-A147-EE95305CCD10}"/>
    <cellStyle name="40% - Accent1 30 4" xfId="20375" xr:uid="{08C0AEDD-BC13-49F9-9F83-D8F5FE7B0C34}"/>
    <cellStyle name="40% - Accent1 30 4 2" xfId="20374" xr:uid="{46B17404-4A93-4038-94F3-3AA64C909B53}"/>
    <cellStyle name="40% - Accent1 30 5" xfId="20373" xr:uid="{D62424E5-B2E6-4E1F-9560-AFC5BB1B592B}"/>
    <cellStyle name="40% - Accent1 31" xfId="24688" xr:uid="{2A69D7B8-18A0-48AC-B856-FE8AA958B342}"/>
    <cellStyle name="40% - Accent1 31 2" xfId="20372" xr:uid="{FAC9E41C-F2FE-4FD2-A674-566A2D05349E}"/>
    <cellStyle name="40% - Accent1 31 2 2" xfId="20371" xr:uid="{D5F12BDE-D1FF-469A-9930-4F3ADCE6BEEC}"/>
    <cellStyle name="40% - Accent1 31 2 2 2" xfId="20370" xr:uid="{420BB886-9E5A-4163-B266-DCF2B066D92C}"/>
    <cellStyle name="40% - Accent1 31 2 2 2 2" xfId="20369" xr:uid="{CE1566B4-081C-408B-802C-209246302C7C}"/>
    <cellStyle name="40% - Accent1 31 2 2 3" xfId="20368" xr:uid="{C7B81115-3911-4A07-AF88-3CC55F766AF9}"/>
    <cellStyle name="40% - Accent1 31 2 3" xfId="20367" xr:uid="{A6D9DAD3-D661-4783-9E62-EB1989DEFE5A}"/>
    <cellStyle name="40% - Accent1 31 2 3 2" xfId="20366" xr:uid="{9FED19A3-CC41-47CF-B9F7-86DED4D77D07}"/>
    <cellStyle name="40% - Accent1 31 2 4" xfId="20365" xr:uid="{2E149351-7FB7-42C0-A242-376E18BD7F51}"/>
    <cellStyle name="40% - Accent1 31 3" xfId="20364" xr:uid="{D16C627F-17DE-4E13-959C-F4AE7F77B09E}"/>
    <cellStyle name="40% - Accent1 31 3 2" xfId="20363" xr:uid="{0F8C948E-2B89-43E6-8A60-83E8EF93461A}"/>
    <cellStyle name="40% - Accent1 31 3 2 2" xfId="20362" xr:uid="{C6D981A1-AF09-418E-921C-77791912800C}"/>
    <cellStyle name="40% - Accent1 31 3 3" xfId="20361" xr:uid="{0F38FAC3-F989-485B-AFF2-395964685DA9}"/>
    <cellStyle name="40% - Accent1 31 4" xfId="20360" xr:uid="{C77A8DAF-08E5-40DF-976B-5E55C58FB626}"/>
    <cellStyle name="40% - Accent1 31 4 2" xfId="20359" xr:uid="{A1D45F36-F1DB-4A87-BD59-04AC1D0FB652}"/>
    <cellStyle name="40% - Accent1 31 5" xfId="20358" xr:uid="{848FD5B6-80C1-4111-8F9E-6E5BCF7828F6}"/>
    <cellStyle name="40% - Accent1 32" xfId="24671" xr:uid="{07B0DF6B-0725-40D8-95AD-4BD6CF4A8148}"/>
    <cellStyle name="40% - Accent1 32 2" xfId="20357" xr:uid="{D4DCC948-D09D-45C5-9577-57936D7D44CD}"/>
    <cellStyle name="40% - Accent1 32 2 2" xfId="20356" xr:uid="{79E532F1-3F63-413B-941E-4E396C6452B9}"/>
    <cellStyle name="40% - Accent1 32 2 2 2" xfId="20355" xr:uid="{95C90162-3096-4950-97E3-AC74A0D4A79A}"/>
    <cellStyle name="40% - Accent1 32 2 3" xfId="20354" xr:uid="{7863117D-4F7F-44AC-9CE6-D04C3CB35F7C}"/>
    <cellStyle name="40% - Accent1 32 3" xfId="20353" xr:uid="{C3355D23-D2D2-4912-943B-6C5668E314FC}"/>
    <cellStyle name="40% - Accent1 32 3 2" xfId="20352" xr:uid="{356C8C28-530C-436A-819E-AC8ADB1D545B}"/>
    <cellStyle name="40% - Accent1 32 4" xfId="20351" xr:uid="{301C9F00-B6B0-49E0-A523-877AA17E3740}"/>
    <cellStyle name="40% - Accent1 33" xfId="29378" xr:uid="{A4BEC5DC-79AE-41F3-AE05-9ECE2A887D3D}"/>
    <cellStyle name="40% - Accent1 33 2" xfId="20350" xr:uid="{110264B2-5C2F-4251-8BA1-F21AC6E4DF5A}"/>
    <cellStyle name="40% - Accent1 33 2 2" xfId="20349" xr:uid="{125034AC-427B-440C-9348-F88712BB45C5}"/>
    <cellStyle name="40% - Accent1 33 2 2 2" xfId="20348" xr:uid="{1AB9B5A1-26F9-4700-A18B-CE5CFCF89068}"/>
    <cellStyle name="40% - Accent1 33 2 3" xfId="20347" xr:uid="{3D156FCF-4B35-4F5C-8D91-42AC189D9C26}"/>
    <cellStyle name="40% - Accent1 33 3" xfId="20346" xr:uid="{5E41CE40-24B4-4F01-BA14-BF6B48F4CA5C}"/>
    <cellStyle name="40% - Accent1 33 3 2" xfId="20345" xr:uid="{E915198E-5FAA-4822-88CE-EB77700752E7}"/>
    <cellStyle name="40% - Accent1 33 4" xfId="20344" xr:uid="{A933B979-F950-4BC0-B776-E6C1767C0A3B}"/>
    <cellStyle name="40% - Accent1 34" xfId="20343" xr:uid="{16F6E524-42D5-4BE4-B0C2-9DC5B74FC9BF}"/>
    <cellStyle name="40% - Accent1 34 2" xfId="20342" xr:uid="{840AB78F-FC95-4E64-B172-D6742F4A0E25}"/>
    <cellStyle name="40% - Accent1 34 2 2" xfId="20341" xr:uid="{829D6A69-5AF1-4FB8-9414-DA77CA70C2A1}"/>
    <cellStyle name="40% - Accent1 34 3" xfId="20340" xr:uid="{C8B527F5-94E0-45F6-8631-C1BBB52487F4}"/>
    <cellStyle name="40% - Accent1 35" xfId="20339" xr:uid="{E86FBA97-FA1B-467C-B16E-B0C06E8B27DF}"/>
    <cellStyle name="40% - Accent1 35 2" xfId="20338" xr:uid="{96DF85D2-69F2-47FB-B599-2BB82F44F516}"/>
    <cellStyle name="40% - Accent1 35 2 2" xfId="20337" xr:uid="{89369B72-48D8-476E-BBC7-05171C913258}"/>
    <cellStyle name="40% - Accent1 35 3" xfId="20336" xr:uid="{18E75DD2-450E-4642-B53D-76F225045BD7}"/>
    <cellStyle name="40% - Accent1 36" xfId="20335" xr:uid="{7BFFA170-C75C-42D6-A897-3F939D6DF3FB}"/>
    <cellStyle name="40% - Accent1 36 2" xfId="20334" xr:uid="{A81AE471-7F5D-47EF-BBA9-49091EAA854E}"/>
    <cellStyle name="40% - Accent1 36 2 2" xfId="20333" xr:uid="{9E068AE3-B5BE-4DE0-873E-9C2ECE231FAC}"/>
    <cellStyle name="40% - Accent1 36 3" xfId="20332" xr:uid="{8B18E609-25CC-43D8-A002-5E0733A61ACA}"/>
    <cellStyle name="40% - Accent1 37" xfId="20331" xr:uid="{1E2FEDEA-147D-46E9-9807-73BC0974B911}"/>
    <cellStyle name="40% - Accent1 37 2" xfId="20330" xr:uid="{2BFD5E0B-2CF5-4789-A5E0-AB6559C64621}"/>
    <cellStyle name="40% - Accent1 37 2 2" xfId="20329" xr:uid="{0CC9FB2C-F948-4D57-9BDA-683D2BF193C8}"/>
    <cellStyle name="40% - Accent1 37 3" xfId="20328" xr:uid="{F419B34E-0346-4492-98CD-C94C2478650B}"/>
    <cellStyle name="40% - Accent1 38" xfId="20327" xr:uid="{795190B1-11B5-40B1-8EBA-95FB777B6B1F}"/>
    <cellStyle name="40% - Accent1 38 2" xfId="20326" xr:uid="{27E236AD-EA5A-4330-9667-89B678E82986}"/>
    <cellStyle name="40% - Accent1 38 2 2" xfId="20325" xr:uid="{8F602305-6077-4D4C-B96A-130E11AFFFF0}"/>
    <cellStyle name="40% - Accent1 38 3" xfId="20324" xr:uid="{8FB85298-6BAF-4D0B-A02C-E5B59EFE9831}"/>
    <cellStyle name="40% - Accent1 39" xfId="20323" xr:uid="{5EE227F1-4191-4E94-A558-52424EF02501}"/>
    <cellStyle name="40% - Accent1 39 2" xfId="20322" xr:uid="{D88517F8-1D8F-4C87-8E41-A41188023BA1}"/>
    <cellStyle name="40% - Accent1 39 2 2" xfId="20321" xr:uid="{1551A05C-D6F5-4B1B-A303-185B5D7DF84B}"/>
    <cellStyle name="40% - Accent1 39 3" xfId="20320" xr:uid="{818F9BE3-6A60-4451-BF0F-3C1C46368BCE}"/>
    <cellStyle name="40% - Accent1 4" xfId="34523" xr:uid="{201FC4CD-58E1-4352-AE6B-E2307222C68E}"/>
    <cellStyle name="40% - Accent1 4 2" xfId="31697" xr:uid="{C4831EDF-ABB7-457E-9E01-C9EE7BFC434A}"/>
    <cellStyle name="40% - Accent1 4 2 2" xfId="26884" xr:uid="{A1D7F59D-D3C5-4CD8-A43C-E1FEE763E1B4}"/>
    <cellStyle name="40% - Accent1 4 2 3" xfId="28131" xr:uid="{ABAE9F10-E982-4D0B-8F32-81078E48D786}"/>
    <cellStyle name="40% - Accent1 4 2 4" xfId="12914" xr:uid="{0B1A8EE9-7EAB-49CC-A10E-40251FC4F88E}"/>
    <cellStyle name="40% - Accent1 4 3" xfId="27441" xr:uid="{018D6BF2-78FB-4509-8327-C26779C045B3}"/>
    <cellStyle name="40% - Accent1 4 3 2" xfId="13008" xr:uid="{786287F5-40BC-40AB-87FB-8901BBFF15F9}"/>
    <cellStyle name="40% - Accent1 4 4" xfId="26039" xr:uid="{53E208DF-BBFD-45E2-87A8-BE880C7905E7}"/>
    <cellStyle name="40% - Accent1 4 5" xfId="25594" xr:uid="{B3DFCC6E-7AA7-4D49-94B6-76634814A065}"/>
    <cellStyle name="40% - Accent1 4 6" xfId="24375" xr:uid="{B0D3EDC6-3A0A-47C0-8C51-A3D245233FC2}"/>
    <cellStyle name="40% - Accent1 4 6 2" xfId="15426" xr:uid="{16376C3A-9888-4FB7-889B-20B14BF90399}"/>
    <cellStyle name="40% - Accent1 40" xfId="20319" xr:uid="{DBE43293-FB99-4E21-9133-1BEE575458B0}"/>
    <cellStyle name="40% - Accent1 40 2" xfId="20318" xr:uid="{AE274184-C8A5-4EFF-8285-FDC8CE75E381}"/>
    <cellStyle name="40% - Accent1 40 2 2" xfId="20317" xr:uid="{A9A4962A-E753-41D6-ACAB-D64F95EFD243}"/>
    <cellStyle name="40% - Accent1 40 3" xfId="20316" xr:uid="{B26EA982-2206-41A0-8F29-AF8EFBC18DB2}"/>
    <cellStyle name="40% - Accent1 41" xfId="20315" xr:uid="{EFCAEB22-E1B7-41D3-B889-ECD19750400A}"/>
    <cellStyle name="40% - Accent1 41 2" xfId="20314" xr:uid="{4508B695-FCA2-4F83-A0BC-4848816D05BC}"/>
    <cellStyle name="40% - Accent1 41 2 2" xfId="20313" xr:uid="{9CE09842-41A9-4F58-9F8C-3E0E4792530A}"/>
    <cellStyle name="40% - Accent1 41 3" xfId="20312" xr:uid="{14725BA7-55FF-4635-A0D9-959346C10A81}"/>
    <cellStyle name="40% - Accent1 42" xfId="20311" xr:uid="{0E2D5981-D7B4-44B8-84B4-59EF788466E8}"/>
    <cellStyle name="40% - Accent1 42 2" xfId="20310" xr:uid="{ACFF0D5D-7A62-456B-9235-00254B288D4D}"/>
    <cellStyle name="40% - Accent1 42 2 2" xfId="20309" xr:uid="{04565236-CCF2-4927-AE90-CC6255015446}"/>
    <cellStyle name="40% - Accent1 42 3" xfId="20308" xr:uid="{E4878791-B29F-435D-81B0-0028EDDA81E4}"/>
    <cellStyle name="40% - Accent1 43" xfId="20307" xr:uid="{0998BC22-3934-43CA-8091-305917FEC74A}"/>
    <cellStyle name="40% - Accent1 43 2" xfId="20306" xr:uid="{DDA2F769-87C3-42A6-93F7-78A83556E33A}"/>
    <cellStyle name="40% - Accent1 43 2 2" xfId="20305" xr:uid="{6AC4CAA2-9240-41F6-B3A8-D79CEABD9252}"/>
    <cellStyle name="40% - Accent1 43 3" xfId="20304" xr:uid="{7C038364-E534-441A-A2FB-46C1D16565EF}"/>
    <cellStyle name="40% - Accent1 44" xfId="20303" xr:uid="{CC040398-C463-4230-BA81-863DFEE60FEF}"/>
    <cellStyle name="40% - Accent1 44 2" xfId="20302" xr:uid="{93122B77-4661-490D-AAD3-45045A3B19F5}"/>
    <cellStyle name="40% - Accent1 44 2 2" xfId="20301" xr:uid="{3BA84FCA-4CB3-4669-BF48-E4691660593E}"/>
    <cellStyle name="40% - Accent1 44 3" xfId="20300" xr:uid="{BAA41494-182D-4ACA-8617-3EFE9F1990ED}"/>
    <cellStyle name="40% - Accent1 45" xfId="20299" xr:uid="{B2E82E4B-E449-44FB-BB32-42D455F63584}"/>
    <cellStyle name="40% - Accent1 45 2" xfId="20298" xr:uid="{86367E34-D487-4051-A723-687DB2B7B205}"/>
    <cellStyle name="40% - Accent1 45 2 2" xfId="20297" xr:uid="{6E9BFDE0-42A4-4325-A957-705D2E3ABC13}"/>
    <cellStyle name="40% - Accent1 45 3" xfId="20296" xr:uid="{8C1EBD99-2268-46AD-9CEB-913F588A595D}"/>
    <cellStyle name="40% - Accent1 46" xfId="20295" xr:uid="{EBEFEBCF-49B4-45A9-A71B-8B7CC26233BD}"/>
    <cellStyle name="40% - Accent1 46 2" xfId="20294" xr:uid="{A31C5266-1085-4204-9D40-41FBC8662C8A}"/>
    <cellStyle name="40% - Accent1 46 2 2" xfId="20293" xr:uid="{A5E92963-C2BC-43DC-BD20-93A5D057F0FE}"/>
    <cellStyle name="40% - Accent1 46 3" xfId="20292" xr:uid="{2D7041A0-00D1-4B3A-AB80-90CAD8ED3DB2}"/>
    <cellStyle name="40% - Accent1 47" xfId="20291" xr:uid="{7E88DEC5-06C5-46F3-8675-4731A1D23A89}"/>
    <cellStyle name="40% - Accent1 47 2" xfId="20290" xr:uid="{742BAF21-58BA-4FB0-BE6C-10437A9A4BA4}"/>
    <cellStyle name="40% - Accent1 47 2 2" xfId="20289" xr:uid="{FE4A60E2-ED82-48F5-BA3E-6EE853E41E67}"/>
    <cellStyle name="40% - Accent1 47 3" xfId="20288" xr:uid="{4A3A49FC-CA8E-48A8-94C2-F549F4376B71}"/>
    <cellStyle name="40% - Accent1 48" xfId="20287" xr:uid="{5C842F94-34C6-47D5-95D0-31D58D2E8E64}"/>
    <cellStyle name="40% - Accent1 48 2" xfId="20286" xr:uid="{573D3311-FB3E-479E-B484-46B047771D91}"/>
    <cellStyle name="40% - Accent1 48 2 2" xfId="20285" xr:uid="{4FB07F68-41BB-47B0-80E8-7F0EF8E7DD33}"/>
    <cellStyle name="40% - Accent1 48 3" xfId="20284" xr:uid="{F27C07C3-2B24-4BCB-BEC9-6C63C856F353}"/>
    <cellStyle name="40% - Accent1 49" xfId="20283" xr:uid="{B308D30A-320B-4251-8BE7-1ED359494D7A}"/>
    <cellStyle name="40% - Accent1 49 2" xfId="20282" xr:uid="{E129B7AE-A4DF-4931-8252-38639BD0EAD2}"/>
    <cellStyle name="40% - Accent1 49 2 2" xfId="20281" xr:uid="{0B9D5B05-3F24-499A-B710-EE99978FA5B2}"/>
    <cellStyle name="40% - Accent1 49 3" xfId="20280" xr:uid="{E9D7E8E7-457D-4E96-9359-A07FEC1717CD}"/>
    <cellStyle name="40% - Accent1 5" xfId="33861" xr:uid="{8865FB24-E2C3-4D91-BCAA-3B70D99E345A}"/>
    <cellStyle name="40% - Accent1 5 2" xfId="31696" xr:uid="{A9E305F6-52D6-4526-B7DB-3B77425F6D1C}"/>
    <cellStyle name="40% - Accent1 5 2 2" xfId="26883" xr:uid="{A02019F1-5161-46C7-B858-16EF09684C47}"/>
    <cellStyle name="40% - Accent1 5 2 3" xfId="28130" xr:uid="{7C6865A2-F98F-4A18-B6D2-E2360F580C1F}"/>
    <cellStyle name="40% - Accent1 5 2 4" xfId="12880" xr:uid="{A419C769-9F60-429A-B1AB-59EC1F24B283}"/>
    <cellStyle name="40% - Accent1 5 3" xfId="27440" xr:uid="{F16C2EE5-D861-41A5-AF28-29EDF587F838}"/>
    <cellStyle name="40% - Accent1 5 3 2" xfId="12969" xr:uid="{9A502E4B-78F4-4B08-80CB-FBB230DCD235}"/>
    <cellStyle name="40% - Accent1 5 4" xfId="26038" xr:uid="{B6DB1401-ADBB-4CE6-BCEB-0C0836D60EF3}"/>
    <cellStyle name="40% - Accent1 5 5" xfId="25593" xr:uid="{26595680-C084-4257-A65D-341A79D14951}"/>
    <cellStyle name="40% - Accent1 5 6" xfId="15425" xr:uid="{3A2E36A6-495D-4CDE-B6A1-416EF7956B39}"/>
    <cellStyle name="40% - Accent1 50" xfId="20279" xr:uid="{CADCE5DD-35AC-4883-BF75-4B66F8DE7DF2}"/>
    <cellStyle name="40% - Accent1 50 2" xfId="20278" xr:uid="{98E4EB13-B16E-4DF8-B856-C33D929FCD2B}"/>
    <cellStyle name="40% - Accent1 50 2 2" xfId="20277" xr:uid="{860D5B1F-7092-4008-88DD-AFB16978E29B}"/>
    <cellStyle name="40% - Accent1 50 3" xfId="20276" xr:uid="{B2CA2E11-CCA3-4B4C-9CB2-187E851F3CC9}"/>
    <cellStyle name="40% - Accent1 51" xfId="20275" xr:uid="{A1F224F4-A84F-4911-8499-76BEA30446A1}"/>
    <cellStyle name="40% - Accent1 51 2" xfId="20274" xr:uid="{75913470-6C73-48B8-BCCC-3A785880AAD6}"/>
    <cellStyle name="40% - Accent1 51 2 2" xfId="20273" xr:uid="{40C095C0-147E-4E32-A963-DFD87C4D062B}"/>
    <cellStyle name="40% - Accent1 51 3" xfId="20272" xr:uid="{9C035ED1-A603-4C23-8D9E-58223B8F9DC7}"/>
    <cellStyle name="40% - Accent1 52" xfId="20271" xr:uid="{562C8902-0F90-4C12-8FC7-9F05AB1BA24B}"/>
    <cellStyle name="40% - Accent1 52 2" xfId="20270" xr:uid="{4502688A-D00A-489A-9534-283B56E8D900}"/>
    <cellStyle name="40% - Accent1 52 2 2" xfId="20269" xr:uid="{E2414197-6DEE-4C24-B8C0-E517F2720708}"/>
    <cellStyle name="40% - Accent1 52 3" xfId="20268" xr:uid="{348ABB6E-BDBC-4D2B-A6E9-79283B6F0607}"/>
    <cellStyle name="40% - Accent1 53" xfId="20267" xr:uid="{BF900701-345A-4DE5-8206-69C697EDABA6}"/>
    <cellStyle name="40% - Accent1 53 2" xfId="20266" xr:uid="{F3F44F5F-F6A1-4B0C-B87E-C9C438770EB8}"/>
    <cellStyle name="40% - Accent1 53 2 2" xfId="20265" xr:uid="{9D50F964-2F16-4AA9-A9D6-BC957B2E8686}"/>
    <cellStyle name="40% - Accent1 53 3" xfId="20264" xr:uid="{F2BEBB0A-E0D5-4787-AF45-B6237540AD9B}"/>
    <cellStyle name="40% - Accent1 54" xfId="20263" xr:uid="{85B80DF6-3398-4506-BBAA-3ADB69DE841A}"/>
    <cellStyle name="40% - Accent1 54 2" xfId="20262" xr:uid="{67D21C27-2969-49F6-8C40-410147E78B79}"/>
    <cellStyle name="40% - Accent1 54 2 2" xfId="20261" xr:uid="{2351C144-D4AF-4A6C-8770-8D354ADB118D}"/>
    <cellStyle name="40% - Accent1 54 3" xfId="20260" xr:uid="{5965E702-B8B3-48F9-ADFA-A42C97AF1C08}"/>
    <cellStyle name="40% - Accent1 55" xfId="20259" xr:uid="{3617A2ED-28E3-40B5-B289-896A6762E4AF}"/>
    <cellStyle name="40% - Accent1 55 2" xfId="20258" xr:uid="{9A8BCEC0-8DF5-45C7-B164-BFAA990BDB12}"/>
    <cellStyle name="40% - Accent1 55 2 2" xfId="20257" xr:uid="{ECEFE29A-D4E1-4BA7-B552-B3BB33C9B0D3}"/>
    <cellStyle name="40% - Accent1 55 3" xfId="20256" xr:uid="{DEA06BB4-B1E7-4CF2-9856-435799F030AC}"/>
    <cellStyle name="40% - Accent1 56" xfId="20255" xr:uid="{EAA710D6-1013-433C-AAA8-E6DD8EAD816C}"/>
    <cellStyle name="40% - Accent1 56 2" xfId="20254" xr:uid="{27844CE6-0B6B-4D30-B3F6-79FDEFE0EC06}"/>
    <cellStyle name="40% - Accent1 56 2 2" xfId="20253" xr:uid="{C7EEAC24-3B3B-4D9E-BABF-9C6127964ABD}"/>
    <cellStyle name="40% - Accent1 56 3" xfId="20252" xr:uid="{3EBB8975-94EE-41CC-B6A9-4DEC267FF0F5}"/>
    <cellStyle name="40% - Accent1 57" xfId="20251" xr:uid="{4F1EAA17-FD04-41D3-ACE9-3AEC85AD338C}"/>
    <cellStyle name="40% - Accent1 57 2" xfId="20250" xr:uid="{EEAB49BC-41D5-4D4D-9CCC-1712C497A546}"/>
    <cellStyle name="40% - Accent1 57 2 2" xfId="20249" xr:uid="{46793ADC-D159-4661-B82C-F40F9DFD8ECD}"/>
    <cellStyle name="40% - Accent1 57 3" xfId="20248" xr:uid="{44A4ED55-4F71-4271-A1B2-F62E55B8CED0}"/>
    <cellStyle name="40% - Accent1 58" xfId="20247" xr:uid="{6EF27C3F-D3CD-4591-AB06-2A4D831F204A}"/>
    <cellStyle name="40% - Accent1 58 2" xfId="20246" xr:uid="{BD9A705C-F132-472B-8D2F-CC1FAC02D97F}"/>
    <cellStyle name="40% - Accent1 58 2 2" xfId="20245" xr:uid="{9090AD3E-FB9D-4DD4-8ADF-44B59CB88070}"/>
    <cellStyle name="40% - Accent1 58 3" xfId="20244" xr:uid="{0F61EF8E-DEE7-4A40-A648-39F891B6D73F}"/>
    <cellStyle name="40% - Accent1 59" xfId="20243" xr:uid="{7302EEE7-95A2-4545-BC82-30A6E6721B40}"/>
    <cellStyle name="40% - Accent1 59 2" xfId="20242" xr:uid="{7AEDC72F-302A-4C9B-BA89-28F244D2F1F3}"/>
    <cellStyle name="40% - Accent1 59 2 2" xfId="20241" xr:uid="{8F8A504C-BCC2-4810-A57C-AEDD2EAE8F1C}"/>
    <cellStyle name="40% - Accent1 59 3" xfId="20240" xr:uid="{92A5FC09-722E-4E70-A110-E9927DD4F496}"/>
    <cellStyle name="40% - Accent1 6" xfId="33803" xr:uid="{B1A82C14-B724-4B85-9E22-FA9D3BE32C8A}"/>
    <cellStyle name="40% - Accent1 6 2" xfId="31695" xr:uid="{9930AC51-1EF2-41AD-97CF-333AB5C0FC5E}"/>
    <cellStyle name="40% - Accent1 6 2 2" xfId="26882" xr:uid="{E015580F-8DD8-4032-B228-7E39130B651F}"/>
    <cellStyle name="40% - Accent1 6 2 3" xfId="28129" xr:uid="{2310982F-BE66-463C-8187-1C4F954AAB74}"/>
    <cellStyle name="40% - Accent1 6 2 4" xfId="12956" xr:uid="{2FE37EBE-35EF-4912-93DB-138E12F22AA2}"/>
    <cellStyle name="40% - Accent1 6 3" xfId="27439" xr:uid="{E9E8C949-B843-47B3-821E-3BA3E79353D5}"/>
    <cellStyle name="40% - Accent1 6 4" xfId="26037" xr:uid="{1A2E05B0-8FC2-4EB0-8D13-EB6333C0DB6F}"/>
    <cellStyle name="40% - Accent1 6 5" xfId="15424" xr:uid="{A5104145-D88C-4763-A488-A3784527CA2D}"/>
    <cellStyle name="40% - Accent1 60" xfId="20239" xr:uid="{54627262-DECA-403D-B9E3-F303CA8A2045}"/>
    <cellStyle name="40% - Accent1 60 2" xfId="20238" xr:uid="{BC451915-E04A-4897-AB3B-8B314BBD4BE4}"/>
    <cellStyle name="40% - Accent1 60 2 2" xfId="20237" xr:uid="{DE3C8C09-FF68-4284-AE65-38A53526E219}"/>
    <cellStyle name="40% - Accent1 60 3" xfId="20236" xr:uid="{EAA2DFED-B5C5-4A69-AD4C-A9A1615FAD76}"/>
    <cellStyle name="40% - Accent1 61" xfId="20235" xr:uid="{9A261E3C-48AB-4AD9-9174-F692BA6800A7}"/>
    <cellStyle name="40% - Accent1 61 2" xfId="20234" xr:uid="{8AF85151-E201-4952-A580-BE483E235786}"/>
    <cellStyle name="40% - Accent1 61 2 2" xfId="20233" xr:uid="{612DA09B-0DC9-40EC-AB50-31E6DE1DCA0B}"/>
    <cellStyle name="40% - Accent1 61 3" xfId="20232" xr:uid="{DE03CC41-64F7-4513-ADB5-695EE54EA265}"/>
    <cellStyle name="40% - Accent1 62" xfId="20231" xr:uid="{24A91E20-222E-416B-B604-C26E5C1CC69E}"/>
    <cellStyle name="40% - Accent1 62 2" xfId="20230" xr:uid="{CFF56EA9-9D68-4DC8-8D20-60AE1FDC88AF}"/>
    <cellStyle name="40% - Accent1 62 2 2" xfId="20229" xr:uid="{EE3875DF-EAE7-4643-BFB8-D12FD37B77F8}"/>
    <cellStyle name="40% - Accent1 62 3" xfId="20228" xr:uid="{7A7414FE-0C8F-4FC7-8885-4172EAD122A4}"/>
    <cellStyle name="40% - Accent1 63" xfId="20227" xr:uid="{D8A04100-4B7E-42B8-8D01-5A7EF18DE7BB}"/>
    <cellStyle name="40% - Accent1 63 2" xfId="20226" xr:uid="{C7174712-92BD-4EAF-9DD5-23DE3CFC0FCE}"/>
    <cellStyle name="40% - Accent1 63 2 2" xfId="20225" xr:uid="{DCB36D03-1D26-4A0A-9FBE-CFED56BA9C76}"/>
    <cellStyle name="40% - Accent1 63 3" xfId="20224" xr:uid="{58AEAC5D-3524-4F08-B6F2-368B3420AEFB}"/>
    <cellStyle name="40% - Accent1 64" xfId="20223" xr:uid="{8704CBB3-F657-4986-B4AE-7C132F510C62}"/>
    <cellStyle name="40% - Accent1 64 2" xfId="20222" xr:uid="{FAD9CA25-294D-4B9D-9471-C697ECF7F0A8}"/>
    <cellStyle name="40% - Accent1 64 2 2" xfId="20221" xr:uid="{FC5561CC-4B3E-41C7-A945-BF3AEC8BF173}"/>
    <cellStyle name="40% - Accent1 64 3" xfId="20220" xr:uid="{077A455A-AFF9-4A2B-A912-03111ADEA20A}"/>
    <cellStyle name="40% - Accent1 65" xfId="20219" xr:uid="{9ED46341-F049-4095-9D52-48AB63B1984C}"/>
    <cellStyle name="40% - Accent1 65 2" xfId="20218" xr:uid="{C02D80D8-8474-4164-909A-D1CF735AB97F}"/>
    <cellStyle name="40% - Accent1 65 2 2" xfId="20217" xr:uid="{51CCD467-2C40-4099-A865-B0EA1056B135}"/>
    <cellStyle name="40% - Accent1 65 3" xfId="20216" xr:uid="{ED2B6BB3-D298-4B35-8B39-983105C2D18D}"/>
    <cellStyle name="40% - Accent1 66" xfId="20215" xr:uid="{44AD12EC-988A-4A45-9E47-30CAFACF29CC}"/>
    <cellStyle name="40% - Accent1 66 2" xfId="20214" xr:uid="{3CF855A0-BA74-4CAC-9B7F-CE9A896743A2}"/>
    <cellStyle name="40% - Accent1 66 2 2" xfId="20213" xr:uid="{3D4F95CB-BD70-482E-B59A-AA4F5E564AF4}"/>
    <cellStyle name="40% - Accent1 66 3" xfId="20212" xr:uid="{6CA29DF3-D70E-4C98-AA1B-5CB98CF1403E}"/>
    <cellStyle name="40% - Accent1 67" xfId="20211" xr:uid="{A0CECF94-966C-4561-95F4-50C3E2378741}"/>
    <cellStyle name="40% - Accent1 67 2" xfId="20210" xr:uid="{E519605C-6440-44EC-9655-A0340923221A}"/>
    <cellStyle name="40% - Accent1 67 2 2" xfId="20209" xr:uid="{EAFBB009-80E4-4FB1-934A-FC290C133C48}"/>
    <cellStyle name="40% - Accent1 67 3" xfId="20208" xr:uid="{1B43ACE8-8154-4BC8-BF26-EA534FB8D37A}"/>
    <cellStyle name="40% - Accent1 68" xfId="20207" xr:uid="{3DFC0E20-DBDF-4843-9BE3-A14FDD76DE23}"/>
    <cellStyle name="40% - Accent1 68 2" xfId="20206" xr:uid="{92006609-6EEC-4726-983D-3BC5F5DFB548}"/>
    <cellStyle name="40% - Accent1 68 2 2" xfId="20205" xr:uid="{E27504BD-1D99-468C-8D7C-048FCBE110EE}"/>
    <cellStyle name="40% - Accent1 68 3" xfId="20204" xr:uid="{31ACD90D-4D3B-4735-BA81-025D185641B9}"/>
    <cellStyle name="40% - Accent1 69" xfId="20203" xr:uid="{61C21335-D24F-41DE-B960-D8C5D0E1F78F}"/>
    <cellStyle name="40% - Accent1 69 2" xfId="20202" xr:uid="{3326146B-AEED-4B0C-AE02-7487C22B55F7}"/>
    <cellStyle name="40% - Accent1 69 2 2" xfId="20201" xr:uid="{57B346A0-8B59-44BC-B91B-653D5FA32527}"/>
    <cellStyle name="40% - Accent1 69 3" xfId="20200" xr:uid="{2BD120C4-D618-4F9E-8321-B95626A8C6C0}"/>
    <cellStyle name="40% - Accent1 7" xfId="33744" xr:uid="{8E6CE238-0657-4053-AD6B-C238799C371E}"/>
    <cellStyle name="40% - Accent1 7 2" xfId="31693" xr:uid="{A84E30A5-8C51-4D04-9A07-047B3E76175B}"/>
    <cellStyle name="40% - Accent1 7 2 2" xfId="26881" xr:uid="{30D8CBED-3A6A-4331-8EBB-D3F388B72DBB}"/>
    <cellStyle name="40% - Accent1 7 2 3" xfId="28128" xr:uid="{6E44EF59-0658-48E6-AE36-901F538F165B}"/>
    <cellStyle name="40% - Accent1 7 3" xfId="31694" xr:uid="{C16068C3-5F75-4142-ADC2-E2A17D23C191}"/>
    <cellStyle name="40% - Accent1 7 3 2" xfId="27438" xr:uid="{C0CA451B-107E-4D0E-8A1D-0416E4527473}"/>
    <cellStyle name="40% - Accent1 7 4" xfId="26036" xr:uid="{4542FEAC-4879-4CC3-819E-E917AA99D3A5}"/>
    <cellStyle name="40% - Accent1 7 5" xfId="15423" xr:uid="{3DAB1B3E-CC66-462A-BDA8-5EC4140916CD}"/>
    <cellStyle name="40% - Accent1 7 6" xfId="12847" xr:uid="{35EF0E3C-0AF7-4B5B-92D4-755DA8D57519}"/>
    <cellStyle name="40% - Accent1 7_รายละเอียดประกอบงบ" xfId="31692" xr:uid="{0B9A84BB-8B3B-49E7-BD58-FF3491C0C194}"/>
    <cellStyle name="40% - Accent1 70" xfId="20199" xr:uid="{822942BE-303D-4A60-9EAE-85771607F185}"/>
    <cellStyle name="40% - Accent1 70 2" xfId="20198" xr:uid="{A6176663-54B1-4D9F-8A30-D7533DD356B3}"/>
    <cellStyle name="40% - Accent1 70 2 2" xfId="20197" xr:uid="{AAFA2E21-8F96-4868-A971-2F8B002E1622}"/>
    <cellStyle name="40% - Accent1 70 3" xfId="20196" xr:uid="{58777BC5-ED1F-48E5-B432-F30F14D6249E}"/>
    <cellStyle name="40% - Accent1 71" xfId="20195" xr:uid="{A92ED53B-A059-4C5B-85FC-CDA1A9D1BE19}"/>
    <cellStyle name="40% - Accent1 71 2" xfId="20194" xr:uid="{58533F60-3CC7-4C19-82CC-70156CDD10EA}"/>
    <cellStyle name="40% - Accent1 71 2 2" xfId="20193" xr:uid="{107D6582-8637-4235-B99B-8F9A3BF34BC8}"/>
    <cellStyle name="40% - Accent1 71 3" xfId="20192" xr:uid="{EA51C9D1-1227-4662-A4C5-119836CC5D75}"/>
    <cellStyle name="40% - Accent1 72" xfId="20191" xr:uid="{54C7508B-A8B4-4391-9E1C-0AFD9953D201}"/>
    <cellStyle name="40% - Accent1 72 2" xfId="20190" xr:uid="{C0FB0B07-1AF8-4F4D-8131-DF4C65F84F18}"/>
    <cellStyle name="40% - Accent1 73" xfId="20189" xr:uid="{C095B75C-9541-4FDE-A673-B08ADDA5A759}"/>
    <cellStyle name="40% - Accent1 73 2" xfId="20188" xr:uid="{7695E184-E9F1-4F3D-9860-347A4A78390A}"/>
    <cellStyle name="40% - Accent1 74" xfId="20187" xr:uid="{BA82837B-49E6-4EEB-8C0C-CC5F349F5C00}"/>
    <cellStyle name="40% - Accent1 74 2" xfId="20186" xr:uid="{7274B0D6-C2CF-46EF-A978-05B8F854BBD2}"/>
    <cellStyle name="40% - Accent1 75" xfId="20185" xr:uid="{832D81D3-BBAA-45ED-914D-79D544C29CCD}"/>
    <cellStyle name="40% - Accent1 75 2" xfId="20184" xr:uid="{33769491-33B0-42F6-8F24-A37F7DCB1BD5}"/>
    <cellStyle name="40% - Accent1 76" xfId="20183" xr:uid="{6682DE6C-CE04-4E77-B39C-198D4837324B}"/>
    <cellStyle name="40% - Accent1 76 2" xfId="20182" xr:uid="{C57799F7-5822-434B-9587-67B78BD466D0}"/>
    <cellStyle name="40% - Accent1 77" xfId="20181" xr:uid="{4955F41D-C13F-4DA0-90CD-DDA6F6B25C44}"/>
    <cellStyle name="40% - Accent1 77 2" xfId="20180" xr:uid="{476F8132-2D29-4C64-BC98-ED3C6F5F95CC}"/>
    <cellStyle name="40% - Accent1 78" xfId="20179" xr:uid="{2D857FE1-B312-4D61-B6FD-27577ED34A1C}"/>
    <cellStyle name="40% - Accent1 78 2" xfId="20178" xr:uid="{2D16AEAB-D380-4C8C-BAC7-68CDEA4D3EE9}"/>
    <cellStyle name="40% - Accent1 79" xfId="20177" xr:uid="{22E78E6B-628C-43DF-BF10-F166D1DAFBA9}"/>
    <cellStyle name="40% - Accent1 79 2" xfId="20176" xr:uid="{690BC19B-8F8D-415E-BE28-C51A8A6C91D5}"/>
    <cellStyle name="40% - Accent1 8" xfId="33672" xr:uid="{4EFF46B0-6260-48FF-B525-DAE2B19F33DA}"/>
    <cellStyle name="40% - Accent1 8 2" xfId="31690" xr:uid="{79B114FF-9272-4683-B7C0-E3EF63451071}"/>
    <cellStyle name="40% - Accent1 8 2 2" xfId="26880" xr:uid="{6D99F674-6B89-41E6-B3CD-DD5B8DEF5A5C}"/>
    <cellStyle name="40% - Accent1 8 2 3" xfId="28127" xr:uid="{A01D5567-795C-4B6B-AFAB-FEE3054152A5}"/>
    <cellStyle name="40% - Accent1 8 3" xfId="31691" xr:uid="{889C1985-462D-43A1-89CA-601FFF315FDD}"/>
    <cellStyle name="40% - Accent1 8 3 2" xfId="27437" xr:uid="{E21AA5F8-0355-4801-BD63-67E21304A49F}"/>
    <cellStyle name="40% - Accent1 8 4" xfId="26035" xr:uid="{D904E11E-C3AA-40D5-B29D-4B2DA2DFD9E2}"/>
    <cellStyle name="40% - Accent1 8_รายละเอียดประกอบงบ" xfId="31689" xr:uid="{80E53B7E-DEF6-4672-B47D-6AB4301A57F0}"/>
    <cellStyle name="40% - Accent1 80" xfId="20175" xr:uid="{3DDBE4B2-7D3C-4963-862A-BD8A15158E94}"/>
    <cellStyle name="40% - Accent1 80 2" xfId="20174" xr:uid="{07427970-F569-4F2B-826F-D54C27E6C10A}"/>
    <cellStyle name="40% - Accent1 81" xfId="20173" xr:uid="{C2DA3CFF-4FCD-4078-B3C0-037C144305D9}"/>
    <cellStyle name="40% - Accent1 81 2" xfId="20172" xr:uid="{43200F27-A10C-48BF-9802-9D75112C6F4A}"/>
    <cellStyle name="40% - Accent1 82" xfId="20171" xr:uid="{C3565F45-86C7-477E-8E0F-464532B81DB4}"/>
    <cellStyle name="40% - Accent1 82 2" xfId="20170" xr:uid="{F13BEFA0-975B-47FB-949A-586FEE6EDAA5}"/>
    <cellStyle name="40% - Accent1 83" xfId="20169" xr:uid="{EDA4E9FC-5FC2-4293-813E-1F1CDEDEE386}"/>
    <cellStyle name="40% - Accent1 83 2" xfId="20168" xr:uid="{8FC0E73F-93D9-471A-B3C3-7A4D0E396656}"/>
    <cellStyle name="40% - Accent1 84" xfId="20167" xr:uid="{A05AAF72-AF6C-440E-9D9A-743EBBD6BB47}"/>
    <cellStyle name="40% - Accent1 84 2" xfId="20166" xr:uid="{0427216A-6A2A-42CC-956F-29F7A352541F}"/>
    <cellStyle name="40% - Accent1 85" xfId="20165" xr:uid="{533C3A00-8B87-424F-A3FD-C1540141C1BC}"/>
    <cellStyle name="40% - Accent1 85 2" xfId="20164" xr:uid="{2EB900FC-DF22-4F19-9EF7-1A8EA4894F27}"/>
    <cellStyle name="40% - Accent1 86" xfId="20163" xr:uid="{A4966AF9-5B78-4D1E-AB2A-9CD1F0B59E28}"/>
    <cellStyle name="40% - Accent1 86 2" xfId="20162" xr:uid="{8C4EB61F-CB58-4868-9A46-D7EE3BB351A1}"/>
    <cellStyle name="40% - Accent1 87" xfId="20161" xr:uid="{3E10936C-EFBB-41EE-B6C9-0796943F641A}"/>
    <cellStyle name="40% - Accent1 87 2" xfId="20160" xr:uid="{1F3F7585-464D-4C3C-B387-977E38437501}"/>
    <cellStyle name="40% - Accent1 88" xfId="20159" xr:uid="{41ABEC78-FAE2-43F2-A233-D1C29B71FB5B}"/>
    <cellStyle name="40% - Accent1 88 2" xfId="20158" xr:uid="{0A913482-8F54-40D0-B454-85D01961690B}"/>
    <cellStyle name="40% - Accent1 89" xfId="20157" xr:uid="{A1D0BA8C-C4E3-4C57-9774-7DE7DF68CF8B}"/>
    <cellStyle name="40% - Accent1 89 2" xfId="20156" xr:uid="{C51D8A84-36FB-40C3-B067-A822EB8A050A}"/>
    <cellStyle name="40% - Accent1 9" xfId="33634" xr:uid="{317DC80D-337F-4C1E-8251-5F1862D575A4}"/>
    <cellStyle name="40% - Accent1 9 2" xfId="31687" xr:uid="{0B0C690E-76C9-43AF-9568-4A324A04034E}"/>
    <cellStyle name="40% - Accent1 9 2 2" xfId="26879" xr:uid="{8063DF42-17A3-4B7C-AFAE-65C0D71CD781}"/>
    <cellStyle name="40% - Accent1 9 2 3" xfId="28126" xr:uid="{A0A450B8-B2C1-40CC-8D95-198BFEB2934D}"/>
    <cellStyle name="40% - Accent1 9 3" xfId="31688" xr:uid="{1184C481-BBF3-4DC1-BD15-96075531C362}"/>
    <cellStyle name="40% - Accent1 9 3 2" xfId="27436" xr:uid="{97EBD739-7556-45B5-9190-FAD777172771}"/>
    <cellStyle name="40% - Accent1 9 4" xfId="26034" xr:uid="{B9B2E178-6A7A-42DD-B970-0014308B7E90}"/>
    <cellStyle name="40% - Accent1 9_คำนวณภาษี" xfId="31686" xr:uid="{1FA969D3-BB7C-4994-B476-69B34FAAC98C}"/>
    <cellStyle name="40% - Accent1 90" xfId="20155" xr:uid="{A4982366-841E-482F-8F0B-9BC4D32A0D03}"/>
    <cellStyle name="40% - Accent1 90 2" xfId="20154" xr:uid="{ACBAEA47-618B-449B-AD9D-9DA94CC79AB9}"/>
    <cellStyle name="40% - Accent1 91" xfId="20153" xr:uid="{5CFCE3A6-4B44-4817-A425-A440BB6E0F41}"/>
    <cellStyle name="40% - Accent1 91 2" xfId="20152" xr:uid="{802068A3-1015-4C67-B000-5F9AA722E1BD}"/>
    <cellStyle name="40% - Accent1 92" xfId="20151" xr:uid="{1C5672C5-4520-4110-A359-C6A37287CCCB}"/>
    <cellStyle name="40% - Accent1 92 2" xfId="20150" xr:uid="{3DD994A1-680B-4CC9-BE4B-4BC2B58AC9E3}"/>
    <cellStyle name="40% - Accent1 93" xfId="20149" xr:uid="{7D36E88A-A22C-476C-9A2D-CCF6CF9684B6}"/>
    <cellStyle name="40% - Accent1 93 2" xfId="20148" xr:uid="{CA5AE252-C87C-4B13-95F0-5479593B3EAC}"/>
    <cellStyle name="40% - Accent1 94" xfId="20147" xr:uid="{78328361-3164-4D06-8FC6-FF40966C0710}"/>
    <cellStyle name="40% - Accent1 94 2" xfId="20146" xr:uid="{3BEE6D96-F8DD-4AAD-B557-3014DB4D4E0F}"/>
    <cellStyle name="40% - Accent1 95" xfId="20145" xr:uid="{3BE6DA86-3CCE-4B4B-BE03-C00E332A6F08}"/>
    <cellStyle name="40% - Accent1 95 2" xfId="20144" xr:uid="{AE94A1FD-309C-447A-88C7-5A3A15EF1711}"/>
    <cellStyle name="40% - Accent1 96" xfId="20143" xr:uid="{D58B694E-48C7-40F4-BE66-A860086408FE}"/>
    <cellStyle name="40% - Accent1 96 2" xfId="20142" xr:uid="{CB5F96CC-47E5-4738-912D-CB80EA1D831D}"/>
    <cellStyle name="40% - Accent1 97" xfId="20141" xr:uid="{16470A3D-EFCD-476B-ABC6-0305BA698558}"/>
    <cellStyle name="40% - Accent1 97 2" xfId="20140" xr:uid="{E5169DA7-62D4-40DC-A8C4-3ED38E6F2E86}"/>
    <cellStyle name="40% - Accent1 98" xfId="20139" xr:uid="{52DB60D8-7C9D-4338-A3FA-6855E2D54C10}"/>
    <cellStyle name="40% - Accent1 98 2" xfId="20138" xr:uid="{20BEAD7D-B7B2-4490-9D34-D0964B0CE7E9}"/>
    <cellStyle name="40% - Accent1 99" xfId="20137" xr:uid="{CD5360EF-DC0E-492D-AC36-08ACC3299E4C}"/>
    <cellStyle name="40% - Accent1 99 2" xfId="20136" xr:uid="{A97E0AFE-8AA3-4C3D-B0B3-40C16ECB3177}"/>
    <cellStyle name="40% - Accent2" xfId="26" builtinId="35" customBuiltin="1"/>
    <cellStyle name="40% - Accent2 10" xfId="31684" xr:uid="{8D5147C4-BF26-4F59-A97A-1D4802476AC4}"/>
    <cellStyle name="40% - Accent2 10 2" xfId="31683" xr:uid="{CA39B609-F01A-40E6-AC53-04D7A2F1F443}"/>
    <cellStyle name="40% - Accent2 10 2 2" xfId="26878" xr:uid="{8542E5FB-9C1C-4DB3-91F7-BC8ADFA7368C}"/>
    <cellStyle name="40% - Accent2 10 2 2 2" xfId="20135" xr:uid="{C8566389-DD8B-4944-9162-34340FA418B4}"/>
    <cellStyle name="40% - Accent2 10 2 2 2 2" xfId="20134" xr:uid="{FADB3851-362B-40F9-8883-E5A40779256E}"/>
    <cellStyle name="40% - Accent2 10 2 2 3" xfId="20133" xr:uid="{941ACD8E-1025-4D88-B173-045D18321691}"/>
    <cellStyle name="40% - Accent2 10 2 3" xfId="28125" xr:uid="{3CB4D3ED-F82D-4CAD-8C46-8D3856B94A39}"/>
    <cellStyle name="40% - Accent2 10 2 3 2" xfId="20132" xr:uid="{5FB57DA8-FBAB-4D6B-9DB5-C7303B546259}"/>
    <cellStyle name="40% - Accent2 10 2 4" xfId="20131" xr:uid="{208FE300-E034-450D-A88C-A16533C2F779}"/>
    <cellStyle name="40% - Accent2 10 3" xfId="27435" xr:uid="{BA246689-67F5-41EC-80F6-4562CBF9D4F6}"/>
    <cellStyle name="40% - Accent2 10 3 2" xfId="20130" xr:uid="{8F13755E-A590-4417-9ADA-8403EA9A238B}"/>
    <cellStyle name="40% - Accent2 10 3 2 2" xfId="20129" xr:uid="{C9AEEB14-D9D0-4C92-91CD-0C8A8C7B15F3}"/>
    <cellStyle name="40% - Accent2 10 3 3" xfId="20128" xr:uid="{ED1CDC5F-F209-4184-91C9-452CAC28E5B9}"/>
    <cellStyle name="40% - Accent2 10 4" xfId="26032" xr:uid="{2BF96D0A-7E7C-48D3-9062-CDD37041111F}"/>
    <cellStyle name="40% - Accent2 10 4 2" xfId="20127" xr:uid="{CF576F7E-7597-46BC-A33B-95F08938288C}"/>
    <cellStyle name="40% - Accent2 10 5" xfId="29114" xr:uid="{C93F6E90-EF5A-40F5-8F7F-5F5E24BE89DD}"/>
    <cellStyle name="40% - Accent2 100" xfId="20126" xr:uid="{280ACEA0-F7C8-41B6-9853-2011BC1703CA}"/>
    <cellStyle name="40% - Accent2 101" xfId="20125" xr:uid="{144022A1-406D-4581-8BEF-4297AD654379}"/>
    <cellStyle name="40% - Accent2 102" xfId="20124" xr:uid="{69F79769-6EA6-42E1-BADB-0A6082249CF2}"/>
    <cellStyle name="40% - Accent2 103" xfId="20123" xr:uid="{B7FF5902-76F5-41B4-8A76-3FA9993389BA}"/>
    <cellStyle name="40% - Accent2 104" xfId="20122" xr:uid="{B5C2668B-2ED5-4369-87F3-0FF6EBD133A6}"/>
    <cellStyle name="40% - Accent2 105" xfId="20121" xr:uid="{929B4D0D-017B-4A1A-A315-801C483102ED}"/>
    <cellStyle name="40% - Accent2 106" xfId="15641" xr:uid="{10C23E20-089F-4BF7-8A76-A8B0A657A130}"/>
    <cellStyle name="40% - Accent2 107" xfId="15640" xr:uid="{748056AE-4F45-4853-B54E-905BB67EC4B1}"/>
    <cellStyle name="40% - Accent2 108" xfId="15639" xr:uid="{E48A1E33-B167-4193-B516-A256ABEC402A}"/>
    <cellStyle name="40% - Accent2 109" xfId="15577" xr:uid="{403AE7CE-5A24-4774-8712-2751A43DD4F9}"/>
    <cellStyle name="40% - Accent2 11" xfId="31682" xr:uid="{C6672BF3-A878-45CC-A870-03F42C0DD7B9}"/>
    <cellStyle name="40% - Accent2 11 2" xfId="31681" xr:uid="{44314D8D-77C9-4895-B5DE-D0EFF37C0A53}"/>
    <cellStyle name="40% - Accent2 11 2 2" xfId="26877" xr:uid="{5084A0A1-33B0-4D9E-8363-1B4A6AC2589D}"/>
    <cellStyle name="40% - Accent2 11 2 2 2" xfId="20120" xr:uid="{0928B175-4F1F-4130-92B8-6796FD1B093C}"/>
    <cellStyle name="40% - Accent2 11 2 2 2 2" xfId="20119" xr:uid="{76A86FD7-A0E8-4D8D-B3E3-56DF6F4F14EF}"/>
    <cellStyle name="40% - Accent2 11 2 2 3" xfId="20118" xr:uid="{85259F04-FC7A-4BE6-AA1B-98839E990A17}"/>
    <cellStyle name="40% - Accent2 11 2 3" xfId="28124" xr:uid="{BD1F432F-6EC9-4719-A90F-E67105CC08C2}"/>
    <cellStyle name="40% - Accent2 11 2 3 2" xfId="20117" xr:uid="{38424BAE-9194-4582-8E59-0732733F7377}"/>
    <cellStyle name="40% - Accent2 11 2 4" xfId="20116" xr:uid="{FA7EC0B1-46B5-407F-A86D-8F4AAD902ADF}"/>
    <cellStyle name="40% - Accent2 11 3" xfId="27434" xr:uid="{73276DC8-F60A-42C5-8F35-C08957585210}"/>
    <cellStyle name="40% - Accent2 11 3 2" xfId="20115" xr:uid="{51E95ABE-4B87-4388-BD5E-EB5AFDCD3CAB}"/>
    <cellStyle name="40% - Accent2 11 3 2 2" xfId="20114" xr:uid="{E440160D-48B6-43F5-B81A-FD42C4D31634}"/>
    <cellStyle name="40% - Accent2 11 3 3" xfId="20113" xr:uid="{CDDC820C-E219-40E4-A90E-09744A1569E9}"/>
    <cellStyle name="40% - Accent2 11 4" xfId="26031" xr:uid="{570C8EF0-749E-4B0E-A358-BF436EF72B38}"/>
    <cellStyle name="40% - Accent2 11 4 2" xfId="20112" xr:uid="{D862515E-08EB-4B94-97F3-7E8CABB40C3A}"/>
    <cellStyle name="40% - Accent2 11 5" xfId="29113" xr:uid="{096E737D-31B7-4DD7-BFEC-0FDC4FCE9914}"/>
    <cellStyle name="40% - Accent2 110" xfId="15560" xr:uid="{18D6E2F7-BDA1-436B-A647-EC660161E6EA}"/>
    <cellStyle name="40% - Accent2 111" xfId="15532" xr:uid="{0EC1526D-A78D-47BC-8B9B-5116B224873C}"/>
    <cellStyle name="40% - Accent2 112" xfId="15514" xr:uid="{4051BF17-8F82-4384-94E0-8CDE77DCC6D9}"/>
    <cellStyle name="40% - Accent2 113" xfId="15491" xr:uid="{A26E1D55-8AAA-447E-A0D4-39E771E31FDC}"/>
    <cellStyle name="40% - Accent2 114" xfId="15473" xr:uid="{1B0A6DCE-9E7A-460A-B25B-41187C9DCE36}"/>
    <cellStyle name="40% - Accent2 12" xfId="31680" xr:uid="{73A3CF5E-FCFB-4B3E-8E7B-23918B1DB11D}"/>
    <cellStyle name="40% - Accent2 12 2" xfId="31679" xr:uid="{337924F4-6A64-4DE5-A308-E4085F754FEB}"/>
    <cellStyle name="40% - Accent2 12 2 2" xfId="26876" xr:uid="{62FD3A05-EE86-410E-8C3E-1740F346C28F}"/>
    <cellStyle name="40% - Accent2 12 2 2 2" xfId="20111" xr:uid="{698BA5A8-76E7-4F78-987D-B0907938A9AB}"/>
    <cellStyle name="40% - Accent2 12 2 2 2 2" xfId="20110" xr:uid="{C5AC5E1A-787D-4A17-B8DE-0DEEE30235B5}"/>
    <cellStyle name="40% - Accent2 12 2 2 3" xfId="20109" xr:uid="{66583479-EC67-4CE3-BF18-214FF14CB18D}"/>
    <cellStyle name="40% - Accent2 12 2 3" xfId="28123" xr:uid="{33B648B1-8413-4FCE-B73D-3F1F1C305020}"/>
    <cellStyle name="40% - Accent2 12 2 3 2" xfId="20108" xr:uid="{1E90F867-0C00-4AE3-9290-8BD06CFB7283}"/>
    <cellStyle name="40% - Accent2 12 2 4" xfId="20107" xr:uid="{519D41C5-E055-4F8A-BF9E-B66B4BD7C3BF}"/>
    <cellStyle name="40% - Accent2 12 3" xfId="27433" xr:uid="{9EDBB486-BC2B-40A2-8E93-8085CA45EC95}"/>
    <cellStyle name="40% - Accent2 12 3 2" xfId="20106" xr:uid="{016450BC-5134-4CE6-B67B-27BDE02B7043}"/>
    <cellStyle name="40% - Accent2 12 3 2 2" xfId="20105" xr:uid="{E953178C-18A8-4CC6-A490-3F593C11A6F6}"/>
    <cellStyle name="40% - Accent2 12 3 3" xfId="20104" xr:uid="{9D98B30E-181F-4E04-AE49-CD38BA20CD31}"/>
    <cellStyle name="40% - Accent2 12 4" xfId="26030" xr:uid="{DC6BE0C5-E2BE-4709-99AF-6852BF9AD8F1}"/>
    <cellStyle name="40% - Accent2 12 4 2" xfId="20103" xr:uid="{60470F10-C82C-4327-A714-53464F3A89ED}"/>
    <cellStyle name="40% - Accent2 12 5" xfId="29112" xr:uid="{7618F5D8-E6A1-49B8-BC4C-36D6D991A635}"/>
    <cellStyle name="40% - Accent2 13" xfId="31685" xr:uid="{CC7975F7-7BAE-40EE-8A1D-D22D84B5FDF0}"/>
    <cellStyle name="40% - Accent2 13 2" xfId="31678" xr:uid="{9657567E-B0F2-44FC-B603-97ACA7F1FDC9}"/>
    <cellStyle name="40% - Accent2 13 2 2" xfId="26875" xr:uid="{808A9717-3B25-48EA-8573-8BA168775C74}"/>
    <cellStyle name="40% - Accent2 13 2 2 2" xfId="20102" xr:uid="{4B4CC90B-054C-4187-A0F0-E7D2E38A9A10}"/>
    <cellStyle name="40% - Accent2 13 2 2 2 2" xfId="20101" xr:uid="{2D1C3E06-6118-4BA3-A46B-0966B71C0311}"/>
    <cellStyle name="40% - Accent2 13 2 2 3" xfId="20100" xr:uid="{71436EDE-0A79-49FD-A49B-7237B97D84A3}"/>
    <cellStyle name="40% - Accent2 13 2 3" xfId="28122" xr:uid="{3DFC794C-BEB3-458D-AA57-2DCD938917DB}"/>
    <cellStyle name="40% - Accent2 13 2 3 2" xfId="20099" xr:uid="{F3D8B447-3576-447C-AA5B-6955C5BC0D8A}"/>
    <cellStyle name="40% - Accent2 13 2 4" xfId="20098" xr:uid="{F770BEEC-DEAB-4478-92BB-416D846381F6}"/>
    <cellStyle name="40% - Accent2 13 3" xfId="27432" xr:uid="{6FB7EB8D-B8A8-4E0D-A394-49675FDCBA4B}"/>
    <cellStyle name="40% - Accent2 13 3 2" xfId="20097" xr:uid="{EBEBE83E-EEFA-44FB-8389-DB3703641120}"/>
    <cellStyle name="40% - Accent2 13 3 2 2" xfId="20096" xr:uid="{F91AE660-0F76-482F-8F7B-98215029DE1D}"/>
    <cellStyle name="40% - Accent2 13 3 3" xfId="20095" xr:uid="{5BEA6690-FA96-4BD2-B4F0-9AA480DD7686}"/>
    <cellStyle name="40% - Accent2 13 4" xfId="26029" xr:uid="{E62ACF3C-0660-49EE-AA23-B1CEBAE61731}"/>
    <cellStyle name="40% - Accent2 13 4 2" xfId="20094" xr:uid="{2088D8F4-7CDA-4CB9-9B51-B8D6D2D002B5}"/>
    <cellStyle name="40% - Accent2 13 5" xfId="29111" xr:uid="{637D8E28-CDE3-4B5F-8734-9C32B10D2120}"/>
    <cellStyle name="40% - Accent2 14" xfId="28329" xr:uid="{BAB420A9-3311-4ABB-A7E7-2F19F9FC0877}"/>
    <cellStyle name="40% - Accent2 14 2" xfId="31677" xr:uid="{DC9FC236-014F-4AC1-B01E-2D27AFDD6C72}"/>
    <cellStyle name="40% - Accent2 14 2 2" xfId="26549" xr:uid="{1C379E33-D549-45FC-8077-A6D1E14C7B83}"/>
    <cellStyle name="40% - Accent2 14 2 2 2" xfId="20093" xr:uid="{E7F5C379-78BA-47E7-A018-776F001DCE01}"/>
    <cellStyle name="40% - Accent2 14 2 2 2 2" xfId="20092" xr:uid="{B0F3878C-E389-4A8E-BCBF-89CBA172B87E}"/>
    <cellStyle name="40% - Accent2 14 2 2 3" xfId="20091" xr:uid="{ED41D3EE-89CA-407B-9894-EF9A429FC86E}"/>
    <cellStyle name="40% - Accent2 14 2 3" xfId="27799" xr:uid="{70DC09AE-5938-48C1-B68C-B2F75125F414}"/>
    <cellStyle name="40% - Accent2 14 2 3 2" xfId="20090" xr:uid="{24B014BE-6641-4DBF-B350-25E2AFC4EF52}"/>
    <cellStyle name="40% - Accent2 14 2 4" xfId="20089" xr:uid="{5AB89A18-92D3-4B81-844F-6E773F306240}"/>
    <cellStyle name="40% - Accent2 14 3" xfId="27100" xr:uid="{94E81CEF-001F-44B5-8533-99D2548C4FCC}"/>
    <cellStyle name="40% - Accent2 14 3 2" xfId="20088" xr:uid="{2BE67906-5AAB-40A1-B28E-DEEC232B9FE9}"/>
    <cellStyle name="40% - Accent2 14 3 2 2" xfId="20087" xr:uid="{72C57284-467D-480D-8DC6-BA62D3B37792}"/>
    <cellStyle name="40% - Accent2 14 3 3" xfId="20086" xr:uid="{3C9E6579-209A-4989-9345-F25F8BE5AAB6}"/>
    <cellStyle name="40% - Accent2 14 4" xfId="25694" xr:uid="{3A711E41-D14C-4DBD-932B-F968E604E001}"/>
    <cellStyle name="40% - Accent2 14 4 2" xfId="20085" xr:uid="{0D7CDA7A-5ECD-4A83-A964-4C44E03875CC}"/>
    <cellStyle name="40% - Accent2 14 5" xfId="20084" xr:uid="{56F307E7-A595-480D-8854-0D41F5D76E6C}"/>
    <cellStyle name="40% - Accent2 15" xfId="31676" xr:uid="{38CC0BA1-46F7-48BE-8CD2-1785CBFCCA4B}"/>
    <cellStyle name="40% - Accent2 15 2" xfId="27779" xr:uid="{08B3C0F8-C7D0-49A2-8241-659E1DECBEEF}"/>
    <cellStyle name="40% - Accent2 15 2 2" xfId="26530" xr:uid="{836AD05D-4326-486A-9D18-30628AB754ED}"/>
    <cellStyle name="40% - Accent2 15 2 2 2" xfId="20083" xr:uid="{F8A28CD8-7F7F-480D-BF86-24002AEB7DC0}"/>
    <cellStyle name="40% - Accent2 15 2 2 2 2" xfId="20082" xr:uid="{3835EBD5-A03A-4EDC-B67B-CC8F31864ECF}"/>
    <cellStyle name="40% - Accent2 15 2 2 3" xfId="20081" xr:uid="{B64AF6DE-DE17-45D2-9B7C-4B66059A4241}"/>
    <cellStyle name="40% - Accent2 15 2 3" xfId="20080" xr:uid="{B2EBD17B-DCEA-41D9-9CF1-FAE12C32FAAA}"/>
    <cellStyle name="40% - Accent2 15 2 3 2" xfId="20079" xr:uid="{62D14ACC-171F-40E8-B908-248905AFBA93}"/>
    <cellStyle name="40% - Accent2 15 2 4" xfId="20078" xr:uid="{C5199762-3553-4964-B4A0-EEE426DB0A11}"/>
    <cellStyle name="40% - Accent2 15 3" xfId="27081" xr:uid="{9588DEC0-46CA-42DF-9C05-3312258E99C5}"/>
    <cellStyle name="40% - Accent2 15 3 2" xfId="20077" xr:uid="{F0F32F95-C7D4-4622-B347-A84F8579EB0C}"/>
    <cellStyle name="40% - Accent2 15 3 2 2" xfId="20076" xr:uid="{E7385DDE-400D-4582-9F97-999141246989}"/>
    <cellStyle name="40% - Accent2 15 3 3" xfId="20075" xr:uid="{DE31B4D1-CCAC-4164-B8DE-750DE0E771E1}"/>
    <cellStyle name="40% - Accent2 15 4" xfId="28310" xr:uid="{621B3392-6A1F-41F0-B446-A7A80A3E6765}"/>
    <cellStyle name="40% - Accent2 15 4 2" xfId="20074" xr:uid="{31D09B18-164E-4F72-9C84-8A0C89E602BF}"/>
    <cellStyle name="40% - Accent2 15 5" xfId="20073" xr:uid="{CAF1DD09-95CA-4154-814F-CBF2E7598C1E}"/>
    <cellStyle name="40% - Accent2 16" xfId="28294" xr:uid="{B3298B9C-7520-4044-AC8F-216AC7C35885}"/>
    <cellStyle name="40% - Accent2 16 2" xfId="27756" xr:uid="{9481E99C-11A2-49EA-8F6A-0B8C12D857A1}"/>
    <cellStyle name="40% - Accent2 16 2 2" xfId="26507" xr:uid="{B9D7A414-BA2B-4D7A-85EE-CBBBBC6E63FA}"/>
    <cellStyle name="40% - Accent2 16 2 2 2" xfId="20072" xr:uid="{0A50C034-6BA5-45B7-86F2-4C30FC00ED04}"/>
    <cellStyle name="40% - Accent2 16 2 2 2 2" xfId="20071" xr:uid="{E8D8A00C-6415-40C8-8124-06AE70FACC34}"/>
    <cellStyle name="40% - Accent2 16 2 2 3" xfId="20070" xr:uid="{7FB0CBF3-28DB-4606-BE4B-C0026DB66DAD}"/>
    <cellStyle name="40% - Accent2 16 2 3" xfId="20069" xr:uid="{179612BF-CAC9-445D-A8F1-DFD6EEF24353}"/>
    <cellStyle name="40% - Accent2 16 2 3 2" xfId="20068" xr:uid="{FF8542A3-EDD1-48C5-924E-3F545C7D868F}"/>
    <cellStyle name="40% - Accent2 16 2 4" xfId="20067" xr:uid="{82240A73-24EB-4420-A2B4-8FDC713AEF0D}"/>
    <cellStyle name="40% - Accent2 16 3" xfId="27058" xr:uid="{AE99EF58-D69D-44FE-9561-A31730077F2B}"/>
    <cellStyle name="40% - Accent2 16 3 2" xfId="20066" xr:uid="{AE3DF7B3-AFCA-4C89-91C0-D3FC7F5E3047}"/>
    <cellStyle name="40% - Accent2 16 3 2 2" xfId="20065" xr:uid="{6BD992EB-AA57-4B95-A63D-8C907FE1C0FE}"/>
    <cellStyle name="40% - Accent2 16 3 3" xfId="20064" xr:uid="{9755804B-E1D3-43C6-9B77-D161A40EA45E}"/>
    <cellStyle name="40% - Accent2 16 4" xfId="20063" xr:uid="{EFA23645-BFF8-4A2F-8CAD-5F66E55B406A}"/>
    <cellStyle name="40% - Accent2 16 4 2" xfId="20062" xr:uid="{EA9BF317-6434-49BC-A7D9-5F6AA75E6187}"/>
    <cellStyle name="40% - Accent2 16 5" xfId="20061" xr:uid="{B0D3C072-290B-41E5-8400-22CE6F206413}"/>
    <cellStyle name="40% - Accent2 17" xfId="28278" xr:uid="{67EA514B-B502-49AB-A93D-5F4DA68548E1}"/>
    <cellStyle name="40% - Accent2 17 2" xfId="27037" xr:uid="{2B4F3C5A-93F2-4C86-B9A1-8B0097A985EA}"/>
    <cellStyle name="40% - Accent2 17 2 2" xfId="20060" xr:uid="{2A538614-D8E4-47AD-ACB8-65E34F849A1A}"/>
    <cellStyle name="40% - Accent2 17 2 2 2" xfId="20059" xr:uid="{26481413-834A-450C-8665-C2E7EE59C684}"/>
    <cellStyle name="40% - Accent2 17 2 2 2 2" xfId="20058" xr:uid="{E41EA0CF-2C75-424A-A5E3-368053E1282E}"/>
    <cellStyle name="40% - Accent2 17 2 2 3" xfId="20057" xr:uid="{85275AA7-A6F9-4D4F-9B41-B966F3799795}"/>
    <cellStyle name="40% - Accent2 17 2 3" xfId="20056" xr:uid="{379F1072-80A1-4E04-B902-B657844DEED4}"/>
    <cellStyle name="40% - Accent2 17 2 3 2" xfId="20055" xr:uid="{324041C6-69BC-4664-AC8C-B212472AA0B0}"/>
    <cellStyle name="40% - Accent2 17 2 4" xfId="20054" xr:uid="{E20B8AA8-A3F3-4D7A-94BA-9C63B239E653}"/>
    <cellStyle name="40% - Accent2 17 3" xfId="20053" xr:uid="{2B6A1E65-1372-434E-9BD7-F70D3C127631}"/>
    <cellStyle name="40% - Accent2 17 3 2" xfId="20052" xr:uid="{4424EA18-EF94-458D-8709-6EC8CF6B7445}"/>
    <cellStyle name="40% - Accent2 17 3 2 2" xfId="20051" xr:uid="{0A18A153-AE90-4284-8F52-6F38CF8A73FE}"/>
    <cellStyle name="40% - Accent2 17 3 3" xfId="20050" xr:uid="{EE981D36-D01F-4F87-8C94-48CEBBD7C8EA}"/>
    <cellStyle name="40% - Accent2 17 4" xfId="20049" xr:uid="{91D308F7-04FF-403C-BABF-AB7A35247992}"/>
    <cellStyle name="40% - Accent2 17 4 2" xfId="20048" xr:uid="{8FE9B6C3-F203-4550-9CD8-9DE7E10D82EE}"/>
    <cellStyle name="40% - Accent2 17 5" xfId="20047" xr:uid="{CD0E556E-693C-4AE8-B6A8-87EA6AE59147}"/>
    <cellStyle name="40% - Accent2 18" xfId="27678" xr:uid="{E89A0779-A900-4C8E-8EB2-1E1A67A0568B}"/>
    <cellStyle name="40% - Accent2 18 2" xfId="26478" xr:uid="{8B1A1571-A7FB-4431-8797-2AC6234EB70B}"/>
    <cellStyle name="40% - Accent2 18 2 2" xfId="20046" xr:uid="{63B2C91F-D437-4C18-9C39-D75CA51771D4}"/>
    <cellStyle name="40% - Accent2 18 2 2 2" xfId="20045" xr:uid="{D8F5111F-098F-4609-AC8F-DB1C2B1F3D58}"/>
    <cellStyle name="40% - Accent2 18 2 2 2 2" xfId="20044" xr:uid="{DAEE96EB-EECE-4953-B9EC-8F461E01F9B7}"/>
    <cellStyle name="40% - Accent2 18 2 2 3" xfId="20043" xr:uid="{1426EEB6-671C-408F-A1B2-D0A1D901D6FC}"/>
    <cellStyle name="40% - Accent2 18 2 3" xfId="20042" xr:uid="{20A91215-4D1D-497E-ADF7-1414CE9F7046}"/>
    <cellStyle name="40% - Accent2 18 2 3 2" xfId="20041" xr:uid="{10CCBC20-FC53-4D28-A757-93710B9E7B52}"/>
    <cellStyle name="40% - Accent2 18 2 4" xfId="20040" xr:uid="{5C3D315E-DE7B-4992-B38E-0FEB545138E8}"/>
    <cellStyle name="40% - Accent2 18 3" xfId="20039" xr:uid="{81E97DF8-8F29-422E-A62E-9B35F68F862F}"/>
    <cellStyle name="40% - Accent2 18 3 2" xfId="20038" xr:uid="{2AC16922-3AF0-4B60-9FA7-E1B09086542A}"/>
    <cellStyle name="40% - Accent2 18 3 2 2" xfId="20037" xr:uid="{E04C8D2F-9F1F-4F31-80CE-66ECFD4446F3}"/>
    <cellStyle name="40% - Accent2 18 3 3" xfId="20036" xr:uid="{0EA3604E-853D-43B3-88D5-7D6BC695FB5D}"/>
    <cellStyle name="40% - Accent2 18 4" xfId="20035" xr:uid="{3C4E11E1-0E7D-4FBD-A174-C11F8164FC55}"/>
    <cellStyle name="40% - Accent2 18 4 2" xfId="20034" xr:uid="{33855C33-AE41-4C32-A749-90525A1EC541}"/>
    <cellStyle name="40% - Accent2 18 5" xfId="20033" xr:uid="{3FE4D7A1-B6DC-49D7-9AB4-9CB2A70A18F9}"/>
    <cellStyle name="40% - Accent2 19" xfId="27645" xr:uid="{A40EAEA7-2029-448B-8799-7E3B440D207C}"/>
    <cellStyle name="40% - Accent2 19 2" xfId="26446" xr:uid="{42282E1D-C478-472F-9023-CA65CBF4DB03}"/>
    <cellStyle name="40% - Accent2 19 2 2" xfId="20032" xr:uid="{8B513EC6-8649-4452-9D72-C87296EC50E5}"/>
    <cellStyle name="40% - Accent2 19 2 2 2" xfId="20031" xr:uid="{E50A0989-5919-4907-9E34-86307FEAD946}"/>
    <cellStyle name="40% - Accent2 19 2 2 2 2" xfId="20030" xr:uid="{7C2276FB-7522-490E-BC63-CB3D3FE1439A}"/>
    <cellStyle name="40% - Accent2 19 2 2 3" xfId="20029" xr:uid="{B0413278-C63B-415E-BB70-57F276D95274}"/>
    <cellStyle name="40% - Accent2 19 2 3" xfId="20028" xr:uid="{842B216B-3997-42EB-8187-704F6D0AB8A2}"/>
    <cellStyle name="40% - Accent2 19 2 3 2" xfId="20027" xr:uid="{7696F434-5E8B-4072-B880-41B3A21A977E}"/>
    <cellStyle name="40% - Accent2 19 2 4" xfId="20026" xr:uid="{AFE76361-8CA4-4847-AD72-B0095B06B8EF}"/>
    <cellStyle name="40% - Accent2 19 3" xfId="20025" xr:uid="{B42E9B30-B425-448E-82F8-5DA42032DA80}"/>
    <cellStyle name="40% - Accent2 19 3 2" xfId="20024" xr:uid="{FEA5C05C-2985-4A9F-A7C1-3BE150487541}"/>
    <cellStyle name="40% - Accent2 19 3 2 2" xfId="20023" xr:uid="{C4529EEB-A36B-4194-BD74-58527A886206}"/>
    <cellStyle name="40% - Accent2 19 3 3" xfId="20022" xr:uid="{287C211D-53A7-4CD6-93FE-8D7EEC34736C}"/>
    <cellStyle name="40% - Accent2 19 4" xfId="20021" xr:uid="{4423A390-3E72-4245-BFE5-B15BDA5A8913}"/>
    <cellStyle name="40% - Accent2 19 4 2" xfId="20020" xr:uid="{9DBD6E4E-8CBF-4DFA-B8C9-12E170ACF3DF}"/>
    <cellStyle name="40% - Accent2 19 5" xfId="20019" xr:uid="{31676231-B196-4E45-9505-E3AB713964A6}"/>
    <cellStyle name="40% - Accent2 2" xfId="35352" xr:uid="{D0EE9BAF-B0CE-4C56-9C1B-B8C02CA1C575}"/>
    <cellStyle name="40% - Accent2 2 10" xfId="24656" xr:uid="{A904E52C-378D-442E-BAEC-608D245633A4}"/>
    <cellStyle name="40% - Accent2 2 10 2" xfId="20018" xr:uid="{53107D4E-D96D-4A5C-BE8B-35AD8EB3777E}"/>
    <cellStyle name="40% - Accent2 2 10 2 2" xfId="20017" xr:uid="{9B83CE74-BB59-4E07-B535-10DC1E50CFB4}"/>
    <cellStyle name="40% - Accent2 2 10 3" xfId="20016" xr:uid="{7921FCD8-6CCC-4065-BF26-B4EFF5830B0D}"/>
    <cellStyle name="40% - Accent2 2 11" xfId="20015" xr:uid="{801C37B1-FA97-4A4F-A36A-372986FFDCB1}"/>
    <cellStyle name="40% - Accent2 2 11 2" xfId="20014" xr:uid="{4A9CA86E-2F5D-4A72-A33E-883BE6B7E6E8}"/>
    <cellStyle name="40% - Accent2 2 11 2 2" xfId="20013" xr:uid="{5DCD9C49-8D3A-457C-AC84-548AB85D2CB4}"/>
    <cellStyle name="40% - Accent2 2 11 3" xfId="20012" xr:uid="{7E9DC3D7-99BF-410D-85BF-944ADF3321F0}"/>
    <cellStyle name="40% - Accent2 2 12" xfId="20011" xr:uid="{BA390619-34CF-4A11-BD20-55E054B5D63E}"/>
    <cellStyle name="40% - Accent2 2 12 2" xfId="20010" xr:uid="{3865F49E-1BD8-43A1-9717-9C727D4F6D76}"/>
    <cellStyle name="40% - Accent2 2 12 2 2" xfId="20009" xr:uid="{5322C03B-1CA6-4D77-A057-3E81D9FCB273}"/>
    <cellStyle name="40% - Accent2 2 12 3" xfId="20008" xr:uid="{28746132-4E41-41EE-89A0-E38EA8CE8C8F}"/>
    <cellStyle name="40% - Accent2 2 13" xfId="20007" xr:uid="{55351F7D-FBAE-4699-880C-DD569CC3FBED}"/>
    <cellStyle name="40% - Accent2 2 13 2" xfId="20006" xr:uid="{DF67BEC2-0CF9-4AEE-B2B0-D234FAC0ADEA}"/>
    <cellStyle name="40% - Accent2 2 13 2 2" xfId="20005" xr:uid="{546161E6-658C-4206-8F77-260335CCF3F0}"/>
    <cellStyle name="40% - Accent2 2 13 3" xfId="20004" xr:uid="{E8611B3F-ADB2-46FC-B352-C8FDABCC41FA}"/>
    <cellStyle name="40% - Accent2 2 14" xfId="20003" xr:uid="{56CB7814-ACD7-4F3B-A443-0C46A91E4DA7}"/>
    <cellStyle name="40% - Accent2 2 14 2" xfId="20002" xr:uid="{DA50D2CB-0056-4B58-821D-F34E62689BD0}"/>
    <cellStyle name="40% - Accent2 2 14 2 2" xfId="20001" xr:uid="{ACC5F355-CA3E-4970-A732-A96E2085DCF4}"/>
    <cellStyle name="40% - Accent2 2 14 3" xfId="20000" xr:uid="{455EC22F-D0E1-4B8F-8E7B-506343A4DCC0}"/>
    <cellStyle name="40% - Accent2 2 15" xfId="19999" xr:uid="{84399A53-808A-4330-9606-49F3012AB071}"/>
    <cellStyle name="40% - Accent2 2 15 2" xfId="19998" xr:uid="{326D7A61-61D1-454A-87B8-34B01123B4D4}"/>
    <cellStyle name="40% - Accent2 2 15 2 2" xfId="19997" xr:uid="{8894DCD7-D9A4-4BAD-A0F0-E520E4BAFAE0}"/>
    <cellStyle name="40% - Accent2 2 15 3" xfId="19996" xr:uid="{CFC99212-865E-4AE3-A55C-42B288F792A6}"/>
    <cellStyle name="40% - Accent2 2 16" xfId="19995" xr:uid="{8C5C0620-89F4-4D0C-ACAD-D200AD550D83}"/>
    <cellStyle name="40% - Accent2 2 16 2" xfId="19994" xr:uid="{68FA9783-9A54-45CE-879E-467F61D3D2C6}"/>
    <cellStyle name="40% - Accent2 2 16 2 2" xfId="19993" xr:uid="{7BC63D5F-884E-48B7-9F03-D3C74F3C7548}"/>
    <cellStyle name="40% - Accent2 2 16 3" xfId="19992" xr:uid="{DF03A028-2175-44E2-A567-FD2C2BD13C6F}"/>
    <cellStyle name="40% - Accent2 2 17" xfId="19991" xr:uid="{D6F279A6-D409-4032-9075-6CA329F29C0F}"/>
    <cellStyle name="40% - Accent2 2 17 2" xfId="19990" xr:uid="{9297EB93-57BF-4B6C-A895-A113F5E9F24B}"/>
    <cellStyle name="40% - Accent2 2 17 2 2" xfId="19989" xr:uid="{9F90B2BA-57B5-4E2E-B711-7D5097564FB8}"/>
    <cellStyle name="40% - Accent2 2 17 3" xfId="19988" xr:uid="{CA1DDACF-8A82-4302-9E2C-D27CF7DA0A6E}"/>
    <cellStyle name="40% - Accent2 2 18" xfId="19987" xr:uid="{CEB8BE56-B986-48DD-8A99-D3CFD2C0EA3C}"/>
    <cellStyle name="40% - Accent2 2 18 2" xfId="19986" xr:uid="{0B5D1031-B11A-44F7-9F89-C77CE7A7456F}"/>
    <cellStyle name="40% - Accent2 2 19" xfId="19985" xr:uid="{302CF854-2E52-45BC-BB41-72695D18BE0B}"/>
    <cellStyle name="40% - Accent2 2 2" xfId="35351" xr:uid="{2D55012C-F625-43B6-92DC-0F13635A9415}"/>
    <cellStyle name="40% - Accent2 2 2 2" xfId="25590" xr:uid="{39DDC8E8-E638-4B6C-8E9A-B145BCE87709}"/>
    <cellStyle name="40% - Accent2 2 2 2 2" xfId="19984" xr:uid="{D173C5A6-40E0-4F00-8208-6C8D35EAF350}"/>
    <cellStyle name="40% - Accent2 2 2 2 2 2" xfId="19983" xr:uid="{CBFABDA2-1F6F-4C2D-93CD-376445D43753}"/>
    <cellStyle name="40% - Accent2 2 2 2 2 2 2" xfId="19982" xr:uid="{9DE2C2D6-A0B5-48C2-B3FB-63ECA4CEAA97}"/>
    <cellStyle name="40% - Accent2 2 2 2 2 3" xfId="19981" xr:uid="{71E58FFB-7A6E-4A52-AC23-F0EE29BC158E}"/>
    <cellStyle name="40% - Accent2 2 2 2 3" xfId="19980" xr:uid="{52A237DA-56F4-44A8-AD2F-6D4942CFCB49}"/>
    <cellStyle name="40% - Accent2 2 2 2 3 2" xfId="19979" xr:uid="{8D8B8D15-E6A4-447A-9FD9-36D71A3C4C18}"/>
    <cellStyle name="40% - Accent2 2 2 2 4" xfId="19978" xr:uid="{41B5D4F6-C31F-4FBB-9D94-C8E05C2EA4AB}"/>
    <cellStyle name="40% - Accent2 2 2 3" xfId="25591" xr:uid="{DD38A1C8-AB6A-46F1-A05F-113288DB12BF}"/>
    <cellStyle name="40% - Accent2 2 2 3 2" xfId="19977" xr:uid="{6D2144A1-E4C7-4F6F-B04C-84567DE72EF1}"/>
    <cellStyle name="40% - Accent2 2 2 3 2 2" xfId="19976" xr:uid="{F71895B0-8B1B-4B92-8C5A-2F81676E5F54}"/>
    <cellStyle name="40% - Accent2 2 2 3 3" xfId="19975" xr:uid="{241F1FBE-D39C-49F4-BEAC-444EACC86664}"/>
    <cellStyle name="40% - Accent2 2 2 4" xfId="19974" xr:uid="{93CFE8BF-9730-4E69-81A7-13F19506F2FC}"/>
    <cellStyle name="40% - Accent2 2 2 4 2" xfId="19973" xr:uid="{09AC1F45-EA16-4B4A-9BAA-BD07834DE3A3}"/>
    <cellStyle name="40% - Accent2 2 2 5" xfId="19972" xr:uid="{D107D88F-8C17-4765-9BCB-78229F75D693}"/>
    <cellStyle name="40% - Accent2 2 20" xfId="19971" xr:uid="{259295D6-6229-4C70-864C-27B0220FD239}"/>
    <cellStyle name="40% - Accent2 2 21" xfId="19970" xr:uid="{3BF2777E-C128-4D35-A562-1A71306B7231}"/>
    <cellStyle name="40% - Accent2 2 22" xfId="19969" xr:uid="{80B0F29F-B940-4060-B948-410BBCD772F9}"/>
    <cellStyle name="40% - Accent2 2 23" xfId="19968" xr:uid="{706CB769-C41F-449F-8EDF-0293BB1F5614}"/>
    <cellStyle name="40% - Accent2 2 24" xfId="19967" xr:uid="{496553C8-C0E2-4668-A7F4-B16E812D340E}"/>
    <cellStyle name="40% - Accent2 2 25" xfId="19966" xr:uid="{C70547C7-FC24-474C-89E8-C5ECF588CF92}"/>
    <cellStyle name="40% - Accent2 2 26" xfId="19965" xr:uid="{3B9010FC-3A07-4682-B892-D5691C8322E7}"/>
    <cellStyle name="40% - Accent2 2 27" xfId="19964" xr:uid="{FEE2E419-F18A-40BA-AA01-AA919528A406}"/>
    <cellStyle name="40% - Accent2 2 28" xfId="19963" xr:uid="{6EEDC4C3-2BC6-4EC8-A266-84A3394BB463}"/>
    <cellStyle name="40% - Accent2 2 29" xfId="19962" xr:uid="{89BF5015-F621-4174-BA7F-B76EC27B1A22}"/>
    <cellStyle name="40% - Accent2 2 3" xfId="32963" xr:uid="{EE89F523-6E93-487A-9076-258427CD062E}"/>
    <cellStyle name="40% - Accent2 2 3 2" xfId="26874" xr:uid="{E36AC057-5C39-4C06-A3B7-30627A965EED}"/>
    <cellStyle name="40% - Accent2 2 3 2 2" xfId="19961" xr:uid="{A2A2EDFF-941D-4B53-8391-9B0DFCF63B42}"/>
    <cellStyle name="40% - Accent2 2 3 2 2 2" xfId="19960" xr:uid="{6762BA0D-B3BF-49EA-B423-A092C20A9665}"/>
    <cellStyle name="40% - Accent2 2 3 2 2 2 2" xfId="19959" xr:uid="{22DAAD42-1AE6-49D8-8221-7A2B387DC6BA}"/>
    <cellStyle name="40% - Accent2 2 3 2 2 3" xfId="19958" xr:uid="{101E7841-8317-4BBA-8154-372BEA6E6B0B}"/>
    <cellStyle name="40% - Accent2 2 3 2 3" xfId="19957" xr:uid="{33F6C32F-8CCC-4F6C-BC38-99D8DEB391B9}"/>
    <cellStyle name="40% - Accent2 2 3 2 3 2" xfId="19956" xr:uid="{84C1589B-FD7A-4661-8D22-CBB75A446532}"/>
    <cellStyle name="40% - Accent2 2 3 2 4" xfId="19955" xr:uid="{37CEA8D7-B176-4982-8D52-7F2400139F35}"/>
    <cellStyle name="40% - Accent2 2 3 3" xfId="25589" xr:uid="{54C61841-DAE1-4F54-8431-CC601883804B}"/>
    <cellStyle name="40% - Accent2 2 3 3 2" xfId="19954" xr:uid="{4617E46C-614D-45CF-BB5C-804F6D404601}"/>
    <cellStyle name="40% - Accent2 2 3 3 2 2" xfId="19953" xr:uid="{B824C22F-2F1B-4917-B1BF-E4B182FBB2AB}"/>
    <cellStyle name="40% - Accent2 2 3 3 3" xfId="19952" xr:uid="{0DA42443-8200-4422-9443-789ABE34B0AB}"/>
    <cellStyle name="40% - Accent2 2 3 4" xfId="19951" xr:uid="{9007EEFF-6AA8-4704-8884-10FDE0618F2B}"/>
    <cellStyle name="40% - Accent2 2 3 4 2" xfId="19950" xr:uid="{CAB33980-4233-4743-8196-CE46318583ED}"/>
    <cellStyle name="40% - Accent2 2 3 5" xfId="19949" xr:uid="{C1AEC013-A288-46F2-8521-88087ADAFF3F}"/>
    <cellStyle name="40% - Accent2 2 3 6" xfId="12933" xr:uid="{5DA35BEA-F7C5-4D6A-921A-675427B115C2}"/>
    <cellStyle name="40% - Accent2 2 30" xfId="19948" xr:uid="{2A9D5BEF-B3C5-4249-8FE7-4D454D316784}"/>
    <cellStyle name="40% - Accent2 2 31" xfId="19947" xr:uid="{0E7DD26B-39F2-43ED-9424-73A4B188D54F}"/>
    <cellStyle name="40% - Accent2 2 32" xfId="19946" xr:uid="{DC14552F-2079-4842-9BE2-FA44569EB330}"/>
    <cellStyle name="40% - Accent2 2 33" xfId="19945" xr:uid="{556D48E3-8FDF-40B1-866B-38825BED0E93}"/>
    <cellStyle name="40% - Accent2 2 34" xfId="19944" xr:uid="{EC860604-7CD3-46D0-968F-1D0FF60E8D6D}"/>
    <cellStyle name="40% - Accent2 2 35" xfId="19943" xr:uid="{53C2B579-02C9-4428-9028-28AD903DC89A}"/>
    <cellStyle name="40% - Accent2 2 36" xfId="19942" xr:uid="{DB5D0AFF-06DF-4A14-9E65-AAA211EBF58A}"/>
    <cellStyle name="40% - Accent2 2 37" xfId="19941" xr:uid="{2EF13D41-53E2-4EDE-A4BB-9CF726FD7BFC}"/>
    <cellStyle name="40% - Accent2 2 38" xfId="19940" xr:uid="{0A5E3BBC-490E-444E-A59B-636E7E4AEC9A}"/>
    <cellStyle name="40% - Accent2 2 39" xfId="19939" xr:uid="{C811BF9B-290E-438A-A596-8AA669D62226}"/>
    <cellStyle name="40% - Accent2 2 4" xfId="31675" xr:uid="{8C6BD78F-52CF-497B-8FE0-CF01C65CFCE9}"/>
    <cellStyle name="40% - Accent2 2 4 2" xfId="26465" xr:uid="{4C1EC59D-67F6-4EC0-97B1-499ECE6484C5}"/>
    <cellStyle name="40% - Accent2 2 4 2 2" xfId="19938" xr:uid="{96A3F63B-1632-4A1F-B0CC-E8839EDA34C1}"/>
    <cellStyle name="40% - Accent2 2 4 2 2 2" xfId="19937" xr:uid="{C44D4DB5-D3FC-4352-90D2-7060CCC47041}"/>
    <cellStyle name="40% - Accent2 2 4 2 3" xfId="19936" xr:uid="{FE320803-EAAC-46BF-9D28-5428536FDF8E}"/>
    <cellStyle name="40% - Accent2 2 4 3" xfId="27665" xr:uid="{DEB9762C-8B82-47A9-966A-2D23A2E23F27}"/>
    <cellStyle name="40% - Accent2 2 4 3 2" xfId="19935" xr:uid="{FBFFB29D-8364-4417-B0A8-BACB6884172B}"/>
    <cellStyle name="40% - Accent2 2 4 4" xfId="19934" xr:uid="{66B072DE-A66E-4E7B-9DFA-2E28A860C2DB}"/>
    <cellStyle name="40% - Accent2 2 4 5" xfId="12843" xr:uid="{9C971DEE-9543-4E23-9923-6F0333E0EB44}"/>
    <cellStyle name="40% - Accent2 2 40" xfId="19933" xr:uid="{07D2859D-E31E-4F61-85D1-BDF4B7C3F361}"/>
    <cellStyle name="40% - Accent2 2 41" xfId="19932" xr:uid="{FD7E4DF9-D029-4F2C-A829-1AE9199D4E55}"/>
    <cellStyle name="40% - Accent2 2 42" xfId="15638" xr:uid="{63D35023-411D-4E42-9484-5DD5385DC556}"/>
    <cellStyle name="40% - Accent2 2 43" xfId="15637" xr:uid="{114D167C-D5FA-45F6-B060-C86AA0577255}"/>
    <cellStyle name="40% - Accent2 2 44" xfId="15636" xr:uid="{D336B2D7-259A-444F-B352-705D8E503E8B}"/>
    <cellStyle name="40% - Accent2 2 45" xfId="15546" xr:uid="{F319C87F-C6DB-445E-92CF-7FA9AD54B83D}"/>
    <cellStyle name="40% - Accent2 2 46" xfId="15460" xr:uid="{CF6DD9B9-625F-4AC7-BC9C-44CEAD31998E}"/>
    <cellStyle name="40% - Accent2 2 5" xfId="27609" xr:uid="{F248D050-F49B-43AD-9D02-63BFDDBD68A4}"/>
    <cellStyle name="40% - Accent2 2 5 2" xfId="26415" xr:uid="{E5C314BA-0669-410F-9F5D-E64A2D43AD17}"/>
    <cellStyle name="40% - Accent2 2 5 2 2" xfId="19931" xr:uid="{59D4ECDB-4709-455D-BA2D-10BED2535631}"/>
    <cellStyle name="40% - Accent2 2 5 3" xfId="19930" xr:uid="{BD078614-641B-4E99-BDB9-8C87C2BF36B6}"/>
    <cellStyle name="40% - Accent2 2 5 4" xfId="13087" xr:uid="{58BD9C14-641D-40C9-97C2-6C0E9736C089}"/>
    <cellStyle name="40% - Accent2 2 6" xfId="27431" xr:uid="{C5FF4614-4A83-41E1-A575-FAB3CCE6CD9F}"/>
    <cellStyle name="40% - Accent2 2 6 2" xfId="19929" xr:uid="{BA4D59DD-D767-4DAF-AEC3-192A7FC293A2}"/>
    <cellStyle name="40% - Accent2 2 6 2 2" xfId="19928" xr:uid="{2F77E4BC-5667-4F26-AFC4-B59E8643744E}"/>
    <cellStyle name="40% - Accent2 2 6 3" xfId="19927" xr:uid="{E3AEC6C3-514C-45B1-B337-0441AA6F4DDF}"/>
    <cellStyle name="40% - Accent2 2 7" xfId="26318" xr:uid="{BCBFB5FF-1FAC-49C4-9C47-6F8C8905D73E}"/>
    <cellStyle name="40% - Accent2 2 7 2" xfId="19926" xr:uid="{08818D7D-9086-49E9-A136-16AAD45277A9}"/>
    <cellStyle name="40% - Accent2 2 7 2 2" xfId="19925" xr:uid="{C8FD779A-D790-4745-8E97-E060435EB2E6}"/>
    <cellStyle name="40% - Accent2 2 7 3" xfId="19924" xr:uid="{76093066-B373-4B6A-978D-444E96D1F38B}"/>
    <cellStyle name="40% - Accent2 2 8" xfId="26028" xr:uid="{A322840E-FF1B-4709-AA31-F19CA4E5DB6F}"/>
    <cellStyle name="40% - Accent2 2 8 2" xfId="19923" xr:uid="{40413E41-FD7E-4318-9C6A-B492C7BFF621}"/>
    <cellStyle name="40% - Accent2 2 8 2 2" xfId="19922" xr:uid="{5A9C51E1-8F02-4CAC-80CD-1FFE6FB0F961}"/>
    <cellStyle name="40% - Accent2 2 8 3" xfId="19921" xr:uid="{7618EB2A-3B52-422F-B86D-5D20F11EE50A}"/>
    <cellStyle name="40% - Accent2 2 9" xfId="25592" xr:uid="{EB8892C2-32A6-4330-ACE9-0159C1CDBDC9}"/>
    <cellStyle name="40% - Accent2 2 9 2" xfId="19920" xr:uid="{BA6AC75D-845B-4C2B-8C11-98B657839548}"/>
    <cellStyle name="40% - Accent2 2 9 2 2" xfId="19919" xr:uid="{04F6BD96-84D5-4BE1-9B60-1A4B4DD488FB}"/>
    <cellStyle name="40% - Accent2 2 9 3" xfId="19918" xr:uid="{8B57C9C2-2C04-49F7-B53B-F78AE0E2BF39}"/>
    <cellStyle name="40% - Accent2 20" xfId="27628" xr:uid="{8E856278-112F-4458-9AB4-126302F355F7}"/>
    <cellStyle name="40% - Accent2 20 2" xfId="26432" xr:uid="{48EB1C6C-F379-4698-910D-B822FE10A74D}"/>
    <cellStyle name="40% - Accent2 20 2 2" xfId="19917" xr:uid="{8B2ACB2D-48AA-4F50-BE48-B0819613A6CC}"/>
    <cellStyle name="40% - Accent2 20 2 2 2" xfId="19916" xr:uid="{2260B4AB-B597-4102-ACDB-C09799301344}"/>
    <cellStyle name="40% - Accent2 20 2 2 2 2" xfId="19915" xr:uid="{CEDCD429-2FC5-49AE-A647-C7CB26BD5AB0}"/>
    <cellStyle name="40% - Accent2 20 2 2 3" xfId="19914" xr:uid="{32B4FD53-B074-423A-A4D1-40414125529B}"/>
    <cellStyle name="40% - Accent2 20 2 3" xfId="19913" xr:uid="{31A4DA5A-C134-44FF-A0FD-9E8A784071E1}"/>
    <cellStyle name="40% - Accent2 20 2 3 2" xfId="19912" xr:uid="{204B625A-76B8-4489-8534-CAF69469BF50}"/>
    <cellStyle name="40% - Accent2 20 2 4" xfId="19911" xr:uid="{BB1E7F9D-6CB8-486E-8C45-DD4BE1F5C665}"/>
    <cellStyle name="40% - Accent2 20 3" xfId="19910" xr:uid="{7BE6CD92-B237-49EA-88D5-703DDE5E0729}"/>
    <cellStyle name="40% - Accent2 20 3 2" xfId="19909" xr:uid="{1A7E6281-DEBF-4639-95BB-7B3271A3EAE0}"/>
    <cellStyle name="40% - Accent2 20 3 2 2" xfId="19908" xr:uid="{77C59DA6-843C-45C5-8B25-66C204B29786}"/>
    <cellStyle name="40% - Accent2 20 3 3" xfId="19907" xr:uid="{DD14FCA7-542C-469F-BC21-B0E2AAE4EFBC}"/>
    <cellStyle name="40% - Accent2 20 4" xfId="19906" xr:uid="{AC5F27F5-6FEA-442B-A6EC-30A825C9BC06}"/>
    <cellStyle name="40% - Accent2 20 4 2" xfId="19905" xr:uid="{57D3B48D-750E-4C96-9CDF-25732C6737C6}"/>
    <cellStyle name="40% - Accent2 20 5" xfId="19904" xr:uid="{DE8C3700-44CE-410C-87CB-600D848E7283}"/>
    <cellStyle name="40% - Accent2 21" xfId="27595" xr:uid="{8282D358-09D3-4E85-A205-3311D85D2FBD}"/>
    <cellStyle name="40% - Accent2 21 2" xfId="19903" xr:uid="{0E5F2F59-9981-4A32-8536-1AF9AE876986}"/>
    <cellStyle name="40% - Accent2 21 2 2" xfId="19902" xr:uid="{585CFD89-160E-4A9D-8E42-2828423D8DBD}"/>
    <cellStyle name="40% - Accent2 21 2 2 2" xfId="19901" xr:uid="{FF90C7A1-B356-4EBE-9B8F-740EB28ED55F}"/>
    <cellStyle name="40% - Accent2 21 2 2 2 2" xfId="19900" xr:uid="{8B13049C-3C36-462D-9C3B-B3E9AD91B9EA}"/>
    <cellStyle name="40% - Accent2 21 2 2 3" xfId="19899" xr:uid="{C423E7B2-5160-4414-9953-32B0D27495D3}"/>
    <cellStyle name="40% - Accent2 21 2 3" xfId="19898" xr:uid="{D08E72B1-E61D-406E-959B-55F68C678B8B}"/>
    <cellStyle name="40% - Accent2 21 2 3 2" xfId="19897" xr:uid="{0A8C7EE8-3D93-4687-B815-4693DF2FDE42}"/>
    <cellStyle name="40% - Accent2 21 2 4" xfId="19896" xr:uid="{FBA02236-8905-49D0-8F22-137EE871CF58}"/>
    <cellStyle name="40% - Accent2 21 3" xfId="19895" xr:uid="{677B6F43-DC71-49B8-8241-C8E98BF24A3F}"/>
    <cellStyle name="40% - Accent2 21 3 2" xfId="19894" xr:uid="{ED974556-E464-4ADA-A6AE-058380DCC08D}"/>
    <cellStyle name="40% - Accent2 21 3 2 2" xfId="19893" xr:uid="{AA6DEB57-5BD7-4005-B880-F8D3BBA8780D}"/>
    <cellStyle name="40% - Accent2 21 3 3" xfId="19892" xr:uid="{5FB960CA-BB6C-419D-9176-0F9D1E7CF395}"/>
    <cellStyle name="40% - Accent2 21 4" xfId="19891" xr:uid="{C3462F91-55D6-4230-9DE0-571A4C7D07A3}"/>
    <cellStyle name="40% - Accent2 21 4 2" xfId="19890" xr:uid="{9A1712C2-CC62-4E85-A81A-B2520C77C02B}"/>
    <cellStyle name="40% - Accent2 21 5" xfId="19889" xr:uid="{84E35CAE-6664-4964-B059-E84D75AF5CC0}"/>
    <cellStyle name="40% - Accent2 22" xfId="26401" xr:uid="{AA2B1CF9-9CBD-4C3A-8A30-B02F8C06EB4D}"/>
    <cellStyle name="40% - Accent2 22 2" xfId="19888" xr:uid="{77C718F8-8347-4587-B435-1CA71A0C3312}"/>
    <cellStyle name="40% - Accent2 22 2 2" xfId="19887" xr:uid="{4CDC8DB4-96D8-485B-BBC6-2295215588FB}"/>
    <cellStyle name="40% - Accent2 22 2 2 2" xfId="19886" xr:uid="{D492C267-4E00-4DF7-9254-C720429006CB}"/>
    <cellStyle name="40% - Accent2 22 2 2 2 2" xfId="19885" xr:uid="{2153BB7E-E34E-4E9C-B48B-C94FEF1219AA}"/>
    <cellStyle name="40% - Accent2 22 2 2 3" xfId="19884" xr:uid="{B23FE419-F130-46F1-947E-C4722BEE6207}"/>
    <cellStyle name="40% - Accent2 22 2 3" xfId="19883" xr:uid="{6A9C7C63-EB4C-4358-9942-B9A8EAF95FD5}"/>
    <cellStyle name="40% - Accent2 22 2 3 2" xfId="19882" xr:uid="{76BB2D02-C275-49E9-9EAC-FA3698A401B9}"/>
    <cellStyle name="40% - Accent2 22 2 4" xfId="19881" xr:uid="{B25DEF02-C804-4202-BC61-C5AF68B666E8}"/>
    <cellStyle name="40% - Accent2 22 3" xfId="19880" xr:uid="{F9FBDBB0-5F26-4BCB-A2D8-DCFE7162070D}"/>
    <cellStyle name="40% - Accent2 22 3 2" xfId="19879" xr:uid="{D2E1B9DA-5F04-4563-9400-158A863F46B9}"/>
    <cellStyle name="40% - Accent2 22 3 2 2" xfId="19878" xr:uid="{099AF1F0-3C7D-4B6C-8038-FADBE3A6BA67}"/>
    <cellStyle name="40% - Accent2 22 3 3" xfId="19877" xr:uid="{9DB3AACC-CD58-4D18-9E96-333213B69C0C}"/>
    <cellStyle name="40% - Accent2 22 4" xfId="19876" xr:uid="{DA27F188-4A23-47D5-B827-759C01701850}"/>
    <cellStyle name="40% - Accent2 22 4 2" xfId="19875" xr:uid="{9B1ACBC1-2567-4E65-9812-B2157BBC9BE2}"/>
    <cellStyle name="40% - Accent2 22 5" xfId="19874" xr:uid="{D676685B-1341-41B9-9845-36C5DE429862}"/>
    <cellStyle name="40% - Accent2 23" xfId="26384" xr:uid="{7B30AE94-5B79-4F21-8159-F910548093BE}"/>
    <cellStyle name="40% - Accent2 23 2" xfId="19873" xr:uid="{7B37B769-B430-42EF-9A9E-6DE34941029B}"/>
    <cellStyle name="40% - Accent2 23 2 2" xfId="19872" xr:uid="{06EBF525-98B3-41E1-A85A-C346B36E7987}"/>
    <cellStyle name="40% - Accent2 23 2 2 2" xfId="19871" xr:uid="{C8F59742-FB49-496A-B4D9-30F2CFB5617A}"/>
    <cellStyle name="40% - Accent2 23 2 2 2 2" xfId="19870" xr:uid="{196295CB-C7F4-4D80-8038-0A073430C751}"/>
    <cellStyle name="40% - Accent2 23 2 2 3" xfId="19869" xr:uid="{7FBFC745-F1F8-4EED-91E6-98D1E54048C9}"/>
    <cellStyle name="40% - Accent2 23 2 3" xfId="19868" xr:uid="{55829D69-1385-4CED-8A97-84A24436FA04}"/>
    <cellStyle name="40% - Accent2 23 2 3 2" xfId="19867" xr:uid="{F3D0D89C-6592-45F3-AF79-B1421B5AADFB}"/>
    <cellStyle name="40% - Accent2 23 2 4" xfId="19866" xr:uid="{12F945C0-9932-4F96-91CD-BB70063A2D29}"/>
    <cellStyle name="40% - Accent2 23 3" xfId="19865" xr:uid="{DD41BBC3-43AB-4FA1-9AC6-BADBF4677CD5}"/>
    <cellStyle name="40% - Accent2 23 3 2" xfId="19864" xr:uid="{8C581E7A-D6A8-4C68-8655-CABAEFFB131E}"/>
    <cellStyle name="40% - Accent2 23 3 2 2" xfId="19863" xr:uid="{E10AC4F9-A544-41D0-ADB9-BE04C7513AAC}"/>
    <cellStyle name="40% - Accent2 23 3 3" xfId="19862" xr:uid="{E9AE70BB-58FD-41F1-9793-EC657C858282}"/>
    <cellStyle name="40% - Accent2 23 4" xfId="19861" xr:uid="{8F230537-D282-4A59-8B54-F1FF15EBC845}"/>
    <cellStyle name="40% - Accent2 23 4 2" xfId="19860" xr:uid="{7D3F2BB4-454E-4815-BD73-733CEE41E633}"/>
    <cellStyle name="40% - Accent2 23 5" xfId="19859" xr:uid="{CF8F3B2F-8F70-41FC-AA06-330A4F747D34}"/>
    <cellStyle name="40% - Accent2 24" xfId="26368" xr:uid="{AD587F85-C34A-4C31-9610-F908E7B83106}"/>
    <cellStyle name="40% - Accent2 24 2" xfId="19858" xr:uid="{B93DDF95-75CB-49FE-ACD2-01AB00E3D7F3}"/>
    <cellStyle name="40% - Accent2 24 2 2" xfId="19857" xr:uid="{15C0ED50-4E0A-4ABC-9BD5-5978DD5F00AE}"/>
    <cellStyle name="40% - Accent2 24 2 2 2" xfId="19856" xr:uid="{2413A696-C260-438C-8025-E6C14728A8C1}"/>
    <cellStyle name="40% - Accent2 24 2 2 2 2" xfId="19855" xr:uid="{448F4CB9-9A31-4728-8E25-C2B050461F28}"/>
    <cellStyle name="40% - Accent2 24 2 2 3" xfId="19854" xr:uid="{ABB61E6C-9989-4174-8407-154DC4A4E3C4}"/>
    <cellStyle name="40% - Accent2 24 2 3" xfId="19853" xr:uid="{792AD8D0-28F2-44C1-87F8-64EB0F302FA1}"/>
    <cellStyle name="40% - Accent2 24 2 3 2" xfId="19852" xr:uid="{E0373229-08A2-4D1C-93B9-36026B40CC1B}"/>
    <cellStyle name="40% - Accent2 24 2 4" xfId="19851" xr:uid="{9DBA7888-793D-43B1-B4C4-245B0360BDA0}"/>
    <cellStyle name="40% - Accent2 24 3" xfId="19850" xr:uid="{5AD9BB98-2E5A-4427-921B-41EB33841BFD}"/>
    <cellStyle name="40% - Accent2 24 3 2" xfId="19849" xr:uid="{75F96974-8801-4ABA-B63E-6EE6C4D4FE04}"/>
    <cellStyle name="40% - Accent2 24 3 2 2" xfId="19848" xr:uid="{797E255E-A78E-462A-AE69-8CFAF7CC8A7C}"/>
    <cellStyle name="40% - Accent2 24 3 3" xfId="19847" xr:uid="{CBC22E0A-F1D7-4081-9ABA-94C1BDB2285A}"/>
    <cellStyle name="40% - Accent2 24 4" xfId="19846" xr:uid="{84D444E7-2B0B-4AC3-A333-9497975449AA}"/>
    <cellStyle name="40% - Accent2 24 4 2" xfId="19845" xr:uid="{E7D4FE69-1446-4311-B72B-C3AA8944633B}"/>
    <cellStyle name="40% - Accent2 24 5" xfId="19844" xr:uid="{5D9D96B1-9195-468E-A5DE-4DAF459D7BBD}"/>
    <cellStyle name="40% - Accent2 25" xfId="26351" xr:uid="{9E64AEC9-CF76-4AC9-B38B-FD7F36B0C270}"/>
    <cellStyle name="40% - Accent2 25 2" xfId="19843" xr:uid="{42EA8F0A-92A8-455D-9904-62D8E8D33BE0}"/>
    <cellStyle name="40% - Accent2 25 2 2" xfId="19842" xr:uid="{BEE161F5-2AC7-436A-9569-1CA49E4BBA6A}"/>
    <cellStyle name="40% - Accent2 25 2 2 2" xfId="19841" xr:uid="{4D6BBE9E-73A1-42CE-98D0-E420FAB46CAA}"/>
    <cellStyle name="40% - Accent2 25 2 2 2 2" xfId="19840" xr:uid="{9F8E7D3A-A065-4285-BBE4-AD7FBE1CA74D}"/>
    <cellStyle name="40% - Accent2 25 2 2 3" xfId="19839" xr:uid="{4837E0BA-E70B-47A1-A033-05C7BCB75F55}"/>
    <cellStyle name="40% - Accent2 25 2 3" xfId="19838" xr:uid="{571888F6-BC4E-4FB6-B28C-077DFCB748BB}"/>
    <cellStyle name="40% - Accent2 25 2 3 2" xfId="19837" xr:uid="{9A6261BE-1320-429D-8BD1-809892432C1A}"/>
    <cellStyle name="40% - Accent2 25 2 4" xfId="19836" xr:uid="{DAD7AF8D-2D5B-4612-B0CC-C3A6E2EBC7F7}"/>
    <cellStyle name="40% - Accent2 25 3" xfId="19835" xr:uid="{D123AF80-C015-4897-9033-6DA176884B05}"/>
    <cellStyle name="40% - Accent2 25 3 2" xfId="19834" xr:uid="{9E60A638-CBC2-4376-B24F-8A1EA5182493}"/>
    <cellStyle name="40% - Accent2 25 3 2 2" xfId="19833" xr:uid="{590ED709-AE98-4982-9A28-DBC021196725}"/>
    <cellStyle name="40% - Accent2 25 3 3" xfId="19832" xr:uid="{92A6D4AC-CB6B-4489-98BA-2496E3BC1EF9}"/>
    <cellStyle name="40% - Accent2 25 4" xfId="19831" xr:uid="{E08C50F3-D899-4D39-9543-085CD19FBF58}"/>
    <cellStyle name="40% - Accent2 25 4 2" xfId="19830" xr:uid="{4295C80A-4BA4-4797-AB62-CE7463B2D11D}"/>
    <cellStyle name="40% - Accent2 25 5" xfId="19829" xr:uid="{E155A8F5-DE03-4AA3-8039-0820ED70F6F5}"/>
    <cellStyle name="40% - Accent2 26" xfId="26335" xr:uid="{5EE3AE71-930F-44A7-A551-41296C0749CF}"/>
    <cellStyle name="40% - Accent2 26 2" xfId="19828" xr:uid="{0D155687-DE45-4FA9-86AC-1C2472579058}"/>
    <cellStyle name="40% - Accent2 26 2 2" xfId="19827" xr:uid="{F99D9CC5-B31C-45DB-9724-91D87ACAD61F}"/>
    <cellStyle name="40% - Accent2 26 2 2 2" xfId="19826" xr:uid="{7F57D35A-F44B-42F3-B87A-3B17A710784D}"/>
    <cellStyle name="40% - Accent2 26 2 2 2 2" xfId="19825" xr:uid="{AD8D4EBD-49E2-40EC-BB60-50FA258CC49E}"/>
    <cellStyle name="40% - Accent2 26 2 2 3" xfId="19824" xr:uid="{BCC0DF51-D6C9-4FD6-B152-302217AE2A77}"/>
    <cellStyle name="40% - Accent2 26 2 3" xfId="19823" xr:uid="{34DEDD5A-1240-488F-B7BD-CC54B30B592B}"/>
    <cellStyle name="40% - Accent2 26 2 3 2" xfId="19822" xr:uid="{0080B902-49BC-43AE-91C2-25F8831E2FC0}"/>
    <cellStyle name="40% - Accent2 26 2 4" xfId="19821" xr:uid="{EEC7D469-649E-495A-83E6-F6591EE7751A}"/>
    <cellStyle name="40% - Accent2 26 3" xfId="19820" xr:uid="{33FBE6C2-353C-4B22-9EA7-100F84A06B52}"/>
    <cellStyle name="40% - Accent2 26 3 2" xfId="19819" xr:uid="{50D2EA4A-40A9-46D4-8D5F-AF40FC210D4D}"/>
    <cellStyle name="40% - Accent2 26 3 2 2" xfId="19818" xr:uid="{D9810685-7DBB-4851-9C3B-30BD6ADE5794}"/>
    <cellStyle name="40% - Accent2 26 3 3" xfId="19817" xr:uid="{833CAC9A-0F12-492A-9B48-F27684D1175A}"/>
    <cellStyle name="40% - Accent2 26 4" xfId="19816" xr:uid="{C6A0E8B7-1C4D-42EC-A41A-B2DD3BE2BF31}"/>
    <cellStyle name="40% - Accent2 26 4 2" xfId="19815" xr:uid="{0EC46D2E-F839-4382-B10F-A0021F574DC8}"/>
    <cellStyle name="40% - Accent2 26 5" xfId="19814" xr:uid="{80B55D82-A22A-44AB-A169-9BDF370BD503}"/>
    <cellStyle name="40% - Accent2 27" xfId="26033" xr:uid="{944144B6-8AA8-4787-B857-CB82F6BC7C06}"/>
    <cellStyle name="40% - Accent2 27 2" xfId="19813" xr:uid="{8CE2EE64-34C1-43FD-BEDB-D077F761A810}"/>
    <cellStyle name="40% - Accent2 27 2 2" xfId="19812" xr:uid="{F2A8BF73-0FCD-46CB-A605-15FC224E8D05}"/>
    <cellStyle name="40% - Accent2 27 2 2 2" xfId="19811" xr:uid="{D6976FE7-B837-4782-A227-9F587C9D929A}"/>
    <cellStyle name="40% - Accent2 27 2 2 2 2" xfId="19810" xr:uid="{01717ED9-6D45-4135-8041-9DF31E1038A7}"/>
    <cellStyle name="40% - Accent2 27 2 2 3" xfId="19809" xr:uid="{09452EA7-5624-4EE5-886D-160B9C2C5A12}"/>
    <cellStyle name="40% - Accent2 27 2 3" xfId="19808" xr:uid="{A095867E-1B1E-4FCA-8DFD-DB14679B9497}"/>
    <cellStyle name="40% - Accent2 27 2 3 2" xfId="19807" xr:uid="{00C69A09-B073-40A3-817C-1A2CB8C50248}"/>
    <cellStyle name="40% - Accent2 27 2 4" xfId="19806" xr:uid="{8E400997-E51F-47C6-BC03-C800E0940B60}"/>
    <cellStyle name="40% - Accent2 27 3" xfId="19805" xr:uid="{CB48970B-2B1A-47B5-BFC4-2FE472B45184}"/>
    <cellStyle name="40% - Accent2 27 3 2" xfId="19804" xr:uid="{787FFF72-179C-455E-A10A-81CF50B4CEF4}"/>
    <cellStyle name="40% - Accent2 27 3 2 2" xfId="19803" xr:uid="{EA8D80A5-3FC3-453B-9C6A-AC380FE13D2F}"/>
    <cellStyle name="40% - Accent2 27 3 3" xfId="19802" xr:uid="{AD42E5D7-230A-4DD7-8019-5D05306AADAC}"/>
    <cellStyle name="40% - Accent2 27 4" xfId="19801" xr:uid="{ECB67810-8983-4C5E-8481-2E8C015D3780}"/>
    <cellStyle name="40% - Accent2 27 4 2" xfId="19800" xr:uid="{F848D379-5260-4FFC-B292-20D49FFC2946}"/>
    <cellStyle name="40% - Accent2 27 5" xfId="19799" xr:uid="{2BFAC14B-3477-4F03-AB20-948E407BEBF6}"/>
    <cellStyle name="40% - Accent2 28" xfId="25680" xr:uid="{8EC8DD21-2755-4650-AEA6-F75B8C30339A}"/>
    <cellStyle name="40% - Accent2 28 2" xfId="19798" xr:uid="{E3CC85F8-9818-445D-8ED4-1E53ACF902FD}"/>
    <cellStyle name="40% - Accent2 28 2 2" xfId="19797" xr:uid="{ADA8C3FA-8947-4545-ADD2-977DC88271E4}"/>
    <cellStyle name="40% - Accent2 28 2 2 2" xfId="19796" xr:uid="{CCBF48F1-6757-4203-AA07-5166F5182274}"/>
    <cellStyle name="40% - Accent2 28 2 2 2 2" xfId="19795" xr:uid="{0952E7B5-C081-431F-8F6E-7AF77D5A9610}"/>
    <cellStyle name="40% - Accent2 28 2 2 3" xfId="19794" xr:uid="{6C427D99-C903-48A9-92B6-F97CC9A5E9E3}"/>
    <cellStyle name="40% - Accent2 28 2 3" xfId="19793" xr:uid="{C13C029A-0FBD-4583-81A8-A47202095781}"/>
    <cellStyle name="40% - Accent2 28 2 3 2" xfId="19792" xr:uid="{CC66A29C-0528-472E-9E3A-B9E6E106F2D1}"/>
    <cellStyle name="40% - Accent2 28 2 4" xfId="19791" xr:uid="{DE48F6E8-E888-47C0-898A-F7C6A85F997D}"/>
    <cellStyle name="40% - Accent2 28 3" xfId="19790" xr:uid="{F1215B42-4D96-437B-9E80-9B651B7C59A0}"/>
    <cellStyle name="40% - Accent2 28 3 2" xfId="19789" xr:uid="{1BE885D5-62BF-4AF0-885E-03571AE88BBC}"/>
    <cellStyle name="40% - Accent2 28 3 2 2" xfId="19788" xr:uid="{E7012FB4-F0D6-4983-89CC-4B2667EA9EBD}"/>
    <cellStyle name="40% - Accent2 28 3 3" xfId="19787" xr:uid="{246AA476-E3F7-4D50-B216-DFEB319F4EDD}"/>
    <cellStyle name="40% - Accent2 28 4" xfId="19786" xr:uid="{991D716C-221D-4011-ADDC-4FA8A964FF83}"/>
    <cellStyle name="40% - Accent2 28 4 2" xfId="19785" xr:uid="{7A5360E3-1296-4FEE-BEED-13BF1C94A691}"/>
    <cellStyle name="40% - Accent2 28 5" xfId="19784" xr:uid="{5624F4A1-66D1-4A9A-9359-53075737FE6E}"/>
    <cellStyle name="40% - Accent2 29" xfId="25664" xr:uid="{B4AEF751-8E56-4C5D-8CF3-4C3862F5A955}"/>
    <cellStyle name="40% - Accent2 29 2" xfId="19783" xr:uid="{539150E7-EC95-4834-98BE-FED88CFBAC13}"/>
    <cellStyle name="40% - Accent2 29 2 2" xfId="19782" xr:uid="{7E7F6C18-33FC-4905-995D-0BE618FC8B18}"/>
    <cellStyle name="40% - Accent2 29 2 2 2" xfId="19781" xr:uid="{C68BFF7C-2754-4C1F-9F76-301FAD9B7791}"/>
    <cellStyle name="40% - Accent2 29 2 2 2 2" xfId="19780" xr:uid="{B474C517-B902-4FBC-BE40-BEB23319D676}"/>
    <cellStyle name="40% - Accent2 29 2 2 3" xfId="19779" xr:uid="{4F160A32-5EEF-426A-AD5D-33CC32306AE9}"/>
    <cellStyle name="40% - Accent2 29 2 3" xfId="19778" xr:uid="{9432CA5E-4CE8-4606-A8F5-C2288A670AF5}"/>
    <cellStyle name="40% - Accent2 29 2 3 2" xfId="19777" xr:uid="{2B2B747F-ED84-4F73-895D-AE8A79432115}"/>
    <cellStyle name="40% - Accent2 29 2 4" xfId="19776" xr:uid="{ECCD24B0-8DEA-458E-8818-7A29C98C7D49}"/>
    <cellStyle name="40% - Accent2 29 3" xfId="19775" xr:uid="{B379CB4E-9AC1-4073-ACC0-D19EA1C546B9}"/>
    <cellStyle name="40% - Accent2 29 3 2" xfId="19774" xr:uid="{A12C7E6B-B800-4D25-956C-F55EFE6A78B0}"/>
    <cellStyle name="40% - Accent2 29 3 2 2" xfId="19773" xr:uid="{73CF46FD-65B9-4F1C-93C9-03AA6EA87F05}"/>
    <cellStyle name="40% - Accent2 29 3 3" xfId="19772" xr:uid="{A74F0203-002C-4D98-9077-93C8F80AB31B}"/>
    <cellStyle name="40% - Accent2 29 4" xfId="19771" xr:uid="{A8B86B03-5522-4FE5-A3E7-12A1D91ED7EC}"/>
    <cellStyle name="40% - Accent2 29 4 2" xfId="19770" xr:uid="{C2C7B8C6-AF9C-4E42-BE07-C545085373D5}"/>
    <cellStyle name="40% - Accent2 29 5" xfId="19769" xr:uid="{FF44ADD5-F31F-4653-821D-9540FAF9D8A2}"/>
    <cellStyle name="40% - Accent2 3" xfId="35350" xr:uid="{F1796884-268B-4977-90DB-A9C29A69F994}"/>
    <cellStyle name="40% - Accent2 3 2" xfId="33779" xr:uid="{0C6BF859-8B77-420F-8CAF-10554E572273}"/>
    <cellStyle name="40% - Accent2 3 2 2" xfId="28121" xr:uid="{8FEDABE6-8D76-468B-80F0-04A0C697607A}"/>
    <cellStyle name="40% - Accent2 3 2 2 2" xfId="26873" xr:uid="{6830FB74-D18E-4D4B-B033-264747B07203}"/>
    <cellStyle name="40% - Accent2 3 2 3" xfId="27430" xr:uid="{3C618B70-26FA-4D5F-BBB2-DB0D79AC08E8}"/>
    <cellStyle name="40% - Accent2 3 2 4" xfId="26027" xr:uid="{9EA66D26-020F-4414-BADD-71B5CEBCEB81}"/>
    <cellStyle name="40% - Accent2 3 2 5" xfId="25587" xr:uid="{9487238B-2B92-4A21-9FC9-E6E1F0DEDBF7}"/>
    <cellStyle name="40% - Accent2 3 3" xfId="31674" xr:uid="{9397654E-0065-4E7F-B3CE-314A44206090}"/>
    <cellStyle name="40% - Accent2 3 3 2" xfId="25588" xr:uid="{4DC26BBC-EB1C-4AC6-8667-82890731738C}"/>
    <cellStyle name="40% - Accent2 3 3 3" xfId="12826" xr:uid="{24A4EC8F-03DD-474D-BF3E-71B5349B7983}"/>
    <cellStyle name="40% - Accent2 3 4" xfId="13133" xr:uid="{6E493316-1909-4CEA-8A59-85055C5EAE9E}"/>
    <cellStyle name="40% - Accent2 30" xfId="24703" xr:uid="{32A7DFFC-7C24-4E13-908C-C50FCD91407D}"/>
    <cellStyle name="40% - Accent2 30 2" xfId="19768" xr:uid="{612BA9E6-7E3C-4338-8AA0-4BFDDA20131A}"/>
    <cellStyle name="40% - Accent2 30 2 2" xfId="19767" xr:uid="{F4CFEBDC-C80A-4F39-AA0F-C60F19A936D3}"/>
    <cellStyle name="40% - Accent2 30 2 2 2" xfId="19766" xr:uid="{8E7BFB44-76CE-47FF-99CF-9E3E9C5308F2}"/>
    <cellStyle name="40% - Accent2 30 2 3" xfId="19765" xr:uid="{72CE5C54-825D-4148-B3B7-45F112B9A3BC}"/>
    <cellStyle name="40% - Accent2 30 3" xfId="19764" xr:uid="{3A45C15E-DE5B-412F-AAB1-0BB93FE7FF1E}"/>
    <cellStyle name="40% - Accent2 30 3 2" xfId="19763" xr:uid="{7D58E795-5D35-49FA-B824-E08B509D7133}"/>
    <cellStyle name="40% - Accent2 30 4" xfId="19762" xr:uid="{11155753-F7B8-4E09-9E93-8936CBBC823C}"/>
    <cellStyle name="40% - Accent2 31" xfId="24686" xr:uid="{E0D2F3A6-C349-4986-A0F8-BA79E54320FC}"/>
    <cellStyle name="40% - Accent2 31 2" xfId="19761" xr:uid="{BF3B8939-3D3B-4520-B809-E0850840F38D}"/>
    <cellStyle name="40% - Accent2 31 2 2" xfId="19760" xr:uid="{08CD3201-598B-4790-8AF3-AC6464FB758F}"/>
    <cellStyle name="40% - Accent2 31 3" xfId="19759" xr:uid="{52ABD981-6AEE-4AC7-9F2B-477EE3E569B3}"/>
    <cellStyle name="40% - Accent2 32" xfId="24669" xr:uid="{FE3B7D5A-6041-4A21-B6C2-CB823CCE3219}"/>
    <cellStyle name="40% - Accent2 32 2" xfId="19758" xr:uid="{1ECC401F-0E3A-4E0C-9B6C-14D604858437}"/>
    <cellStyle name="40% - Accent2 32 2 2" xfId="19757" xr:uid="{F2B2E777-F944-4F2C-AF96-CE198BEF7D22}"/>
    <cellStyle name="40% - Accent2 32 3" xfId="19756" xr:uid="{4FC3CF8A-3F70-4F23-8470-DF99AF9980D9}"/>
    <cellStyle name="40% - Accent2 33" xfId="19755" xr:uid="{183EB66F-EB0C-411C-85B7-62DB50F3EDEA}"/>
    <cellStyle name="40% - Accent2 33 2" xfId="19754" xr:uid="{76AF6D78-A70F-4A28-9EA2-01637FDE7D7C}"/>
    <cellStyle name="40% - Accent2 33 2 2" xfId="19753" xr:uid="{FE21A0E4-FE11-416C-B3C4-93239DA25F6B}"/>
    <cellStyle name="40% - Accent2 33 3" xfId="19752" xr:uid="{80B4803B-AA82-4F9E-8B0A-0E26E6065B8B}"/>
    <cellStyle name="40% - Accent2 34" xfId="19751" xr:uid="{12C8F6FB-8997-417D-B3F5-36B437FDF5D9}"/>
    <cellStyle name="40% - Accent2 34 2" xfId="19750" xr:uid="{30858AB4-4F0F-4276-8996-DF7B8C1DA44D}"/>
    <cellStyle name="40% - Accent2 34 2 2" xfId="19749" xr:uid="{5AF2A0BA-9CBC-4509-9A8C-F1FA83C0F1F8}"/>
    <cellStyle name="40% - Accent2 34 3" xfId="19748" xr:uid="{127395D5-DB26-45E9-916A-B1FC9210C529}"/>
    <cellStyle name="40% - Accent2 35" xfId="19747" xr:uid="{577F2EB6-B0A0-4357-A4D0-CC9B8BA7C0AD}"/>
    <cellStyle name="40% - Accent2 35 2" xfId="19746" xr:uid="{890A6CDB-1F85-412A-ABCE-26717D17C274}"/>
    <cellStyle name="40% - Accent2 35 2 2" xfId="19745" xr:uid="{0FEC1710-FBE0-47F7-B086-399D5A676E11}"/>
    <cellStyle name="40% - Accent2 35 3" xfId="19744" xr:uid="{1E708177-A82A-4ACF-B99F-E59E40E929A6}"/>
    <cellStyle name="40% - Accent2 36" xfId="19743" xr:uid="{432338BE-848A-4822-BA05-07763648F376}"/>
    <cellStyle name="40% - Accent2 36 2" xfId="19742" xr:uid="{842643BC-3A26-4FCD-8786-A645B38738D1}"/>
    <cellStyle name="40% - Accent2 36 2 2" xfId="19741" xr:uid="{A8946209-5A11-4538-95B3-F1069FF2B0B8}"/>
    <cellStyle name="40% - Accent2 36 3" xfId="19740" xr:uid="{BA8A0505-DAE7-4E30-B7EC-73A768A838D6}"/>
    <cellStyle name="40% - Accent2 37" xfId="19739" xr:uid="{B53CCA22-8DEB-4053-9E7C-641E3B020AD6}"/>
    <cellStyle name="40% - Accent2 37 2" xfId="19738" xr:uid="{0922F360-A3A5-4700-A007-237635866481}"/>
    <cellStyle name="40% - Accent2 37 2 2" xfId="19737" xr:uid="{2382BE03-8B4E-4F59-A41E-FE047FA5AB1C}"/>
    <cellStyle name="40% - Accent2 37 3" xfId="19736" xr:uid="{71CCE7DD-60E2-42F6-82DF-184C15A89E80}"/>
    <cellStyle name="40% - Accent2 38" xfId="19735" xr:uid="{FEB29408-51B4-44C1-B4D2-0C85773FEBA3}"/>
    <cellStyle name="40% - Accent2 38 2" xfId="19734" xr:uid="{E0AE3CAE-BAC7-4716-AAE2-FDC3D93D9DC8}"/>
    <cellStyle name="40% - Accent2 38 2 2" xfId="19733" xr:uid="{2063C8B4-DEFC-40AC-8539-374D4E28B03F}"/>
    <cellStyle name="40% - Accent2 38 3" xfId="19732" xr:uid="{5A6C7FE3-31AA-4BC7-9DD4-B1093AE55B90}"/>
    <cellStyle name="40% - Accent2 39" xfId="19731" xr:uid="{175FBBFA-906D-448E-A2EF-B5ED26A9DFBF}"/>
    <cellStyle name="40% - Accent2 39 2" xfId="19730" xr:uid="{EED0F156-FAED-4C2E-954D-80CB099689F8}"/>
    <cellStyle name="40% - Accent2 39 2 2" xfId="19729" xr:uid="{897DEB13-EDC9-4353-A1C0-8726206D09E7}"/>
    <cellStyle name="40% - Accent2 39 3" xfId="19728" xr:uid="{749F4254-C9F3-421B-A080-0AEFE0045E32}"/>
    <cellStyle name="40% - Accent2 4" xfId="34522" xr:uid="{6DF141DE-B788-48A2-8EB9-DE2D80353B1C}"/>
    <cellStyle name="40% - Accent2 4 2" xfId="31673" xr:uid="{0975CC86-2EDD-46D0-AC6E-861C4372A360}"/>
    <cellStyle name="40% - Accent2 4 2 2" xfId="26872" xr:uid="{71286C1F-793D-47D7-8866-753BDE3FAADC}"/>
    <cellStyle name="40% - Accent2 4 2 2 2" xfId="19727" xr:uid="{FB099FDE-671B-4410-B407-2BB31129F921}"/>
    <cellStyle name="40% - Accent2 4 2 2 2 2" xfId="19726" xr:uid="{EBAC0849-F6B1-40D9-B7F6-5ED6BDBB8D17}"/>
    <cellStyle name="40% - Accent2 4 2 2 3" xfId="19725" xr:uid="{143A6230-1F56-4EE3-B7EC-E5E0870B65A9}"/>
    <cellStyle name="40% - Accent2 4 2 3" xfId="28120" xr:uid="{F7E0405E-D90E-40AA-9E1A-4BC72A8E337F}"/>
    <cellStyle name="40% - Accent2 4 2 3 2" xfId="19724" xr:uid="{8D2E1994-DA62-4EA9-8A8D-00E2B8B14D8C}"/>
    <cellStyle name="40% - Accent2 4 2 4" xfId="19723" xr:uid="{72DF5BC9-39AE-4AA7-B68C-0E21D7517E78}"/>
    <cellStyle name="40% - Accent2 4 2 5" xfId="12912" xr:uid="{D292D862-7CB1-4A5B-972E-B4B4BA275CF9}"/>
    <cellStyle name="40% - Accent2 4 3" xfId="27429" xr:uid="{E6B2C9D5-C9EA-41C9-BCDB-B5BBF2D6E2BC}"/>
    <cellStyle name="40% - Accent2 4 3 2" xfId="19722" xr:uid="{849F647A-F86F-4691-9D6D-3D2F51BF93F3}"/>
    <cellStyle name="40% - Accent2 4 3 2 2" xfId="19721" xr:uid="{C0557CB5-CA2A-4061-8291-5654358B36FB}"/>
    <cellStyle name="40% - Accent2 4 3 3" xfId="19720" xr:uid="{49B0E716-7E07-4A4D-9E63-E5DDD206B7DD}"/>
    <cellStyle name="40% - Accent2 4 3 4" xfId="13006" xr:uid="{8CE89A69-0EAE-4998-9C31-BAA496BA95B0}"/>
    <cellStyle name="40% - Accent2 4 4" xfId="26026" xr:uid="{50DF14F0-59B7-40C4-8B65-930403EA7EE7}"/>
    <cellStyle name="40% - Accent2 4 4 2" xfId="19719" xr:uid="{1547498A-1B19-4FBB-AF23-974549D3FC27}"/>
    <cellStyle name="40% - Accent2 4 5" xfId="25586" xr:uid="{B1583EFF-9F9C-4E3D-9A4B-8E99A1A6B9C3}"/>
    <cellStyle name="40% - Accent2 4 6" xfId="24372" xr:uid="{AA0B3315-F182-43D3-99AC-ED7C69BFEF48}"/>
    <cellStyle name="40% - Accent2 4 6 2" xfId="15422" xr:uid="{580F9E4C-503A-46C5-AC39-A2CE5F247DF4}"/>
    <cellStyle name="40% - Accent2 40" xfId="19718" xr:uid="{E872C437-4ADA-4F13-9CEA-1B2C51E556BD}"/>
    <cellStyle name="40% - Accent2 40 2" xfId="19717" xr:uid="{7DBBECDA-A689-4E5F-9FA3-43E3E8F382F8}"/>
    <cellStyle name="40% - Accent2 40 2 2" xfId="19716" xr:uid="{B4942747-D340-4D43-96EE-C0BC06EC52A5}"/>
    <cellStyle name="40% - Accent2 40 3" xfId="19715" xr:uid="{0A9B540D-A6C5-4FC2-BC7C-6100A1DD51D2}"/>
    <cellStyle name="40% - Accent2 41" xfId="19714" xr:uid="{939BA2BD-3CC4-481D-9843-A3EA2BB25E3D}"/>
    <cellStyle name="40% - Accent2 41 2" xfId="19713" xr:uid="{32DB52B5-92CC-4AA6-BBC7-28F41109F7D6}"/>
    <cellStyle name="40% - Accent2 41 2 2" xfId="19712" xr:uid="{3CFDECD9-1359-421F-855F-C76960E822BC}"/>
    <cellStyle name="40% - Accent2 41 3" xfId="19711" xr:uid="{1606BCE3-BA51-4CC4-9ECE-5ABC8641570D}"/>
    <cellStyle name="40% - Accent2 42" xfId="19710" xr:uid="{F7E3F5B9-C010-4942-8E44-6B449AE878C3}"/>
    <cellStyle name="40% - Accent2 42 2" xfId="19709" xr:uid="{9EDBD33E-2A41-4AC6-A65B-A3AE475B10F1}"/>
    <cellStyle name="40% - Accent2 42 2 2" xfId="19708" xr:uid="{D4A9C51F-053A-4DAF-AFA2-650FD7E8C266}"/>
    <cellStyle name="40% - Accent2 42 3" xfId="19707" xr:uid="{B09FE509-45EC-4A45-BFC3-4D5FB03AE66C}"/>
    <cellStyle name="40% - Accent2 43" xfId="19706" xr:uid="{AF8516C4-AB41-4717-9AFF-8C89F658EEDE}"/>
    <cellStyle name="40% - Accent2 43 2" xfId="19705" xr:uid="{56D0E3FA-E556-4627-91F2-187D1874E9E7}"/>
    <cellStyle name="40% - Accent2 43 2 2" xfId="19704" xr:uid="{3E669F98-0886-46E9-9D0E-68A7FDE1A661}"/>
    <cellStyle name="40% - Accent2 43 3" xfId="19703" xr:uid="{A49A9E9A-7968-4DA7-8193-24E63014D86F}"/>
    <cellStyle name="40% - Accent2 44" xfId="19702" xr:uid="{E8D6C708-D6E1-4707-8ABD-BF6D27A45427}"/>
    <cellStyle name="40% - Accent2 44 2" xfId="19701" xr:uid="{232314E6-BEC6-47D2-927F-363727FBCF95}"/>
    <cellStyle name="40% - Accent2 44 2 2" xfId="19700" xr:uid="{0AC8E52C-50C9-4FCB-8AF7-1ED86634C817}"/>
    <cellStyle name="40% - Accent2 44 3" xfId="19699" xr:uid="{16B9B222-7764-4F0F-8509-E3727AFE18FD}"/>
    <cellStyle name="40% - Accent2 45" xfId="19698" xr:uid="{178B7B4B-038E-430B-AF52-D4C9940BFD66}"/>
    <cellStyle name="40% - Accent2 45 2" xfId="19697" xr:uid="{7370D5DF-3D52-4FFE-BCE1-54AF028AF753}"/>
    <cellStyle name="40% - Accent2 45 2 2" xfId="19696" xr:uid="{5A2FCB91-7997-471F-A45E-F52B541094D7}"/>
    <cellStyle name="40% - Accent2 45 3" xfId="19695" xr:uid="{870AD007-36D6-4586-BB83-72A2963B7521}"/>
    <cellStyle name="40% - Accent2 46" xfId="19694" xr:uid="{02B2075B-F021-447B-9B6B-40ABA152D008}"/>
    <cellStyle name="40% - Accent2 46 2" xfId="19693" xr:uid="{8104CD86-1332-48AB-AA96-E73B0BC7F631}"/>
    <cellStyle name="40% - Accent2 46 2 2" xfId="19692" xr:uid="{9292C986-4887-492C-BA92-422B161BD93B}"/>
    <cellStyle name="40% - Accent2 46 3" xfId="19691" xr:uid="{DD3137C9-9743-46D2-BB1C-C6B89291101F}"/>
    <cellStyle name="40% - Accent2 47" xfId="19690" xr:uid="{3127CAF8-3AA6-4F47-9F67-167B3F961EEF}"/>
    <cellStyle name="40% - Accent2 47 2" xfId="19689" xr:uid="{427CBDC5-DFD1-45EF-8436-BE6A4A00251B}"/>
    <cellStyle name="40% - Accent2 47 2 2" xfId="19688" xr:uid="{B1ADDCE2-0A7D-4873-9490-55989F6C18A7}"/>
    <cellStyle name="40% - Accent2 47 3" xfId="19687" xr:uid="{B3EF5047-DEE5-44CC-AB84-6F862E46A55A}"/>
    <cellStyle name="40% - Accent2 48" xfId="19686" xr:uid="{FB840096-FA4B-4BB0-B90C-2C454B35DE07}"/>
    <cellStyle name="40% - Accent2 48 2" xfId="19685" xr:uid="{65EE596E-3DCE-4898-A737-44D918C2D033}"/>
    <cellStyle name="40% - Accent2 48 2 2" xfId="19684" xr:uid="{C3700F7B-DA27-4631-B7C2-948A5636DE58}"/>
    <cellStyle name="40% - Accent2 48 3" xfId="19683" xr:uid="{90F15792-B7DB-4292-B6C2-28E758E4F714}"/>
    <cellStyle name="40% - Accent2 49" xfId="19682" xr:uid="{8EB7FBD0-4C2C-4100-9CEE-E663B4826A84}"/>
    <cellStyle name="40% - Accent2 49 2" xfId="19681" xr:uid="{98E0A55E-8C75-43C0-9646-ECCAA67EE5FB}"/>
    <cellStyle name="40% - Accent2 49 2 2" xfId="19680" xr:uid="{61A3D4F8-B578-4D5E-9C18-D6B44FE30B4F}"/>
    <cellStyle name="40% - Accent2 49 3" xfId="19679" xr:uid="{2D309232-701E-4493-84E1-B4580202DB88}"/>
    <cellStyle name="40% - Accent2 5" xfId="33859" xr:uid="{FAF70EAE-5416-4D0C-AF0E-BACFF4127302}"/>
    <cellStyle name="40% - Accent2 5 2" xfId="31672" xr:uid="{AC7A9815-6352-44C2-BCAB-6AA6C1C86FB0}"/>
    <cellStyle name="40% - Accent2 5 2 2" xfId="26871" xr:uid="{906A27AD-96EB-45B1-8721-6FCAF9FC0937}"/>
    <cellStyle name="40% - Accent2 5 2 2 2" xfId="19678" xr:uid="{BBAC90E9-0EBE-4C2C-B6A3-3426FD78336A}"/>
    <cellStyle name="40% - Accent2 5 2 2 2 2" xfId="19677" xr:uid="{6F2939AC-0B6C-4F89-8B27-EB4C989C73D4}"/>
    <cellStyle name="40% - Accent2 5 2 2 3" xfId="19676" xr:uid="{59D42B6E-51DD-484C-AF5C-DF397D080B94}"/>
    <cellStyle name="40% - Accent2 5 2 3" xfId="28119" xr:uid="{210011EE-768D-4714-B92A-0EF5436FBF07}"/>
    <cellStyle name="40% - Accent2 5 2 3 2" xfId="19675" xr:uid="{593CF52B-2997-48F3-A305-02C6DA9E916E}"/>
    <cellStyle name="40% - Accent2 5 2 4" xfId="19674" xr:uid="{96E24261-C6BD-4147-A181-956E5BD2BA0B}"/>
    <cellStyle name="40% - Accent2 5 2 5" xfId="12878" xr:uid="{883F5B37-BE39-4FC9-A88A-D0593C7BC676}"/>
    <cellStyle name="40% - Accent2 5 3" xfId="27428" xr:uid="{7E07A052-C239-4E7E-8703-A9E2D922F49B}"/>
    <cellStyle name="40% - Accent2 5 3 2" xfId="19673" xr:uid="{FD3B002F-7716-4D12-9E00-2D73D06664EE}"/>
    <cellStyle name="40% - Accent2 5 3 2 2" xfId="19672" xr:uid="{12831C76-DC14-44DA-BC62-4657A0A565D0}"/>
    <cellStyle name="40% - Accent2 5 3 3" xfId="19671" xr:uid="{701E6127-A07C-4F00-9D23-3A5F1C3F26F0}"/>
    <cellStyle name="40% - Accent2 5 3 4" xfId="12967" xr:uid="{27A68ECD-C1C8-48EB-BF42-C6ED2390499A}"/>
    <cellStyle name="40% - Accent2 5 4" xfId="26025" xr:uid="{6F1D32CA-E863-4F1D-BC90-EC1BFA14F16F}"/>
    <cellStyle name="40% - Accent2 5 4 2" xfId="19670" xr:uid="{EE9477B5-1301-4F52-A3F4-14173849EAAD}"/>
    <cellStyle name="40% - Accent2 5 5" xfId="25585" xr:uid="{641C15E7-60D5-4647-9DD2-8F9331CF4338}"/>
    <cellStyle name="40% - Accent2 5 6" xfId="15421" xr:uid="{D8A00DEF-6858-4512-AB43-E7602BC55DE3}"/>
    <cellStyle name="40% - Accent2 50" xfId="19669" xr:uid="{F150BCE9-8D59-4971-B920-6A6E6866BE09}"/>
    <cellStyle name="40% - Accent2 50 2" xfId="19668" xr:uid="{0126BA00-A034-413F-9F1B-2C2F17BEAE73}"/>
    <cellStyle name="40% - Accent2 50 2 2" xfId="19667" xr:uid="{14E9C2CB-DD9F-4330-BF81-A2743EE18BEA}"/>
    <cellStyle name="40% - Accent2 50 3" xfId="19666" xr:uid="{2D5BE782-BE06-45C8-BC62-CB3C0209A564}"/>
    <cellStyle name="40% - Accent2 51" xfId="19665" xr:uid="{CD4B6C4F-5A16-46E8-97A1-037829E5A586}"/>
    <cellStyle name="40% - Accent2 51 2" xfId="19664" xr:uid="{649ED974-5DDF-491C-8034-283008F790AE}"/>
    <cellStyle name="40% - Accent2 51 2 2" xfId="19663" xr:uid="{C9CFFE5C-B6FA-4334-A722-F5714217B40A}"/>
    <cellStyle name="40% - Accent2 51 3" xfId="19662" xr:uid="{543AC4A7-8289-4F73-A87D-C7B3847BFA39}"/>
    <cellStyle name="40% - Accent2 52" xfId="19661" xr:uid="{AB7782B8-3227-4A40-A24F-3D03282EBA24}"/>
    <cellStyle name="40% - Accent2 52 2" xfId="19660" xr:uid="{2ED225E8-12F7-4BA6-AB35-CB8EDE8C947C}"/>
    <cellStyle name="40% - Accent2 52 2 2" xfId="19659" xr:uid="{F73BFC63-BF50-4F5A-972B-3F51DF2605B8}"/>
    <cellStyle name="40% - Accent2 52 3" xfId="19658" xr:uid="{2636A109-A390-4EDB-8451-BFADE96DAB13}"/>
    <cellStyle name="40% - Accent2 53" xfId="19657" xr:uid="{83FA7303-87AB-4B23-A04E-E15BA0C5DAEF}"/>
    <cellStyle name="40% - Accent2 53 2" xfId="19656" xr:uid="{712A4634-2A4C-4BCE-8717-F0182B46B0DE}"/>
    <cellStyle name="40% - Accent2 53 2 2" xfId="19655" xr:uid="{D19E1B67-C72F-4E88-A6AD-D2B903529088}"/>
    <cellStyle name="40% - Accent2 53 3" xfId="19654" xr:uid="{50F3CCA3-A047-4E00-B7CD-1755F692EFE2}"/>
    <cellStyle name="40% - Accent2 54" xfId="19653" xr:uid="{33B63551-6508-40C7-95D9-885FBD5EDE19}"/>
    <cellStyle name="40% - Accent2 54 2" xfId="19652" xr:uid="{EC334745-77BD-4DB4-9864-DC929A7A7924}"/>
    <cellStyle name="40% - Accent2 54 2 2" xfId="19651" xr:uid="{1E97D2FF-E621-4AE5-8B00-66B81FFD4C98}"/>
    <cellStyle name="40% - Accent2 54 3" xfId="19650" xr:uid="{C1790457-4B90-4888-8C13-618F6B2AC3F2}"/>
    <cellStyle name="40% - Accent2 55" xfId="19649" xr:uid="{77B3EDF9-DADE-45C0-A515-21B3220DF5BE}"/>
    <cellStyle name="40% - Accent2 55 2" xfId="19648" xr:uid="{020D0CC6-D8FF-404B-B1C9-62A89C077235}"/>
    <cellStyle name="40% - Accent2 55 2 2" xfId="19647" xr:uid="{EEF1DC67-C2A1-4C1A-8998-0B78091DB6DF}"/>
    <cellStyle name="40% - Accent2 55 3" xfId="19646" xr:uid="{937C0CF3-8596-480A-9634-4591474DEAF8}"/>
    <cellStyle name="40% - Accent2 56" xfId="19645" xr:uid="{E97F8C30-7CD0-451A-AFF4-D46EB88E1341}"/>
    <cellStyle name="40% - Accent2 56 2" xfId="19644" xr:uid="{4371D9F7-84FC-4612-B2F4-A822D650646B}"/>
    <cellStyle name="40% - Accent2 56 2 2" xfId="19643" xr:uid="{4B20E94C-71BE-48CA-A86C-8CED61761427}"/>
    <cellStyle name="40% - Accent2 56 3" xfId="19642" xr:uid="{42F17B91-5493-4771-B54B-6173B898EA2F}"/>
    <cellStyle name="40% - Accent2 57" xfId="19641" xr:uid="{5E80013A-F240-4C4D-8B8F-363A9F8C524F}"/>
    <cellStyle name="40% - Accent2 57 2" xfId="19640" xr:uid="{62B1514D-6BF3-4AD4-BFB6-58D4FEFCD65B}"/>
    <cellStyle name="40% - Accent2 58" xfId="19639" xr:uid="{1DD22CEC-D228-4621-8550-0CFAAF93B569}"/>
    <cellStyle name="40% - Accent2 58 2" xfId="19638" xr:uid="{B4388B0D-F506-4364-A4F8-0113897686D6}"/>
    <cellStyle name="40% - Accent2 59" xfId="19637" xr:uid="{1E75D2F2-6BD3-4FEC-8FF3-9A525A141767}"/>
    <cellStyle name="40% - Accent2 59 2" xfId="19636" xr:uid="{66AA7DF4-BC3C-4EEB-AC74-0B46F1D9D648}"/>
    <cellStyle name="40% - Accent2 6" xfId="33801" xr:uid="{8AEDFE6F-4FDB-480A-8B48-0D022C28FA25}"/>
    <cellStyle name="40% - Accent2 6 2" xfId="31671" xr:uid="{0C118CA7-C3C4-4FF4-97D2-403F0FD75CC5}"/>
    <cellStyle name="40% - Accent2 6 2 2" xfId="26870" xr:uid="{6A4FD1CF-757B-4E14-802E-2CD15B3AD873}"/>
    <cellStyle name="40% - Accent2 6 2 2 2" xfId="19635" xr:uid="{2C11F257-FEE3-4388-8215-9BC87283BB28}"/>
    <cellStyle name="40% - Accent2 6 2 2 2 2" xfId="19634" xr:uid="{E0AA658E-F892-463E-B1B0-55E93F6BCC6E}"/>
    <cellStyle name="40% - Accent2 6 2 2 3" xfId="19633" xr:uid="{58AB32BB-F7AD-4DB2-9734-00BD28A30D09}"/>
    <cellStyle name="40% - Accent2 6 2 3" xfId="28118" xr:uid="{924CD489-6ECC-4E18-A136-B07AAD800764}"/>
    <cellStyle name="40% - Accent2 6 2 3 2" xfId="19632" xr:uid="{33BA7030-4370-443F-9C75-4D530EF3FE2F}"/>
    <cellStyle name="40% - Accent2 6 2 4" xfId="19631" xr:uid="{1B4E3EEA-81F3-4977-BBAB-25631DCF40D1}"/>
    <cellStyle name="40% - Accent2 6 2 5" xfId="12954" xr:uid="{2A98934B-C3D6-4349-A5F8-F8AC9F12DB26}"/>
    <cellStyle name="40% - Accent2 6 3" xfId="27427" xr:uid="{9178FEE1-9DEA-47E4-8659-15A21C9AB770}"/>
    <cellStyle name="40% - Accent2 6 3 2" xfId="19630" xr:uid="{D4FA2FC5-A7DD-4471-B1E8-9D629CA53C93}"/>
    <cellStyle name="40% - Accent2 6 3 2 2" xfId="19629" xr:uid="{8333FA79-8DE2-437F-9A62-39565EF260BF}"/>
    <cellStyle name="40% - Accent2 6 3 3" xfId="19628" xr:uid="{0FA65897-E1ED-400B-85DB-7D2F6A86FD82}"/>
    <cellStyle name="40% - Accent2 6 4" xfId="26024" xr:uid="{3BA111CE-5BA7-4130-BDC6-FEBE0DAE44D6}"/>
    <cellStyle name="40% - Accent2 6 4 2" xfId="19627" xr:uid="{5B80DCCF-0D96-4650-A514-4917ACEE1B4C}"/>
    <cellStyle name="40% - Accent2 6 5" xfId="19626" xr:uid="{B1708A87-83E7-4A44-9352-DFACF6D51728}"/>
    <cellStyle name="40% - Accent2 6 6" xfId="15420" xr:uid="{DE0E76FE-88B2-458D-BEE5-A34718095834}"/>
    <cellStyle name="40% - Accent2 60" xfId="19625" xr:uid="{B1EF3CB0-1B4D-43BA-AE21-786C44B80924}"/>
    <cellStyle name="40% - Accent2 60 2" xfId="19624" xr:uid="{AF46FF19-EDA0-4F34-B405-951B8C5FEF5F}"/>
    <cellStyle name="40% - Accent2 61" xfId="19623" xr:uid="{793CF139-5B23-467C-B95B-65EA656B467E}"/>
    <cellStyle name="40% - Accent2 61 2" xfId="19622" xr:uid="{CC476228-4A10-40ED-B714-C371A1449D8F}"/>
    <cellStyle name="40% - Accent2 62" xfId="19621" xr:uid="{AD031F8B-09D5-4C13-93A0-D0435FDC9197}"/>
    <cellStyle name="40% - Accent2 62 2" xfId="19620" xr:uid="{3E03369B-68ED-4C66-B082-16EB048AC597}"/>
    <cellStyle name="40% - Accent2 63" xfId="19619" xr:uid="{6360BA4F-B9EE-47CE-9DA7-3DCE8153A621}"/>
    <cellStyle name="40% - Accent2 63 2" xfId="19618" xr:uid="{67E631E4-E758-4A6B-9A1A-F0E054C29599}"/>
    <cellStyle name="40% - Accent2 64" xfId="19617" xr:uid="{6B9053C5-5055-4FC9-81C0-8DC74CEBAA78}"/>
    <cellStyle name="40% - Accent2 64 2" xfId="19616" xr:uid="{3456F662-69D6-4370-BE76-DE7934C674B6}"/>
    <cellStyle name="40% - Accent2 65" xfId="19615" xr:uid="{B48F67FA-6180-4574-BD9F-BF523D552C9E}"/>
    <cellStyle name="40% - Accent2 65 2" xfId="19614" xr:uid="{CB05FE9F-1986-4BDB-9F67-0FA15D4FE9E2}"/>
    <cellStyle name="40% - Accent2 66" xfId="19613" xr:uid="{39E2F0AD-82C5-4839-819E-CE81DCFF0DBE}"/>
    <cellStyle name="40% - Accent2 66 2" xfId="19612" xr:uid="{2ADEA4E9-56B7-40E5-8F90-70451B72FD5C}"/>
    <cellStyle name="40% - Accent2 67" xfId="19611" xr:uid="{12F864FE-7E1D-40F0-9760-2616CAD69B3F}"/>
    <cellStyle name="40% - Accent2 67 2" xfId="19610" xr:uid="{49AD8E33-5880-4726-BF7B-BD772A7BDF76}"/>
    <cellStyle name="40% - Accent2 68" xfId="19609" xr:uid="{11393E64-8B16-45A8-9501-09E3965EDAD0}"/>
    <cellStyle name="40% - Accent2 68 2" xfId="19608" xr:uid="{F7EF232E-133D-4D6C-8920-8929175840E5}"/>
    <cellStyle name="40% - Accent2 69" xfId="19607" xr:uid="{B6CB424D-3CCE-4CB3-B55C-7B5E88CD9658}"/>
    <cellStyle name="40% - Accent2 69 2" xfId="19606" xr:uid="{85F0D5B9-0887-4D65-AFDD-A82048A01FAB}"/>
    <cellStyle name="40% - Accent2 7" xfId="33742" xr:uid="{604A8159-B462-4F4E-828A-53046CF8D87B}"/>
    <cellStyle name="40% - Accent2 7 2" xfId="31669" xr:uid="{29565503-461D-4819-8E17-3C8742E3B7C1}"/>
    <cellStyle name="40% - Accent2 7 2 2" xfId="26869" xr:uid="{4FD0C5BB-28BD-4CBB-9B51-9050FAA25DDC}"/>
    <cellStyle name="40% - Accent2 7 2 2 2" xfId="19605" xr:uid="{A595E5E6-61F1-4223-9D48-C16CAE3E0324}"/>
    <cellStyle name="40% - Accent2 7 2 2 2 2" xfId="19604" xr:uid="{1A351FDD-5820-475F-9020-D72E869268BD}"/>
    <cellStyle name="40% - Accent2 7 2 2 3" xfId="19603" xr:uid="{28D4589C-5441-41B8-A90F-BE663ACF5629}"/>
    <cellStyle name="40% - Accent2 7 2 3" xfId="28117" xr:uid="{E986D9E7-A5D4-4E2A-81E8-E1C0BE58F53C}"/>
    <cellStyle name="40% - Accent2 7 2 3 2" xfId="19602" xr:uid="{BE65B476-4CFB-4615-A9A9-3BC3473A60DB}"/>
    <cellStyle name="40% - Accent2 7 2 4" xfId="19601" xr:uid="{AF00C14A-EDFE-4E46-B8C7-0903DF427801}"/>
    <cellStyle name="40% - Accent2 7 3" xfId="31670" xr:uid="{C0FE6F6E-4F82-44AD-A7F4-EDD4FDABC11F}"/>
    <cellStyle name="40% - Accent2 7 3 2" xfId="27426" xr:uid="{84A05A94-66CB-43B2-B66B-98FEA708E634}"/>
    <cellStyle name="40% - Accent2 7 3 2 2" xfId="19600" xr:uid="{01343826-FD2F-4C55-AA75-7E15B68379C9}"/>
    <cellStyle name="40% - Accent2 7 3 3" xfId="19599" xr:uid="{5BA8CD15-4C78-4CCB-BC9F-6595BE2C4D72}"/>
    <cellStyle name="40% - Accent2 7 4" xfId="26023" xr:uid="{006626A4-B35E-4E16-A524-EF606E45525C}"/>
    <cellStyle name="40% - Accent2 7 4 2" xfId="19598" xr:uid="{8B96D60A-1C67-4A11-B901-4E1E620D3E28}"/>
    <cellStyle name="40% - Accent2 7 5" xfId="19597" xr:uid="{12B57412-EEEB-428A-82CB-E142B055EF8E}"/>
    <cellStyle name="40% - Accent2 7 6" xfId="15419" xr:uid="{7D570A31-8FAE-4435-91F7-5235F5237D5C}"/>
    <cellStyle name="40% - Accent2 70" xfId="19596" xr:uid="{FCC4A3DA-3C52-4B23-888B-733822F51244}"/>
    <cellStyle name="40% - Accent2 70 2" xfId="19595" xr:uid="{4B252A8B-601F-4F29-9094-BFE9F2AEAC97}"/>
    <cellStyle name="40% - Accent2 71" xfId="19594" xr:uid="{DB0DE598-B059-43FF-A658-AECAFE069959}"/>
    <cellStyle name="40% - Accent2 71 2" xfId="19593" xr:uid="{3605352A-EF44-41D7-AEF5-CE63C46E5EF4}"/>
    <cellStyle name="40% - Accent2 72" xfId="19592" xr:uid="{E7A1BC36-3820-4479-A03F-5EE61130E78B}"/>
    <cellStyle name="40% - Accent2 72 2" xfId="19591" xr:uid="{16E60C1C-1BDB-4A89-86C9-51B17E60B7CC}"/>
    <cellStyle name="40% - Accent2 73" xfId="19590" xr:uid="{BA10BD31-A354-4561-94C5-9425F22640C5}"/>
    <cellStyle name="40% - Accent2 74" xfId="19589" xr:uid="{1061DE2F-4032-4E72-99CF-10FB53F2B913}"/>
    <cellStyle name="40% - Accent2 75" xfId="19588" xr:uid="{4DFA3A0E-79DE-4559-8EE4-85CFF5B3A687}"/>
    <cellStyle name="40% - Accent2 76" xfId="19587" xr:uid="{709A809F-FAB4-4A2F-BB4E-9A62588EB6AB}"/>
    <cellStyle name="40% - Accent2 77" xfId="19586" xr:uid="{62282B0D-046C-4695-8C0C-3B8AD45F93AF}"/>
    <cellStyle name="40% - Accent2 78" xfId="19585" xr:uid="{867B94A4-8C5A-4CF8-921E-FEF518E9FB85}"/>
    <cellStyle name="40% - Accent2 79" xfId="19584" xr:uid="{0CA563CF-9FF7-41CF-AE21-71F6292967BD}"/>
    <cellStyle name="40% - Accent2 8" xfId="33670" xr:uid="{8BD800C4-490D-4E1A-AE96-8C97E88C6E3F}"/>
    <cellStyle name="40% - Accent2 8 2" xfId="31667" xr:uid="{BA8DBD19-4CA7-401E-AF49-8B5DA990AE46}"/>
    <cellStyle name="40% - Accent2 8 2 2" xfId="26868" xr:uid="{6B9C95A4-A1EE-4B70-A79B-2A4C7654BE0E}"/>
    <cellStyle name="40% - Accent2 8 2 2 2" xfId="19583" xr:uid="{B47FBF57-40D8-480A-A3EF-E122556B8552}"/>
    <cellStyle name="40% - Accent2 8 2 2 2 2" xfId="19582" xr:uid="{4CFFF135-0772-4155-BAA6-87C4BC84B6CF}"/>
    <cellStyle name="40% - Accent2 8 2 2 3" xfId="19581" xr:uid="{6A12DBE3-8B92-45D1-A420-37671D3FF29D}"/>
    <cellStyle name="40% - Accent2 8 2 3" xfId="28116" xr:uid="{7713C98E-4293-49F0-B006-E2498A760329}"/>
    <cellStyle name="40% - Accent2 8 2 3 2" xfId="19580" xr:uid="{188C3E19-7684-4D0F-93C6-11E674B5250F}"/>
    <cellStyle name="40% - Accent2 8 2 4" xfId="19579" xr:uid="{0494781F-FBAB-4B01-8539-2E3BDB791E78}"/>
    <cellStyle name="40% - Accent2 8 3" xfId="31668" xr:uid="{4886BE88-EBB1-4340-9776-AD849CE6EA1F}"/>
    <cellStyle name="40% - Accent2 8 3 2" xfId="27425" xr:uid="{919C53A6-9590-4F1F-85ED-E168989B8E1C}"/>
    <cellStyle name="40% - Accent2 8 3 2 2" xfId="19578" xr:uid="{985DB787-6D88-46FA-A925-BBC6566EE012}"/>
    <cellStyle name="40% - Accent2 8 3 3" xfId="19577" xr:uid="{100229AC-87C6-458F-B152-F208DDA76191}"/>
    <cellStyle name="40% - Accent2 8 4" xfId="26022" xr:uid="{49AE4BD8-8688-446F-8246-82286C888720}"/>
    <cellStyle name="40% - Accent2 8 4 2" xfId="19576" xr:uid="{AEF09DA0-8D7B-425B-82F0-5202C4F6A435}"/>
    <cellStyle name="40% - Accent2 8 5" xfId="19575" xr:uid="{C4A86A38-F61B-42A9-9025-0F7BCD675B7F}"/>
    <cellStyle name="40% - Accent2 80" xfId="19574" xr:uid="{35089DC6-EA26-41C4-B3C7-8257CD1F49E6}"/>
    <cellStyle name="40% - Accent2 81" xfId="19573" xr:uid="{5F3D6AEE-DE2C-47C8-A77A-AFA6A48ABE3F}"/>
    <cellStyle name="40% - Accent2 82" xfId="19572" xr:uid="{D82F10F6-4B54-44A2-8731-15746D48DDAC}"/>
    <cellStyle name="40% - Accent2 83" xfId="19571" xr:uid="{424DA23A-5448-4839-B0B3-746450F5B1EC}"/>
    <cellStyle name="40% - Accent2 84" xfId="19570" xr:uid="{EF463721-67F9-450D-B91C-82542348162A}"/>
    <cellStyle name="40% - Accent2 85" xfId="19569" xr:uid="{CF2BADA6-ECCE-4BA6-846E-1381486A381A}"/>
    <cellStyle name="40% - Accent2 86" xfId="19568" xr:uid="{C66B784F-82F6-4F71-BE60-AA83AA5C6384}"/>
    <cellStyle name="40% - Accent2 87" xfId="19567" xr:uid="{AEAB52EF-C7FA-455C-A4CA-BECF4906CDB0}"/>
    <cellStyle name="40% - Accent2 88" xfId="19566" xr:uid="{A14201B9-75C9-4D21-A4D7-A0AB45BFC133}"/>
    <cellStyle name="40% - Accent2 89" xfId="19565" xr:uid="{76BA743B-AA33-45D7-949E-CA1FD45AA2BE}"/>
    <cellStyle name="40% - Accent2 9" xfId="33632" xr:uid="{46C6E9E8-D609-43CB-BBD3-3D53682AD857}"/>
    <cellStyle name="40% - Accent2 9 2" xfId="31665" xr:uid="{97D4AE0B-C6BD-416C-8F4C-050595C9FFD6}"/>
    <cellStyle name="40% - Accent2 9 2 2" xfId="26867" xr:uid="{B39F2078-A7CC-4B36-8B61-19ADA5198245}"/>
    <cellStyle name="40% - Accent2 9 2 2 2" xfId="19564" xr:uid="{BE4C0534-D783-4B59-AD34-CDA84E977E9F}"/>
    <cellStyle name="40% - Accent2 9 2 2 2 2" xfId="19563" xr:uid="{138307D2-56AC-4DBA-8C52-7AD2F6AEA9A3}"/>
    <cellStyle name="40% - Accent2 9 2 2 3" xfId="19562" xr:uid="{B282A719-C044-4319-BE46-0CCCBD6F3DB3}"/>
    <cellStyle name="40% - Accent2 9 2 3" xfId="28115" xr:uid="{F56F13E1-2C69-48DE-AA1A-E63261F8022C}"/>
    <cellStyle name="40% - Accent2 9 2 3 2" xfId="19561" xr:uid="{BFA89BA2-8CDB-434A-9120-3267004DA100}"/>
    <cellStyle name="40% - Accent2 9 2 4" xfId="19560" xr:uid="{7BEAF021-1414-4517-8EF2-EA08F4925985}"/>
    <cellStyle name="40% - Accent2 9 3" xfId="31666" xr:uid="{BF6B6D39-99D9-4BAE-B52B-2C9DB5DC98CD}"/>
    <cellStyle name="40% - Accent2 9 3 2" xfId="27424" xr:uid="{349280D2-BCEB-413E-979F-081B2A85B0FD}"/>
    <cellStyle name="40% - Accent2 9 3 2 2" xfId="19559" xr:uid="{135F10F6-D338-40F1-BD96-0C9AF963660E}"/>
    <cellStyle name="40% - Accent2 9 3 3" xfId="19558" xr:uid="{D73EB1FD-D59C-45D2-BF42-E139AB2061E5}"/>
    <cellStyle name="40% - Accent2 9 4" xfId="26021" xr:uid="{D0128488-161A-4337-A20A-B57903B5931A}"/>
    <cellStyle name="40% - Accent2 9 4 2" xfId="19557" xr:uid="{5D78F24C-2A8C-4BDF-A013-EDF33DF2F379}"/>
    <cellStyle name="40% - Accent2 9 5" xfId="19556" xr:uid="{45386514-4181-41A0-B68B-56BD1ED02BC3}"/>
    <cellStyle name="40% - Accent2 90" xfId="19555" xr:uid="{68218609-D673-4DC6-A254-B47C4F80FC28}"/>
    <cellStyle name="40% - Accent2 91" xfId="19554" xr:uid="{771D38B0-959D-40B0-8883-34B75E6CA133}"/>
    <cellStyle name="40% - Accent2 92" xfId="19553" xr:uid="{CE8A567D-5E91-4E19-8B31-9ACFF29AC254}"/>
    <cellStyle name="40% - Accent2 93" xfId="19552" xr:uid="{B6154AF2-2E1B-43DD-8796-8E02ABB9A499}"/>
    <cellStyle name="40% - Accent2 94" xfId="19551" xr:uid="{D6B9346E-7455-4B57-9C4F-C24D4D00D90A}"/>
    <cellStyle name="40% - Accent2 95" xfId="19550" xr:uid="{F77772ED-A928-4D19-87ED-400D825D2271}"/>
    <cellStyle name="40% - Accent2 96" xfId="19549" xr:uid="{27ED20AD-7781-4BD5-A336-12EFBC9992EC}"/>
    <cellStyle name="40% - Accent2 97" xfId="19548" xr:uid="{D329D2AD-597F-47D8-87B9-5B1E92B28F9F}"/>
    <cellStyle name="40% - Accent2 98" xfId="19547" xr:uid="{9A5CB138-B782-435E-9839-5DFCBE068468}"/>
    <cellStyle name="40% - Accent2 99" xfId="19546" xr:uid="{865905CB-1E01-477E-8F54-EAEBACA2712A}"/>
    <cellStyle name="40% - Accent3" xfId="29" builtinId="39" customBuiltin="1"/>
    <cellStyle name="40% - Accent3 10" xfId="31663" xr:uid="{EE1B1C08-7369-4CE4-A7BD-033E4C25A8C8}"/>
    <cellStyle name="40% - Accent3 10 2" xfId="31662" xr:uid="{4EBE9C93-52F5-4E65-9F1A-2798A2C13A97}"/>
    <cellStyle name="40% - Accent3 10 2 2" xfId="26866" xr:uid="{40B19A90-626B-4A26-B222-0D2EFE7E5211}"/>
    <cellStyle name="40% - Accent3 10 2 3" xfId="28114" xr:uid="{63D51E66-827A-4E20-A567-4A45A1A677D1}"/>
    <cellStyle name="40% - Accent3 10 3" xfId="27423" xr:uid="{381091C0-5CD9-408A-B348-058157472F7E}"/>
    <cellStyle name="40% - Accent3 10 4" xfId="26019" xr:uid="{10AB1DB6-B0FD-479F-B4CC-6595A93477A2}"/>
    <cellStyle name="40% - Accent3 10 5" xfId="29110" xr:uid="{2CB1AEA0-0A22-4F2F-8421-A3F86391DECA}"/>
    <cellStyle name="40% - Accent3 100" xfId="19545" xr:uid="{DB928059-4A45-4343-A3C2-8BD7EABFF1E6}"/>
    <cellStyle name="40% - Accent3 100 2" xfId="19544" xr:uid="{8358A04C-C1DB-4854-BFFA-B41B52568283}"/>
    <cellStyle name="40% - Accent3 101" xfId="19543" xr:uid="{B24F2B89-732F-4BD5-B3AF-B4025FDCCF78}"/>
    <cellStyle name="40% - Accent3 101 2" xfId="19542" xr:uid="{2CA71EFD-45F7-4425-A32D-90319B7B27C4}"/>
    <cellStyle name="40% - Accent3 102" xfId="19541" xr:uid="{03C4E1C7-C3EF-4382-B903-A72EB17526B1}"/>
    <cellStyle name="40% - Accent3 102 2" xfId="19540" xr:uid="{911C4959-32A6-49D9-B4F4-3E0F911B0FCF}"/>
    <cellStyle name="40% - Accent3 103" xfId="19539" xr:uid="{D536B551-C8EC-496D-9DB8-DD18AE3906E1}"/>
    <cellStyle name="40% - Accent3 103 2" xfId="19538" xr:uid="{CB0096BA-F3F2-48DD-BE28-3C1F3B0D86E8}"/>
    <cellStyle name="40% - Accent3 104" xfId="19537" xr:uid="{96931B17-80EB-4B12-BDD5-48337B5F685D}"/>
    <cellStyle name="40% - Accent3 104 2" xfId="19536" xr:uid="{3B318B86-5469-43E9-98FD-7B5C8E36713A}"/>
    <cellStyle name="40% - Accent3 105" xfId="19535" xr:uid="{25F2D8A0-DC5D-4AE3-B12E-EAFE610317BA}"/>
    <cellStyle name="40% - Accent3 106" xfId="19534" xr:uid="{6DC25137-BA94-4E12-889B-46005F1DBF0A}"/>
    <cellStyle name="40% - Accent3 107" xfId="19533" xr:uid="{C45EBCD7-5AD9-4DA2-AA41-CDC012C38390}"/>
    <cellStyle name="40% - Accent3 108" xfId="19532" xr:uid="{D583C33E-A26A-4496-B2A8-59DAB007B431}"/>
    <cellStyle name="40% - Accent3 109" xfId="19531" xr:uid="{A4F96FF7-9F11-4F4B-88B6-2533FE6BD31F}"/>
    <cellStyle name="40% - Accent3 11" xfId="31661" xr:uid="{F3307F06-E300-4848-A1B9-9D25BB24DB09}"/>
    <cellStyle name="40% - Accent3 11 2" xfId="31660" xr:uid="{D673226A-AE00-4D56-869A-B28021C84538}"/>
    <cellStyle name="40% - Accent3 11 2 2" xfId="26865" xr:uid="{4F4852C3-9D8F-4A28-BB52-F8EB3A9226E0}"/>
    <cellStyle name="40% - Accent3 11 2 3" xfId="28113" xr:uid="{7164F6DC-D3DF-494D-88C7-F7D81FF3AE7F}"/>
    <cellStyle name="40% - Accent3 11 3" xfId="27422" xr:uid="{AA37CCED-7957-4CC6-AA30-DE6E56E17D83}"/>
    <cellStyle name="40% - Accent3 11 4" xfId="26018" xr:uid="{D49DA7E9-EA87-4EF9-85BD-C0B398563844}"/>
    <cellStyle name="40% - Accent3 11 5" xfId="29109" xr:uid="{972B7905-28AD-4A5C-9BC7-D006E63FAB70}"/>
    <cellStyle name="40% - Accent3 11_รายละเอียดประกอบงบ" xfId="31659" xr:uid="{9A94A13F-C1D0-4848-8986-2FA3DC8069BA}"/>
    <cellStyle name="40% - Accent3 110" xfId="19530" xr:uid="{3889B9FF-A492-44AA-AEF9-FD52977EA992}"/>
    <cellStyle name="40% - Accent3 111" xfId="19529" xr:uid="{5FBF42A9-2239-4AF0-9F26-35FEC19081CA}"/>
    <cellStyle name="40% - Accent3 112" xfId="19528" xr:uid="{4D5D0783-8D1E-4472-8381-E8CAD5FA45B6}"/>
    <cellStyle name="40% - Accent3 113" xfId="19527" xr:uid="{6FEB3E50-156D-4A9A-8C17-DDA225775E6D}"/>
    <cellStyle name="40% - Accent3 114" xfId="19526" xr:uid="{4BC8B056-439B-45A8-87DC-13F9A4E49A9D}"/>
    <cellStyle name="40% - Accent3 115" xfId="19525" xr:uid="{511DECCD-6A6F-414B-AB67-2372AFADD041}"/>
    <cellStyle name="40% - Accent3 116" xfId="19524" xr:uid="{0F148C24-CCD8-4A6F-890B-D4B8F94E2CD7}"/>
    <cellStyle name="40% - Accent3 117" xfId="19523" xr:uid="{CD5FC588-1245-4B1A-BC82-612C2C73B87F}"/>
    <cellStyle name="40% - Accent3 118" xfId="19522" xr:uid="{7D7418C8-BC21-4134-9DFB-6943D4499FC9}"/>
    <cellStyle name="40% - Accent3 119" xfId="19521" xr:uid="{717C1618-7D2D-486E-9400-9B2D8DED344F}"/>
    <cellStyle name="40% - Accent3 12" xfId="31658" xr:uid="{E4C72AAA-1C58-41FC-B1F5-B7352B208ED8}"/>
    <cellStyle name="40% - Accent3 12 2" xfId="31657" xr:uid="{F9151908-86C5-4F83-AFEB-A8236CF6749B}"/>
    <cellStyle name="40% - Accent3 12 2 2" xfId="26864" xr:uid="{38C1C069-6A8B-4463-9B9E-DF25220173E4}"/>
    <cellStyle name="40% - Accent3 12 2 3" xfId="28112" xr:uid="{75AACF50-8F20-478E-B860-F3255CE09FD5}"/>
    <cellStyle name="40% - Accent3 12 3" xfId="27421" xr:uid="{CAB22C8A-04A5-4FB6-96CC-7B1FEA8C8DD1}"/>
    <cellStyle name="40% - Accent3 12 4" xfId="26017" xr:uid="{A8E8EA38-6F5B-4A69-BF82-FEE83C1AD80C}"/>
    <cellStyle name="40% - Accent3 12 5" xfId="29108" xr:uid="{CA754B71-DD04-4D56-8FE9-A7D9D7297FE1}"/>
    <cellStyle name="40% - Accent3 120" xfId="19520" xr:uid="{636585BE-84D4-443E-8649-FFD4D859748C}"/>
    <cellStyle name="40% - Accent3 121" xfId="19519" xr:uid="{E9D0F053-D4F2-49EE-B9E9-455F7F0C93C8}"/>
    <cellStyle name="40% - Accent3 122" xfId="19518" xr:uid="{AC71C106-08DE-42D6-88E2-8B576566B0C3}"/>
    <cellStyle name="40% - Accent3 123" xfId="19517" xr:uid="{9F0E60C0-1A3C-4AA9-BCEF-B2BA26064819}"/>
    <cellStyle name="40% - Accent3 124" xfId="19516" xr:uid="{05A606B4-9906-4530-BA6E-09E7512C5101}"/>
    <cellStyle name="40% - Accent3 125" xfId="19515" xr:uid="{4210FC9B-D629-4696-A32D-428A55DD26D3}"/>
    <cellStyle name="40% - Accent3 126" xfId="19514" xr:uid="{6F3A6C61-B711-4AF5-8FF0-47E5DD160464}"/>
    <cellStyle name="40% - Accent3 127" xfId="19513" xr:uid="{11B41495-7717-48E9-B784-95C0DE38D73C}"/>
    <cellStyle name="40% - Accent3 128" xfId="19512" xr:uid="{DF80E32A-9F2C-403D-8B3A-1EF0573C67C7}"/>
    <cellStyle name="40% - Accent3 129" xfId="19511" xr:uid="{E60F4DA4-2268-4FB5-8F0D-7436298B03BC}"/>
    <cellStyle name="40% - Accent3 13" xfId="31656" xr:uid="{5F11ACE9-3AF7-4B39-9E3C-444155788C7F}"/>
    <cellStyle name="40% - Accent3 13 2" xfId="31655" xr:uid="{C07370C1-051F-46F5-A7D4-77D38E42CD03}"/>
    <cellStyle name="40% - Accent3 13 2 2" xfId="26863" xr:uid="{98D096EC-0038-4885-9D0E-D8ED058C4CC3}"/>
    <cellStyle name="40% - Accent3 13 2 3" xfId="28111" xr:uid="{72FADC57-B8CB-4F1E-BF4E-E4FAC979E00D}"/>
    <cellStyle name="40% - Accent3 13 3" xfId="27420" xr:uid="{ACE308DC-1A2C-4A2E-A405-FBF886B239CD}"/>
    <cellStyle name="40% - Accent3 13 4" xfId="26016" xr:uid="{E7ABCD62-F8CB-4E78-84CB-7CB302F58E3A}"/>
    <cellStyle name="40% - Accent3 13 5" xfId="29107" xr:uid="{BC71511D-EDD9-41B3-978B-56D41D8D106F}"/>
    <cellStyle name="40% - Accent3 13_รายละเอียดประกอบงบ" xfId="31654" xr:uid="{42248708-9E75-4E8C-9346-5C72EDC16A4F}"/>
    <cellStyle name="40% - Accent3 130" xfId="19510" xr:uid="{389022F4-75F1-472E-B2C4-7E434BD5BEAC}"/>
    <cellStyle name="40% - Accent3 131" xfId="19509" xr:uid="{1462F131-0666-4426-A724-37C4F9604987}"/>
    <cellStyle name="40% - Accent3 132" xfId="19508" xr:uid="{F9C2CB42-9DC9-46D6-A743-FF47B308D63A}"/>
    <cellStyle name="40% - Accent3 133" xfId="19507" xr:uid="{D98C6813-D7DB-4184-B3CC-4FCC050F4250}"/>
    <cellStyle name="40% - Accent3 134" xfId="19506" xr:uid="{4036A614-31D6-469C-BD39-2FC5C618A512}"/>
    <cellStyle name="40% - Accent3 135" xfId="19505" xr:uid="{F9F7105E-1AD9-44E5-8343-C4ADF19534C3}"/>
    <cellStyle name="40% - Accent3 136" xfId="19504" xr:uid="{50BD33B3-21BA-49BD-AB38-8A5328FB694D}"/>
    <cellStyle name="40% - Accent3 137" xfId="19503" xr:uid="{08956870-98E8-44CF-8599-BB923344F388}"/>
    <cellStyle name="40% - Accent3 138" xfId="15635" xr:uid="{68E58C00-5C1B-4D19-9C30-334FB66EFE50}"/>
    <cellStyle name="40% - Accent3 139" xfId="15634" xr:uid="{B41714A5-87F5-4605-8409-B6EF43944C1E}"/>
    <cellStyle name="40% - Accent3 14" xfId="31653" xr:uid="{25AB3ED1-CF4E-4837-B803-DC0E19107FD9}"/>
    <cellStyle name="40% - Accent3 14 2" xfId="31652" xr:uid="{3A7BA11E-A63A-47DA-825A-8D4E4803802A}"/>
    <cellStyle name="40% - Accent3 14 2 2" xfId="26547" xr:uid="{3026A944-DB5C-4C56-9FCB-082481FD441F}"/>
    <cellStyle name="40% - Accent3 14 2 2 2" xfId="19502" xr:uid="{F518E29C-188F-482D-A1D1-BCBF56BCFFA4}"/>
    <cellStyle name="40% - Accent3 14 2 2 2 2" xfId="19501" xr:uid="{0E071E76-010E-48AA-BD9D-F60950893CE1}"/>
    <cellStyle name="40% - Accent3 14 2 2 3" xfId="19500" xr:uid="{7D741672-E368-460F-857B-102A8D9C2832}"/>
    <cellStyle name="40% - Accent3 14 2 3" xfId="27797" xr:uid="{4A3BB138-4A44-4197-B155-58853835FE29}"/>
    <cellStyle name="40% - Accent3 14 2 3 2" xfId="19499" xr:uid="{A2696DA9-5970-4711-BF60-938A8A300115}"/>
    <cellStyle name="40% - Accent3 14 2 4" xfId="19498" xr:uid="{009266FF-37FE-42DD-955B-0C6D1B7DA0FD}"/>
    <cellStyle name="40% - Accent3 14 3" xfId="27098" xr:uid="{1FF42226-BAB7-447E-BCDD-024448D537C6}"/>
    <cellStyle name="40% - Accent3 14 3 2" xfId="19497" xr:uid="{8D98DA6E-0C4B-4776-98B8-053E493547C4}"/>
    <cellStyle name="40% - Accent3 14 3 2 2" xfId="19496" xr:uid="{9EAC23D1-1776-41F2-827F-5DFCFE5A3232}"/>
    <cellStyle name="40% - Accent3 14 3 3" xfId="19495" xr:uid="{64C8E6DD-E022-400C-A7FA-61DAE610B7E7}"/>
    <cellStyle name="40% - Accent3 14 4" xfId="25692" xr:uid="{693E2E1A-F521-45E5-B3A1-DE52C118437E}"/>
    <cellStyle name="40% - Accent3 14 4 2" xfId="19494" xr:uid="{4FA2C7B9-051D-4623-BEF2-CA9998F23114}"/>
    <cellStyle name="40% - Accent3 14 5" xfId="28327" xr:uid="{FFE8945D-0B17-4F65-93D9-296DE0991E22}"/>
    <cellStyle name="40% - Accent3 140" xfId="15633" xr:uid="{A22B444A-8213-48C5-BDEE-CABE9AFB4267}"/>
    <cellStyle name="40% - Accent3 141" xfId="15575" xr:uid="{C3A5299C-B86D-46AC-AEC2-BCE07582D7A6}"/>
    <cellStyle name="40% - Accent3 142" xfId="15558" xr:uid="{74159ABB-67B2-4218-8597-97B049DFB6F4}"/>
    <cellStyle name="40% - Accent3 143" xfId="15530" xr:uid="{C5DAEA53-C3F3-4FBF-8E9F-C7BAC93150BF}"/>
    <cellStyle name="40% - Accent3 144" xfId="15512" xr:uid="{A26D9C82-8308-4B56-A5AE-5B2C1A77F4BD}"/>
    <cellStyle name="40% - Accent3 145" xfId="15489" xr:uid="{55E302F0-29B8-4820-B68A-1DA69130EC9F}"/>
    <cellStyle name="40% - Accent3 146" xfId="15471" xr:uid="{8CA68D6D-BDA8-48A7-8D04-7BE36757B951}"/>
    <cellStyle name="40% - Accent3 15" xfId="31651" xr:uid="{EC852B6F-B4A8-41F2-AD5C-8ABED249FD96}"/>
    <cellStyle name="40% - Accent3 15 2" xfId="27777" xr:uid="{1B1CA0DB-063F-4D6F-AA9D-592D1412A7D1}"/>
    <cellStyle name="40% - Accent3 15 2 2" xfId="26528" xr:uid="{9112A07D-5F5C-41A4-8E52-3CCB78AD1062}"/>
    <cellStyle name="40% - Accent3 15 2 2 2" xfId="19493" xr:uid="{08660E6D-92AB-49B7-BA7B-A901F71EA454}"/>
    <cellStyle name="40% - Accent3 15 2 2 2 2" xfId="19492" xr:uid="{27A246AC-4DD2-4AB7-9FEB-43DFB1DF6A76}"/>
    <cellStyle name="40% - Accent3 15 2 2 3" xfId="19491" xr:uid="{D0004F21-E1BF-40BB-ABD0-C047C97D6BC0}"/>
    <cellStyle name="40% - Accent3 15 2 3" xfId="19490" xr:uid="{E9B5A262-67C6-47FF-A136-3F675A10772D}"/>
    <cellStyle name="40% - Accent3 15 2 3 2" xfId="19489" xr:uid="{0CDA9223-5F27-452E-AA37-9A95D50BD994}"/>
    <cellStyle name="40% - Accent3 15 2 4" xfId="19488" xr:uid="{C14F28F4-CFB5-43B3-92EE-C04E4440B3A2}"/>
    <cellStyle name="40% - Accent3 15 3" xfId="27079" xr:uid="{48655B7E-B7A4-4858-B5FF-1A727096B542}"/>
    <cellStyle name="40% - Accent3 15 3 2" xfId="19487" xr:uid="{E09EDACD-1D40-4F92-BBA9-0CF071A8E05C}"/>
    <cellStyle name="40% - Accent3 15 3 2 2" xfId="19486" xr:uid="{EDDC2C73-4ACC-4FDC-BB52-B5D23A77E1CB}"/>
    <cellStyle name="40% - Accent3 15 3 3" xfId="19485" xr:uid="{13B0C09B-10A5-435C-969F-3202B325D9FA}"/>
    <cellStyle name="40% - Accent3 15 4" xfId="28308" xr:uid="{5EF7EBFA-6644-4C99-AE4A-A86E7F974FB3}"/>
    <cellStyle name="40% - Accent3 15 4 2" xfId="19484" xr:uid="{A1B6F22B-26D3-4F64-890A-35EAC68F3EA6}"/>
    <cellStyle name="40% - Accent3 15 5" xfId="19483" xr:uid="{6D5A932D-BB46-4A9D-801F-80F880EC0F0C}"/>
    <cellStyle name="40% - Accent3 16" xfId="31650" xr:uid="{00BF3C99-14C5-403D-8CF5-2A7FE6B64759}"/>
    <cellStyle name="40% - Accent3 16 2" xfId="27754" xr:uid="{3443335E-BBB9-47E2-A1F2-2C0027D1F2F8}"/>
    <cellStyle name="40% - Accent3 16 2 2" xfId="26505" xr:uid="{B8AF109C-1B99-4F5B-93A1-844D6B8E9A3A}"/>
    <cellStyle name="40% - Accent3 16 2 2 2" xfId="19482" xr:uid="{890A3C31-6D92-47F7-8C6A-2D26A06ED899}"/>
    <cellStyle name="40% - Accent3 16 2 2 2 2" xfId="19481" xr:uid="{9355D534-2319-4CF0-9C6B-804843EBDE17}"/>
    <cellStyle name="40% - Accent3 16 2 2 3" xfId="19480" xr:uid="{80A4A54C-9FF0-40E1-91CE-C71333F0B755}"/>
    <cellStyle name="40% - Accent3 16 2 3" xfId="19479" xr:uid="{6C68DAE6-ABB1-4747-B420-90D09080E3D7}"/>
    <cellStyle name="40% - Accent3 16 2 3 2" xfId="19478" xr:uid="{EE3ED82D-72D2-41FD-88B4-4156EF255A51}"/>
    <cellStyle name="40% - Accent3 16 2 4" xfId="19477" xr:uid="{AD6D5203-9FF5-4C92-AD75-82E98BF7463D}"/>
    <cellStyle name="40% - Accent3 16 3" xfId="27056" xr:uid="{4E320AAA-F20E-46F9-8F27-5AE87802BA58}"/>
    <cellStyle name="40% - Accent3 16 3 2" xfId="19476" xr:uid="{CB104F89-278E-4E9B-9660-F00621FC6804}"/>
    <cellStyle name="40% - Accent3 16 3 2 2" xfId="19475" xr:uid="{432A5727-A93E-4423-952F-1F4BBB060F69}"/>
    <cellStyle name="40% - Accent3 16 3 3" xfId="19474" xr:uid="{58F217FA-BCCF-409B-9BF2-CA5A9273FAED}"/>
    <cellStyle name="40% - Accent3 16 4" xfId="28292" xr:uid="{C5B55449-5F56-428F-B3D1-86F5F856EA5D}"/>
    <cellStyle name="40% - Accent3 16 4 2" xfId="19473" xr:uid="{6205B962-FA11-4937-A096-D567D7A45B36}"/>
    <cellStyle name="40% - Accent3 16 5" xfId="19472" xr:uid="{3DD109EF-8F88-4615-B664-9A580E7B5E64}"/>
    <cellStyle name="40% - Accent3 17" xfId="31649" xr:uid="{805CDB31-6857-486E-84C4-D52D0FE7F198}"/>
    <cellStyle name="40% - Accent3 17 2" xfId="27035" xr:uid="{FBAD39E4-CE28-4E50-BFA6-8BF55E798F36}"/>
    <cellStyle name="40% - Accent3 17 2 2" xfId="19471" xr:uid="{7309B39F-2A39-421B-B5F1-C0332A11D45F}"/>
    <cellStyle name="40% - Accent3 17 2 2 2" xfId="19470" xr:uid="{85140CEF-DBC7-415E-ACF9-CDA128865524}"/>
    <cellStyle name="40% - Accent3 17 2 2 2 2" xfId="19469" xr:uid="{35CFDF36-5C6C-486F-AABB-23C8057AAFE3}"/>
    <cellStyle name="40% - Accent3 17 2 2 3" xfId="19468" xr:uid="{97C6B6E6-AA64-4AA0-B7B0-484509DCDD36}"/>
    <cellStyle name="40% - Accent3 17 2 3" xfId="19467" xr:uid="{214C5881-A635-4587-A780-179E09ED4F2A}"/>
    <cellStyle name="40% - Accent3 17 2 3 2" xfId="19466" xr:uid="{8DAAFA8A-7A2B-40DF-AA3E-DAE22B523255}"/>
    <cellStyle name="40% - Accent3 17 2 4" xfId="19465" xr:uid="{42252228-BD77-47B1-B3A7-8B5030F23D15}"/>
    <cellStyle name="40% - Accent3 17 3" xfId="28276" xr:uid="{F6189BE5-4709-47D9-AE8D-657DC2B6D720}"/>
    <cellStyle name="40% - Accent3 17 3 2" xfId="19464" xr:uid="{D0A00100-D17C-4385-A2CB-82F75BD58647}"/>
    <cellStyle name="40% - Accent3 17 3 2 2" xfId="19463" xr:uid="{440034CD-78D7-4CBD-9F2E-A6BF362EF992}"/>
    <cellStyle name="40% - Accent3 17 3 3" xfId="19462" xr:uid="{761A49F8-92CA-4170-BE02-CA9AEF3DA655}"/>
    <cellStyle name="40% - Accent3 17 4" xfId="19461" xr:uid="{A5EE2B82-42B2-4C37-B899-06E8769AFD82}"/>
    <cellStyle name="40% - Accent3 17 4 2" xfId="19460" xr:uid="{1480C0AD-957A-445A-A464-17607AF7704B}"/>
    <cellStyle name="40% - Accent3 17 5" xfId="19459" xr:uid="{7AF2A872-8E2C-4438-B91B-AF158DCB9400}"/>
    <cellStyle name="40% - Accent3 18" xfId="31648" xr:uid="{0B5DE3AF-0D50-4D75-BD11-E0225B459C8D}"/>
    <cellStyle name="40% - Accent3 18 2" xfId="26476" xr:uid="{578577DB-39FF-4E54-8717-F216BDAB109C}"/>
    <cellStyle name="40% - Accent3 18 2 2" xfId="19458" xr:uid="{3CD12ECA-7F15-4595-91DF-6D91A13FA2E1}"/>
    <cellStyle name="40% - Accent3 18 2 2 2" xfId="19457" xr:uid="{0BF442B9-F770-4371-9F1E-C138487ACCA2}"/>
    <cellStyle name="40% - Accent3 18 2 2 2 2" xfId="19456" xr:uid="{D5A30E2A-70E5-4E42-8EC7-063B712418E3}"/>
    <cellStyle name="40% - Accent3 18 2 2 3" xfId="19455" xr:uid="{1E2A88F5-3432-48AD-9FF1-7B6DDF1250AA}"/>
    <cellStyle name="40% - Accent3 18 2 3" xfId="19454" xr:uid="{3F2B28A5-DEB6-44B8-B901-EE3D2F568CD1}"/>
    <cellStyle name="40% - Accent3 18 2 3 2" xfId="19453" xr:uid="{895E6706-F64C-4937-853B-CAB6EC43D1D3}"/>
    <cellStyle name="40% - Accent3 18 2 4" xfId="19452" xr:uid="{D58DFF32-EE50-4440-A2BE-C13A63BEE00D}"/>
    <cellStyle name="40% - Accent3 18 3" xfId="27676" xr:uid="{6C3E7A27-B1EE-4A31-88CB-7E59E717DE6E}"/>
    <cellStyle name="40% - Accent3 18 3 2" xfId="19451" xr:uid="{82F5C18D-61A1-40E9-B4A1-6527EFAC6DC7}"/>
    <cellStyle name="40% - Accent3 18 3 2 2" xfId="19450" xr:uid="{642049A2-49A6-49F3-90C6-CA2C98C6F74F}"/>
    <cellStyle name="40% - Accent3 18 3 3" xfId="19449" xr:uid="{9BE8EF76-F470-46AC-8F73-CC804AC8F555}"/>
    <cellStyle name="40% - Accent3 18 4" xfId="19448" xr:uid="{3DAEFEC8-7B78-432C-BDBB-FECFF78BD260}"/>
    <cellStyle name="40% - Accent3 18 4 2" xfId="19447" xr:uid="{47A529DC-F4E9-492B-9350-F79E337628D9}"/>
    <cellStyle name="40% - Accent3 18 5" xfId="19446" xr:uid="{BECF6335-7D0D-4C18-AAFC-DCE059AEBBE8}"/>
    <cellStyle name="40% - Accent3 19" xfId="31647" xr:uid="{BD2DF4E9-B988-4525-9302-E87ABF03B495}"/>
    <cellStyle name="40% - Accent3 19 2" xfId="26444" xr:uid="{B7650935-A08E-4548-B5A4-F705CE012FAB}"/>
    <cellStyle name="40% - Accent3 19 2 2" xfId="19445" xr:uid="{AAF3ACD5-AA19-4E0F-8AB1-3B16C8F5A033}"/>
    <cellStyle name="40% - Accent3 19 2 2 2" xfId="19444" xr:uid="{D63A6B2D-3A38-4C5E-9052-546E392E8012}"/>
    <cellStyle name="40% - Accent3 19 2 2 2 2" xfId="19443" xr:uid="{6999B346-7D73-4DC1-BA3C-59F64A641146}"/>
    <cellStyle name="40% - Accent3 19 2 2 3" xfId="19442" xr:uid="{2E9FD284-79C3-4FA6-A689-BCE97EE93BBF}"/>
    <cellStyle name="40% - Accent3 19 2 3" xfId="19441" xr:uid="{3C0A1353-9478-4176-9A7D-37DA684C9280}"/>
    <cellStyle name="40% - Accent3 19 2 3 2" xfId="19440" xr:uid="{5712929B-B0FB-46E6-8B48-B52B5DBCAC3F}"/>
    <cellStyle name="40% - Accent3 19 2 4" xfId="19439" xr:uid="{7823E5AC-AA0D-4397-AE82-237A5F6FFE57}"/>
    <cellStyle name="40% - Accent3 19 3" xfId="27643" xr:uid="{21B8A77D-25DB-48CA-9A25-88DEF9E94F2A}"/>
    <cellStyle name="40% - Accent3 19 3 2" xfId="19438" xr:uid="{B2E284AB-B068-41F4-A969-57A585FF21C3}"/>
    <cellStyle name="40% - Accent3 19 3 2 2" xfId="19437" xr:uid="{BAC66D20-D718-407D-933A-E21DF5555CC2}"/>
    <cellStyle name="40% - Accent3 19 3 3" xfId="19436" xr:uid="{38408A93-B573-4CB1-9B1B-8195DEA1449A}"/>
    <cellStyle name="40% - Accent3 19 4" xfId="19435" xr:uid="{371730B9-9547-4BA6-B2CC-A9F7C50A4D92}"/>
    <cellStyle name="40% - Accent3 19 4 2" xfId="19434" xr:uid="{D78AD2FF-CD7C-4504-BECE-C9E86409724B}"/>
    <cellStyle name="40% - Accent3 19 5" xfId="19433" xr:uid="{F8A21746-3EC8-41A7-827C-E743CA6FCCA4}"/>
    <cellStyle name="40% - Accent3 2" xfId="35349" xr:uid="{E1DD3B50-2D22-4D26-89D4-2A467403B463}"/>
    <cellStyle name="40% - Accent3 2 10" xfId="24654" xr:uid="{4B484649-3CD9-481F-BFFD-494DEC67918F}"/>
    <cellStyle name="40% - Accent3 2 10 2" xfId="19432" xr:uid="{D4B23EF4-748B-4C38-92F5-A95F045530DE}"/>
    <cellStyle name="40% - Accent3 2 10 2 2" xfId="19431" xr:uid="{3A6FD026-BCAC-4809-9A6E-CC49A9C0668D}"/>
    <cellStyle name="40% - Accent3 2 10 3" xfId="19430" xr:uid="{CE09A8DE-1CFC-44F3-B807-19E5E1FB0240}"/>
    <cellStyle name="40% - Accent3 2 11" xfId="19429" xr:uid="{7F319068-D05F-4BC3-8334-504B3B525227}"/>
    <cellStyle name="40% - Accent3 2 11 2" xfId="19428" xr:uid="{80EB1EBA-12D2-4827-8538-ED162AD91431}"/>
    <cellStyle name="40% - Accent3 2 11 2 2" xfId="19427" xr:uid="{6487B978-411B-4195-8817-11055B582573}"/>
    <cellStyle name="40% - Accent3 2 11 3" xfId="19426" xr:uid="{9488AEDA-8C0C-4944-931C-AD76B18E2D92}"/>
    <cellStyle name="40% - Accent3 2 12" xfId="19425" xr:uid="{9640115E-DDCE-45D7-A07D-E0801C97A626}"/>
    <cellStyle name="40% - Accent3 2 12 2" xfId="19424" xr:uid="{EA21D71A-D70B-4BA0-89C9-715C3E9C326D}"/>
    <cellStyle name="40% - Accent3 2 12 2 2" xfId="19423" xr:uid="{2D349C5E-EB70-4E51-A281-D9B8DB49EDB7}"/>
    <cellStyle name="40% - Accent3 2 12 3" xfId="19422" xr:uid="{181E8A04-2B06-4D39-86EB-1682EF8B25FE}"/>
    <cellStyle name="40% - Accent3 2 13" xfId="19421" xr:uid="{8A5728B7-1867-435C-84CA-77D870E553A3}"/>
    <cellStyle name="40% - Accent3 2 13 2" xfId="19420" xr:uid="{4C33D43D-E72D-4470-9114-4DB7C8CFD1CF}"/>
    <cellStyle name="40% - Accent3 2 13 2 2" xfId="19419" xr:uid="{203EC333-BFD4-4D83-91E0-5CBB04E183DD}"/>
    <cellStyle name="40% - Accent3 2 13 3" xfId="19418" xr:uid="{7A69B074-1781-4069-A759-E73C0C20AC5C}"/>
    <cellStyle name="40% - Accent3 2 14" xfId="19417" xr:uid="{DC70CB88-5231-411B-8D9C-85C0279965E3}"/>
    <cellStyle name="40% - Accent3 2 14 2" xfId="19416" xr:uid="{A4B4558C-A53A-49DA-8A6F-2A0E50E772C4}"/>
    <cellStyle name="40% - Accent3 2 14 2 2" xfId="19415" xr:uid="{325EDE06-7FEA-4E38-9811-D0A4FFD7675D}"/>
    <cellStyle name="40% - Accent3 2 14 3" xfId="19414" xr:uid="{DE9EE9EA-60EB-404D-A8A6-8107C5187B75}"/>
    <cellStyle name="40% - Accent3 2 15" xfId="19413" xr:uid="{C3777B7C-C5F8-40FE-AEE6-848CF9FC196D}"/>
    <cellStyle name="40% - Accent3 2 15 2" xfId="19412" xr:uid="{34A63709-A92A-43EB-9C6F-4363D84F0576}"/>
    <cellStyle name="40% - Accent3 2 15 2 2" xfId="19411" xr:uid="{41406D2C-D640-4581-BB65-4E94E5E62F2D}"/>
    <cellStyle name="40% - Accent3 2 15 3" xfId="19410" xr:uid="{685F1B34-AF50-4AD6-8B73-5EFED42CD44A}"/>
    <cellStyle name="40% - Accent3 2 16" xfId="19409" xr:uid="{9F1ABF59-8C05-420D-A327-B9A7351C19B0}"/>
    <cellStyle name="40% - Accent3 2 16 2" xfId="19408" xr:uid="{7232922B-0B1F-4C8B-A05F-F56FDF28518F}"/>
    <cellStyle name="40% - Accent3 2 16 2 2" xfId="19407" xr:uid="{7E314BC5-2AE4-4020-A3EB-7F1125C27956}"/>
    <cellStyle name="40% - Accent3 2 16 3" xfId="19406" xr:uid="{BA6CD24E-EF33-4EB8-9751-54F1BB4E39C9}"/>
    <cellStyle name="40% - Accent3 2 17" xfId="19405" xr:uid="{B0F31206-1FCE-4A49-ABC4-9782D31208CB}"/>
    <cellStyle name="40% - Accent3 2 17 2" xfId="19404" xr:uid="{4BCFCBCE-4CF1-4716-954F-C0F3E234F8EC}"/>
    <cellStyle name="40% - Accent3 2 17 2 2" xfId="19403" xr:uid="{8B10458E-4812-45BB-B74A-DB914582815F}"/>
    <cellStyle name="40% - Accent3 2 17 3" xfId="19402" xr:uid="{6C6FF2C3-70E7-459B-AB96-5C18153FC1C5}"/>
    <cellStyle name="40% - Accent3 2 18" xfId="19401" xr:uid="{55030B90-CA64-4E58-A6AC-5F28E81EB968}"/>
    <cellStyle name="40% - Accent3 2 18 2" xfId="19400" xr:uid="{7572DD65-BFB1-4D9D-AD3E-EBD6F2BC5986}"/>
    <cellStyle name="40% - Accent3 2 19" xfId="19399" xr:uid="{DB2D898D-6D23-4AF2-8506-5AB472CF8087}"/>
    <cellStyle name="40% - Accent3 2 2" xfId="35348" xr:uid="{B579B5DF-FCBA-4415-BAB1-5C1A070B4744}"/>
    <cellStyle name="40% - Accent3 2 2 2" xfId="31645" xr:uid="{1104C6AC-EB99-41E3-A8FE-6E69EF631E6C}"/>
    <cellStyle name="40% - Accent3 2 2 2 2" xfId="25582" xr:uid="{E261291B-EB31-4713-821A-BB465BF8046B}"/>
    <cellStyle name="40% - Accent3 2 2 3" xfId="25583" xr:uid="{3BF7A407-C116-46B6-AE09-9EE3A23DDFA5}"/>
    <cellStyle name="40% - Accent3 2 2 4" xfId="14851" xr:uid="{22C6D38F-0252-49B1-913A-FE40ABD740E1}"/>
    <cellStyle name="40% - Accent3 2 20" xfId="19398" xr:uid="{7B94CC64-B06E-4122-BE14-3E1D65928D18}"/>
    <cellStyle name="40% - Accent3 2 21" xfId="19397" xr:uid="{F9E5518A-4F1D-4B0C-A9A5-F19015B188F7}"/>
    <cellStyle name="40% - Accent3 2 22" xfId="19396" xr:uid="{E60C976C-B922-4DEF-A616-EC55FE3258D2}"/>
    <cellStyle name="40% - Accent3 2 23" xfId="19395" xr:uid="{0DE347AD-A5C5-45E9-A5B1-E5D7F3BB177B}"/>
    <cellStyle name="40% - Accent3 2 24" xfId="19394" xr:uid="{DEBFA230-92C7-46EE-87FC-13046AB7C959}"/>
    <cellStyle name="40% - Accent3 2 25" xfId="19393" xr:uid="{E02CD85D-8746-4453-9509-4EE402273610}"/>
    <cellStyle name="40% - Accent3 2 26" xfId="19392" xr:uid="{9B02D473-1A56-4494-B8F4-E67DEE399660}"/>
    <cellStyle name="40% - Accent3 2 27" xfId="19391" xr:uid="{4974BB4F-45EB-4793-9111-ED19DE7C0079}"/>
    <cellStyle name="40% - Accent3 2 28" xfId="19390" xr:uid="{74E92290-5A9A-44C8-9E9C-54A4266629E3}"/>
    <cellStyle name="40% - Accent3 2 29" xfId="19389" xr:uid="{EC0A4525-682B-456A-B5DC-12D90982BA58}"/>
    <cellStyle name="40% - Accent3 2 3" xfId="32961" xr:uid="{0F3A5CAB-B4BA-4AC7-B7AF-47D77164903D}"/>
    <cellStyle name="40% - Accent3 2 3 2" xfId="26862" xr:uid="{378F4BA8-E5F0-4338-8C2C-87B477B70DC9}"/>
    <cellStyle name="40% - Accent3 2 3 2 2" xfId="19388" xr:uid="{4BB643DC-89DA-4AEB-A25F-85B17C3E05D0}"/>
    <cellStyle name="40% - Accent3 2 3 2 2 2" xfId="19387" xr:uid="{C9AF621C-AB49-4E00-85C7-57E448A2D4CB}"/>
    <cellStyle name="40% - Accent3 2 3 2 2 2 2" xfId="19386" xr:uid="{4367F3A6-79B6-4A05-8036-839293A547DB}"/>
    <cellStyle name="40% - Accent3 2 3 2 2 3" xfId="19385" xr:uid="{CFC850AF-6CB6-456D-94FF-208BD2A3889F}"/>
    <cellStyle name="40% - Accent3 2 3 2 3" xfId="19384" xr:uid="{43ABD64C-824F-4E9A-B998-DA8B772A3E59}"/>
    <cellStyle name="40% - Accent3 2 3 2 3 2" xfId="19383" xr:uid="{E4A0E78E-6635-4F88-84D0-3151CF77A358}"/>
    <cellStyle name="40% - Accent3 2 3 2 4" xfId="19382" xr:uid="{259D98CD-EB9E-4DD1-9765-6F0D8B8B351F}"/>
    <cellStyle name="40% - Accent3 2 3 3" xfId="25581" xr:uid="{F4C62243-32F4-4A11-949C-86CE39768BF8}"/>
    <cellStyle name="40% - Accent3 2 3 3 2" xfId="19381" xr:uid="{F60BDB70-114B-46DC-961A-09E772096123}"/>
    <cellStyle name="40% - Accent3 2 3 3 2 2" xfId="19380" xr:uid="{CC4D5786-0CA2-4F1A-B619-8F710DB3645F}"/>
    <cellStyle name="40% - Accent3 2 3 3 3" xfId="19379" xr:uid="{545C007F-C6DE-4674-AD2E-A2A840E398BC}"/>
    <cellStyle name="40% - Accent3 2 3 4" xfId="19378" xr:uid="{A9654791-83A1-46FE-A88E-4FD0627F27C6}"/>
    <cellStyle name="40% - Accent3 2 3 4 2" xfId="19377" xr:uid="{1CC5CC8E-8BE3-42D9-92B7-9BF77B64E2A1}"/>
    <cellStyle name="40% - Accent3 2 3 5" xfId="19376" xr:uid="{F2107D86-E69B-40D4-BF37-511904CBD3F6}"/>
    <cellStyle name="40% - Accent3 2 3 6" xfId="12931" xr:uid="{21B5EA1F-A78F-47D5-AC7C-648ADC1CA6BA}"/>
    <cellStyle name="40% - Accent3 2 30" xfId="19375" xr:uid="{6B0A6E77-6F87-49F7-BD1E-1469FFA73C22}"/>
    <cellStyle name="40% - Accent3 2 31" xfId="19374" xr:uid="{DABA6CF5-B70E-4405-8BC6-C6E9F76446E7}"/>
    <cellStyle name="40% - Accent3 2 32" xfId="19373" xr:uid="{0056AC2B-60C7-4B8B-8734-8D06B6D44EBF}"/>
    <cellStyle name="40% - Accent3 2 33" xfId="19372" xr:uid="{E138A7EE-8280-4DEE-B486-27B456DA4611}"/>
    <cellStyle name="40% - Accent3 2 34" xfId="19371" xr:uid="{C0D6A553-6BD5-4BE1-A941-0FEA1FAA5067}"/>
    <cellStyle name="40% - Accent3 2 35" xfId="19370" xr:uid="{08E936CD-0305-4BD9-ACE8-55565E4CE5C1}"/>
    <cellStyle name="40% - Accent3 2 36" xfId="19369" xr:uid="{268AD9BE-11C6-4F0D-939F-A3CA61777464}"/>
    <cellStyle name="40% - Accent3 2 37" xfId="19368" xr:uid="{8B53A4C8-A206-45CD-A597-1D6E4B7612A6}"/>
    <cellStyle name="40% - Accent3 2 38" xfId="19367" xr:uid="{CEC297F8-4CFF-4E35-8F93-1A5A9C6FDB73}"/>
    <cellStyle name="40% - Accent3 2 39" xfId="19366" xr:uid="{94EEB1EB-705B-42E4-91F0-41695C961616}"/>
    <cellStyle name="40% - Accent3 2 4" xfId="31646" xr:uid="{4DE7B95C-3C8F-4D30-80B6-0CD4B53E8F9A}"/>
    <cellStyle name="40% - Accent3 2 4 2" xfId="26463" xr:uid="{FF87DE16-C7AB-466F-B559-CD47F6EA6DC8}"/>
    <cellStyle name="40% - Accent3 2 4 2 2" xfId="19365" xr:uid="{AE9D05E1-2DE2-47D2-B349-157357454EB9}"/>
    <cellStyle name="40% - Accent3 2 4 2 2 2" xfId="19364" xr:uid="{F79BBDBC-F02B-4D3F-9BEB-E7F0F8D9C712}"/>
    <cellStyle name="40% - Accent3 2 4 2 3" xfId="19363" xr:uid="{31600CB1-7D46-40EA-B08E-2C283344DD1F}"/>
    <cellStyle name="40% - Accent3 2 4 3" xfId="27663" xr:uid="{A1C101AC-0A4F-43EE-BE03-91DB52DED556}"/>
    <cellStyle name="40% - Accent3 2 4 3 2" xfId="19362" xr:uid="{6E174E16-2445-4CDF-B7BA-E2A9B14F389E}"/>
    <cellStyle name="40% - Accent3 2 4 4" xfId="19361" xr:uid="{FC373BB1-3E5C-4E30-9013-563B29B8A95E}"/>
    <cellStyle name="40% - Accent3 2 4 5" xfId="12846" xr:uid="{8E43D494-DBD0-455C-9CD0-4CD81D5EDD84}"/>
    <cellStyle name="40% - Accent3 2 40" xfId="19360" xr:uid="{F21954F8-956C-4170-B06A-819E3E138B5E}"/>
    <cellStyle name="40% - Accent3 2 41" xfId="19359" xr:uid="{59B79E19-861C-43AE-8E1F-762806352575}"/>
    <cellStyle name="40% - Accent3 2 42" xfId="15632" xr:uid="{DF9DE898-BB10-42E9-8887-E37EC63356F6}"/>
    <cellStyle name="40% - Accent3 2 43" xfId="15631" xr:uid="{9D986EB0-B369-4435-8ED8-0AE793F58725}"/>
    <cellStyle name="40% - Accent3 2 44" xfId="15630" xr:uid="{36D83130-22E6-434B-AF92-06263E0CCAC5}"/>
    <cellStyle name="40% - Accent3 2 45" xfId="15544" xr:uid="{5410FCF1-E896-44D4-BD85-70398567CF22}"/>
    <cellStyle name="40% - Accent3 2 46" xfId="15458" xr:uid="{500A5279-420C-4AEF-BE30-3EF691C0FF66}"/>
    <cellStyle name="40% - Accent3 2 5" xfId="27607" xr:uid="{67443EC3-793A-443F-92B9-36A87E915408}"/>
    <cellStyle name="40% - Accent3 2 5 2" xfId="26413" xr:uid="{D3E43B31-53DC-4148-9001-822F3852A67C}"/>
    <cellStyle name="40% - Accent3 2 5 2 2" xfId="19358" xr:uid="{99973987-EBA7-4823-B905-1D26AA374CDC}"/>
    <cellStyle name="40% - Accent3 2 5 3" xfId="19357" xr:uid="{9362A5F9-B7E2-4CB2-B74B-15C9531733A0}"/>
    <cellStyle name="40% - Accent3 2 5 4" xfId="13083" xr:uid="{0A9D7A67-A622-47E4-B47D-7F8FAA3DE216}"/>
    <cellStyle name="40% - Accent3 2 6" xfId="27419" xr:uid="{CD3509D8-D9CF-4901-98D8-5A2A8525CA5D}"/>
    <cellStyle name="40% - Accent3 2 6 2" xfId="19356" xr:uid="{BD020BBE-204E-4D5C-809B-5E0CA6F86946}"/>
    <cellStyle name="40% - Accent3 2 6 2 2" xfId="19355" xr:uid="{197DA8CA-C62F-4071-A30A-D9EC85E802FA}"/>
    <cellStyle name="40% - Accent3 2 6 3" xfId="19354" xr:uid="{A061B8A2-3292-4D1A-A709-02526F70EB96}"/>
    <cellStyle name="40% - Accent3 2 7" xfId="26317" xr:uid="{6A202E41-CADE-4827-B9F8-A0B009BABB26}"/>
    <cellStyle name="40% - Accent3 2 7 2" xfId="19353" xr:uid="{7BE3FE8F-2A9D-4FBC-9B31-B2DFF9518D18}"/>
    <cellStyle name="40% - Accent3 2 7 2 2" xfId="19352" xr:uid="{C9161AA4-574E-4B50-AD46-BEDF5C8AA7ED}"/>
    <cellStyle name="40% - Accent3 2 7 3" xfId="19351" xr:uid="{1A2539E5-7D77-4122-A09B-57B1F3C2BEAA}"/>
    <cellStyle name="40% - Accent3 2 8" xfId="26015" xr:uid="{F6609C82-D6B1-4FC8-BDCE-26041DA7769A}"/>
    <cellStyle name="40% - Accent3 2 8 2" xfId="19350" xr:uid="{F3708D2E-7330-417C-8905-D2AEB3E32EB6}"/>
    <cellStyle name="40% - Accent3 2 8 2 2" xfId="19349" xr:uid="{38439D3D-A19F-4747-BA62-C752F8B77B14}"/>
    <cellStyle name="40% - Accent3 2 8 3" xfId="19348" xr:uid="{AB468256-B6E2-4BE1-970E-64AC50F25D9C}"/>
    <cellStyle name="40% - Accent3 2 9" xfId="25584" xr:uid="{952B8986-F2A3-4D7C-9CC6-1763F397B8B4}"/>
    <cellStyle name="40% - Accent3 2 9 2" xfId="19347" xr:uid="{5958A697-916E-45E4-9456-538702828632}"/>
    <cellStyle name="40% - Accent3 2 9 2 2" xfId="19346" xr:uid="{D92D5B5A-3895-451B-BA28-B3B40775FCCE}"/>
    <cellStyle name="40% - Accent3 2 9 3" xfId="19345" xr:uid="{8627CC94-1852-4928-BA8B-301C1942ABDF}"/>
    <cellStyle name="40% - Accent3 2_2149000-Q1'10" xfId="31644" xr:uid="{B360C8A7-C40F-4ABE-8D80-124B78F826BB}"/>
    <cellStyle name="40% - Accent3 20" xfId="31643" xr:uid="{CF9275E9-76FA-4541-8A55-5B094DB3BD76}"/>
    <cellStyle name="40% - Accent3 20 2" xfId="26430" xr:uid="{66AD0758-4444-4242-AD2E-B3B89F567D40}"/>
    <cellStyle name="40% - Accent3 20 2 2" xfId="19344" xr:uid="{1381A7C2-A4EC-4001-9B1E-E54001E92E9A}"/>
    <cellStyle name="40% - Accent3 20 2 2 2" xfId="19343" xr:uid="{2B5D435B-790F-45B9-AF92-27F485D29D34}"/>
    <cellStyle name="40% - Accent3 20 2 2 2 2" xfId="19342" xr:uid="{B6E7B9E4-7339-467A-ABE4-83B72D650D9C}"/>
    <cellStyle name="40% - Accent3 20 2 2 3" xfId="19341" xr:uid="{3846A1B6-F237-492C-BA62-7560EECB22E4}"/>
    <cellStyle name="40% - Accent3 20 2 3" xfId="19340" xr:uid="{83A107B8-C097-4549-9AFC-09E32A5807A0}"/>
    <cellStyle name="40% - Accent3 20 2 3 2" xfId="19339" xr:uid="{858534E6-FE9D-4527-9559-3D34D06B5D5C}"/>
    <cellStyle name="40% - Accent3 20 2 4" xfId="19338" xr:uid="{877AADD6-617F-461A-9F0E-C106EAA2CC01}"/>
    <cellStyle name="40% - Accent3 20 3" xfId="27626" xr:uid="{41033E37-4A39-4913-B4C0-21A0E9793FC7}"/>
    <cellStyle name="40% - Accent3 20 3 2" xfId="19337" xr:uid="{9FBCAC40-B739-49D5-9907-EBDD245FB8B5}"/>
    <cellStyle name="40% - Accent3 20 3 2 2" xfId="19336" xr:uid="{233C4BF9-EDDA-4A78-AE28-617921395C13}"/>
    <cellStyle name="40% - Accent3 20 3 3" xfId="19335" xr:uid="{D75D6102-4684-41BA-A661-4EFBD55C8E69}"/>
    <cellStyle name="40% - Accent3 20 4" xfId="19334" xr:uid="{05954855-D8E7-493B-8B4A-BB385BFD559A}"/>
    <cellStyle name="40% - Accent3 20 4 2" xfId="19333" xr:uid="{6A0DC894-69DA-4119-A139-C1D0640CF91F}"/>
    <cellStyle name="40% - Accent3 20 5" xfId="19332" xr:uid="{A643CA80-1F51-452F-9AA6-1E61F14CBE3B}"/>
    <cellStyle name="40% - Accent3 21" xfId="31664" xr:uid="{136BFEAE-C755-4C06-AA70-3A53BFEBCDEA}"/>
    <cellStyle name="40% - Accent3 21 2" xfId="27593" xr:uid="{AF12A9A1-A164-422D-8F40-93548BACF5D4}"/>
    <cellStyle name="40% - Accent3 21 2 2" xfId="19331" xr:uid="{4F46C8BB-FE94-4F04-89F1-5939D89F8680}"/>
    <cellStyle name="40% - Accent3 21 2 2 2" xfId="19330" xr:uid="{6813F615-2E92-453A-B114-1698EFE1DFAB}"/>
    <cellStyle name="40% - Accent3 21 2 2 2 2" xfId="19329" xr:uid="{A3695426-1F19-4526-B8F9-538182436A1D}"/>
    <cellStyle name="40% - Accent3 21 2 2 3" xfId="19328" xr:uid="{46F2C56C-4BBF-4750-A67E-CC6486AEFC0B}"/>
    <cellStyle name="40% - Accent3 21 2 3" xfId="19327" xr:uid="{BEF9C06C-BC4D-4267-9F79-51F115685770}"/>
    <cellStyle name="40% - Accent3 21 2 3 2" xfId="19326" xr:uid="{1C0395EC-58C4-43EF-8555-C8FD6800813C}"/>
    <cellStyle name="40% - Accent3 21 2 4" xfId="19325" xr:uid="{F7D9A953-5B67-40CC-8BF0-876843632886}"/>
    <cellStyle name="40% - Accent3 21 3" xfId="19324" xr:uid="{AAFFACFA-3EBB-4CE3-9947-9DE573D41BA9}"/>
    <cellStyle name="40% - Accent3 21 3 2" xfId="19323" xr:uid="{BE4E92DB-6738-4186-8232-C505CFAE8AE3}"/>
    <cellStyle name="40% - Accent3 21 3 2 2" xfId="19322" xr:uid="{F3171243-510A-4290-837B-D031AB776DF1}"/>
    <cellStyle name="40% - Accent3 21 3 3" xfId="19321" xr:uid="{B30AF645-37EC-480E-8CDE-567EDD8BDB1E}"/>
    <cellStyle name="40% - Accent3 21 4" xfId="19320" xr:uid="{E0C60CCF-CB9B-4E1F-9CCF-593B9ECA1F97}"/>
    <cellStyle name="40% - Accent3 21 4 2" xfId="19319" xr:uid="{38EE97BF-B4F5-4C89-85B9-C743F025DE05}"/>
    <cellStyle name="40% - Accent3 21 5" xfId="19318" xr:uid="{32B4D1C1-4D45-4AEB-8A3C-62848804003A}"/>
    <cellStyle name="40% - Accent3 22" xfId="29423" xr:uid="{A035B223-DEEB-49CA-AB88-20DF1FEC097F}"/>
    <cellStyle name="40% - Accent3 22 2" xfId="26399" xr:uid="{000571FC-0271-4A4A-BD5B-5E630ED3661B}"/>
    <cellStyle name="40% - Accent3 22 2 2" xfId="19317" xr:uid="{1A122881-5C4D-4421-A2FC-33ABE6530EFC}"/>
    <cellStyle name="40% - Accent3 22 2 2 2" xfId="19316" xr:uid="{7813CAC9-A111-40D6-8132-45D1FE79ECA8}"/>
    <cellStyle name="40% - Accent3 22 2 2 2 2" xfId="19315" xr:uid="{370A78B4-4D3B-4FDB-BB72-49C85C8672C1}"/>
    <cellStyle name="40% - Accent3 22 2 2 3" xfId="19314" xr:uid="{6B013524-2F62-49E4-9BA1-3F42CDA134C4}"/>
    <cellStyle name="40% - Accent3 22 2 3" xfId="19313" xr:uid="{0DD7FB0E-D4C4-4BC4-B3D3-C670EFECFC36}"/>
    <cellStyle name="40% - Accent3 22 2 3 2" xfId="19312" xr:uid="{A67E076F-F2DA-41E0-A94A-7EF52ABD3291}"/>
    <cellStyle name="40% - Accent3 22 2 4" xfId="19311" xr:uid="{9BFD6959-F996-4FB8-B81F-F2970C533068}"/>
    <cellStyle name="40% - Accent3 22 3" xfId="19310" xr:uid="{2BDC602D-DBE6-4B75-989B-726F4878B3AA}"/>
    <cellStyle name="40% - Accent3 22 3 2" xfId="19309" xr:uid="{0A144C33-683F-48A1-AF2E-EDD165C3A578}"/>
    <cellStyle name="40% - Accent3 22 3 2 2" xfId="19308" xr:uid="{FAAFA1EE-1D51-4DCD-9E49-F85D7DD29500}"/>
    <cellStyle name="40% - Accent3 22 3 3" xfId="19307" xr:uid="{DA0B8647-20F7-4947-84FF-4ABD99E86F34}"/>
    <cellStyle name="40% - Accent3 22 4" xfId="19306" xr:uid="{D691269C-8806-4635-B655-4B3C61F9DB1A}"/>
    <cellStyle name="40% - Accent3 22 4 2" xfId="19305" xr:uid="{4276C29A-5EBD-4D7A-AE6D-7F574630F323}"/>
    <cellStyle name="40% - Accent3 22 5" xfId="19304" xr:uid="{13404F07-0187-45C1-AF7F-5F35A7114F31}"/>
    <cellStyle name="40% - Accent3 23" xfId="26382" xr:uid="{C280F36F-79FE-49BE-BB4C-6288B681D4D3}"/>
    <cellStyle name="40% - Accent3 23 2" xfId="19303" xr:uid="{9EA2F877-7738-4AF5-86AD-70FE072973F6}"/>
    <cellStyle name="40% - Accent3 23 2 2" xfId="19302" xr:uid="{6C6446B7-5F3A-4BCD-932E-5FD75CF7F4BC}"/>
    <cellStyle name="40% - Accent3 23 2 2 2" xfId="19301" xr:uid="{71C5A2DC-74A3-4208-9937-59B50ABF52DB}"/>
    <cellStyle name="40% - Accent3 23 2 2 2 2" xfId="19300" xr:uid="{F4A2A39E-06CB-4913-9CFB-5C271BEF7ACF}"/>
    <cellStyle name="40% - Accent3 23 2 2 3" xfId="19299" xr:uid="{6C1655F6-5C8A-441E-BE8F-176893023F46}"/>
    <cellStyle name="40% - Accent3 23 2 3" xfId="19298" xr:uid="{E3524F9D-947B-4C43-B17E-40E54EABE2E1}"/>
    <cellStyle name="40% - Accent3 23 2 3 2" xfId="19297" xr:uid="{DDA53AF9-EBDF-4814-AC62-CCD00E19ECC8}"/>
    <cellStyle name="40% - Accent3 23 2 4" xfId="19296" xr:uid="{BBF3ABF9-BD61-443B-B08B-43CB9B5A1544}"/>
    <cellStyle name="40% - Accent3 23 3" xfId="19295" xr:uid="{1A655AE3-D30A-44C1-B37B-4272D1CB7E45}"/>
    <cellStyle name="40% - Accent3 23 3 2" xfId="19294" xr:uid="{671AF9F1-1AC4-493D-AD2D-CAE11755FC8D}"/>
    <cellStyle name="40% - Accent3 23 3 2 2" xfId="19293" xr:uid="{5DD48B43-9175-45E0-AFFD-FF0D52530667}"/>
    <cellStyle name="40% - Accent3 23 3 3" xfId="19292" xr:uid="{E03BBACF-6651-4DCA-883B-52252255CB05}"/>
    <cellStyle name="40% - Accent3 23 4" xfId="19291" xr:uid="{922D50D2-77B8-4241-AD92-7C1E5E55050D}"/>
    <cellStyle name="40% - Accent3 23 4 2" xfId="19290" xr:uid="{902D7FA3-9ACA-41F2-AA8F-21A967874BBA}"/>
    <cellStyle name="40% - Accent3 23 5" xfId="19289" xr:uid="{0B9B5E38-1673-4C95-9130-EE3C64C4C85D}"/>
    <cellStyle name="40% - Accent3 24" xfId="26366" xr:uid="{3A2164D5-485A-4778-8EBC-2787C2A99F05}"/>
    <cellStyle name="40% - Accent3 24 2" xfId="19288" xr:uid="{1F40C795-D88D-4B3A-898D-0E12054F73A1}"/>
    <cellStyle name="40% - Accent3 24 2 2" xfId="19287" xr:uid="{7504527B-C3BB-4D79-B418-C5D9E1756418}"/>
    <cellStyle name="40% - Accent3 24 2 2 2" xfId="19286" xr:uid="{7477CB0B-E1F8-4E12-832E-721853116AA1}"/>
    <cellStyle name="40% - Accent3 24 2 2 2 2" xfId="19285" xr:uid="{84B42C04-5CAF-4CBC-B8CA-5C4086F78757}"/>
    <cellStyle name="40% - Accent3 24 2 2 3" xfId="19284" xr:uid="{28F33F93-0E07-43EB-A4EE-7C9BCE9FC345}"/>
    <cellStyle name="40% - Accent3 24 2 3" xfId="19283" xr:uid="{5EE0DC1F-A282-48A7-A45A-DD2183BA82D3}"/>
    <cellStyle name="40% - Accent3 24 2 3 2" xfId="19282" xr:uid="{1C36286A-A04B-4993-A6E8-FE81C04630F1}"/>
    <cellStyle name="40% - Accent3 24 2 4" xfId="19281" xr:uid="{5CFADA04-3DF1-484F-8844-011A3ECA816E}"/>
    <cellStyle name="40% - Accent3 24 3" xfId="19280" xr:uid="{176423A2-E542-49EE-AB76-11377D35C4E0}"/>
    <cellStyle name="40% - Accent3 24 3 2" xfId="19279" xr:uid="{E39F6270-A88B-4AEB-81B2-9979A392864D}"/>
    <cellStyle name="40% - Accent3 24 3 2 2" xfId="19278" xr:uid="{B8BFA7FA-F406-4D17-A874-FF1FD88DD0B9}"/>
    <cellStyle name="40% - Accent3 24 3 3" xfId="19277" xr:uid="{6803ECEC-A25F-41D5-B02A-3977C5261B7F}"/>
    <cellStyle name="40% - Accent3 24 4" xfId="19276" xr:uid="{07CD1D31-535D-4FC5-B60E-98F9776BC07B}"/>
    <cellStyle name="40% - Accent3 24 4 2" xfId="19275" xr:uid="{875688B5-8DA3-4CA9-89C7-A6E376239116}"/>
    <cellStyle name="40% - Accent3 24 5" xfId="19274" xr:uid="{B8C5DBBE-2FDD-49C1-AFF0-FF1245A7AC21}"/>
    <cellStyle name="40% - Accent3 25" xfId="26349" xr:uid="{C4324C5D-981D-4212-9CA7-9648C58FFBBD}"/>
    <cellStyle name="40% - Accent3 25 2" xfId="19273" xr:uid="{7CD895A6-28A5-402D-A331-62E567AD384B}"/>
    <cellStyle name="40% - Accent3 25 2 2" xfId="19272" xr:uid="{C9897FFA-C97C-43D1-BDA1-6FDDC9AF82DA}"/>
    <cellStyle name="40% - Accent3 25 2 2 2" xfId="19271" xr:uid="{0A3EC925-5AD9-4376-9234-C6E5565EB93C}"/>
    <cellStyle name="40% - Accent3 25 2 2 2 2" xfId="19270" xr:uid="{D7C38054-A712-47CD-AC56-B2377776578E}"/>
    <cellStyle name="40% - Accent3 25 2 2 3" xfId="19269" xr:uid="{E5F705E5-BC09-47C0-8EA8-B22ECF595934}"/>
    <cellStyle name="40% - Accent3 25 2 3" xfId="19268" xr:uid="{D8AB323A-2230-46BC-94B9-EF98A8A62186}"/>
    <cellStyle name="40% - Accent3 25 2 3 2" xfId="19267" xr:uid="{39476F49-DC9D-45F6-8C2A-417AEF35FCA9}"/>
    <cellStyle name="40% - Accent3 25 2 4" xfId="19266" xr:uid="{D9D35810-C53F-4081-A52E-252DCE039800}"/>
    <cellStyle name="40% - Accent3 25 3" xfId="19265" xr:uid="{CCF5793A-7096-42BF-998A-F99E757CA08B}"/>
    <cellStyle name="40% - Accent3 25 3 2" xfId="19264" xr:uid="{2217F96B-C0A2-45D3-962F-075762977C4A}"/>
    <cellStyle name="40% - Accent3 25 3 2 2" xfId="19263" xr:uid="{453F09F8-6A8C-4811-8486-68BA319051BD}"/>
    <cellStyle name="40% - Accent3 25 3 3" xfId="19262" xr:uid="{4ED6ABB7-6058-40AD-9CE0-BCC542A84763}"/>
    <cellStyle name="40% - Accent3 25 4" xfId="19261" xr:uid="{B21156A7-6D6F-4A08-99FA-2CA8208C0448}"/>
    <cellStyle name="40% - Accent3 25 4 2" xfId="19260" xr:uid="{BD57C995-D208-4675-BCED-B1FCB2577C60}"/>
    <cellStyle name="40% - Accent3 25 5" xfId="19259" xr:uid="{701BFA2E-4C7B-4BFD-BEA2-122BA8A44705}"/>
    <cellStyle name="40% - Accent3 26" xfId="26333" xr:uid="{95E3FA52-17C0-48A4-B64C-1C105785AB49}"/>
    <cellStyle name="40% - Accent3 26 2" xfId="19258" xr:uid="{DCC932EB-B1F9-48F5-B082-079DF37C29EE}"/>
    <cellStyle name="40% - Accent3 26 2 2" xfId="19257" xr:uid="{A1C6C044-46FB-4A79-8F3A-6E2A5666D728}"/>
    <cellStyle name="40% - Accent3 26 2 2 2" xfId="19256" xr:uid="{DB37B782-766E-498F-8D26-9C2B34E71B02}"/>
    <cellStyle name="40% - Accent3 26 2 2 2 2" xfId="19255" xr:uid="{655BD3BA-577C-41AC-A63D-75D25FACED19}"/>
    <cellStyle name="40% - Accent3 26 2 2 3" xfId="19254" xr:uid="{F3F1FA76-D7C0-4EE8-8CEB-19A62A2F31ED}"/>
    <cellStyle name="40% - Accent3 26 2 3" xfId="19253" xr:uid="{16C190A0-2BB3-4935-ABD6-2362164C4F21}"/>
    <cellStyle name="40% - Accent3 26 2 3 2" xfId="19252" xr:uid="{CF76F549-7211-428A-B1D1-1A6311CAF54E}"/>
    <cellStyle name="40% - Accent3 26 2 4" xfId="19251" xr:uid="{6400A0B6-9652-4DD5-83A3-84CD307FDA4C}"/>
    <cellStyle name="40% - Accent3 26 3" xfId="19250" xr:uid="{E2754F5B-E8C1-40BF-B9AA-68A0C91A3A01}"/>
    <cellStyle name="40% - Accent3 26 3 2" xfId="19249" xr:uid="{074B593E-35FE-4178-B1BB-03972DE9FA37}"/>
    <cellStyle name="40% - Accent3 26 3 2 2" xfId="19248" xr:uid="{57AB327F-8E23-48D0-B5FD-22CA79709CCD}"/>
    <cellStyle name="40% - Accent3 26 3 3" xfId="19247" xr:uid="{F9036938-00E6-4251-BD5F-2A63B89BF15D}"/>
    <cellStyle name="40% - Accent3 26 4" xfId="19246" xr:uid="{7778D378-1B93-498F-A09E-0E853FE3465F}"/>
    <cellStyle name="40% - Accent3 26 4 2" xfId="19245" xr:uid="{6A542C29-1F5F-46DD-A052-48393E3F3ABE}"/>
    <cellStyle name="40% - Accent3 26 5" xfId="19244" xr:uid="{568DA4A8-23B7-43F0-A1A7-53424FB373EC}"/>
    <cellStyle name="40% - Accent3 27" xfId="26020" xr:uid="{E2AC0114-03AA-4B49-990C-6868065DF60F}"/>
    <cellStyle name="40% - Accent3 27 2" xfId="19243" xr:uid="{BD8C6A90-6C3E-4899-A4CB-C1B0A41A97D4}"/>
    <cellStyle name="40% - Accent3 27 2 2" xfId="19242" xr:uid="{18DB73A1-D7EA-4684-A0C0-F055B637198D}"/>
    <cellStyle name="40% - Accent3 27 2 2 2" xfId="19241" xr:uid="{AB37577D-E614-4CBD-ABA4-EF056CCCED77}"/>
    <cellStyle name="40% - Accent3 27 2 2 2 2" xfId="19240" xr:uid="{9A45B7BA-99D4-45F2-B058-F6D4B3309848}"/>
    <cellStyle name="40% - Accent3 27 2 2 3" xfId="19239" xr:uid="{5894A47D-0E7C-4311-9525-0A56CC56ED06}"/>
    <cellStyle name="40% - Accent3 27 2 3" xfId="19238" xr:uid="{4584941B-74F1-408C-BF70-0AA72A9ACA10}"/>
    <cellStyle name="40% - Accent3 27 2 3 2" xfId="19237" xr:uid="{0308C9CF-E93B-4FB2-9A6A-4D41EB3ED1DE}"/>
    <cellStyle name="40% - Accent3 27 2 4" xfId="19236" xr:uid="{1542900C-1539-4095-9A04-8F66D26BF6EC}"/>
    <cellStyle name="40% - Accent3 27 3" xfId="19235" xr:uid="{47C8C88C-3DE3-4962-8ECC-C90EABFE1464}"/>
    <cellStyle name="40% - Accent3 27 3 2" xfId="19234" xr:uid="{F283B61B-AEE1-43C6-8FBC-804DC0396C27}"/>
    <cellStyle name="40% - Accent3 27 3 2 2" xfId="19233" xr:uid="{263A30B0-F98D-4DF4-A550-E44DFAE603E9}"/>
    <cellStyle name="40% - Accent3 27 3 3" xfId="19232" xr:uid="{DCA85D66-98E0-4B5C-8780-2F559F424DA4}"/>
    <cellStyle name="40% - Accent3 27 4" xfId="19231" xr:uid="{1E5AB425-3F52-4EF7-96A0-1B3DF6D1EE70}"/>
    <cellStyle name="40% - Accent3 27 4 2" xfId="19230" xr:uid="{E8F5E32A-1062-4725-A192-6BF197574DA3}"/>
    <cellStyle name="40% - Accent3 27 5" xfId="19229" xr:uid="{77D60151-0E34-484E-AB2C-36101B083C0C}"/>
    <cellStyle name="40% - Accent3 28" xfId="25678" xr:uid="{E26D039F-64F7-431C-BA08-E8C77580B504}"/>
    <cellStyle name="40% - Accent3 28 2" xfId="19228" xr:uid="{D3C04AE7-D30E-43FC-A689-7052C61C5140}"/>
    <cellStyle name="40% - Accent3 28 2 2" xfId="19227" xr:uid="{98C3CC34-EC11-4855-B299-E8C455260A46}"/>
    <cellStyle name="40% - Accent3 28 2 2 2" xfId="19226" xr:uid="{EA81EE8D-2DEA-4CD8-B214-E063B77092CC}"/>
    <cellStyle name="40% - Accent3 28 2 2 2 2" xfId="19225" xr:uid="{1ED450B9-F4F5-42E4-A7B7-8CF843941279}"/>
    <cellStyle name="40% - Accent3 28 2 2 3" xfId="19224" xr:uid="{64D8D295-1DFE-42C4-9BAD-393BFC9AB907}"/>
    <cellStyle name="40% - Accent3 28 2 3" xfId="19223" xr:uid="{086FBC4F-00F5-4DCD-A874-35FB1B68206F}"/>
    <cellStyle name="40% - Accent3 28 2 3 2" xfId="19222" xr:uid="{1C9B298B-2E8C-4AEF-B1AA-61AB654C4E17}"/>
    <cellStyle name="40% - Accent3 28 2 4" xfId="19221" xr:uid="{E2AE06E3-5100-49CF-B312-1186856D0278}"/>
    <cellStyle name="40% - Accent3 28 3" xfId="19220" xr:uid="{96C683E5-4E5E-4DC2-9E0B-5CFE3CC7BAE9}"/>
    <cellStyle name="40% - Accent3 28 3 2" xfId="19219" xr:uid="{7F211917-856C-436B-8F8F-859B1B6D58B5}"/>
    <cellStyle name="40% - Accent3 28 3 2 2" xfId="19218" xr:uid="{643B0BCC-9F76-4BF7-B9A7-D3C47BA71915}"/>
    <cellStyle name="40% - Accent3 28 3 3" xfId="19217" xr:uid="{3E2D84A5-0910-48B5-81F7-3F202AA8B80B}"/>
    <cellStyle name="40% - Accent3 28 4" xfId="19216" xr:uid="{902A8CDD-83D2-448E-99BB-3449624C049C}"/>
    <cellStyle name="40% - Accent3 28 4 2" xfId="19215" xr:uid="{01DCB681-468D-474E-9DE6-2F145043FC87}"/>
    <cellStyle name="40% - Accent3 28 5" xfId="19214" xr:uid="{7FAFE0BA-0F2D-4B31-8FFE-C7687ADBDE3A}"/>
    <cellStyle name="40% - Accent3 29" xfId="25662" xr:uid="{F29DB368-DCEC-47A7-AC3D-EAAA643CB03D}"/>
    <cellStyle name="40% - Accent3 29 2" xfId="19213" xr:uid="{449998EA-3ED3-4594-91BE-0D13260CE7DC}"/>
    <cellStyle name="40% - Accent3 29 2 2" xfId="19212" xr:uid="{8C94E5BE-24C5-416B-A1B8-4918059DEA2F}"/>
    <cellStyle name="40% - Accent3 29 2 2 2" xfId="19211" xr:uid="{804F8B40-3158-4952-B274-F3539ACCD2FD}"/>
    <cellStyle name="40% - Accent3 29 2 2 2 2" xfId="19210" xr:uid="{8F92E489-CCD2-47D2-B72F-3B7FC62FB096}"/>
    <cellStyle name="40% - Accent3 29 2 2 3" xfId="19209" xr:uid="{3AD6A033-2C65-4CAF-9921-0EB346C9C43A}"/>
    <cellStyle name="40% - Accent3 29 2 3" xfId="19208" xr:uid="{D9001F06-C8B8-4CF0-BFED-7FB4667799A2}"/>
    <cellStyle name="40% - Accent3 29 2 3 2" xfId="19207" xr:uid="{DA7122CC-2B8C-4A75-93C6-400EC8F5AC00}"/>
    <cellStyle name="40% - Accent3 29 2 4" xfId="19206" xr:uid="{B754F7B4-DE99-4122-981F-E0685E73E3BE}"/>
    <cellStyle name="40% - Accent3 29 3" xfId="19205" xr:uid="{6A66CCC2-D20F-44F1-B5D0-E92A4BB0D55B}"/>
    <cellStyle name="40% - Accent3 29 3 2" xfId="19204" xr:uid="{2982BB44-CC81-4A8B-8467-9B7F83781586}"/>
    <cellStyle name="40% - Accent3 29 3 2 2" xfId="19203" xr:uid="{68A9DCDB-AE1A-4F34-B7F2-4752483E7C23}"/>
    <cellStyle name="40% - Accent3 29 3 3" xfId="19202" xr:uid="{56F1FA87-D2D2-494D-A7D8-3032ECAF2A4A}"/>
    <cellStyle name="40% - Accent3 29 4" xfId="19201" xr:uid="{97435D07-C25F-46DD-A50A-44CF54E6ED3E}"/>
    <cellStyle name="40% - Accent3 29 4 2" xfId="19200" xr:uid="{CF4B3D45-4E02-41F3-8F39-8B8FE13CEBC5}"/>
    <cellStyle name="40% - Accent3 29 5" xfId="19199" xr:uid="{857938E8-8D85-4949-AB53-F54C8F5A1C49}"/>
    <cellStyle name="40% - Accent3 3" xfId="35347" xr:uid="{C4088DE8-3F52-42FF-A0BF-16417A8ADF02}"/>
    <cellStyle name="40% - Accent3 3 2" xfId="33777" xr:uid="{AC0BD0A1-D487-4B90-A377-FBDEA1EA68E7}"/>
    <cellStyle name="40% - Accent3 3 2 2" xfId="28110" xr:uid="{D13D63FE-829D-484A-B4C6-6BC14E1470BA}"/>
    <cellStyle name="40% - Accent3 3 2 2 2" xfId="26861" xr:uid="{C1B258ED-CB6A-4434-8307-F8E7CA2E959E}"/>
    <cellStyle name="40% - Accent3 3 2 3" xfId="27418" xr:uid="{6D3E27BE-87B6-4F36-96F2-C5897E11B284}"/>
    <cellStyle name="40% - Accent3 3 2 4" xfId="26014" xr:uid="{2AA36899-4085-4FD3-8D64-1A3626E9732B}"/>
    <cellStyle name="40% - Accent3 3 2 5" xfId="25579" xr:uid="{6D18F286-EC4B-421B-AA97-7C17EB9D3D37}"/>
    <cellStyle name="40% - Accent3 3 3" xfId="31642" xr:uid="{86E0DDE8-2A51-4269-8CC7-82E7EE2FFDDB}"/>
    <cellStyle name="40% - Accent3 3 3 2" xfId="25580" xr:uid="{71D2ED7C-91D2-472E-A3EE-FC572C7AB86D}"/>
    <cellStyle name="40% - Accent3 3 3 3" xfId="12820" xr:uid="{7C5740B2-1912-4EAA-9C31-9C2BF2D60CE6}"/>
    <cellStyle name="40% - Accent3 3 4" xfId="13137" xr:uid="{FC499327-14BB-4E70-BC63-E3E08924314C}"/>
    <cellStyle name="40% - Accent3 30" xfId="24701" xr:uid="{0DCBBC57-B3AB-4CE0-AD59-0183190434B5}"/>
    <cellStyle name="40% - Accent3 30 2" xfId="19198" xr:uid="{72925E46-3C97-46EE-909F-8942F14339BC}"/>
    <cellStyle name="40% - Accent3 30 2 2" xfId="19197" xr:uid="{3EF466BC-4BD3-450E-B5F6-C06AA6A0C4DA}"/>
    <cellStyle name="40% - Accent3 30 2 2 2" xfId="19196" xr:uid="{B4F44D67-C8EE-40AA-8A46-FC12086F8D95}"/>
    <cellStyle name="40% - Accent3 30 2 2 2 2" xfId="19195" xr:uid="{63921DD3-8676-43A3-B87A-BA631E446341}"/>
    <cellStyle name="40% - Accent3 30 2 2 3" xfId="19194" xr:uid="{6EFAA006-5495-4053-8C02-DA66326D6F8D}"/>
    <cellStyle name="40% - Accent3 30 2 3" xfId="19193" xr:uid="{00C46DFD-AD04-4523-BFE8-E41FCE109F4C}"/>
    <cellStyle name="40% - Accent3 30 2 3 2" xfId="19192" xr:uid="{414090AA-C7E6-4B91-9520-150F942629F6}"/>
    <cellStyle name="40% - Accent3 30 2 4" xfId="19191" xr:uid="{0085C881-3282-482B-BC78-A14119C56C47}"/>
    <cellStyle name="40% - Accent3 30 3" xfId="19190" xr:uid="{660EA269-AB9D-4082-A0D4-79C189A55E10}"/>
    <cellStyle name="40% - Accent3 30 3 2" xfId="19189" xr:uid="{DFBA4D1D-0ADA-4CC5-84EC-A261C3A8484B}"/>
    <cellStyle name="40% - Accent3 30 3 2 2" xfId="19188" xr:uid="{709F5C2A-5F6C-458F-A6EB-FFE711682B38}"/>
    <cellStyle name="40% - Accent3 30 3 3" xfId="19187" xr:uid="{35E7E020-7F1F-4417-A8E2-72EAD19ED2EF}"/>
    <cellStyle name="40% - Accent3 30 4" xfId="19186" xr:uid="{20CCADC3-2399-40C0-8048-360A4E8BE0F9}"/>
    <cellStyle name="40% - Accent3 30 4 2" xfId="19185" xr:uid="{51FF2216-E6E3-4162-A90B-F15AC7E9D123}"/>
    <cellStyle name="40% - Accent3 30 5" xfId="19184" xr:uid="{B307BB42-0BD0-4E1A-A8EA-F9F0B3D80F2E}"/>
    <cellStyle name="40% - Accent3 31" xfId="24684" xr:uid="{D4991FB0-A2A7-4A3B-A172-CA58805F2AD6}"/>
    <cellStyle name="40% - Accent3 31 2" xfId="19183" xr:uid="{019B26BD-6215-4567-A8FC-5D216DDF9954}"/>
    <cellStyle name="40% - Accent3 31 2 2" xfId="19182" xr:uid="{5D895081-9341-4F15-8562-43A3C93FAB87}"/>
    <cellStyle name="40% - Accent3 31 2 2 2" xfId="19181" xr:uid="{AC3111AC-10EE-40AE-969E-F610760F93EB}"/>
    <cellStyle name="40% - Accent3 31 2 2 2 2" xfId="19180" xr:uid="{CE3BFA89-BBF8-4A64-B5E6-B46C78772727}"/>
    <cellStyle name="40% - Accent3 31 2 2 3" xfId="19179" xr:uid="{9C446774-40AF-478B-8AF2-034FEACA349F}"/>
    <cellStyle name="40% - Accent3 31 2 3" xfId="19178" xr:uid="{7F634BE5-EA7B-484D-A76C-0BE608AEECE0}"/>
    <cellStyle name="40% - Accent3 31 2 3 2" xfId="19177" xr:uid="{184935C4-2E98-47E5-8904-96A7CEE6EFCF}"/>
    <cellStyle name="40% - Accent3 31 2 4" xfId="19176" xr:uid="{4D7E9168-0D8D-4126-A82B-AFD929075A8C}"/>
    <cellStyle name="40% - Accent3 31 3" xfId="19175" xr:uid="{1522D7DB-E23D-411F-9029-573D9409E3ED}"/>
    <cellStyle name="40% - Accent3 31 3 2" xfId="19174" xr:uid="{EDC42EED-B6DF-4A58-A1DF-AF4E50680C8C}"/>
    <cellStyle name="40% - Accent3 31 3 2 2" xfId="19173" xr:uid="{6EC3FA30-45C3-4487-8DEC-C8C9E2520427}"/>
    <cellStyle name="40% - Accent3 31 3 3" xfId="19172" xr:uid="{2F6713EB-CBA2-4BB7-A3BC-EFABDECC436D}"/>
    <cellStyle name="40% - Accent3 31 4" xfId="19171" xr:uid="{F3344153-7BF5-4A4B-A8CC-E4D82B9D531B}"/>
    <cellStyle name="40% - Accent3 31 4 2" xfId="19170" xr:uid="{98992593-B8D7-40E0-B36E-59332ECEA95E}"/>
    <cellStyle name="40% - Accent3 31 5" xfId="19169" xr:uid="{73BB392A-39AB-4DEC-8043-359F16B7D455}"/>
    <cellStyle name="40% - Accent3 32" xfId="24667" xr:uid="{E5E9FDA1-6DAA-4B1F-A7BA-512999E4AF1B}"/>
    <cellStyle name="40% - Accent3 32 2" xfId="19168" xr:uid="{236CB0AF-664C-4CFA-ACE7-B7A8221AEC3A}"/>
    <cellStyle name="40% - Accent3 32 2 2" xfId="19167" xr:uid="{AAA95072-78CC-4CDC-ABC3-60E205F7AABC}"/>
    <cellStyle name="40% - Accent3 32 2 2 2" xfId="19166" xr:uid="{4737FEFB-606B-4BE0-94DD-0A9AE9882FCC}"/>
    <cellStyle name="40% - Accent3 32 2 3" xfId="19165" xr:uid="{D6B3AE57-3EF1-4AA0-B47D-FE724647828D}"/>
    <cellStyle name="40% - Accent3 32 3" xfId="19164" xr:uid="{B6C76583-6B9A-43BC-9732-F11B01637D0B}"/>
    <cellStyle name="40% - Accent3 32 3 2" xfId="19163" xr:uid="{85ED2DA7-08DF-40DE-A5E5-975339326BE2}"/>
    <cellStyle name="40% - Accent3 32 4" xfId="19162" xr:uid="{C0D2E06F-7A77-401E-A716-366139276CEC}"/>
    <cellStyle name="40% - Accent3 33" xfId="29372" xr:uid="{3B76689A-49D8-4170-A560-7F5D20197133}"/>
    <cellStyle name="40% - Accent3 33 2" xfId="19161" xr:uid="{20522714-8166-41E9-8ACE-E0E001ECE31F}"/>
    <cellStyle name="40% - Accent3 33 2 2" xfId="19160" xr:uid="{8504CF7E-A81C-4B9D-A1A5-63994156DCDE}"/>
    <cellStyle name="40% - Accent3 33 2 2 2" xfId="19159" xr:uid="{F4295A1F-6F56-45D8-B033-529E31CC872D}"/>
    <cellStyle name="40% - Accent3 33 2 3" xfId="19158" xr:uid="{5AC05AD3-6A96-4EA4-820B-5AF7ED7F659E}"/>
    <cellStyle name="40% - Accent3 33 3" xfId="19157" xr:uid="{811B755B-F1C9-45AB-89BE-6A865B1A010B}"/>
    <cellStyle name="40% - Accent3 33 3 2" xfId="19156" xr:uid="{6807F46E-9437-4751-BC56-A7881971F7AD}"/>
    <cellStyle name="40% - Accent3 33 4" xfId="19155" xr:uid="{23709500-DCA4-4D1A-AF75-8EA7A0D3FDBA}"/>
    <cellStyle name="40% - Accent3 34" xfId="19154" xr:uid="{3FE350F3-D26C-4729-8233-D4FA097EA6AC}"/>
    <cellStyle name="40% - Accent3 34 2" xfId="19153" xr:uid="{62E1CCBE-264B-4C92-BB3A-3E91033AEBA0}"/>
    <cellStyle name="40% - Accent3 34 2 2" xfId="19152" xr:uid="{3B16425D-73DF-4342-A3B8-19195160E667}"/>
    <cellStyle name="40% - Accent3 34 3" xfId="19151" xr:uid="{248DB2F3-5592-4AB4-A451-A5588BDA74C2}"/>
    <cellStyle name="40% - Accent3 35" xfId="19150" xr:uid="{D16092EF-8A52-43B3-B389-52981A0D787C}"/>
    <cellStyle name="40% - Accent3 35 2" xfId="19149" xr:uid="{09B6D349-2CD5-4110-AF20-039C95ADB1FE}"/>
    <cellStyle name="40% - Accent3 35 2 2" xfId="19148" xr:uid="{AB5708BE-B9A8-4C2D-980D-6F6258959756}"/>
    <cellStyle name="40% - Accent3 35 3" xfId="19147" xr:uid="{D2A29DF0-40E3-4C01-9CDF-002AA69EBD5C}"/>
    <cellStyle name="40% - Accent3 36" xfId="19146" xr:uid="{10A144CF-F946-4059-AF3E-684FCB95ECD8}"/>
    <cellStyle name="40% - Accent3 36 2" xfId="19145" xr:uid="{B0895227-B599-4B39-AA4D-00FC1EA0D971}"/>
    <cellStyle name="40% - Accent3 36 2 2" xfId="19144" xr:uid="{A8276EA1-2D89-4B93-8F81-0626665E830B}"/>
    <cellStyle name="40% - Accent3 36 3" xfId="19143" xr:uid="{2A383662-E338-4838-B5F1-40ED8D065FA9}"/>
    <cellStyle name="40% - Accent3 37" xfId="19142" xr:uid="{8790DE4F-73FC-4ED2-9D13-85FC0DAA7B8A}"/>
    <cellStyle name="40% - Accent3 37 2" xfId="19141" xr:uid="{1EAF182E-BD5D-4BF9-A02A-F8C50855413C}"/>
    <cellStyle name="40% - Accent3 37 2 2" xfId="19140" xr:uid="{D829B837-7B49-4C3E-8BFC-F09359957004}"/>
    <cellStyle name="40% - Accent3 37 3" xfId="19139" xr:uid="{C5931CB4-501D-4C30-8306-FC9120E08F7F}"/>
    <cellStyle name="40% - Accent3 38" xfId="19138" xr:uid="{512BAFD2-A5A8-4FC3-B8BB-15BCE6384CC6}"/>
    <cellStyle name="40% - Accent3 38 2" xfId="19137" xr:uid="{B24CF67E-E546-4B75-9F94-4B71C1F7E67C}"/>
    <cellStyle name="40% - Accent3 38 2 2" xfId="19136" xr:uid="{F4A1ABE7-D2B6-415A-850C-B6273DDA4F99}"/>
    <cellStyle name="40% - Accent3 38 3" xfId="19135" xr:uid="{143EEBF2-2358-46A2-BC9C-611A633B22D2}"/>
    <cellStyle name="40% - Accent3 39" xfId="19134" xr:uid="{0811A8F4-3BB3-44D9-8F4C-08B3A1F4F0C1}"/>
    <cellStyle name="40% - Accent3 39 2" xfId="19133" xr:uid="{571D467E-E3D4-462A-8F5D-B9E8DA44B76E}"/>
    <cellStyle name="40% - Accent3 39 2 2" xfId="19132" xr:uid="{A234B778-F56C-477B-BE7F-84AD812A88A7}"/>
    <cellStyle name="40% - Accent3 39 3" xfId="19131" xr:uid="{13343769-AE56-45A9-BEFB-FF38EB30D859}"/>
    <cellStyle name="40% - Accent3 4" xfId="34521" xr:uid="{B93E44C1-07C7-4E1E-BF34-A6F5747BDE08}"/>
    <cellStyle name="40% - Accent3 4 2" xfId="31641" xr:uid="{03E3AAF5-CE81-423C-8388-577CAAE71389}"/>
    <cellStyle name="40% - Accent3 4 2 2" xfId="26860" xr:uid="{C64C3267-82F5-4768-B879-3DC6CA2AB52D}"/>
    <cellStyle name="40% - Accent3 4 2 3" xfId="28109" xr:uid="{659B6DD2-BEF4-4BCE-A287-F44A68A93AE7}"/>
    <cellStyle name="40% - Accent3 4 2 4" xfId="12910" xr:uid="{5E32C250-A5A3-4B17-AEA5-BC008ED882F2}"/>
    <cellStyle name="40% - Accent3 4 3" xfId="27417" xr:uid="{A2C2F16D-239A-41FC-9806-0415F49597B9}"/>
    <cellStyle name="40% - Accent3 4 3 2" xfId="13004" xr:uid="{6A13F398-64ED-4257-9C2A-A44CE96BB4FA}"/>
    <cellStyle name="40% - Accent3 4 4" xfId="26013" xr:uid="{A5A3D0EA-BA81-4803-B19E-6BCADA3A19BE}"/>
    <cellStyle name="40% - Accent3 4 5" xfId="25578" xr:uid="{E4F1A80A-A708-4077-A0B7-FD4D30C30F7B}"/>
    <cellStyle name="40% - Accent3 4 6" xfId="24369" xr:uid="{3116B2ED-E261-447A-BBF3-F947579555E7}"/>
    <cellStyle name="40% - Accent3 4 6 2" xfId="15418" xr:uid="{C97B3C8A-322B-4587-8337-E1AF80B5B22E}"/>
    <cellStyle name="40% - Accent3 40" xfId="19130" xr:uid="{1D2FAEFA-DB22-46E1-8E01-C0232BB4FD33}"/>
    <cellStyle name="40% - Accent3 40 2" xfId="19129" xr:uid="{528689D5-808F-4FFB-B1DE-4A3216968DE4}"/>
    <cellStyle name="40% - Accent3 40 2 2" xfId="19128" xr:uid="{0690AFE0-DF37-40A1-8F95-9F6E23070BB8}"/>
    <cellStyle name="40% - Accent3 40 3" xfId="19127" xr:uid="{F219C6C3-221C-4472-A701-8D6D88C59515}"/>
    <cellStyle name="40% - Accent3 41" xfId="19126" xr:uid="{CE2B2BAB-C3A0-410E-95F8-B3CB1AB45807}"/>
    <cellStyle name="40% - Accent3 41 2" xfId="19125" xr:uid="{F183557E-4A35-42F4-B25D-94AF67E1CFF3}"/>
    <cellStyle name="40% - Accent3 41 2 2" xfId="19124" xr:uid="{AF2BBEDF-A481-48EF-904C-7B95AAA3A7E7}"/>
    <cellStyle name="40% - Accent3 41 3" xfId="19123" xr:uid="{39B5538C-FB71-4BF0-8847-90BF7DEED12D}"/>
    <cellStyle name="40% - Accent3 42" xfId="19122" xr:uid="{CC4E8CE8-3703-4D31-85D8-A22151BD7C2A}"/>
    <cellStyle name="40% - Accent3 42 2" xfId="19121" xr:uid="{4622A5C5-2440-4B6D-97E9-3413588DF70A}"/>
    <cellStyle name="40% - Accent3 42 2 2" xfId="19120" xr:uid="{9E0D7720-4344-48F4-BC53-549035B6473A}"/>
    <cellStyle name="40% - Accent3 42 3" xfId="19119" xr:uid="{AF6DE467-6206-43A5-99DE-1BF48ABDAF91}"/>
    <cellStyle name="40% - Accent3 43" xfId="19118" xr:uid="{663B7DB5-4F21-4193-A260-B0163653E432}"/>
    <cellStyle name="40% - Accent3 43 2" xfId="19117" xr:uid="{32D5F4CB-8F29-424A-8479-E555BAB90D13}"/>
    <cellStyle name="40% - Accent3 43 2 2" xfId="19116" xr:uid="{A5E766E6-56C0-4945-A7FF-6620DA91750E}"/>
    <cellStyle name="40% - Accent3 43 3" xfId="19115" xr:uid="{39FA9D95-903E-459C-BA7E-57D4E3700645}"/>
    <cellStyle name="40% - Accent3 44" xfId="19114" xr:uid="{DF4E13B9-9E00-4682-98FD-21CB1AD4FCDA}"/>
    <cellStyle name="40% - Accent3 44 2" xfId="19113" xr:uid="{2FFDBB3A-3E7A-4C52-85C4-6877A62D7C02}"/>
    <cellStyle name="40% - Accent3 44 2 2" xfId="19112" xr:uid="{B1F75ED5-6FB9-461B-865E-5534C763AFE5}"/>
    <cellStyle name="40% - Accent3 44 3" xfId="19111" xr:uid="{2CB57985-A853-441A-87B2-482F70F65C4A}"/>
    <cellStyle name="40% - Accent3 45" xfId="19110" xr:uid="{96EDB5D0-E3C9-419E-88D7-8A0AC6D27813}"/>
    <cellStyle name="40% - Accent3 45 2" xfId="19109" xr:uid="{1C3266ED-154D-49B9-AEAC-F189E015787F}"/>
    <cellStyle name="40% - Accent3 45 2 2" xfId="19108" xr:uid="{B76F20D0-6489-4C43-9245-0BF5D4981EFB}"/>
    <cellStyle name="40% - Accent3 45 3" xfId="19107" xr:uid="{1F237FEC-BB73-4B30-AE6F-C6B90A44D657}"/>
    <cellStyle name="40% - Accent3 46" xfId="19106" xr:uid="{4F3EC0B4-B275-4896-8E91-2E0793F31BC5}"/>
    <cellStyle name="40% - Accent3 46 2" xfId="19105" xr:uid="{A85120AF-CD4E-4CE9-8AA8-93AEFCE7F388}"/>
    <cellStyle name="40% - Accent3 46 2 2" xfId="19104" xr:uid="{0BB6D4BA-660C-44B3-BF4E-E952628EF3C9}"/>
    <cellStyle name="40% - Accent3 46 3" xfId="19103" xr:uid="{8F2E4248-C6C4-4572-BD0B-BB91F22A9325}"/>
    <cellStyle name="40% - Accent3 47" xfId="19102" xr:uid="{971FF5B4-26F1-4F70-B57E-11A39B8A4E53}"/>
    <cellStyle name="40% - Accent3 47 2" xfId="19101" xr:uid="{93AB6180-1491-4A0D-B01A-E5F9241FB89B}"/>
    <cellStyle name="40% - Accent3 47 2 2" xfId="19100" xr:uid="{DBB3C30E-E30F-40B1-AE5C-E8FF9BB0C838}"/>
    <cellStyle name="40% - Accent3 47 3" xfId="19099" xr:uid="{65BD0D9D-7926-4F26-8758-F2BA2C326936}"/>
    <cellStyle name="40% - Accent3 48" xfId="19098" xr:uid="{291CAD79-5465-4D5D-874A-E0A02ACDA250}"/>
    <cellStyle name="40% - Accent3 48 2" xfId="19097" xr:uid="{882A1A3F-A848-42C8-A47D-E39B6A226208}"/>
    <cellStyle name="40% - Accent3 48 2 2" xfId="19096" xr:uid="{6F84AEB9-C971-4576-A550-188C46F01D0C}"/>
    <cellStyle name="40% - Accent3 48 3" xfId="19095" xr:uid="{C456EB0F-E177-4284-B241-4D34A765D02A}"/>
    <cellStyle name="40% - Accent3 49" xfId="19094" xr:uid="{0D01BFE4-5D83-4CF7-AE40-7B94E00D035F}"/>
    <cellStyle name="40% - Accent3 49 2" xfId="19093" xr:uid="{39102063-FC1D-460A-8AF6-6C7E6F00CE33}"/>
    <cellStyle name="40% - Accent3 49 2 2" xfId="19092" xr:uid="{D76308F8-6FCE-4581-9E9E-6B46398EBCF9}"/>
    <cellStyle name="40% - Accent3 49 3" xfId="19091" xr:uid="{92ED8ED7-0D98-4C50-B2BB-D4206E1ED546}"/>
    <cellStyle name="40% - Accent3 5" xfId="33857" xr:uid="{9B5DF6A2-0616-4A55-A961-6B03330197C1}"/>
    <cellStyle name="40% - Accent3 5 2" xfId="31640" xr:uid="{1CB6B39D-F28A-4C33-A93B-55DDF27233B2}"/>
    <cellStyle name="40% - Accent3 5 2 2" xfId="26859" xr:uid="{934E2E7A-D3C2-4A2D-AE56-B2317A16796B}"/>
    <cellStyle name="40% - Accent3 5 2 3" xfId="28108" xr:uid="{5DD0DB7A-5876-46D2-844E-616BBAF14043}"/>
    <cellStyle name="40% - Accent3 5 2 4" xfId="12876" xr:uid="{9CCCC955-A168-41D3-886B-61E3C9CB5B56}"/>
    <cellStyle name="40% - Accent3 5 3" xfId="27416" xr:uid="{5F27DEF0-FDC7-49FA-851E-387CC87754CC}"/>
    <cellStyle name="40% - Accent3 5 3 2" xfId="12965" xr:uid="{71EA9B98-9B5E-4E6B-A89E-8B922B8D378C}"/>
    <cellStyle name="40% - Accent3 5 4" xfId="26012" xr:uid="{AD103E5E-2E10-4504-9C72-E54F4573FC68}"/>
    <cellStyle name="40% - Accent3 5 5" xfId="25577" xr:uid="{03F2C0FB-7D01-44C7-A249-081051326F84}"/>
    <cellStyle name="40% - Accent3 5 6" xfId="15417" xr:uid="{7BD30EF6-CBC7-4482-8F0D-6A730BE9FFBE}"/>
    <cellStyle name="40% - Accent3 50" xfId="19090" xr:uid="{DCF9C907-39B2-4443-9F9B-1E164AF574D2}"/>
    <cellStyle name="40% - Accent3 50 2" xfId="19089" xr:uid="{C1116A30-7225-47E1-835E-CB87D82A9981}"/>
    <cellStyle name="40% - Accent3 50 2 2" xfId="19088" xr:uid="{518176C1-86B5-4BD8-B9B1-D9613E83CBF8}"/>
    <cellStyle name="40% - Accent3 50 3" xfId="19087" xr:uid="{4BEC5B19-0F6F-4212-8127-2D49B7C9DE1E}"/>
    <cellStyle name="40% - Accent3 51" xfId="19086" xr:uid="{103C7E53-907A-48DD-BED7-08306AF64834}"/>
    <cellStyle name="40% - Accent3 51 2" xfId="19085" xr:uid="{4984F186-3B41-4E2D-B5ED-79307A04C1E2}"/>
    <cellStyle name="40% - Accent3 51 2 2" xfId="19084" xr:uid="{E73A66A9-51DA-46C7-AC27-2D106A28C016}"/>
    <cellStyle name="40% - Accent3 51 3" xfId="19083" xr:uid="{93C25E43-0D8C-43BA-BEAC-C4DAF165CC92}"/>
    <cellStyle name="40% - Accent3 52" xfId="19082" xr:uid="{279E6036-7FDC-4AF3-A61E-A5B81A0E510D}"/>
    <cellStyle name="40% - Accent3 52 2" xfId="19081" xr:uid="{B47AE7A4-46D0-4B62-8336-C08D8C005511}"/>
    <cellStyle name="40% - Accent3 52 2 2" xfId="19080" xr:uid="{51371F17-812B-4000-8042-50CCA770F57E}"/>
    <cellStyle name="40% - Accent3 52 3" xfId="19079" xr:uid="{F5B03488-24AC-4D04-8E99-3BA3A28FD399}"/>
    <cellStyle name="40% - Accent3 53" xfId="19078" xr:uid="{BDA1AD33-31DD-43A7-B28F-8FFD2FEF639B}"/>
    <cellStyle name="40% - Accent3 53 2" xfId="19077" xr:uid="{CAA7B28A-AFAA-4B4D-89BD-9A92167C631A}"/>
    <cellStyle name="40% - Accent3 53 2 2" xfId="19076" xr:uid="{761FA542-3255-4A47-B5FC-CBD12FB01246}"/>
    <cellStyle name="40% - Accent3 53 3" xfId="19075" xr:uid="{D16A3645-3770-425F-9CE9-1730583028FD}"/>
    <cellStyle name="40% - Accent3 54" xfId="19074" xr:uid="{CD19F00D-5D94-44A9-AF6F-605BED09E660}"/>
    <cellStyle name="40% - Accent3 54 2" xfId="19073" xr:uid="{F1DB985B-C55D-4BB0-B55F-84FD2020BD5F}"/>
    <cellStyle name="40% - Accent3 54 2 2" xfId="19072" xr:uid="{39DB10A7-AD6C-44C0-A707-5BE792C584E2}"/>
    <cellStyle name="40% - Accent3 54 3" xfId="19071" xr:uid="{4E555CA0-B1F3-4C87-8CD7-38F14F1C852B}"/>
    <cellStyle name="40% - Accent3 55" xfId="19070" xr:uid="{ADC580B1-21AC-479A-9CC0-FB519B52CDC4}"/>
    <cellStyle name="40% - Accent3 55 2" xfId="19069" xr:uid="{328DBCF7-2DE2-4C86-8E4D-B3DA0EFE1D02}"/>
    <cellStyle name="40% - Accent3 55 2 2" xfId="19068" xr:uid="{E8F85740-9364-48EF-A3A1-2EC76A85282A}"/>
    <cellStyle name="40% - Accent3 55 3" xfId="19067" xr:uid="{B9E4DB99-4B37-4F2E-ADFC-2C930AD0AACF}"/>
    <cellStyle name="40% - Accent3 56" xfId="19066" xr:uid="{2D3391FD-7CF3-462C-BE42-2E304F0F58E9}"/>
    <cellStyle name="40% - Accent3 56 2" xfId="19065" xr:uid="{BEEADB04-619A-4972-A7B3-FDBD6F668A00}"/>
    <cellStyle name="40% - Accent3 56 2 2" xfId="19064" xr:uid="{30B0D8E1-BB33-46D7-894A-57CE7CFEC289}"/>
    <cellStyle name="40% - Accent3 56 3" xfId="19063" xr:uid="{9FCEF4FB-E070-439B-88E2-EDC5866CB9E9}"/>
    <cellStyle name="40% - Accent3 57" xfId="19062" xr:uid="{5FFF8387-5693-42C4-92B2-9CC2E11B89FD}"/>
    <cellStyle name="40% - Accent3 57 2" xfId="19061" xr:uid="{2993F273-CE27-4FBD-898D-BD44224CB66A}"/>
    <cellStyle name="40% - Accent3 57 2 2" xfId="19060" xr:uid="{311FEB73-AC91-47B3-B119-5312833B228C}"/>
    <cellStyle name="40% - Accent3 57 3" xfId="19059" xr:uid="{838DFC4B-A12C-4029-AAEF-977141FCB473}"/>
    <cellStyle name="40% - Accent3 58" xfId="19058" xr:uid="{C0000038-B2A1-4A28-BE93-738056CBA371}"/>
    <cellStyle name="40% - Accent3 58 2" xfId="19057" xr:uid="{83A40F1E-B43E-450E-B190-B943D2DB3281}"/>
    <cellStyle name="40% - Accent3 58 2 2" xfId="19056" xr:uid="{31099AAA-7DC8-4C50-8FD1-CAF9C9146E98}"/>
    <cellStyle name="40% - Accent3 58 3" xfId="19055" xr:uid="{C63342DB-28A1-46C3-A610-42C4144ED637}"/>
    <cellStyle name="40% - Accent3 59" xfId="19054" xr:uid="{1E74A6A6-17E3-4523-B229-820EB019CDD8}"/>
    <cellStyle name="40% - Accent3 59 2" xfId="19053" xr:uid="{3B0AF6E2-3329-408B-B996-855E0B22C09C}"/>
    <cellStyle name="40% - Accent3 59 2 2" xfId="19052" xr:uid="{5EBBBDF8-075F-4804-AE24-A544AFD4952C}"/>
    <cellStyle name="40% - Accent3 59 3" xfId="19051" xr:uid="{C2E0EE39-365C-432A-9ED3-7D4E7DD8F089}"/>
    <cellStyle name="40% - Accent3 6" xfId="33799" xr:uid="{00110063-9793-46C3-A5CB-ABAF8CB8897F}"/>
    <cellStyle name="40% - Accent3 6 2" xfId="31639" xr:uid="{41664DF9-F47E-4680-A1A9-23B59047EE41}"/>
    <cellStyle name="40% - Accent3 6 2 2" xfId="26858" xr:uid="{8A65B348-1D6A-4A09-9150-CA7CBEA4696C}"/>
    <cellStyle name="40% - Accent3 6 2 3" xfId="28107" xr:uid="{75F648CF-C287-4448-8482-8E22EDBF3A8B}"/>
    <cellStyle name="40% - Accent3 6 2 4" xfId="12952" xr:uid="{055A3598-D4B7-4CAF-A89C-C9B931ADB0BF}"/>
    <cellStyle name="40% - Accent3 6 3" xfId="27415" xr:uid="{97DAB441-E452-4967-B298-116B737BA335}"/>
    <cellStyle name="40% - Accent3 6 4" xfId="26011" xr:uid="{CF47225F-91DE-4F14-A3D4-839E43D4B63B}"/>
    <cellStyle name="40% - Accent3 6 5" xfId="15416" xr:uid="{DBA48821-3A72-4910-AD3F-B1DF900E4D9A}"/>
    <cellStyle name="40% - Accent3 60" xfId="19050" xr:uid="{7A727DDC-B7DE-4B39-B9AE-B9F2C0755308}"/>
    <cellStyle name="40% - Accent3 60 2" xfId="19049" xr:uid="{5F5BE0B5-A4AD-469F-B11E-13C1B0EFBACE}"/>
    <cellStyle name="40% - Accent3 60 2 2" xfId="19048" xr:uid="{AC2FCD95-2471-437C-8ED4-1E1869E637C7}"/>
    <cellStyle name="40% - Accent3 60 3" xfId="19047" xr:uid="{17854DEB-1EE6-429D-972B-FCF1A9B1CA36}"/>
    <cellStyle name="40% - Accent3 61" xfId="19046" xr:uid="{21D843CC-C6D5-45DA-9A93-35A33CE0A8B9}"/>
    <cellStyle name="40% - Accent3 61 2" xfId="19045" xr:uid="{77C98880-12FB-4AB9-8904-6F8B039FE15F}"/>
    <cellStyle name="40% - Accent3 61 2 2" xfId="19044" xr:uid="{C4CF08E7-0E9D-49F3-9968-9D21C278CEAF}"/>
    <cellStyle name="40% - Accent3 61 3" xfId="19043" xr:uid="{9A1292DE-E787-4AEE-977D-A37554DCC6B3}"/>
    <cellStyle name="40% - Accent3 62" xfId="19042" xr:uid="{4F34FC9B-3A1F-47EE-952C-80FE8813C7D4}"/>
    <cellStyle name="40% - Accent3 62 2" xfId="19041" xr:uid="{7FE12C5A-CEB9-4B59-AB1E-E34459905BFB}"/>
    <cellStyle name="40% - Accent3 62 2 2" xfId="19040" xr:uid="{897C4CA1-DA2E-46E5-B766-1C6CA2F5CE1A}"/>
    <cellStyle name="40% - Accent3 62 3" xfId="19039" xr:uid="{187A628F-9984-4D65-9ECE-0999103B15A8}"/>
    <cellStyle name="40% - Accent3 63" xfId="19038" xr:uid="{790B19AD-03C8-45F4-ADA5-F06FC23B5E64}"/>
    <cellStyle name="40% - Accent3 63 2" xfId="19037" xr:uid="{D640D32E-B76A-4B83-AC2B-FE611886AB1C}"/>
    <cellStyle name="40% - Accent3 63 2 2" xfId="19036" xr:uid="{2718B31F-35A4-4532-94E7-F0B16832B933}"/>
    <cellStyle name="40% - Accent3 63 3" xfId="19035" xr:uid="{F49BD808-4AE7-4206-8488-60C21E1300CD}"/>
    <cellStyle name="40% - Accent3 64" xfId="19034" xr:uid="{BB512F54-0C93-4161-A945-9CF449FB3C6C}"/>
    <cellStyle name="40% - Accent3 64 2" xfId="19033" xr:uid="{C97F253A-A2D6-4F44-9B2D-4B99E6620EB6}"/>
    <cellStyle name="40% - Accent3 64 2 2" xfId="19032" xr:uid="{0DC51E01-E53B-4AA8-9537-E7977BAEA7D6}"/>
    <cellStyle name="40% - Accent3 64 3" xfId="19031" xr:uid="{C936A244-B73B-4DB5-B8FF-631649C72442}"/>
    <cellStyle name="40% - Accent3 65" xfId="19030" xr:uid="{C33B157C-5541-46DC-931B-A11D28A027B7}"/>
    <cellStyle name="40% - Accent3 65 2" xfId="19029" xr:uid="{D86F5D9F-3033-4FBE-8C76-D6F765BEA416}"/>
    <cellStyle name="40% - Accent3 65 2 2" xfId="19028" xr:uid="{14ECE337-E24F-4FD0-9060-AD1AA163E70E}"/>
    <cellStyle name="40% - Accent3 65 3" xfId="19027" xr:uid="{71AB5ACA-A643-40C6-BA95-17CD81BD12FA}"/>
    <cellStyle name="40% - Accent3 66" xfId="19026" xr:uid="{5703C944-CA31-4092-B23E-6271D7DA242A}"/>
    <cellStyle name="40% - Accent3 66 2" xfId="19025" xr:uid="{CE6D8EDD-BC1D-42FB-A7BA-8116B5C6EFE0}"/>
    <cellStyle name="40% - Accent3 66 2 2" xfId="19024" xr:uid="{2AD5DF09-8F98-4B63-B536-F6AB92F9A34F}"/>
    <cellStyle name="40% - Accent3 66 3" xfId="19023" xr:uid="{1807E141-4C58-44D6-A9E4-D21C021273AD}"/>
    <cellStyle name="40% - Accent3 67" xfId="19022" xr:uid="{8904C62F-8F2F-4D1C-9DD5-E2FB66D9E192}"/>
    <cellStyle name="40% - Accent3 67 2" xfId="19021" xr:uid="{F4AECDA6-E6A5-4E8C-9D89-343F44801380}"/>
    <cellStyle name="40% - Accent3 67 2 2" xfId="19020" xr:uid="{A1879560-430A-42B3-9BBE-541AB3DE82CC}"/>
    <cellStyle name="40% - Accent3 67 3" xfId="19019" xr:uid="{918EB121-513B-4D33-88EE-35B826C55290}"/>
    <cellStyle name="40% - Accent3 68" xfId="19018" xr:uid="{238B76D7-AD78-443A-BE00-0844771A0356}"/>
    <cellStyle name="40% - Accent3 68 2" xfId="19017" xr:uid="{ADF642A3-6CAB-4B13-AB4E-4B04ACA974CE}"/>
    <cellStyle name="40% - Accent3 68 2 2" xfId="19016" xr:uid="{D7F1CD8D-C90D-4AC8-BDFE-0AC0A9AE9AC9}"/>
    <cellStyle name="40% - Accent3 68 3" xfId="19015" xr:uid="{19D40097-1B3B-454F-B3A5-B4FB7897CEA4}"/>
    <cellStyle name="40% - Accent3 69" xfId="19014" xr:uid="{36DD6A7E-F98C-4BBC-A747-2D87A57CFB59}"/>
    <cellStyle name="40% - Accent3 69 2" xfId="19013" xr:uid="{65CC4E6E-BE7A-4278-8FCF-DE55FD500D8B}"/>
    <cellStyle name="40% - Accent3 69 2 2" xfId="19012" xr:uid="{C8E242A3-893A-4B8A-BBE8-8B68BA477F39}"/>
    <cellStyle name="40% - Accent3 69 3" xfId="19011" xr:uid="{90663D1D-B670-452C-A060-4BB46300BEF3}"/>
    <cellStyle name="40% - Accent3 7" xfId="33740" xr:uid="{4731C032-CFB9-4E87-B95E-AA18B2FE0BFB}"/>
    <cellStyle name="40% - Accent3 7 2" xfId="31637" xr:uid="{56A90BBD-9C1F-4C5B-AE29-AB291EA2E39E}"/>
    <cellStyle name="40% - Accent3 7 2 2" xfId="26857" xr:uid="{462E4A8E-39E3-45BC-AEC7-4B45C699526D}"/>
    <cellStyle name="40% - Accent3 7 2 3" xfId="28106" xr:uid="{B0110EBF-9806-4213-8BC9-FE70EE3A633D}"/>
    <cellStyle name="40% - Accent3 7 3" xfId="31638" xr:uid="{014287B1-0448-4A1B-9677-8F29CFF3AC59}"/>
    <cellStyle name="40% - Accent3 7 3 2" xfId="27414" xr:uid="{F15E6CAE-A765-4074-9D60-9A088884394A}"/>
    <cellStyle name="40% - Accent3 7 4" xfId="26010" xr:uid="{FB879132-4724-41FD-BC1B-9926DC3BC60D}"/>
    <cellStyle name="40% - Accent3 7 5" xfId="15415" xr:uid="{E8A773C6-8618-43B4-8ED9-FD4FD62F5B17}"/>
    <cellStyle name="40% - Accent3 7 6" xfId="12836" xr:uid="{37CC928B-97AD-4382-89AF-D52A63507F9D}"/>
    <cellStyle name="40% - Accent3 7_รายละเอียดประกอบงบ" xfId="31636" xr:uid="{0773BB83-F606-4788-A990-06D43D6B7E48}"/>
    <cellStyle name="40% - Accent3 70" xfId="19010" xr:uid="{0C484D30-82FC-42AA-8D33-11EC25AB077C}"/>
    <cellStyle name="40% - Accent3 70 2" xfId="19009" xr:uid="{EA874D12-0521-4E3C-80D4-1A8A70A35852}"/>
    <cellStyle name="40% - Accent3 70 2 2" xfId="19008" xr:uid="{6A4AFCC5-DD39-4D2C-9113-C6C7DBFBF492}"/>
    <cellStyle name="40% - Accent3 70 3" xfId="19007" xr:uid="{C7F95B1D-2208-4863-BDBF-BC1B41C0D038}"/>
    <cellStyle name="40% - Accent3 71" xfId="19006" xr:uid="{6B53E845-9020-49DF-9984-681CFFFE3127}"/>
    <cellStyle name="40% - Accent3 71 2" xfId="19005" xr:uid="{A1541B89-8A19-4BBE-B74C-0389612DA620}"/>
    <cellStyle name="40% - Accent3 71 2 2" xfId="19004" xr:uid="{8B5DCE69-122C-4CCD-AECD-BF371BDE6BD5}"/>
    <cellStyle name="40% - Accent3 71 3" xfId="19003" xr:uid="{BD2741C5-6524-448C-B0BF-6B0836382B5C}"/>
    <cellStyle name="40% - Accent3 72" xfId="19002" xr:uid="{DA88DBA7-89A9-4FB9-8C5C-61511676FF0C}"/>
    <cellStyle name="40% - Accent3 72 2" xfId="19001" xr:uid="{D1FB4A5E-2334-4607-B02B-77C2D1088C76}"/>
    <cellStyle name="40% - Accent3 73" xfId="19000" xr:uid="{C72ED9A5-10B0-4CD4-8B70-B33935BA75CE}"/>
    <cellStyle name="40% - Accent3 73 2" xfId="18999" xr:uid="{C2939855-8DC6-418C-BD35-40E6A3887AAF}"/>
    <cellStyle name="40% - Accent3 74" xfId="18998" xr:uid="{333F7846-0A32-4209-8D05-97D13E2E8CF8}"/>
    <cellStyle name="40% - Accent3 74 2" xfId="18997" xr:uid="{866A068D-BD7E-4B0B-BB20-BA895CC9F7AC}"/>
    <cellStyle name="40% - Accent3 75" xfId="18996" xr:uid="{97E5C047-1F73-4394-B3B1-7E91D7621F27}"/>
    <cellStyle name="40% - Accent3 75 2" xfId="18995" xr:uid="{1E9BFDC5-7F23-4625-BF1E-E7AEB614CB57}"/>
    <cellStyle name="40% - Accent3 76" xfId="18994" xr:uid="{6096AE35-3144-4CC4-B4C5-0E7D574A3A7B}"/>
    <cellStyle name="40% - Accent3 76 2" xfId="18993" xr:uid="{FCFA0759-31EA-4A97-B576-67BB09BDD9DC}"/>
    <cellStyle name="40% - Accent3 77" xfId="18992" xr:uid="{43543FDB-2377-42D0-A2DC-382F0483001B}"/>
    <cellStyle name="40% - Accent3 77 2" xfId="18991" xr:uid="{66521145-B589-4271-AADA-F715BB4845CA}"/>
    <cellStyle name="40% - Accent3 78" xfId="18990" xr:uid="{5152C499-E9D1-4C3B-9E82-CB24CC35D102}"/>
    <cellStyle name="40% - Accent3 78 2" xfId="18989" xr:uid="{F1F7F531-9A80-4D43-84BF-225D9374D041}"/>
    <cellStyle name="40% - Accent3 79" xfId="18988" xr:uid="{036BF1BD-A479-4ABF-B917-4251A804B299}"/>
    <cellStyle name="40% - Accent3 79 2" xfId="18987" xr:uid="{CA567C79-1B2E-4E53-95F6-95FBE4512793}"/>
    <cellStyle name="40% - Accent3 8" xfId="33668" xr:uid="{DAFE3EF8-C54E-4CEC-B948-5CF5F45D3A05}"/>
    <cellStyle name="40% - Accent3 8 2" xfId="31634" xr:uid="{A68E5FA9-214C-4C27-9B8C-5BBE5152BB4A}"/>
    <cellStyle name="40% - Accent3 8 2 2" xfId="26856" xr:uid="{4C19EF7D-7E47-4907-8128-74C3F4812A0F}"/>
    <cellStyle name="40% - Accent3 8 2 3" xfId="28105" xr:uid="{FE63931A-08BF-42DA-91FF-9DDC920E77FF}"/>
    <cellStyle name="40% - Accent3 8 3" xfId="31635" xr:uid="{23CB46A0-6EA2-418D-8712-D3FC0EACDFB0}"/>
    <cellStyle name="40% - Accent3 8 3 2" xfId="27413" xr:uid="{6184430E-1A1F-468F-AC42-F034196B6891}"/>
    <cellStyle name="40% - Accent3 8 4" xfId="26009" xr:uid="{EFFB16CA-94E1-4CF6-8BC1-8C5881E1D1C3}"/>
    <cellStyle name="40% - Accent3 8_รายละเอียดประกอบงบ" xfId="31633" xr:uid="{79AEDC6D-FEB5-48AD-8DC5-41F805AC85D5}"/>
    <cellStyle name="40% - Accent3 80" xfId="18986" xr:uid="{10DFB76B-B5E9-4C51-8D68-06E329AEA1EB}"/>
    <cellStyle name="40% - Accent3 80 2" xfId="18985" xr:uid="{51EDB005-4B40-49F9-A8B9-C9D952F2094B}"/>
    <cellStyle name="40% - Accent3 81" xfId="18984" xr:uid="{EE640F44-A8AC-4A4A-831F-D1A7F964441C}"/>
    <cellStyle name="40% - Accent3 81 2" xfId="18983" xr:uid="{63E10AD6-8DF9-4FC1-82A2-B26A6BFACD96}"/>
    <cellStyle name="40% - Accent3 82" xfId="18982" xr:uid="{C80203AE-DBE0-4E50-92F0-5A503ECC925B}"/>
    <cellStyle name="40% - Accent3 82 2" xfId="18981" xr:uid="{0E872CAD-27AD-4485-B5FE-D007F3500993}"/>
    <cellStyle name="40% - Accent3 83" xfId="18980" xr:uid="{C486B7F9-479E-46D4-B641-CF8A2ABB879C}"/>
    <cellStyle name="40% - Accent3 83 2" xfId="18979" xr:uid="{AAF78D83-A7B5-4BCF-9A47-A7A5C47E618A}"/>
    <cellStyle name="40% - Accent3 84" xfId="18978" xr:uid="{464E16C9-DF80-4ABA-A68A-A128FE6E52F4}"/>
    <cellStyle name="40% - Accent3 84 2" xfId="18977" xr:uid="{A0A43C81-EAB6-46C7-9E53-4261464E8881}"/>
    <cellStyle name="40% - Accent3 85" xfId="18976" xr:uid="{32C6AC20-B94A-4ABB-85D0-1BD0BCF84BAF}"/>
    <cellStyle name="40% - Accent3 85 2" xfId="18975" xr:uid="{7CE1D9EE-F1E1-4C1A-8205-9004AF4D4295}"/>
    <cellStyle name="40% - Accent3 86" xfId="18974" xr:uid="{6A530741-D028-4ADD-B710-D0431B8A8B88}"/>
    <cellStyle name="40% - Accent3 86 2" xfId="18973" xr:uid="{0A55F23C-EFF5-49F6-8DF9-780300B2151A}"/>
    <cellStyle name="40% - Accent3 87" xfId="18972" xr:uid="{C49DEAA3-B4DB-4D0B-A97C-DB22F580E4A6}"/>
    <cellStyle name="40% - Accent3 87 2" xfId="18971" xr:uid="{B7375871-366E-486B-A612-1EB3699F6BB0}"/>
    <cellStyle name="40% - Accent3 88" xfId="18970" xr:uid="{F694EC5D-3343-460A-AAFA-850A9BF9BC96}"/>
    <cellStyle name="40% - Accent3 88 2" xfId="18969" xr:uid="{E0C8E6FD-A10D-40D8-B13D-E40A0BE1D5BE}"/>
    <cellStyle name="40% - Accent3 89" xfId="18968" xr:uid="{3A0F16D1-88EC-4607-817F-2E66D7233A6F}"/>
    <cellStyle name="40% - Accent3 89 2" xfId="18967" xr:uid="{4C5E9E1C-F0C4-4EAA-923F-0979CC92E788}"/>
    <cellStyle name="40% - Accent3 9" xfId="33630" xr:uid="{DDFB07A0-827B-4ED6-AC44-6246A2DBD98E}"/>
    <cellStyle name="40% - Accent3 9 2" xfId="31631" xr:uid="{00F2E4BF-E753-4089-BDEE-EB78ADC731B7}"/>
    <cellStyle name="40% - Accent3 9 2 2" xfId="26855" xr:uid="{2D8CBE19-9D69-42C5-A65B-C20F7E2BE124}"/>
    <cellStyle name="40% - Accent3 9 2 3" xfId="28104" xr:uid="{8BDA98FD-6E36-4859-9FFD-223DDCAF7ADF}"/>
    <cellStyle name="40% - Accent3 9 3" xfId="31632" xr:uid="{F0EED10F-7671-47BE-95E8-702F45E2B237}"/>
    <cellStyle name="40% - Accent3 9 3 2" xfId="27412" xr:uid="{B0A39C11-404D-4E1E-A44B-472F15B6CB16}"/>
    <cellStyle name="40% - Accent3 9 4" xfId="26008" xr:uid="{657B803A-A937-427A-988A-12350E09CE4D}"/>
    <cellStyle name="40% - Accent3 9_คำนวณภาษี" xfId="31630" xr:uid="{3524A4FE-86C8-4471-9A61-7BB75FF47049}"/>
    <cellStyle name="40% - Accent3 90" xfId="18966" xr:uid="{D9B72372-B04B-4AF7-81B8-612140A1B972}"/>
    <cellStyle name="40% - Accent3 90 2" xfId="18965" xr:uid="{1A8C88FC-E3CF-4F4F-9BFC-077992B363A4}"/>
    <cellStyle name="40% - Accent3 91" xfId="18964" xr:uid="{739895D7-2CDD-4BF3-AF43-DE9579EFC925}"/>
    <cellStyle name="40% - Accent3 91 2" xfId="18963" xr:uid="{A9D8F89E-503A-4AD5-8464-0D0B572F3E89}"/>
    <cellStyle name="40% - Accent3 92" xfId="18962" xr:uid="{FA41AD1D-FC98-43CF-9D46-108D9D2090E9}"/>
    <cellStyle name="40% - Accent3 92 2" xfId="18961" xr:uid="{7584BB4A-2D46-49BB-9605-175BEDD20177}"/>
    <cellStyle name="40% - Accent3 93" xfId="18960" xr:uid="{55E5CAD0-1BD0-4E34-B00B-17ED6A44B2E2}"/>
    <cellStyle name="40% - Accent3 93 2" xfId="18959" xr:uid="{705CBF39-79CB-4D89-BCD3-1C8AC715B9A5}"/>
    <cellStyle name="40% - Accent3 94" xfId="18958" xr:uid="{EC561CEB-22E3-47FA-8F28-8836920DA903}"/>
    <cellStyle name="40% - Accent3 94 2" xfId="18957" xr:uid="{CAD4B74C-EE2E-4AFE-B988-5EE79723FE46}"/>
    <cellStyle name="40% - Accent3 95" xfId="18956" xr:uid="{75D9A313-07B8-4736-9BA2-7D332B8EF151}"/>
    <cellStyle name="40% - Accent3 95 2" xfId="18955" xr:uid="{681148F4-9B7A-43F5-8699-9D7251CA6F7A}"/>
    <cellStyle name="40% - Accent3 96" xfId="18954" xr:uid="{E4EC369F-EAC2-46C6-853F-C36CDBE62A7C}"/>
    <cellStyle name="40% - Accent3 96 2" xfId="18953" xr:uid="{F2740B1C-6F42-4AD9-9BCC-176A21597AD0}"/>
    <cellStyle name="40% - Accent3 97" xfId="18952" xr:uid="{C1564F75-48E9-4EB5-8B64-E649F2293666}"/>
    <cellStyle name="40% - Accent3 97 2" xfId="18951" xr:uid="{C87E3779-AC82-45D1-ADD4-F54B42610538}"/>
    <cellStyle name="40% - Accent3 98" xfId="18950" xr:uid="{B2B32E58-8392-42FB-B858-8128F29D1FC8}"/>
    <cellStyle name="40% - Accent3 98 2" xfId="18949" xr:uid="{67D44289-FFDE-43FF-9130-60D7D2874BBA}"/>
    <cellStyle name="40% - Accent3 99" xfId="18948" xr:uid="{2284BECF-B343-4B0F-A439-CDB71F4AB0D8}"/>
    <cellStyle name="40% - Accent3 99 2" xfId="18947" xr:uid="{024F0D4B-2ACA-4588-83F6-7F775DF05948}"/>
    <cellStyle name="40% - Accent4" xfId="32" builtinId="43" customBuiltin="1"/>
    <cellStyle name="40% - Accent4 10" xfId="31628" xr:uid="{3A2AD1C0-C6B5-4BCD-8B8F-D362339C98C0}"/>
    <cellStyle name="40% - Accent4 10 2" xfId="31627" xr:uid="{80588B66-1D13-4DC0-B83D-731BDD959C4F}"/>
    <cellStyle name="40% - Accent4 10 2 2" xfId="26854" xr:uid="{762A98D9-20DD-42F4-9C4C-79FCD838AF66}"/>
    <cellStyle name="40% - Accent4 10 2 3" xfId="28103" xr:uid="{B2BF0969-1BFA-4AD2-86D2-099E2A093006}"/>
    <cellStyle name="40% - Accent4 10 3" xfId="27411" xr:uid="{2AD384BA-F92C-42B4-997F-04DB7A02A505}"/>
    <cellStyle name="40% - Accent4 10 4" xfId="26006" xr:uid="{EB95E322-C308-4388-9C0C-6192926D9CD8}"/>
    <cellStyle name="40% - Accent4 10 5" xfId="29106" xr:uid="{2840F637-63E6-440B-A2B4-BC424154F158}"/>
    <cellStyle name="40% - Accent4 100" xfId="18946" xr:uid="{091B5CE8-7A67-42DB-B333-39FE3794359B}"/>
    <cellStyle name="40% - Accent4 100 2" xfId="18945" xr:uid="{1591705E-DB6E-464A-99FF-D5024BAF492D}"/>
    <cellStyle name="40% - Accent4 101" xfId="18944" xr:uid="{F107D0EA-65DD-4D2C-B08D-83AC01802DE5}"/>
    <cellStyle name="40% - Accent4 101 2" xfId="18943" xr:uid="{3101F037-E258-4798-B97F-597C46000954}"/>
    <cellStyle name="40% - Accent4 102" xfId="18942" xr:uid="{C3990F20-2DAF-4922-9AB4-97E588DFB44E}"/>
    <cellStyle name="40% - Accent4 102 2" xfId="18941" xr:uid="{888529E5-040B-4D9C-9158-F576FD2E59A4}"/>
    <cellStyle name="40% - Accent4 103" xfId="18940" xr:uid="{0A246444-8BBE-4D0F-9B03-37D53D672824}"/>
    <cellStyle name="40% - Accent4 103 2" xfId="18939" xr:uid="{BDEEB0BB-C5F6-488B-9AFA-911C5FAA6AFF}"/>
    <cellStyle name="40% - Accent4 104" xfId="18938" xr:uid="{732AFE39-4A72-4857-986C-9B29F24ECBA0}"/>
    <cellStyle name="40% - Accent4 104 2" xfId="18937" xr:uid="{2CA92116-02F1-47A7-B0BF-46C9A97F4DCE}"/>
    <cellStyle name="40% - Accent4 105" xfId="18936" xr:uid="{B95E483A-55B9-46A7-8C1C-4873FB427070}"/>
    <cellStyle name="40% - Accent4 106" xfId="18935" xr:uid="{7A35A001-5988-4820-A010-6ACC485CCABD}"/>
    <cellStyle name="40% - Accent4 107" xfId="18934" xr:uid="{56DF5196-9510-40A2-BF5F-797E5C4F7A15}"/>
    <cellStyle name="40% - Accent4 108" xfId="18933" xr:uid="{8E18D0C5-1D9E-4A3E-94F8-6EB249A65759}"/>
    <cellStyle name="40% - Accent4 109" xfId="18932" xr:uid="{944FAB66-C632-4676-AD99-B5E688EA68C6}"/>
    <cellStyle name="40% - Accent4 11" xfId="31626" xr:uid="{E0FED223-E4A2-4E02-9050-519774348263}"/>
    <cellStyle name="40% - Accent4 11 2" xfId="31625" xr:uid="{3A047851-FFF1-4C5A-BA0F-E370B8AFBAB0}"/>
    <cellStyle name="40% - Accent4 11 2 2" xfId="26853" xr:uid="{F2D0955C-DA6D-4B6C-BF24-92007DADE55E}"/>
    <cellStyle name="40% - Accent4 11 2 3" xfId="28102" xr:uid="{0A4C401E-D713-490A-8357-227DECC1628B}"/>
    <cellStyle name="40% - Accent4 11 3" xfId="27410" xr:uid="{45C032EA-1601-447C-8BA0-4A251FD98FBC}"/>
    <cellStyle name="40% - Accent4 11 4" xfId="26005" xr:uid="{35AD7D1E-C3C5-4AD6-B032-1FA31A01C9F4}"/>
    <cellStyle name="40% - Accent4 11 5" xfId="29105" xr:uid="{27AA8C78-3294-4E6D-993B-E7FAE2C8567D}"/>
    <cellStyle name="40% - Accent4 11_รายละเอียดประกอบงบ" xfId="31624" xr:uid="{42ACEF85-D638-476D-9D93-D2A868004A0F}"/>
    <cellStyle name="40% - Accent4 110" xfId="18931" xr:uid="{26864ED8-484D-44A2-84A4-7E35543EB839}"/>
    <cellStyle name="40% - Accent4 111" xfId="18930" xr:uid="{04CE6EEB-6A2E-4697-AA4D-6EEAFE849F7E}"/>
    <cellStyle name="40% - Accent4 112" xfId="18929" xr:uid="{B3BAE7C4-6DCD-45FE-95CB-CE18562587B8}"/>
    <cellStyle name="40% - Accent4 113" xfId="18928" xr:uid="{C251ED48-A179-4A01-BE70-374E72A982D1}"/>
    <cellStyle name="40% - Accent4 114" xfId="18927" xr:uid="{CD1032CE-C117-4F31-B06E-68FC0AF96578}"/>
    <cellStyle name="40% - Accent4 115" xfId="18926" xr:uid="{10D2E46A-4069-4A7F-BAE5-D184A8EB6E41}"/>
    <cellStyle name="40% - Accent4 116" xfId="18925" xr:uid="{C68CB1D8-82F2-422C-9C0B-8A02ACD79686}"/>
    <cellStyle name="40% - Accent4 117" xfId="18924" xr:uid="{C162D040-C683-43BF-B933-9665C49C36B3}"/>
    <cellStyle name="40% - Accent4 118" xfId="18923" xr:uid="{86DC7D67-544B-489C-AD20-18CEBD3CE39E}"/>
    <cellStyle name="40% - Accent4 119" xfId="18922" xr:uid="{FD27B96A-D6C9-4B42-85B1-AA78FC9F1C2E}"/>
    <cellStyle name="40% - Accent4 12" xfId="31623" xr:uid="{1C8D3DD4-3A84-4A68-AEBA-EFA8C408BB49}"/>
    <cellStyle name="40% - Accent4 12 2" xfId="31622" xr:uid="{873ACFBF-0886-45AF-AA61-404ED12DC2F4}"/>
    <cellStyle name="40% - Accent4 12 2 2" xfId="26852" xr:uid="{1C1B1ECB-3C2F-4AA6-A3AB-CB661BE969CC}"/>
    <cellStyle name="40% - Accent4 12 2 3" xfId="28101" xr:uid="{40E976B0-84E4-4667-9F0D-568A0DE2D162}"/>
    <cellStyle name="40% - Accent4 12 3" xfId="27409" xr:uid="{B3AB7F2B-DCF7-4BCD-BC5A-FC73EBC98861}"/>
    <cellStyle name="40% - Accent4 12 4" xfId="26004" xr:uid="{90FDC1E0-0B14-418D-B781-AB3205A6B3BE}"/>
    <cellStyle name="40% - Accent4 12 5" xfId="29104" xr:uid="{72DDCE0E-1BC4-4F54-B348-8791AD0E5B3D}"/>
    <cellStyle name="40% - Accent4 120" xfId="18921" xr:uid="{3B5AEEE4-3A84-4AB3-8AD8-629C2DAAEBBE}"/>
    <cellStyle name="40% - Accent4 121" xfId="18920" xr:uid="{4CB7241A-8BAD-43CB-B240-CE11A984B8C4}"/>
    <cellStyle name="40% - Accent4 122" xfId="18919" xr:uid="{35A91DBE-4730-4A4A-9306-C99FC465B242}"/>
    <cellStyle name="40% - Accent4 123" xfId="18918" xr:uid="{8893BA6D-3A1E-4EA2-A408-247BF1AC5304}"/>
    <cellStyle name="40% - Accent4 124" xfId="18917" xr:uid="{16EEE4F3-8593-4C04-BD81-46619F0761DB}"/>
    <cellStyle name="40% - Accent4 125" xfId="18916" xr:uid="{0001201A-90A5-4843-909F-0FDF16D3A537}"/>
    <cellStyle name="40% - Accent4 126" xfId="18915" xr:uid="{F686414E-C39A-480B-BF3B-EA1E030216B7}"/>
    <cellStyle name="40% - Accent4 127" xfId="18914" xr:uid="{79A638BB-49AE-47C7-ADC5-B9E8E9E0349D}"/>
    <cellStyle name="40% - Accent4 128" xfId="18913" xr:uid="{ED9DA271-A567-4333-825F-8E69BE9EFAA3}"/>
    <cellStyle name="40% - Accent4 129" xfId="18912" xr:uid="{9ACA6152-0E5A-4AA6-A154-4286EA26F755}"/>
    <cellStyle name="40% - Accent4 13" xfId="31621" xr:uid="{B86E9F5F-C478-4B22-BBD9-6936773DFE44}"/>
    <cellStyle name="40% - Accent4 13 2" xfId="31620" xr:uid="{6602689C-8395-4430-9555-75AFD40661DC}"/>
    <cellStyle name="40% - Accent4 13 2 2" xfId="26851" xr:uid="{A47EF95D-6EAD-477F-94D5-D635D07B64FE}"/>
    <cellStyle name="40% - Accent4 13 2 3" xfId="28100" xr:uid="{B7B00CB3-429F-49D2-945B-962B37D88D0D}"/>
    <cellStyle name="40% - Accent4 13 3" xfId="27408" xr:uid="{5FDFC356-3DE3-4065-871E-82ECDA1B45F4}"/>
    <cellStyle name="40% - Accent4 13 4" xfId="26003" xr:uid="{822AF5BF-5889-4117-9D4E-C5057C9B6506}"/>
    <cellStyle name="40% - Accent4 13 5" xfId="29103" xr:uid="{9B6F8F6C-EFC5-4E95-AF28-9A07A0694CB7}"/>
    <cellStyle name="40% - Accent4 13_รายละเอียดประกอบงบ" xfId="31619" xr:uid="{A193000A-DE49-4D0C-80E4-EC4EB8965AD9}"/>
    <cellStyle name="40% - Accent4 130" xfId="18911" xr:uid="{EEA07325-C418-4E19-A7EE-7571F062DB11}"/>
    <cellStyle name="40% - Accent4 131" xfId="18910" xr:uid="{CF71B5F0-58ED-4263-95C8-557EC30621FC}"/>
    <cellStyle name="40% - Accent4 132" xfId="18909" xr:uid="{F17FEEC3-9666-40D1-814A-44E859D51DAC}"/>
    <cellStyle name="40% - Accent4 133" xfId="18908" xr:uid="{4562BE54-AD38-41CC-A10F-A13B24FD4C18}"/>
    <cellStyle name="40% - Accent4 134" xfId="18907" xr:uid="{80A5FBCC-A661-48A9-9E91-4B3FF25CD3D0}"/>
    <cellStyle name="40% - Accent4 135" xfId="18906" xr:uid="{29D76871-95B4-4979-93AA-4B8F4C902FBF}"/>
    <cellStyle name="40% - Accent4 136" xfId="18905" xr:uid="{506DC5C6-4031-4673-9F59-692CE002A5BA}"/>
    <cellStyle name="40% - Accent4 137" xfId="18904" xr:uid="{C3B990C8-322D-48F7-B034-B511473BFA31}"/>
    <cellStyle name="40% - Accent4 138" xfId="15629" xr:uid="{F9EB70C9-017C-4A8F-8BB8-75AB4EEA8F83}"/>
    <cellStyle name="40% - Accent4 139" xfId="15628" xr:uid="{23A69360-867F-4A5F-81FA-7A5B65F955DC}"/>
    <cellStyle name="40% - Accent4 14" xfId="31618" xr:uid="{6441C777-9584-4C57-A148-A86EE014BB20}"/>
    <cellStyle name="40% - Accent4 14 2" xfId="31617" xr:uid="{67184672-17A8-45EE-B6FF-7DB0E656AA3D}"/>
    <cellStyle name="40% - Accent4 14 2 2" xfId="26545" xr:uid="{0C23A4D8-19C9-405A-9E18-F829884803FF}"/>
    <cellStyle name="40% - Accent4 14 2 2 2" xfId="18903" xr:uid="{11F43AC8-6D58-4B05-A85B-F5A6179E7AB5}"/>
    <cellStyle name="40% - Accent4 14 2 2 2 2" xfId="18902" xr:uid="{0CEF7468-2180-4EA2-A202-B54826E68E9C}"/>
    <cellStyle name="40% - Accent4 14 2 2 3" xfId="18901" xr:uid="{D93B36C5-2F6E-49DC-95C3-9B43AA0324B5}"/>
    <cellStyle name="40% - Accent4 14 2 3" xfId="27795" xr:uid="{B4A55F9D-74EF-47F5-BDD7-3544907C54D5}"/>
    <cellStyle name="40% - Accent4 14 2 3 2" xfId="18900" xr:uid="{D94C43D5-3BA4-4A81-82A1-023601D56505}"/>
    <cellStyle name="40% - Accent4 14 2 4" xfId="18899" xr:uid="{E103540E-FC44-4754-819E-90293AE3F10D}"/>
    <cellStyle name="40% - Accent4 14 3" xfId="27096" xr:uid="{693570D8-7A55-415F-B354-BC008E04B518}"/>
    <cellStyle name="40% - Accent4 14 3 2" xfId="18898" xr:uid="{F536D346-6B99-4918-9FC4-369252C915E5}"/>
    <cellStyle name="40% - Accent4 14 3 2 2" xfId="18897" xr:uid="{869CC27D-AD79-4BB2-8B9B-9ACF3589E674}"/>
    <cellStyle name="40% - Accent4 14 3 3" xfId="18896" xr:uid="{5A8F812E-8C01-4168-AC36-8A9AF2716A2D}"/>
    <cellStyle name="40% - Accent4 14 4" xfId="25690" xr:uid="{9F764F92-D373-4A7F-9E7F-7101797A5D88}"/>
    <cellStyle name="40% - Accent4 14 4 2" xfId="18895" xr:uid="{D76DC061-185F-4CC8-8587-BB7AF5DE3133}"/>
    <cellStyle name="40% - Accent4 14 5" xfId="28324" xr:uid="{26AD2501-4858-4FB4-A1FD-3364A99C1A62}"/>
    <cellStyle name="40% - Accent4 140" xfId="15627" xr:uid="{CBD49BC1-2B52-4996-BAA3-7DDB184500A0}"/>
    <cellStyle name="40% - Accent4 141" xfId="15573" xr:uid="{2C24653B-ACE7-4F93-B613-EF537B5EBF37}"/>
    <cellStyle name="40% - Accent4 142" xfId="15556" xr:uid="{C1AA8180-D730-4C4A-923D-9653433F805D}"/>
    <cellStyle name="40% - Accent4 143" xfId="15528" xr:uid="{B4B923DE-47D0-4C23-A6F6-5487879FB23F}"/>
    <cellStyle name="40% - Accent4 144" xfId="15509" xr:uid="{D1B78DDF-ADAC-4F43-AA20-E9FD4D5FFACD}"/>
    <cellStyle name="40% - Accent4 145" xfId="15487" xr:uid="{BF3D7871-9680-4A9C-887E-561BEAA9FBFA}"/>
    <cellStyle name="40% - Accent4 146" xfId="15469" xr:uid="{7C74C7B1-3B92-4F9E-9C6D-873AF9BA7851}"/>
    <cellStyle name="40% - Accent4 15" xfId="31616" xr:uid="{CE523069-923F-43C2-93BF-472B8EA159FF}"/>
    <cellStyle name="40% - Accent4 15 2" xfId="27775" xr:uid="{0C09EFFE-ABB3-4405-B867-C69653F14734}"/>
    <cellStyle name="40% - Accent4 15 2 2" xfId="26526" xr:uid="{B76CC9E0-CB91-4818-9395-943C7DF7E462}"/>
    <cellStyle name="40% - Accent4 15 2 2 2" xfId="18894" xr:uid="{563556C7-351C-4FCB-94F2-7EACF6FAAEEA}"/>
    <cellStyle name="40% - Accent4 15 2 2 2 2" xfId="18893" xr:uid="{F4B0E681-BF0E-4042-A452-3291AEC715DC}"/>
    <cellStyle name="40% - Accent4 15 2 2 3" xfId="18892" xr:uid="{507DFC27-A3FF-4DFB-90A7-0F89227AE839}"/>
    <cellStyle name="40% - Accent4 15 2 3" xfId="18891" xr:uid="{08682396-A3AD-4525-A367-362D01E9C185}"/>
    <cellStyle name="40% - Accent4 15 2 3 2" xfId="18890" xr:uid="{0012C96D-2395-4F7F-8EA6-92CA269BE509}"/>
    <cellStyle name="40% - Accent4 15 2 4" xfId="18889" xr:uid="{D92F9A97-B088-4995-BE1F-16F838FD5029}"/>
    <cellStyle name="40% - Accent4 15 3" xfId="27077" xr:uid="{9A958957-CBA0-4EEF-8787-31E71F6D91D5}"/>
    <cellStyle name="40% - Accent4 15 3 2" xfId="18888" xr:uid="{444AC443-E1F5-42F8-9654-C321BCF701B3}"/>
    <cellStyle name="40% - Accent4 15 3 2 2" xfId="18887" xr:uid="{F6F506D8-D854-4D3B-AE9F-82CE1C3CAF4F}"/>
    <cellStyle name="40% - Accent4 15 3 3" xfId="18886" xr:uid="{398EB11C-BBCB-4F76-9B09-661C001D3CF4}"/>
    <cellStyle name="40% - Accent4 15 4" xfId="28306" xr:uid="{745594CD-E49B-4904-AF28-0D9276F99B6B}"/>
    <cellStyle name="40% - Accent4 15 4 2" xfId="18885" xr:uid="{C1B9786F-E2D5-4CD6-802D-6A786372C304}"/>
    <cellStyle name="40% - Accent4 15 5" xfId="18884" xr:uid="{B6FB0FA8-1D6D-4E36-8FE6-EB0EDFB2C0B9}"/>
    <cellStyle name="40% - Accent4 16" xfId="31615" xr:uid="{3ADD8DF5-8DBC-4C99-85A4-8FF08796B399}"/>
    <cellStyle name="40% - Accent4 16 2" xfId="27752" xr:uid="{02F12DD6-CC08-4D4A-B31F-DD4FF47B7C51}"/>
    <cellStyle name="40% - Accent4 16 2 2" xfId="26503" xr:uid="{A222BAC1-2FCF-4FA6-9CE2-602BD13DF067}"/>
    <cellStyle name="40% - Accent4 16 2 2 2" xfId="18883" xr:uid="{1BFD76C7-8473-4B57-8E7C-224C951F1233}"/>
    <cellStyle name="40% - Accent4 16 2 2 2 2" xfId="18882" xr:uid="{E72D7A17-0969-40F6-A578-AEA7E3415A7D}"/>
    <cellStyle name="40% - Accent4 16 2 2 3" xfId="18881" xr:uid="{4A0C2919-6E1D-4429-B127-E9CB60822580}"/>
    <cellStyle name="40% - Accent4 16 2 3" xfId="18880" xr:uid="{8D2FF2B9-54BD-4E52-B175-6AB3502E6FB5}"/>
    <cellStyle name="40% - Accent4 16 2 3 2" xfId="18879" xr:uid="{D3214AC1-571A-49CE-8833-9B1C82D00393}"/>
    <cellStyle name="40% - Accent4 16 2 4" xfId="18878" xr:uid="{96826AA0-C351-4C04-8C33-DCF2EEF83FFF}"/>
    <cellStyle name="40% - Accent4 16 3" xfId="27054" xr:uid="{7FEEAAE8-CE75-4C08-BD78-E27A79683BEC}"/>
    <cellStyle name="40% - Accent4 16 3 2" xfId="18877" xr:uid="{99AA14A3-192B-47A5-A1C4-B1859509ACF4}"/>
    <cellStyle name="40% - Accent4 16 3 2 2" xfId="18876" xr:uid="{8DC93238-B874-4150-841E-B7375753125B}"/>
    <cellStyle name="40% - Accent4 16 3 3" xfId="18875" xr:uid="{CF09C941-0E3B-481F-93EA-7F8D8E2752C3}"/>
    <cellStyle name="40% - Accent4 16 4" xfId="28290" xr:uid="{3384E000-13C7-4EA1-B61C-613F5C53467A}"/>
    <cellStyle name="40% - Accent4 16 4 2" xfId="18874" xr:uid="{D80F8A0E-99F4-4F7F-9876-425A21199B79}"/>
    <cellStyle name="40% - Accent4 16 5" xfId="18873" xr:uid="{1D449B98-ADBF-4801-8011-86D092212C42}"/>
    <cellStyle name="40% - Accent4 17" xfId="31614" xr:uid="{5096BB97-3E16-4157-B320-843C6917C57C}"/>
    <cellStyle name="40% - Accent4 17 2" xfId="27033" xr:uid="{42530C54-F2CF-438D-9E00-0BE47829D2E7}"/>
    <cellStyle name="40% - Accent4 17 2 2" xfId="18872" xr:uid="{B0CE1307-E4E2-4870-B15B-C0405B6CD240}"/>
    <cellStyle name="40% - Accent4 17 2 2 2" xfId="18871" xr:uid="{801427D9-0461-4499-B70C-46C51CBAB097}"/>
    <cellStyle name="40% - Accent4 17 2 2 2 2" xfId="18870" xr:uid="{945C403D-4CEA-41F9-BFEC-2C9779896462}"/>
    <cellStyle name="40% - Accent4 17 2 2 3" xfId="18869" xr:uid="{4AA5EE8F-AED0-460F-8B4D-DE8F3B19B543}"/>
    <cellStyle name="40% - Accent4 17 2 3" xfId="18868" xr:uid="{D6944033-D384-4E20-958F-7209614BD5DE}"/>
    <cellStyle name="40% - Accent4 17 2 3 2" xfId="18867" xr:uid="{64E314E5-B52F-4D30-BDBE-16FC53280A8B}"/>
    <cellStyle name="40% - Accent4 17 2 4" xfId="18866" xr:uid="{12D130EB-FBCC-4F50-B99D-906BCE562A3F}"/>
    <cellStyle name="40% - Accent4 17 3" xfId="28274" xr:uid="{5088F544-D630-45D1-9E7F-5F98792636E9}"/>
    <cellStyle name="40% - Accent4 17 3 2" xfId="18865" xr:uid="{7A61DEC5-7EFA-47CC-AF57-C5BE7B998E32}"/>
    <cellStyle name="40% - Accent4 17 3 2 2" xfId="18864" xr:uid="{60FC013D-AC63-4BE4-A564-3972CB0FDC5C}"/>
    <cellStyle name="40% - Accent4 17 3 3" xfId="18863" xr:uid="{A0B546A0-354D-44FA-867F-77C294373A69}"/>
    <cellStyle name="40% - Accent4 17 4" xfId="18862" xr:uid="{C1D80382-048B-4332-B448-DD288CF41CCA}"/>
    <cellStyle name="40% - Accent4 17 4 2" xfId="18861" xr:uid="{8C5E8122-8526-4C47-9EE8-B94F439F1593}"/>
    <cellStyle name="40% - Accent4 17 5" xfId="18860" xr:uid="{B270FBDF-769B-4432-AAA6-089D8285C573}"/>
    <cellStyle name="40% - Accent4 18" xfId="31613" xr:uid="{7C4F09D7-DF0B-49BB-BD23-2FC5DB2A45C9}"/>
    <cellStyle name="40% - Accent4 18 2" xfId="26474" xr:uid="{BEE4F710-05E2-4C04-9EC2-E26541FF233B}"/>
    <cellStyle name="40% - Accent4 18 2 2" xfId="18859" xr:uid="{14ED1AD2-08D0-4820-ACF8-50479BC71F8C}"/>
    <cellStyle name="40% - Accent4 18 2 2 2" xfId="18858" xr:uid="{1E1A405C-D167-4662-BF3F-CA91FE2C0C34}"/>
    <cellStyle name="40% - Accent4 18 2 2 2 2" xfId="18857" xr:uid="{6127B723-9B0B-42DF-A821-E60CCE971D71}"/>
    <cellStyle name="40% - Accent4 18 2 2 3" xfId="18856" xr:uid="{3042AE23-76E8-44D7-8221-C400866C5910}"/>
    <cellStyle name="40% - Accent4 18 2 3" xfId="18855" xr:uid="{B66F0C44-AC5C-4EEC-B5FC-AE0EA951F308}"/>
    <cellStyle name="40% - Accent4 18 2 3 2" xfId="18854" xr:uid="{A25ECD14-4915-4B9D-A758-CD29518301C8}"/>
    <cellStyle name="40% - Accent4 18 2 4" xfId="18853" xr:uid="{976E7914-BD09-4A9C-BD08-0AE2DDB6CA57}"/>
    <cellStyle name="40% - Accent4 18 3" xfId="27674" xr:uid="{35A5622B-75FD-48AD-B0ED-81535AF9A34D}"/>
    <cellStyle name="40% - Accent4 18 3 2" xfId="18852" xr:uid="{DB792ABC-43CD-4B1B-8C48-2D106797DF8C}"/>
    <cellStyle name="40% - Accent4 18 3 2 2" xfId="18851" xr:uid="{D790B7CA-D630-4AAC-958E-FAE1B7DB337A}"/>
    <cellStyle name="40% - Accent4 18 3 3" xfId="18850" xr:uid="{809B4E36-1318-470F-96B4-5926E28241A9}"/>
    <cellStyle name="40% - Accent4 18 4" xfId="18849" xr:uid="{2BAC27FF-0E7D-430D-AA1D-907E6E0DEBC2}"/>
    <cellStyle name="40% - Accent4 18 4 2" xfId="18848" xr:uid="{1ACDF7DF-8C44-4611-8129-444208CA5D6E}"/>
    <cellStyle name="40% - Accent4 18 5" xfId="18847" xr:uid="{33E930E4-5A42-4065-B7A7-F99462C1476F}"/>
    <cellStyle name="40% - Accent4 19" xfId="31612" xr:uid="{A967AD71-47B4-4985-9793-9EF0445A37FA}"/>
    <cellStyle name="40% - Accent4 19 2" xfId="26442" xr:uid="{2B82E40E-B274-47E6-B05D-1AE6DCD07544}"/>
    <cellStyle name="40% - Accent4 19 2 2" xfId="18846" xr:uid="{29CC9E4B-3F1F-41AE-B71A-188E695D618B}"/>
    <cellStyle name="40% - Accent4 19 2 2 2" xfId="18845" xr:uid="{AA974394-8248-4DE9-86D2-60016730C8F9}"/>
    <cellStyle name="40% - Accent4 19 2 2 2 2" xfId="18844" xr:uid="{AFBF681C-4815-4969-BB90-4E673076C1CB}"/>
    <cellStyle name="40% - Accent4 19 2 2 3" xfId="18843" xr:uid="{C7040E92-7EA3-475B-AC22-CED048003EE0}"/>
    <cellStyle name="40% - Accent4 19 2 3" xfId="18842" xr:uid="{5C3114EF-1C7B-49FE-B395-FB4245025BB0}"/>
    <cellStyle name="40% - Accent4 19 2 3 2" xfId="18841" xr:uid="{4C99731A-6240-442D-945A-4C52DF2C312E}"/>
    <cellStyle name="40% - Accent4 19 2 4" xfId="18840" xr:uid="{DDB54479-F162-4BB6-A050-46FB43B505F2}"/>
    <cellStyle name="40% - Accent4 19 3" xfId="27641" xr:uid="{352AD8FB-045C-44A5-9B5C-A974BC601D27}"/>
    <cellStyle name="40% - Accent4 19 3 2" xfId="18839" xr:uid="{F7E6FC69-58FA-4AAE-AE33-E9E1D6E6A773}"/>
    <cellStyle name="40% - Accent4 19 3 2 2" xfId="18838" xr:uid="{9BE1425F-505F-43F8-A169-760274093696}"/>
    <cellStyle name="40% - Accent4 19 3 3" xfId="18837" xr:uid="{C93A3D6A-0D94-4723-A2B6-53AE994950B1}"/>
    <cellStyle name="40% - Accent4 19 4" xfId="18836" xr:uid="{C78DD318-EC39-45E2-8B4A-681E549A98BE}"/>
    <cellStyle name="40% - Accent4 19 4 2" xfId="18835" xr:uid="{37A6622F-EAD4-4FC6-8251-AD15382B41B6}"/>
    <cellStyle name="40% - Accent4 19 5" xfId="18834" xr:uid="{38E40581-09DA-4725-9F78-D6C4C113929D}"/>
    <cellStyle name="40% - Accent4 2" xfId="35346" xr:uid="{A01B19F5-A489-4BBF-8DE7-9C019A7A736C}"/>
    <cellStyle name="40% - Accent4 2 10" xfId="24652" xr:uid="{86CB4926-FF1E-4DFD-BB2F-D52520DF4AB3}"/>
    <cellStyle name="40% - Accent4 2 10 2" xfId="18833" xr:uid="{1FC2D3EC-3FD4-434E-B4D8-C451EC3BA9A0}"/>
    <cellStyle name="40% - Accent4 2 10 2 2" xfId="18832" xr:uid="{6BDC850C-BE30-4ED6-A770-9708492BA4A5}"/>
    <cellStyle name="40% - Accent4 2 10 3" xfId="18831" xr:uid="{5CE98F7D-3B27-468F-B473-E9CCC03DF0BF}"/>
    <cellStyle name="40% - Accent4 2 11" xfId="18830" xr:uid="{127177BB-CEB5-4FAB-B518-547F1B87A4FD}"/>
    <cellStyle name="40% - Accent4 2 11 2" xfId="18829" xr:uid="{8D005913-BB1A-495B-B2C2-7E265E4AA7E5}"/>
    <cellStyle name="40% - Accent4 2 11 2 2" xfId="18828" xr:uid="{982BC265-F34D-4A0B-95E4-B95804CEC47C}"/>
    <cellStyle name="40% - Accent4 2 11 3" xfId="18827" xr:uid="{339C8B67-4142-4406-9DA5-BFFF7F49FEA4}"/>
    <cellStyle name="40% - Accent4 2 12" xfId="18826" xr:uid="{C8FC977F-7C06-4E55-961B-0F4A2FC512EB}"/>
    <cellStyle name="40% - Accent4 2 12 2" xfId="18825" xr:uid="{EABE8A4B-FFD0-4BDB-8175-FFA872F1D34E}"/>
    <cellStyle name="40% - Accent4 2 12 2 2" xfId="18824" xr:uid="{D2516D25-548A-41E1-A959-BBE4D0C11AA5}"/>
    <cellStyle name="40% - Accent4 2 12 3" xfId="18823" xr:uid="{96B33CB8-3FF9-4CB3-80A7-D2319D471AEB}"/>
    <cellStyle name="40% - Accent4 2 13" xfId="18822" xr:uid="{F7CF7F9C-64FA-493D-8B95-760A488A2E5E}"/>
    <cellStyle name="40% - Accent4 2 13 2" xfId="18821" xr:uid="{0F049020-272F-4B2C-A836-C535ACC45C67}"/>
    <cellStyle name="40% - Accent4 2 13 2 2" xfId="18820" xr:uid="{B34FED1A-7B45-4DCB-B945-FEED312F7C9E}"/>
    <cellStyle name="40% - Accent4 2 13 3" xfId="18819" xr:uid="{D0D30822-B191-4E30-9728-F70A73D1131E}"/>
    <cellStyle name="40% - Accent4 2 14" xfId="18818" xr:uid="{390D7C3D-A7BF-4560-8D16-1ECF25AFB9FD}"/>
    <cellStyle name="40% - Accent4 2 14 2" xfId="18817" xr:uid="{A7796091-24F2-41F9-92A0-E2212BBF82E7}"/>
    <cellStyle name="40% - Accent4 2 14 2 2" xfId="18816" xr:uid="{003ED602-6050-468F-B4E0-AB9530FD1B16}"/>
    <cellStyle name="40% - Accent4 2 14 3" xfId="18815" xr:uid="{2A5CF64C-4A36-48A6-9AA9-0B0BA8DA04AB}"/>
    <cellStyle name="40% - Accent4 2 15" xfId="18814" xr:uid="{AC54DB01-B47F-4E8C-A575-BB320FF82F14}"/>
    <cellStyle name="40% - Accent4 2 15 2" xfId="18813" xr:uid="{39984E09-6064-4647-8AA3-D04A889B322E}"/>
    <cellStyle name="40% - Accent4 2 15 2 2" xfId="18812" xr:uid="{9E14EA5B-CF57-4546-B87D-E949C3181738}"/>
    <cellStyle name="40% - Accent4 2 15 3" xfId="18811" xr:uid="{E241A1E3-5DAB-423A-ABF8-26D24D44B9D2}"/>
    <cellStyle name="40% - Accent4 2 16" xfId="18810" xr:uid="{4E667033-1D37-4C70-B29B-ABBC62BDAA4A}"/>
    <cellStyle name="40% - Accent4 2 16 2" xfId="18809" xr:uid="{AEF2B9CD-D8CC-4639-9DF2-4481FE1CFD20}"/>
    <cellStyle name="40% - Accent4 2 16 2 2" xfId="18808" xr:uid="{09E1C9E6-3018-4FF1-A38E-1B84C2A964BD}"/>
    <cellStyle name="40% - Accent4 2 16 3" xfId="18807" xr:uid="{EC957730-51D6-42D9-BE9A-5A91905A5DE4}"/>
    <cellStyle name="40% - Accent4 2 17" xfId="18806" xr:uid="{2911EEA2-D044-45B3-9CE3-57D78CDA6A40}"/>
    <cellStyle name="40% - Accent4 2 17 2" xfId="18805" xr:uid="{B4539074-0117-4A49-9330-DFBEA961270D}"/>
    <cellStyle name="40% - Accent4 2 17 2 2" xfId="18804" xr:uid="{8B7F0F20-ED3A-4602-8D49-0BC2AC564190}"/>
    <cellStyle name="40% - Accent4 2 17 3" xfId="18803" xr:uid="{FF748B4D-4FEA-4716-A40C-A87C2D422D4C}"/>
    <cellStyle name="40% - Accent4 2 18" xfId="18802" xr:uid="{242DAD2D-BE57-4432-A88D-219F494AE79A}"/>
    <cellStyle name="40% - Accent4 2 18 2" xfId="18801" xr:uid="{7995BF34-754E-4022-8B92-59D1E933EFDF}"/>
    <cellStyle name="40% - Accent4 2 19" xfId="18800" xr:uid="{352D6CC7-98F5-429F-B56A-0DA825D05CCA}"/>
    <cellStyle name="40% - Accent4 2 2" xfId="35345" xr:uid="{C8CEBD2A-C795-40F1-A698-6EDA0DCCA4B2}"/>
    <cellStyle name="40% - Accent4 2 2 2" xfId="31610" xr:uid="{86FC9AF9-E5D2-4AB1-BC57-7655D3166D2C}"/>
    <cellStyle name="40% - Accent4 2 2 2 2" xfId="25574" xr:uid="{CD8E8BFE-8EB9-49D6-9F36-6D3CC4A13C6B}"/>
    <cellStyle name="40% - Accent4 2 2 3" xfId="25575" xr:uid="{9294AC57-C541-40EF-9856-6D8E09F9D2FC}"/>
    <cellStyle name="40% - Accent4 2 2 4" xfId="14850" xr:uid="{3DF0DBD9-F04A-4566-B70D-C1165475060C}"/>
    <cellStyle name="40% - Accent4 2 20" xfId="18799" xr:uid="{2DD23665-EA46-4309-B4B3-4D1013C0A6CC}"/>
    <cellStyle name="40% - Accent4 2 21" xfId="18798" xr:uid="{A9713026-09EA-406F-8DE0-33945354D936}"/>
    <cellStyle name="40% - Accent4 2 22" xfId="18797" xr:uid="{56F4015B-6949-47B0-8869-7B0890CC8C48}"/>
    <cellStyle name="40% - Accent4 2 23" xfId="18796" xr:uid="{803A3050-1743-4DCD-B57D-8519D23276AB}"/>
    <cellStyle name="40% - Accent4 2 24" xfId="18795" xr:uid="{68F8FA62-D6E1-420F-BA89-0ACC337B4ACA}"/>
    <cellStyle name="40% - Accent4 2 25" xfId="18794" xr:uid="{9DC5B426-A390-4AEA-AC3D-CDED8EE1A2D7}"/>
    <cellStyle name="40% - Accent4 2 26" xfId="18793" xr:uid="{BC6E68D7-6446-45D6-980A-D14370D74A1A}"/>
    <cellStyle name="40% - Accent4 2 27" xfId="18792" xr:uid="{25EBDE08-226D-4FE0-BF0A-F0AC209DA159}"/>
    <cellStyle name="40% - Accent4 2 28" xfId="18791" xr:uid="{32E8E624-A971-4623-8CED-E2E64579A6AC}"/>
    <cellStyle name="40% - Accent4 2 29" xfId="18790" xr:uid="{98134121-D4B0-4A75-83B5-C536FEB84A6C}"/>
    <cellStyle name="40% - Accent4 2 3" xfId="32959" xr:uid="{AAC50272-8C6A-4C18-91D5-E0D149B91CAC}"/>
    <cellStyle name="40% - Accent4 2 3 2" xfId="26850" xr:uid="{64709676-21A3-4E1A-A28C-AFC9AA8DC313}"/>
    <cellStyle name="40% - Accent4 2 3 2 2" xfId="18789" xr:uid="{4752549F-6895-409E-A035-593B9B59F09B}"/>
    <cellStyle name="40% - Accent4 2 3 2 2 2" xfId="18788" xr:uid="{BD91C776-AEBF-43C5-B482-9D97B674B067}"/>
    <cellStyle name="40% - Accent4 2 3 2 2 2 2" xfId="18787" xr:uid="{FAE5B9C7-2BE2-474B-9E7C-E87174DEE6FA}"/>
    <cellStyle name="40% - Accent4 2 3 2 2 3" xfId="18786" xr:uid="{16EB6D73-8B5D-44C0-B5D1-31237DDEC6D0}"/>
    <cellStyle name="40% - Accent4 2 3 2 3" xfId="18785" xr:uid="{980A567D-8B51-4660-B885-A72D584E9904}"/>
    <cellStyle name="40% - Accent4 2 3 2 3 2" xfId="18784" xr:uid="{A414843D-546D-4D96-BA92-9501CD029552}"/>
    <cellStyle name="40% - Accent4 2 3 2 4" xfId="18783" xr:uid="{942B1236-272D-4607-927C-7ADD52EE4906}"/>
    <cellStyle name="40% - Accent4 2 3 3" xfId="25573" xr:uid="{3AD8A6E9-A771-421A-9BC3-53D5D74BE78F}"/>
    <cellStyle name="40% - Accent4 2 3 3 2" xfId="18782" xr:uid="{6198F3B2-2948-4DCD-8E4D-8AE2A37C77CC}"/>
    <cellStyle name="40% - Accent4 2 3 3 2 2" xfId="18781" xr:uid="{ED7FECED-3112-46FD-831F-800281E0D8FD}"/>
    <cellStyle name="40% - Accent4 2 3 3 3" xfId="18780" xr:uid="{1C47CCB8-4755-4DCE-8761-CBF6EC3684C3}"/>
    <cellStyle name="40% - Accent4 2 3 4" xfId="18779" xr:uid="{5E5FC864-F40A-43A7-9EDD-B8F20490FB98}"/>
    <cellStyle name="40% - Accent4 2 3 4 2" xfId="18778" xr:uid="{857BBC49-B386-428B-8DD6-2098A50CDA99}"/>
    <cellStyle name="40% - Accent4 2 3 5" xfId="18777" xr:uid="{99F49D36-77F6-4645-9F15-F7F728904FB6}"/>
    <cellStyle name="40% - Accent4 2 3 6" xfId="12929" xr:uid="{50F89A94-080F-4A38-85D7-9FB24FBF695D}"/>
    <cellStyle name="40% - Accent4 2 30" xfId="18776" xr:uid="{89B00FAB-6932-475C-81C7-29565387BFB0}"/>
    <cellStyle name="40% - Accent4 2 31" xfId="18775" xr:uid="{2C26E16E-D505-4214-A60D-DDF1A8CFB280}"/>
    <cellStyle name="40% - Accent4 2 32" xfId="18774" xr:uid="{14DB2FC7-931D-4484-B1AB-1A43958BBD11}"/>
    <cellStyle name="40% - Accent4 2 33" xfId="18773" xr:uid="{8314A46A-9EC9-4B62-A423-E9C67A00AD3D}"/>
    <cellStyle name="40% - Accent4 2 34" xfId="18772" xr:uid="{A2EA988A-6D59-43D2-A2D5-E9424C49A59E}"/>
    <cellStyle name="40% - Accent4 2 35" xfId="18771" xr:uid="{4812050D-8021-449E-BD73-31195AF45D50}"/>
    <cellStyle name="40% - Accent4 2 36" xfId="18770" xr:uid="{1F34CBC5-C84C-464C-BE23-72619251B3B9}"/>
    <cellStyle name="40% - Accent4 2 37" xfId="18769" xr:uid="{468B459D-BF68-4FF4-BE74-5E89F22FDF9D}"/>
    <cellStyle name="40% - Accent4 2 38" xfId="18768" xr:uid="{B47E8241-BCA7-4210-8E2B-2EB72B1F4D0B}"/>
    <cellStyle name="40% - Accent4 2 39" xfId="18767" xr:uid="{C73F2751-390B-4870-B15F-D45DE1F2FAE7}"/>
    <cellStyle name="40% - Accent4 2 4" xfId="31611" xr:uid="{DCACFBC7-9374-435B-AE70-2EDD37CD6748}"/>
    <cellStyle name="40% - Accent4 2 4 2" xfId="26461" xr:uid="{851DF669-DDF9-445F-BE7F-722CEAB6F896}"/>
    <cellStyle name="40% - Accent4 2 4 2 2" xfId="18766" xr:uid="{B9AB3313-EEBA-43A7-9257-900271857418}"/>
    <cellStyle name="40% - Accent4 2 4 2 2 2" xfId="18765" xr:uid="{4A8B0D79-F520-431B-99B7-A5431E285325}"/>
    <cellStyle name="40% - Accent4 2 4 2 3" xfId="18764" xr:uid="{44F40B63-502E-4280-B8AD-99F4FBD98802}"/>
    <cellStyle name="40% - Accent4 2 4 3" xfId="27661" xr:uid="{D8C18EDB-35CE-41FC-B07C-817C3C3AAA3D}"/>
    <cellStyle name="40% - Accent4 2 4 3 2" xfId="18763" xr:uid="{4DFE1862-276F-482A-9BDC-FCBEC9379045}"/>
    <cellStyle name="40% - Accent4 2 4 4" xfId="18762" xr:uid="{6E56215F-28C9-4A27-B1BD-0C4035AC7C1B}"/>
    <cellStyle name="40% - Accent4 2 4 5" xfId="12861" xr:uid="{2D0BCAB8-C4AD-4030-9365-E77609DDE581}"/>
    <cellStyle name="40% - Accent4 2 40" xfId="18761" xr:uid="{55F5C0C9-CD26-4DF2-BA57-03A3D73B93C2}"/>
    <cellStyle name="40% - Accent4 2 41" xfId="18760" xr:uid="{B23D7289-6DC5-4279-BB64-322542AC534E}"/>
    <cellStyle name="40% - Accent4 2 42" xfId="15626" xr:uid="{33FB93A3-40B6-4769-9B40-B327FCB9DD9D}"/>
    <cellStyle name="40% - Accent4 2 43" xfId="15625" xr:uid="{6296CCC5-D163-449A-BC62-5D953C7FFB79}"/>
    <cellStyle name="40% - Accent4 2 44" xfId="15624" xr:uid="{FFD1FF32-30C3-4AC6-8C10-5775B6A23E57}"/>
    <cellStyle name="40% - Accent4 2 45" xfId="15542" xr:uid="{E7A36047-3199-46B1-A20B-055D1A3CAD60}"/>
    <cellStyle name="40% - Accent4 2 46" xfId="15456" xr:uid="{979583F2-A0F8-4260-8F68-0DBA388C3C6C}"/>
    <cellStyle name="40% - Accent4 2 5" xfId="27605" xr:uid="{80F84D55-C27A-4F27-8D1B-82937696A705}"/>
    <cellStyle name="40% - Accent4 2 5 2" xfId="26411" xr:uid="{ED56C6D9-4E8B-41EC-9A9D-2BCD78A24933}"/>
    <cellStyle name="40% - Accent4 2 5 2 2" xfId="18759" xr:uid="{F12FE2D3-E7F6-4AFE-8A0C-037C1887507C}"/>
    <cellStyle name="40% - Accent4 2 5 3" xfId="18758" xr:uid="{66789E55-15BF-4980-8695-AF67B83C42FB}"/>
    <cellStyle name="40% - Accent4 2 5 4" xfId="13079" xr:uid="{D1451D6A-25EF-48AA-B787-B33C8BAF8D2A}"/>
    <cellStyle name="40% - Accent4 2 6" xfId="27407" xr:uid="{5CDBBC23-7A4A-4DB5-9543-3D0792A21402}"/>
    <cellStyle name="40% - Accent4 2 6 2" xfId="18757" xr:uid="{8D883ED9-CBF2-426B-BAEF-43D683FF48FC}"/>
    <cellStyle name="40% - Accent4 2 6 2 2" xfId="18756" xr:uid="{4C42F981-06D0-46CB-B501-858C02DB3975}"/>
    <cellStyle name="40% - Accent4 2 6 3" xfId="18755" xr:uid="{5981F3E7-795B-4CA7-92F7-168901199BCB}"/>
    <cellStyle name="40% - Accent4 2 7" xfId="26316" xr:uid="{FEA68D3C-06F7-47EE-8832-A8D003097CBF}"/>
    <cellStyle name="40% - Accent4 2 7 2" xfId="18754" xr:uid="{75578E82-DC67-437F-B825-40DF4BC8C01C}"/>
    <cellStyle name="40% - Accent4 2 7 2 2" xfId="18753" xr:uid="{53C96D51-6299-40AE-8BCF-8A2691F581F8}"/>
    <cellStyle name="40% - Accent4 2 7 3" xfId="18752" xr:uid="{1A27725D-715A-48F4-8B4F-16473432876B}"/>
    <cellStyle name="40% - Accent4 2 8" xfId="26002" xr:uid="{831EB88E-036F-4DC6-BCBD-369CB09DB4EB}"/>
    <cellStyle name="40% - Accent4 2 8 2" xfId="18751" xr:uid="{EEBB46A9-351F-49C1-8B5E-A66BECFE0BF8}"/>
    <cellStyle name="40% - Accent4 2 8 2 2" xfId="18750" xr:uid="{C90E7179-B78C-4702-A167-6B266B37DD1F}"/>
    <cellStyle name="40% - Accent4 2 8 3" xfId="18749" xr:uid="{25B38BFF-D6E7-4274-A550-AACD0C5F7F50}"/>
    <cellStyle name="40% - Accent4 2 9" xfId="25576" xr:uid="{173B91C5-8265-4A8F-91B7-0D7589D75135}"/>
    <cellStyle name="40% - Accent4 2 9 2" xfId="18748" xr:uid="{571B9B61-28FE-416A-BF2C-2C919D44D2AA}"/>
    <cellStyle name="40% - Accent4 2 9 2 2" xfId="18747" xr:uid="{2B20BBCE-80D6-4C02-9150-7CDF9CB49524}"/>
    <cellStyle name="40% - Accent4 2 9 3" xfId="18746" xr:uid="{5D793F42-3E49-4783-8A2F-6260A970764E}"/>
    <cellStyle name="40% - Accent4 2_2149000-Q1'10" xfId="31609" xr:uid="{B70872F5-F29D-4EBB-8A00-F5F7B06CB7BE}"/>
    <cellStyle name="40% - Accent4 20" xfId="31608" xr:uid="{0BB441ED-00ED-4FCA-B683-079589235920}"/>
    <cellStyle name="40% - Accent4 20 2" xfId="26428" xr:uid="{C5A6EC3A-B474-4AB8-969D-1877A3AC5DB5}"/>
    <cellStyle name="40% - Accent4 20 2 2" xfId="18745" xr:uid="{1993F915-3FE1-4E05-9071-A758D74FF573}"/>
    <cellStyle name="40% - Accent4 20 2 2 2" xfId="18744" xr:uid="{C36B7043-464A-4B2D-9F9F-DBA9FEA984ED}"/>
    <cellStyle name="40% - Accent4 20 2 2 2 2" xfId="18743" xr:uid="{B1226B21-D8C9-436D-BE26-7569331EDF2D}"/>
    <cellStyle name="40% - Accent4 20 2 2 3" xfId="18742" xr:uid="{6135D703-8F4F-4675-A973-5356BF88DCAC}"/>
    <cellStyle name="40% - Accent4 20 2 3" xfId="18741" xr:uid="{9D543D2D-1907-48A5-90E8-5C49FAF63056}"/>
    <cellStyle name="40% - Accent4 20 2 3 2" xfId="18740" xr:uid="{3A50EDCF-8156-4CC8-AFD6-FB4368509F0C}"/>
    <cellStyle name="40% - Accent4 20 2 4" xfId="18739" xr:uid="{78772E6E-8F28-4261-B5E0-33D1DA81EFEC}"/>
    <cellStyle name="40% - Accent4 20 3" xfId="27624" xr:uid="{3818ACF7-8405-4AE9-882F-6FEFBAAB5510}"/>
    <cellStyle name="40% - Accent4 20 3 2" xfId="18738" xr:uid="{5585E5D8-457A-4AB2-B631-368AECEEF527}"/>
    <cellStyle name="40% - Accent4 20 3 2 2" xfId="18737" xr:uid="{3F011D83-21F9-40E7-A9D1-4B4F168D18A4}"/>
    <cellStyle name="40% - Accent4 20 3 3" xfId="18736" xr:uid="{C012602C-62A1-43B7-8F9F-CBED5E502EDA}"/>
    <cellStyle name="40% - Accent4 20 4" xfId="18735" xr:uid="{C0B0E72C-6DF1-4A96-B66B-AFD4EEC83644}"/>
    <cellStyle name="40% - Accent4 20 4 2" xfId="18734" xr:uid="{FF701F33-ABDA-43FF-94C7-2B01135E98E3}"/>
    <cellStyle name="40% - Accent4 20 5" xfId="18733" xr:uid="{CEEBEAAF-3E97-4D84-9875-FC84082C2939}"/>
    <cellStyle name="40% - Accent4 21" xfId="31629" xr:uid="{48C60497-C53E-4232-83FB-5F7D3B201875}"/>
    <cellStyle name="40% - Accent4 21 2" xfId="27591" xr:uid="{69F8F647-9215-4975-B0B0-99DB37CA31B3}"/>
    <cellStyle name="40% - Accent4 21 2 2" xfId="18732" xr:uid="{121E3511-64BD-4C46-A834-9925F18BBEBF}"/>
    <cellStyle name="40% - Accent4 21 2 2 2" xfId="18731" xr:uid="{4BC9845F-E26B-4BB0-A5D5-F64A63DE8AA5}"/>
    <cellStyle name="40% - Accent4 21 2 2 2 2" xfId="18730" xr:uid="{3F54F9F0-3C62-4F7D-BCE5-8ECDF8F89E5D}"/>
    <cellStyle name="40% - Accent4 21 2 2 3" xfId="18729" xr:uid="{2635F883-6949-4051-B116-11270C0702C3}"/>
    <cellStyle name="40% - Accent4 21 2 3" xfId="18728" xr:uid="{636BC4D0-70C6-47B7-AE85-026792C78073}"/>
    <cellStyle name="40% - Accent4 21 2 3 2" xfId="18727" xr:uid="{E1CBFF80-97B6-43B6-9FC2-F35B35C50486}"/>
    <cellStyle name="40% - Accent4 21 2 4" xfId="18726" xr:uid="{6E53F92C-E4D0-438B-A3E2-788139E84F43}"/>
    <cellStyle name="40% - Accent4 21 3" xfId="18725" xr:uid="{12E1331B-EA60-49E9-AB24-23CF88FA374E}"/>
    <cellStyle name="40% - Accent4 21 3 2" xfId="18724" xr:uid="{A4AE81F6-B024-46F4-89D5-AAD5407B4B65}"/>
    <cellStyle name="40% - Accent4 21 3 2 2" xfId="18723" xr:uid="{6D40C75F-83C1-4750-BA71-6142655462A2}"/>
    <cellStyle name="40% - Accent4 21 3 3" xfId="18722" xr:uid="{00C480A8-79E8-4CBE-A174-44D8A822D7FC}"/>
    <cellStyle name="40% - Accent4 21 4" xfId="18721" xr:uid="{8D8F9C0D-18CE-4459-A81E-4113D407A3C8}"/>
    <cellStyle name="40% - Accent4 21 4 2" xfId="18720" xr:uid="{4387F8DA-1660-4180-883F-A2962080E761}"/>
    <cellStyle name="40% - Accent4 21 5" xfId="18719" xr:uid="{A709E47A-C241-4790-AE01-D7D5180100E8}"/>
    <cellStyle name="40% - Accent4 22" xfId="29422" xr:uid="{106ECBFA-F62E-40FD-99E4-4941CFA7C3B9}"/>
    <cellStyle name="40% - Accent4 22 2" xfId="26397" xr:uid="{03C338AF-3F02-4E96-8DC8-F27E401146E2}"/>
    <cellStyle name="40% - Accent4 22 2 2" xfId="18718" xr:uid="{1FEA51B3-2220-4E39-99A7-3DC38C1D292C}"/>
    <cellStyle name="40% - Accent4 22 2 2 2" xfId="18717" xr:uid="{3BBA95AA-7C65-4B7D-8F26-E5BF8EE20FD4}"/>
    <cellStyle name="40% - Accent4 22 2 2 2 2" xfId="18716" xr:uid="{9F7CCEA5-B9E8-42FE-A62F-93F2D966AE1F}"/>
    <cellStyle name="40% - Accent4 22 2 2 3" xfId="18715" xr:uid="{92850464-5114-4FBA-B677-083202482144}"/>
    <cellStyle name="40% - Accent4 22 2 3" xfId="18714" xr:uid="{4D630862-7433-4728-BC53-622FB8C48B3E}"/>
    <cellStyle name="40% - Accent4 22 2 3 2" xfId="18713" xr:uid="{311B969D-8AEE-4008-BBC3-818176AB0905}"/>
    <cellStyle name="40% - Accent4 22 2 4" xfId="18712" xr:uid="{F83F12DD-A6A2-4E44-BDFC-D1335FFD710F}"/>
    <cellStyle name="40% - Accent4 22 3" xfId="18711" xr:uid="{18E3CA39-E25C-42AA-A122-74367C5CBA7A}"/>
    <cellStyle name="40% - Accent4 22 3 2" xfId="18710" xr:uid="{0B9F7F2B-B447-437F-8460-66EB8C41667B}"/>
    <cellStyle name="40% - Accent4 22 3 2 2" xfId="18709" xr:uid="{02A224DD-5D29-4E07-8BBC-584282DAB833}"/>
    <cellStyle name="40% - Accent4 22 3 3" xfId="18708" xr:uid="{E0DEB9AE-9230-46E0-8B1D-10047A971182}"/>
    <cellStyle name="40% - Accent4 22 4" xfId="18707" xr:uid="{2182C9FA-FE72-4153-A4E0-2B5FA6C0FCA8}"/>
    <cellStyle name="40% - Accent4 22 4 2" xfId="18706" xr:uid="{F8F07494-B310-4084-B396-35C14824EFA4}"/>
    <cellStyle name="40% - Accent4 22 5" xfId="18705" xr:uid="{FBA0D578-F922-45F5-90B0-35676D255BEE}"/>
    <cellStyle name="40% - Accent4 23" xfId="26380" xr:uid="{FFB0B7BB-6CB2-4055-BE42-8DD561EA14B0}"/>
    <cellStyle name="40% - Accent4 23 2" xfId="18704" xr:uid="{070E20D4-0FE3-4EFA-A86F-26EC532DFB68}"/>
    <cellStyle name="40% - Accent4 23 2 2" xfId="18703" xr:uid="{C95CDD1B-852D-45A7-A63D-A31C483CBCE1}"/>
    <cellStyle name="40% - Accent4 23 2 2 2" xfId="18702" xr:uid="{51B00A21-AA49-4017-91F1-817CD30394E7}"/>
    <cellStyle name="40% - Accent4 23 2 2 2 2" xfId="18701" xr:uid="{EA06B0D5-2248-4B5F-9C72-B93EE0BC32AB}"/>
    <cellStyle name="40% - Accent4 23 2 2 3" xfId="18700" xr:uid="{7CE3657B-B950-4ED2-AE37-DE1B730B3406}"/>
    <cellStyle name="40% - Accent4 23 2 3" xfId="18699" xr:uid="{1E399FDA-CFAB-49D1-A0C9-8A3E13ADB7C9}"/>
    <cellStyle name="40% - Accent4 23 2 3 2" xfId="18698" xr:uid="{3A7C17FD-4BCE-43CB-B82A-87B1117A18C7}"/>
    <cellStyle name="40% - Accent4 23 2 4" xfId="18697" xr:uid="{575D12CF-C5B5-4E88-9CCD-2C9242A95AB1}"/>
    <cellStyle name="40% - Accent4 23 3" xfId="18696" xr:uid="{0948CA83-9967-4002-8FAA-B4AE7561086B}"/>
    <cellStyle name="40% - Accent4 23 3 2" xfId="18695" xr:uid="{404213E8-6251-4C90-952D-E5977D5DFC91}"/>
    <cellStyle name="40% - Accent4 23 3 2 2" xfId="18694" xr:uid="{55276040-233F-4948-A5C1-FF1E32C159C6}"/>
    <cellStyle name="40% - Accent4 23 3 3" xfId="18693" xr:uid="{56DC115E-FABE-46D7-8041-587898F82C1B}"/>
    <cellStyle name="40% - Accent4 23 4" xfId="18692" xr:uid="{C7CBB0B2-9658-4C48-B9D8-A4602DDE4197}"/>
    <cellStyle name="40% - Accent4 23 4 2" xfId="18691" xr:uid="{F491C874-0CDF-4667-8FA6-4C939515F892}"/>
    <cellStyle name="40% - Accent4 23 5" xfId="18690" xr:uid="{BE7BA276-6446-494F-ABCE-BCA6A9A50ED9}"/>
    <cellStyle name="40% - Accent4 24" xfId="26364" xr:uid="{80D64159-B679-4DF6-A23B-34CA07B70D9B}"/>
    <cellStyle name="40% - Accent4 24 2" xfId="18689" xr:uid="{BA6D0A69-DC18-4EF3-83F6-A3222F5ECDB8}"/>
    <cellStyle name="40% - Accent4 24 2 2" xfId="18688" xr:uid="{35433590-58DD-43F0-8269-ECA87698C260}"/>
    <cellStyle name="40% - Accent4 24 2 2 2" xfId="18687" xr:uid="{16D9A955-ACC4-4B7F-BFE3-90ABDFFB50B4}"/>
    <cellStyle name="40% - Accent4 24 2 2 2 2" xfId="18686" xr:uid="{ADBD8A7A-CFB3-482C-B3D6-8E8517DB8166}"/>
    <cellStyle name="40% - Accent4 24 2 2 3" xfId="18685" xr:uid="{0270DFB0-7D53-4728-935C-8C8160FC22D3}"/>
    <cellStyle name="40% - Accent4 24 2 3" xfId="18684" xr:uid="{B754709C-7EB0-4BBB-A657-06E6A7A73DD4}"/>
    <cellStyle name="40% - Accent4 24 2 3 2" xfId="18683" xr:uid="{56759A38-5BD7-450B-9DB8-B95D3BEEA612}"/>
    <cellStyle name="40% - Accent4 24 2 4" xfId="18682" xr:uid="{31F48A5A-CE9E-44F8-A85A-391BCF6921FC}"/>
    <cellStyle name="40% - Accent4 24 3" xfId="18681" xr:uid="{B5919E72-0899-41E9-A4B6-26E279070725}"/>
    <cellStyle name="40% - Accent4 24 3 2" xfId="18680" xr:uid="{E6A82DE5-357B-42B2-8182-49D70AC43CF9}"/>
    <cellStyle name="40% - Accent4 24 3 2 2" xfId="18679" xr:uid="{ECD2AABF-606E-4C38-88E4-C95735AC21FC}"/>
    <cellStyle name="40% - Accent4 24 3 3" xfId="18678" xr:uid="{EFC69E9B-A514-4118-8DED-92A6B80F78E8}"/>
    <cellStyle name="40% - Accent4 24 4" xfId="18677" xr:uid="{ED1D44D9-9ABD-44EB-BA57-43E9BE95E24E}"/>
    <cellStyle name="40% - Accent4 24 4 2" xfId="18676" xr:uid="{47834283-A632-466D-B7C7-D396827A1356}"/>
    <cellStyle name="40% - Accent4 24 5" xfId="18675" xr:uid="{7D153EB6-810E-4F29-8DF3-ACD4A729F4DB}"/>
    <cellStyle name="40% - Accent4 25" xfId="26347" xr:uid="{D597A3AE-2480-4FA1-9D73-B183DBCFD255}"/>
    <cellStyle name="40% - Accent4 25 2" xfId="18674" xr:uid="{C67CB084-B904-46F9-87E9-192E9B8049BA}"/>
    <cellStyle name="40% - Accent4 25 2 2" xfId="18673" xr:uid="{45E76DCA-F963-4D6A-A0E2-A5F406E35C37}"/>
    <cellStyle name="40% - Accent4 25 2 2 2" xfId="18672" xr:uid="{424C6C46-3CCC-4DB1-8F9E-E649F29B6B1B}"/>
    <cellStyle name="40% - Accent4 25 2 2 2 2" xfId="18671" xr:uid="{13B05916-FFA0-43FC-AF08-4C7FE72589F4}"/>
    <cellStyle name="40% - Accent4 25 2 2 3" xfId="18670" xr:uid="{001FDA74-A7BD-4662-9B00-B6EDE36F449B}"/>
    <cellStyle name="40% - Accent4 25 2 3" xfId="18669" xr:uid="{809E9374-2414-47AF-B039-920246E7D519}"/>
    <cellStyle name="40% - Accent4 25 2 3 2" xfId="18668" xr:uid="{9A5717E8-D8D5-41C7-9C60-DDE3632BEB68}"/>
    <cellStyle name="40% - Accent4 25 2 4" xfId="18667" xr:uid="{8B24AB0F-ACCB-4BB0-860B-BFC2FA61F6A7}"/>
    <cellStyle name="40% - Accent4 25 3" xfId="18666" xr:uid="{F6A7E8BB-68D1-4F65-8AC9-006AA378D9F2}"/>
    <cellStyle name="40% - Accent4 25 3 2" xfId="18665" xr:uid="{8B45F54E-5A96-46F3-97B3-AA664CB22566}"/>
    <cellStyle name="40% - Accent4 25 3 2 2" xfId="18664" xr:uid="{29F5D709-8E69-4D07-8E87-F74B3051943A}"/>
    <cellStyle name="40% - Accent4 25 3 3" xfId="18663" xr:uid="{7522712D-7F8F-4F49-9349-DA110D5CD2F4}"/>
    <cellStyle name="40% - Accent4 25 4" xfId="18662" xr:uid="{BB6658C7-4254-40A2-921B-D03575CEAB82}"/>
    <cellStyle name="40% - Accent4 25 4 2" xfId="18661" xr:uid="{23284D6D-4A65-4907-B41E-7B335AC9B45E}"/>
    <cellStyle name="40% - Accent4 25 5" xfId="18660" xr:uid="{0E9816D5-4B0C-44B4-BAB8-72EA046AA6FF}"/>
    <cellStyle name="40% - Accent4 26" xfId="26331" xr:uid="{7FE9AEF8-3765-4BB9-B4A0-E33D3D14EFC8}"/>
    <cellStyle name="40% - Accent4 26 2" xfId="18659" xr:uid="{FF4D7520-7301-42EC-A03A-11C829D3C7F1}"/>
    <cellStyle name="40% - Accent4 26 2 2" xfId="18658" xr:uid="{A7DB6443-1567-4659-AE33-C1AD1101C074}"/>
    <cellStyle name="40% - Accent4 26 2 2 2" xfId="18657" xr:uid="{6E4E4616-E819-46CF-AB66-9C4072875BB7}"/>
    <cellStyle name="40% - Accent4 26 2 2 2 2" xfId="18656" xr:uid="{161FD256-F4F1-47D3-998F-0556E17BCD5E}"/>
    <cellStyle name="40% - Accent4 26 2 2 3" xfId="18655" xr:uid="{F5D5A654-BA4C-4298-81BF-278F49E52F57}"/>
    <cellStyle name="40% - Accent4 26 2 3" xfId="18654" xr:uid="{690D6CBC-EBC1-429A-A81E-225EBE389B9B}"/>
    <cellStyle name="40% - Accent4 26 2 3 2" xfId="18653" xr:uid="{69ED0F8A-BCD0-44D3-A0ED-4FAF3F92DE6F}"/>
    <cellStyle name="40% - Accent4 26 2 4" xfId="18652" xr:uid="{6CF1B715-7451-4D45-BC4C-2DC6F9931D69}"/>
    <cellStyle name="40% - Accent4 26 3" xfId="18651" xr:uid="{29A5AD9D-0254-41B7-849B-6DEC0DC93E2A}"/>
    <cellStyle name="40% - Accent4 26 3 2" xfId="18650" xr:uid="{B956BF5C-9FCD-47CD-ADBF-6FB473F3F30F}"/>
    <cellStyle name="40% - Accent4 26 3 2 2" xfId="18649" xr:uid="{6EBFE7FD-AB44-4B1B-B707-20533E3BD56B}"/>
    <cellStyle name="40% - Accent4 26 3 3" xfId="18648" xr:uid="{B08C2E01-94D6-40D9-B51D-4178E58DE4E1}"/>
    <cellStyle name="40% - Accent4 26 4" xfId="18647" xr:uid="{93BB45AC-8ED6-4265-A5B0-3C6FCE3A6EC5}"/>
    <cellStyle name="40% - Accent4 26 4 2" xfId="18646" xr:uid="{81A847F0-4027-4BC8-A000-B647EE4B8266}"/>
    <cellStyle name="40% - Accent4 26 5" xfId="18645" xr:uid="{B7FAEDE4-57E9-4F6B-AB55-4CE315755D93}"/>
    <cellStyle name="40% - Accent4 27" xfId="26007" xr:uid="{5DA75FCE-2B11-4C8D-AA22-717040D1E31F}"/>
    <cellStyle name="40% - Accent4 27 2" xfId="18644" xr:uid="{1C880FC0-3F8E-40A6-B953-74EC9A43548C}"/>
    <cellStyle name="40% - Accent4 27 2 2" xfId="18643" xr:uid="{7764D8FD-EF37-453D-B981-D1FB595F51FC}"/>
    <cellStyle name="40% - Accent4 27 2 2 2" xfId="18642" xr:uid="{D8392708-C74A-4757-8DC2-1E59E6AE5C63}"/>
    <cellStyle name="40% - Accent4 27 2 2 2 2" xfId="18641" xr:uid="{D8B8243A-D535-461F-B491-5764BB9588A0}"/>
    <cellStyle name="40% - Accent4 27 2 2 3" xfId="18640" xr:uid="{F781D152-4AE6-49CD-A926-A3495D5910E1}"/>
    <cellStyle name="40% - Accent4 27 2 3" xfId="18639" xr:uid="{D3EA3136-1C6F-4D3C-BAC9-B1B1617EBB5A}"/>
    <cellStyle name="40% - Accent4 27 2 3 2" xfId="18638" xr:uid="{B49AEFA7-AAF1-4B02-9AE5-64CF4BEFE3F2}"/>
    <cellStyle name="40% - Accent4 27 2 4" xfId="18637" xr:uid="{4D0881BE-76DD-4DF6-AF7E-D06F30FE4A48}"/>
    <cellStyle name="40% - Accent4 27 3" xfId="18636" xr:uid="{D9C1D792-A471-4552-B379-8355E5544E29}"/>
    <cellStyle name="40% - Accent4 27 3 2" xfId="18635" xr:uid="{6631BDFE-0D86-4C64-A352-B7339B31277C}"/>
    <cellStyle name="40% - Accent4 27 3 2 2" xfId="18634" xr:uid="{D050D5A0-3CE0-4584-9EB2-4F6E9711AF49}"/>
    <cellStyle name="40% - Accent4 27 3 3" xfId="18633" xr:uid="{981E6D97-FD65-44E2-AAA6-283C3517440A}"/>
    <cellStyle name="40% - Accent4 27 4" xfId="18632" xr:uid="{A63FE7AB-D387-4190-8009-C36B72D219A8}"/>
    <cellStyle name="40% - Accent4 27 4 2" xfId="18631" xr:uid="{C261CA1A-5F75-4DCD-B1EF-706C1627DF58}"/>
    <cellStyle name="40% - Accent4 27 5" xfId="18630" xr:uid="{94E4FD8E-E804-48E2-A30C-814BAC44456E}"/>
    <cellStyle name="40% - Accent4 28" xfId="25676" xr:uid="{490B6E88-83DA-4B1D-8D18-DBFB117B7211}"/>
    <cellStyle name="40% - Accent4 28 2" xfId="18629" xr:uid="{B7DE1542-0753-4839-A186-67F4AE9F0C7E}"/>
    <cellStyle name="40% - Accent4 28 2 2" xfId="18628" xr:uid="{5DE3DA74-5989-4B13-A541-E8BFC2F8192D}"/>
    <cellStyle name="40% - Accent4 28 2 2 2" xfId="18627" xr:uid="{E9645E9B-ABF8-4D18-A639-307803286651}"/>
    <cellStyle name="40% - Accent4 28 2 2 2 2" xfId="18626" xr:uid="{2DB936BC-A7FF-4703-97BD-EF0BF6784A7D}"/>
    <cellStyle name="40% - Accent4 28 2 2 3" xfId="18625" xr:uid="{2E1AAD24-5C6F-4233-AADE-BA70A60D9666}"/>
    <cellStyle name="40% - Accent4 28 2 3" xfId="18624" xr:uid="{836B5907-4D0E-4953-BD8F-4BBD69667B6D}"/>
    <cellStyle name="40% - Accent4 28 2 3 2" xfId="18623" xr:uid="{65673F08-4CC8-43B8-8127-BBA6CD08AA31}"/>
    <cellStyle name="40% - Accent4 28 2 4" xfId="18622" xr:uid="{745E9F36-4EA0-4E31-908E-7E721B18A762}"/>
    <cellStyle name="40% - Accent4 28 3" xfId="18621" xr:uid="{0436EC0E-DF93-49B2-8EB6-C11A4D72B189}"/>
    <cellStyle name="40% - Accent4 28 3 2" xfId="18620" xr:uid="{5C1B865D-43AF-4D76-B3D4-29855D54544B}"/>
    <cellStyle name="40% - Accent4 28 3 2 2" xfId="18619" xr:uid="{5A610F60-2723-42B5-9F5A-70AE16CEC55B}"/>
    <cellStyle name="40% - Accent4 28 3 3" xfId="18618" xr:uid="{68A2F817-482B-4C7F-9E2C-B1DE46B4102E}"/>
    <cellStyle name="40% - Accent4 28 4" xfId="18617" xr:uid="{7E60D132-C47C-4F96-8A4F-8C3362D80C09}"/>
    <cellStyle name="40% - Accent4 28 4 2" xfId="18616" xr:uid="{E10D35C6-9EEC-4CEF-B5CC-DEDECE9BB0C4}"/>
    <cellStyle name="40% - Accent4 28 5" xfId="18615" xr:uid="{8498FA1E-888E-4246-A49A-9D19E0E01680}"/>
    <cellStyle name="40% - Accent4 29" xfId="25660" xr:uid="{DB8FCDE7-897D-4BE5-9FEB-2B283C4D34E4}"/>
    <cellStyle name="40% - Accent4 29 2" xfId="18614" xr:uid="{E8BE5249-5599-442E-A42F-E8BE808E447C}"/>
    <cellStyle name="40% - Accent4 29 2 2" xfId="18613" xr:uid="{CF9522C9-972C-4C41-8B8B-7DC176303B28}"/>
    <cellStyle name="40% - Accent4 29 2 2 2" xfId="18612" xr:uid="{FB40DF3E-9C51-49EE-9AE1-65639CCC1D3E}"/>
    <cellStyle name="40% - Accent4 29 2 2 2 2" xfId="18611" xr:uid="{0927D2AA-D827-4E57-85CA-0AB798CCCF20}"/>
    <cellStyle name="40% - Accent4 29 2 2 3" xfId="18610" xr:uid="{422C96B7-3474-44A0-B3BA-59D60A404FDA}"/>
    <cellStyle name="40% - Accent4 29 2 3" xfId="18609" xr:uid="{341F2477-6849-4C5A-9868-D9354C402359}"/>
    <cellStyle name="40% - Accent4 29 2 3 2" xfId="18608" xr:uid="{1F092521-B26E-448B-A6E8-70E918CFE7BA}"/>
    <cellStyle name="40% - Accent4 29 2 4" xfId="18607" xr:uid="{CC6A9073-C444-40E7-A1FC-CCE91D820FB5}"/>
    <cellStyle name="40% - Accent4 29 3" xfId="18606" xr:uid="{029ECB3E-C6E0-4DAE-9074-2C4E13EF7D94}"/>
    <cellStyle name="40% - Accent4 29 3 2" xfId="18605" xr:uid="{D2C3BF22-2DE4-4B33-BBD4-0E40CC69BA70}"/>
    <cellStyle name="40% - Accent4 29 3 2 2" xfId="18604" xr:uid="{AE87F545-AB83-485B-B200-27E6F02D39F9}"/>
    <cellStyle name="40% - Accent4 29 3 3" xfId="18603" xr:uid="{12CFAB63-EC10-439C-BBDB-95E1A087AF03}"/>
    <cellStyle name="40% - Accent4 29 4" xfId="18602" xr:uid="{1C7279EA-D499-4BEE-96DF-22D294658D58}"/>
    <cellStyle name="40% - Accent4 29 4 2" xfId="18601" xr:uid="{7C846608-4F72-46BC-8695-72B0E1DAB4C2}"/>
    <cellStyle name="40% - Accent4 29 5" xfId="18600" xr:uid="{79D7C587-C22B-493E-85C2-4FC40166EDBA}"/>
    <cellStyle name="40% - Accent4 3" xfId="35344" xr:uid="{20C26735-0EED-402C-A8D6-3B65346E6A7E}"/>
    <cellStyle name="40% - Accent4 3 2" xfId="33775" xr:uid="{8ABD0CDF-96CE-4734-9B5B-BF79885AE793}"/>
    <cellStyle name="40% - Accent4 3 2 2" xfId="28099" xr:uid="{943DD914-6FEF-4CA8-942A-EBA6D7C8DD9E}"/>
    <cellStyle name="40% - Accent4 3 2 2 2" xfId="26849" xr:uid="{EED8F64E-1CC1-4315-BE4B-87BF9D243E68}"/>
    <cellStyle name="40% - Accent4 3 2 3" xfId="27406" xr:uid="{BFC194EC-7964-49F4-834C-2F83D5ED08A2}"/>
    <cellStyle name="40% - Accent4 3 2 4" xfId="26001" xr:uid="{1FD6C841-E2DD-4CFD-BD5C-0127CC42282C}"/>
    <cellStyle name="40% - Accent4 3 2 5" xfId="25571" xr:uid="{C7A7AEE9-A75F-4472-B497-5C52A3102E21}"/>
    <cellStyle name="40% - Accent4 3 3" xfId="31607" xr:uid="{3B91D18C-3570-483F-AAC5-5BF17E588B11}"/>
    <cellStyle name="40% - Accent4 3 3 2" xfId="25572" xr:uid="{78B0015A-B717-47AD-B0C6-35B440032E25}"/>
    <cellStyle name="40% - Accent4 3 3 3" xfId="12825" xr:uid="{17B795E8-1C73-4481-A31E-EA8089A85E38}"/>
    <cellStyle name="40% - Accent4 3 4" xfId="13119" xr:uid="{F3475B94-487F-45B3-90A6-BED628D1BE54}"/>
    <cellStyle name="40% - Accent4 30" xfId="24698" xr:uid="{38B90590-456B-4C59-9585-7F93F7A07942}"/>
    <cellStyle name="40% - Accent4 30 2" xfId="18599" xr:uid="{486ADD0F-9372-4850-96FB-D09995C3E887}"/>
    <cellStyle name="40% - Accent4 30 2 2" xfId="18598" xr:uid="{A37FCBD1-E760-4E55-B3A4-2956B6E373B1}"/>
    <cellStyle name="40% - Accent4 30 2 2 2" xfId="18597" xr:uid="{ED8A861A-9D5B-4508-86C0-F808618DFB95}"/>
    <cellStyle name="40% - Accent4 30 2 2 2 2" xfId="18596" xr:uid="{E440E265-3FD1-4576-B92A-C659817803DC}"/>
    <cellStyle name="40% - Accent4 30 2 2 3" xfId="18595" xr:uid="{F361C305-DF23-4582-8EAC-A3590F029391}"/>
    <cellStyle name="40% - Accent4 30 2 3" xfId="18594" xr:uid="{235435A5-949E-42E0-84AB-B44B5E6FF3E2}"/>
    <cellStyle name="40% - Accent4 30 2 3 2" xfId="18593" xr:uid="{D95088B4-514B-4CD4-905E-8E338687E255}"/>
    <cellStyle name="40% - Accent4 30 2 4" xfId="18592" xr:uid="{F7D63ED2-AB18-4CB7-8748-06DB6B3038E1}"/>
    <cellStyle name="40% - Accent4 30 3" xfId="18591" xr:uid="{B1F08932-D7D8-4B92-B029-B2D31E3E6907}"/>
    <cellStyle name="40% - Accent4 30 3 2" xfId="18590" xr:uid="{D36206C1-8A43-46BC-8DC4-AED0FAAEC767}"/>
    <cellStyle name="40% - Accent4 30 3 2 2" xfId="18589" xr:uid="{D15EAE89-59CA-422B-8FA3-BADBE6C72716}"/>
    <cellStyle name="40% - Accent4 30 3 3" xfId="18588" xr:uid="{89274132-17E4-4D7E-9471-3AAA7EE3A608}"/>
    <cellStyle name="40% - Accent4 30 4" xfId="18587" xr:uid="{9EF0AC4B-316C-4C7F-8D4C-73F9E4EE87DF}"/>
    <cellStyle name="40% - Accent4 30 4 2" xfId="18586" xr:uid="{9CC6F7EF-F84F-4BAA-AD9E-F91E128EC40B}"/>
    <cellStyle name="40% - Accent4 30 5" xfId="18585" xr:uid="{2A6DFD10-514C-4F30-947D-B9F1A1DBE07C}"/>
    <cellStyle name="40% - Accent4 31" xfId="24682" xr:uid="{C0E9563C-6FED-4B29-9C2C-99E6BD167204}"/>
    <cellStyle name="40% - Accent4 31 2" xfId="18584" xr:uid="{288F8D76-9B01-48D0-B008-899CF4D2F2CD}"/>
    <cellStyle name="40% - Accent4 31 2 2" xfId="18583" xr:uid="{9D58AC14-C33E-4C8E-A2FA-42601EBAFF4D}"/>
    <cellStyle name="40% - Accent4 31 2 2 2" xfId="18582" xr:uid="{C7330073-A4B3-4010-9D31-06B3B7B26AFA}"/>
    <cellStyle name="40% - Accent4 31 2 2 2 2" xfId="18581" xr:uid="{1C932638-F351-41BA-A218-2D3113438B07}"/>
    <cellStyle name="40% - Accent4 31 2 2 3" xfId="18580" xr:uid="{44D54555-5F45-4CEE-B1DB-8711537BE9E2}"/>
    <cellStyle name="40% - Accent4 31 2 3" xfId="18579" xr:uid="{34367415-1D17-4DE6-A581-998155B64FB4}"/>
    <cellStyle name="40% - Accent4 31 2 3 2" xfId="18578" xr:uid="{11A51074-BA91-4DE0-A433-8431939B5BF8}"/>
    <cellStyle name="40% - Accent4 31 2 4" xfId="18577" xr:uid="{B6D12F44-2B4E-49C0-89BC-052A29E0A5F9}"/>
    <cellStyle name="40% - Accent4 31 3" xfId="18576" xr:uid="{B498620B-84B8-45DD-9813-22798846AC17}"/>
    <cellStyle name="40% - Accent4 31 3 2" xfId="18575" xr:uid="{585A7DEC-9AFD-4EDA-A4BC-A0E3F797085A}"/>
    <cellStyle name="40% - Accent4 31 3 2 2" xfId="18574" xr:uid="{910CBA95-F7A3-4ABF-AD85-937C53CE27E1}"/>
    <cellStyle name="40% - Accent4 31 3 3" xfId="18573" xr:uid="{E5EB09B6-959B-4A1D-B0AE-72E812FFBD32}"/>
    <cellStyle name="40% - Accent4 31 4" xfId="18572" xr:uid="{260080EB-84A7-4E7A-98EC-E2728B93C0A8}"/>
    <cellStyle name="40% - Accent4 31 4 2" xfId="18571" xr:uid="{D637E1FF-67B5-452C-B019-EE4BDC3FFBD3}"/>
    <cellStyle name="40% - Accent4 31 5" xfId="18570" xr:uid="{B38912C9-1A2C-45D7-870C-1E29FFB7A573}"/>
    <cellStyle name="40% - Accent4 32" xfId="24665" xr:uid="{8A276A67-0F63-4F88-B8AB-37D4AB8D23BF}"/>
    <cellStyle name="40% - Accent4 32 2" xfId="18569" xr:uid="{8B0CEF82-CA82-4E9B-99C8-748FCE0AC89D}"/>
    <cellStyle name="40% - Accent4 32 2 2" xfId="18568" xr:uid="{AE234AC8-7097-4CED-A52E-BF3008393B9F}"/>
    <cellStyle name="40% - Accent4 32 2 2 2" xfId="18567" xr:uid="{B6394E08-3A80-4728-857B-C65501F8AB89}"/>
    <cellStyle name="40% - Accent4 32 2 3" xfId="18566" xr:uid="{AC8C0FDE-7CCC-4664-AF59-60FDE2BD2197}"/>
    <cellStyle name="40% - Accent4 32 3" xfId="18565" xr:uid="{40D7892F-DBEE-4FB6-ACE1-98E2933FAF49}"/>
    <cellStyle name="40% - Accent4 32 3 2" xfId="18564" xr:uid="{B7A0B49C-A012-44F1-BA08-141CCC3B146A}"/>
    <cellStyle name="40% - Accent4 32 4" xfId="18563" xr:uid="{E1E73D2E-1B72-4299-A81B-124B9788BF86}"/>
    <cellStyle name="40% - Accent4 33" xfId="29368" xr:uid="{0790F8DF-A07E-4A2A-A2CF-97DA02232A10}"/>
    <cellStyle name="40% - Accent4 33 2" xfId="18562" xr:uid="{BF6EE5A0-4DE2-4D24-9085-2334B2162A85}"/>
    <cellStyle name="40% - Accent4 33 2 2" xfId="18561" xr:uid="{C1BD9AAD-23B7-4C6F-AD4A-9D31B371C84C}"/>
    <cellStyle name="40% - Accent4 33 2 2 2" xfId="18560" xr:uid="{6A40CB20-BBF0-4DC9-BFBE-210C34F10A0B}"/>
    <cellStyle name="40% - Accent4 33 2 3" xfId="18559" xr:uid="{6D778FEC-4B96-452B-9096-102635E7E268}"/>
    <cellStyle name="40% - Accent4 33 3" xfId="18558" xr:uid="{987A64A9-AFB1-414B-AD91-AA49EA2B9DD8}"/>
    <cellStyle name="40% - Accent4 33 3 2" xfId="18557" xr:uid="{0DD9087A-B8AB-4F15-B620-44A48ADF3BF2}"/>
    <cellStyle name="40% - Accent4 33 4" xfId="18556" xr:uid="{1A875791-1F52-4B90-9E43-3A6915466619}"/>
    <cellStyle name="40% - Accent4 34" xfId="18555" xr:uid="{BC8EF3DA-78B3-4F73-A705-6D108A7DFA27}"/>
    <cellStyle name="40% - Accent4 34 2" xfId="18554" xr:uid="{AA7CC5A5-8646-4B5F-99FE-88CA1725C0BA}"/>
    <cellStyle name="40% - Accent4 34 2 2" xfId="18553" xr:uid="{9D0F76EB-45F5-45FC-A15A-A86B489B4AAA}"/>
    <cellStyle name="40% - Accent4 34 3" xfId="18552" xr:uid="{B347F20E-8195-42C1-888F-0F5331F01198}"/>
    <cellStyle name="40% - Accent4 35" xfId="18551" xr:uid="{B1578708-C613-46CC-8351-565011FB98E1}"/>
    <cellStyle name="40% - Accent4 35 2" xfId="18550" xr:uid="{BE94B745-91E1-4E25-A30A-CD7440429123}"/>
    <cellStyle name="40% - Accent4 35 2 2" xfId="18549" xr:uid="{D8F2EB63-FC0B-4B71-8A1D-BC25586CD4B2}"/>
    <cellStyle name="40% - Accent4 35 3" xfId="18548" xr:uid="{6943C542-3ED2-47CF-A3CA-9E62328206DA}"/>
    <cellStyle name="40% - Accent4 36" xfId="18547" xr:uid="{74C3F762-54D5-47BA-804D-A9DB0028D6F7}"/>
    <cellStyle name="40% - Accent4 36 2" xfId="18546" xr:uid="{1B70B3B3-A57E-4F52-BC62-E71099A2B945}"/>
    <cellStyle name="40% - Accent4 36 2 2" xfId="18545" xr:uid="{90E83D9D-F2DA-48A1-8968-D1170F3AB658}"/>
    <cellStyle name="40% - Accent4 36 3" xfId="18544" xr:uid="{50A20190-CF19-4F7F-96CE-F1675C12C341}"/>
    <cellStyle name="40% - Accent4 37" xfId="18543" xr:uid="{80D8D155-DD8C-414A-A4AE-DB21AA48C954}"/>
    <cellStyle name="40% - Accent4 37 2" xfId="18542" xr:uid="{49EAAE6B-7215-446C-B7D0-57A0550D1AAD}"/>
    <cellStyle name="40% - Accent4 37 2 2" xfId="18541" xr:uid="{30E2EB1B-908D-442B-BCA4-D28FF4EBBAFB}"/>
    <cellStyle name="40% - Accent4 37 3" xfId="18540" xr:uid="{89463D8B-ABB4-48AD-8D6A-DA7D780C75FA}"/>
    <cellStyle name="40% - Accent4 38" xfId="18539" xr:uid="{058072CE-385A-4F43-B239-D74B20FEDCF5}"/>
    <cellStyle name="40% - Accent4 38 2" xfId="18538" xr:uid="{C945BC3C-4C8F-49E0-A7EA-45C4EFE346B2}"/>
    <cellStyle name="40% - Accent4 38 2 2" xfId="18537" xr:uid="{4EE7ECA1-212A-4305-B23B-412560258F8E}"/>
    <cellStyle name="40% - Accent4 38 3" xfId="18536" xr:uid="{F60770FE-A42E-406A-9436-1B276FB9B024}"/>
    <cellStyle name="40% - Accent4 39" xfId="18535" xr:uid="{153E71A4-40A0-43B3-BB9A-16F2E9D3D15D}"/>
    <cellStyle name="40% - Accent4 39 2" xfId="18534" xr:uid="{5BF123F4-5430-4055-9E16-E53B1EA332CE}"/>
    <cellStyle name="40% - Accent4 39 2 2" xfId="18533" xr:uid="{9BEDAAD6-4F09-437F-A40D-942FA6E79D92}"/>
    <cellStyle name="40% - Accent4 39 3" xfId="18532" xr:uid="{0B1F0BDB-DA6E-4C16-840F-DD0082E975F2}"/>
    <cellStyle name="40% - Accent4 4" xfId="34520" xr:uid="{00044B80-2498-4A62-86F7-135F6C523233}"/>
    <cellStyle name="40% - Accent4 4 2" xfId="31606" xr:uid="{B65945F4-0342-4BAB-880B-28BECE4E7637}"/>
    <cellStyle name="40% - Accent4 4 2 2" xfId="26848" xr:uid="{A893989B-D692-484E-84B6-67E1E1F189B9}"/>
    <cellStyle name="40% - Accent4 4 2 3" xfId="28098" xr:uid="{5BBCE08C-C8D8-4BFF-8714-62C70F861AE9}"/>
    <cellStyle name="40% - Accent4 4 2 4" xfId="12908" xr:uid="{699132EE-9670-4705-AB84-31035C51B103}"/>
    <cellStyle name="40% - Accent4 4 3" xfId="27405" xr:uid="{B9ED465C-B471-47A4-AFBE-F451D68D8772}"/>
    <cellStyle name="40% - Accent4 4 3 2" xfId="13002" xr:uid="{38FCC780-8E43-4EFF-9C83-931022EA83A8}"/>
    <cellStyle name="40% - Accent4 4 4" xfId="26000" xr:uid="{F0D8E8DE-4C88-4FD8-9025-4F4B2C6ACF61}"/>
    <cellStyle name="40% - Accent4 4 5" xfId="25570" xr:uid="{39D54818-620D-4FE8-9FDF-E3FEB52F1F83}"/>
    <cellStyle name="40% - Accent4 4 6" xfId="24366" xr:uid="{F50F4596-F66B-4FEA-B037-D49A045F614B}"/>
    <cellStyle name="40% - Accent4 4 6 2" xfId="15414" xr:uid="{C2EC53D7-73F5-47ED-BB93-685D03FD9D37}"/>
    <cellStyle name="40% - Accent4 40" xfId="18531" xr:uid="{441EE92C-A7D0-4556-89EB-AB1C15527EE5}"/>
    <cellStyle name="40% - Accent4 40 2" xfId="18530" xr:uid="{316FF8EA-EF43-4785-942B-DAF81BAB342D}"/>
    <cellStyle name="40% - Accent4 40 2 2" xfId="18529" xr:uid="{7C92796D-B81D-4195-AAD6-0A1780359189}"/>
    <cellStyle name="40% - Accent4 40 3" xfId="18528" xr:uid="{B8A02DFE-976D-466F-B44D-F020F8C3BAEC}"/>
    <cellStyle name="40% - Accent4 41" xfId="18527" xr:uid="{7EB8A185-BFFE-4A52-8A81-F19E3107D058}"/>
    <cellStyle name="40% - Accent4 41 2" xfId="18526" xr:uid="{A6C30B47-D33A-4C8C-972C-4179604CC6C2}"/>
    <cellStyle name="40% - Accent4 41 2 2" xfId="18525" xr:uid="{934FF795-7C4B-49E6-9A68-55DBD4ACDB5B}"/>
    <cellStyle name="40% - Accent4 41 3" xfId="18524" xr:uid="{7FD7D429-22CB-4D6F-90CC-B285C47EB4BF}"/>
    <cellStyle name="40% - Accent4 42" xfId="18523" xr:uid="{46F67A6D-CE15-4041-9265-6BD2777204AD}"/>
    <cellStyle name="40% - Accent4 42 2" xfId="18522" xr:uid="{AB27BC30-B277-44DE-B03E-146A87673969}"/>
    <cellStyle name="40% - Accent4 42 2 2" xfId="18521" xr:uid="{262D6E47-B149-4B54-8C5B-77FCBEC5239E}"/>
    <cellStyle name="40% - Accent4 42 3" xfId="18520" xr:uid="{1C697B8A-33DB-42CB-847D-6C334DDDB525}"/>
    <cellStyle name="40% - Accent4 43" xfId="18519" xr:uid="{CD2CF863-3C4B-4F66-ADE3-D09C7B332738}"/>
    <cellStyle name="40% - Accent4 43 2" xfId="18518" xr:uid="{48431C75-B1C9-449C-8360-EA71A72AF2C7}"/>
    <cellStyle name="40% - Accent4 43 2 2" xfId="18517" xr:uid="{CEACA892-C4E4-4A65-97CD-87CD18FDCBE5}"/>
    <cellStyle name="40% - Accent4 43 3" xfId="18516" xr:uid="{11CCA0D3-0CB7-4C2D-BBAF-2498E6E6F386}"/>
    <cellStyle name="40% - Accent4 44" xfId="18515" xr:uid="{86CE9BCB-2F62-4EFD-B6F3-567684E45D59}"/>
    <cellStyle name="40% - Accent4 44 2" xfId="18514" xr:uid="{052D0029-8EA8-496E-8160-BFDE80C88361}"/>
    <cellStyle name="40% - Accent4 44 2 2" xfId="18513" xr:uid="{75F599F0-A388-4672-9E85-F987B840DE67}"/>
    <cellStyle name="40% - Accent4 44 3" xfId="18512" xr:uid="{7F68C008-C6C3-4C36-8481-DEC064FE4948}"/>
    <cellStyle name="40% - Accent4 45" xfId="18511" xr:uid="{063EDB11-890C-47D0-AD73-BE801A92E4BD}"/>
    <cellStyle name="40% - Accent4 45 2" xfId="18510" xr:uid="{249ABED4-5C44-4870-8506-4D9731FBF1BC}"/>
    <cellStyle name="40% - Accent4 45 2 2" xfId="18509" xr:uid="{792355A6-93C1-44FC-87C9-B95B312B8F40}"/>
    <cellStyle name="40% - Accent4 45 3" xfId="18508" xr:uid="{941FD05A-9EDC-4D5C-A951-00AF179C44BD}"/>
    <cellStyle name="40% - Accent4 46" xfId="18507" xr:uid="{D5F035F3-6ED5-4F2F-8397-5C34B53E6A91}"/>
    <cellStyle name="40% - Accent4 46 2" xfId="18506" xr:uid="{4A27070C-928B-40E3-963C-B0CB149C2E38}"/>
    <cellStyle name="40% - Accent4 46 2 2" xfId="18505" xr:uid="{57603585-73CF-41E1-B918-B27419529475}"/>
    <cellStyle name="40% - Accent4 46 3" xfId="18504" xr:uid="{2A8C12E3-B440-47A1-9F62-655E6386927B}"/>
    <cellStyle name="40% - Accent4 47" xfId="18503" xr:uid="{7A1A262D-1315-4ABD-9B6A-AB5156FB4AF8}"/>
    <cellStyle name="40% - Accent4 47 2" xfId="18502" xr:uid="{DC3633B1-4E0E-42E5-B5EE-964E28D42C71}"/>
    <cellStyle name="40% - Accent4 47 2 2" xfId="18501" xr:uid="{D128F932-907A-4C23-A943-A4A25219B253}"/>
    <cellStyle name="40% - Accent4 47 3" xfId="18500" xr:uid="{815D6980-1D40-4E8B-BF6C-45AA939F310E}"/>
    <cellStyle name="40% - Accent4 48" xfId="18499" xr:uid="{B9DE85D7-68DC-45D7-BA94-06C3B4F9C179}"/>
    <cellStyle name="40% - Accent4 48 2" xfId="18498" xr:uid="{7F1CE354-EF17-48E3-BC8D-2F1F52FCAB32}"/>
    <cellStyle name="40% - Accent4 48 2 2" xfId="18497" xr:uid="{2A743E77-2874-4493-84F1-3FF04EFF8E21}"/>
    <cellStyle name="40% - Accent4 48 3" xfId="18496" xr:uid="{604F37D9-CA42-4E55-AD9F-54572AF4D6F4}"/>
    <cellStyle name="40% - Accent4 49" xfId="18495" xr:uid="{D0F8D273-C8B3-479E-AAA1-AA4D21B98ACD}"/>
    <cellStyle name="40% - Accent4 49 2" xfId="18494" xr:uid="{641080E8-5B2F-409A-83BE-A17447AF79D1}"/>
    <cellStyle name="40% - Accent4 49 2 2" xfId="18493" xr:uid="{ADC72AA3-8717-48CF-8500-0B9E4240590D}"/>
    <cellStyle name="40% - Accent4 49 3" xfId="18492" xr:uid="{DFE28206-E52D-450A-8368-9F51E9AC1ABF}"/>
    <cellStyle name="40% - Accent4 5" xfId="33855" xr:uid="{F7EF887F-73A8-4468-8AB8-0F340317971B}"/>
    <cellStyle name="40% - Accent4 5 2" xfId="31605" xr:uid="{B4F9C690-2003-488E-A0BE-C995B9B430A6}"/>
    <cellStyle name="40% - Accent4 5 2 2" xfId="26847" xr:uid="{4106CCBB-30D8-4392-BC05-A170CC06F174}"/>
    <cellStyle name="40% - Accent4 5 2 3" xfId="28097" xr:uid="{BFC10518-4507-418E-85CC-5A3BCA4EC9AF}"/>
    <cellStyle name="40% - Accent4 5 2 4" xfId="12874" xr:uid="{1C7704C0-6A3A-4C82-84A9-4B6F99395C3C}"/>
    <cellStyle name="40% - Accent4 5 3" xfId="27404" xr:uid="{F4A3E3D8-D2B2-4BDD-9615-24128FC3E7BC}"/>
    <cellStyle name="40% - Accent4 5 3 2" xfId="12963" xr:uid="{91DFBBBB-FBCF-4CF2-8F78-579FF06F5146}"/>
    <cellStyle name="40% - Accent4 5 4" xfId="25999" xr:uid="{BE2B5E48-B6A6-4F92-A18C-FD7FDDF8D5A9}"/>
    <cellStyle name="40% - Accent4 5 5" xfId="25569" xr:uid="{9C6C8574-700F-46C6-B9B9-0CFF5EFE18F0}"/>
    <cellStyle name="40% - Accent4 5 6" xfId="15413" xr:uid="{3E47262D-3243-40B4-A6D5-3C88F9CDE8D1}"/>
    <cellStyle name="40% - Accent4 50" xfId="18491" xr:uid="{705EE772-6090-498B-A2B8-EF89B84DEE87}"/>
    <cellStyle name="40% - Accent4 50 2" xfId="18490" xr:uid="{E77A9DEF-24A5-46CD-BEC3-7E6B51FF4443}"/>
    <cellStyle name="40% - Accent4 50 2 2" xfId="18489" xr:uid="{F99A8E92-6A9D-41EE-B565-C929A8DC9E23}"/>
    <cellStyle name="40% - Accent4 50 3" xfId="18488" xr:uid="{106C300E-F029-4025-90FB-ED0479145A7A}"/>
    <cellStyle name="40% - Accent4 51" xfId="18487" xr:uid="{ECFED3A0-1EF6-43D9-A3D4-74680CF41BB2}"/>
    <cellStyle name="40% - Accent4 51 2" xfId="18486" xr:uid="{BB21190B-1790-4409-AF17-6A6870B82C8B}"/>
    <cellStyle name="40% - Accent4 51 2 2" xfId="18485" xr:uid="{EEC60710-9F95-47DE-979C-85AC9D7EDFF9}"/>
    <cellStyle name="40% - Accent4 51 3" xfId="18484" xr:uid="{75078BCC-0F15-4FEF-B5D0-71747541DA0B}"/>
    <cellStyle name="40% - Accent4 52" xfId="18483" xr:uid="{F700B8C1-A6B0-42BE-9CDC-4250AD470D96}"/>
    <cellStyle name="40% - Accent4 52 2" xfId="18482" xr:uid="{D26CD40A-4A62-4507-8137-D5DA8E0BCC72}"/>
    <cellStyle name="40% - Accent4 52 2 2" xfId="18481" xr:uid="{0B54A3BC-FFF3-47C9-98A2-31D78204BD4B}"/>
    <cellStyle name="40% - Accent4 52 3" xfId="18480" xr:uid="{32449855-A349-4401-9F92-44767CD4EA4F}"/>
    <cellStyle name="40% - Accent4 53" xfId="18479" xr:uid="{DB6C58CE-92FC-4B2F-8D2E-93BBC608D79B}"/>
    <cellStyle name="40% - Accent4 53 2" xfId="18478" xr:uid="{7018C82D-4EFF-4BCD-BF44-7CE370623186}"/>
    <cellStyle name="40% - Accent4 53 2 2" xfId="18477" xr:uid="{D89C04AB-3096-4F46-B80E-FA9E74D1404A}"/>
    <cellStyle name="40% - Accent4 53 3" xfId="18476" xr:uid="{65E705E0-48E0-4B88-9D56-0DBE47BE7DC8}"/>
    <cellStyle name="40% - Accent4 54" xfId="18475" xr:uid="{F569E02E-C98C-4A1E-ADF5-84D9E507C1C6}"/>
    <cellStyle name="40% - Accent4 54 2" xfId="18474" xr:uid="{5D710D9A-3EAD-4D3B-8D18-4D366CEF29DC}"/>
    <cellStyle name="40% - Accent4 54 2 2" xfId="18473" xr:uid="{289A1CEC-C35B-40F1-8891-13EECDFC048D}"/>
    <cellStyle name="40% - Accent4 54 3" xfId="18472" xr:uid="{AB7B7A85-45DE-4C30-B32B-4F3F5E70B785}"/>
    <cellStyle name="40% - Accent4 55" xfId="18471" xr:uid="{C88200C0-EE19-4700-AEAB-4A9847B82367}"/>
    <cellStyle name="40% - Accent4 55 2" xfId="18470" xr:uid="{9078536F-AA3C-4E30-8503-03EA3270B699}"/>
    <cellStyle name="40% - Accent4 55 2 2" xfId="18469" xr:uid="{521A3A1C-E4D1-4A3C-AB87-691FE908FD58}"/>
    <cellStyle name="40% - Accent4 55 3" xfId="18468" xr:uid="{5AE9F785-6282-4CA0-8638-B89DD6CF33D0}"/>
    <cellStyle name="40% - Accent4 56" xfId="18467" xr:uid="{B6438CBA-B0F4-4DA2-9A95-D751B6378D64}"/>
    <cellStyle name="40% - Accent4 56 2" xfId="18466" xr:uid="{1FC57D91-7B02-482D-9866-F3F02C9343AF}"/>
    <cellStyle name="40% - Accent4 56 2 2" xfId="18465" xr:uid="{2E63441D-BD3F-4AD7-9AA1-696FCB2C2F0D}"/>
    <cellStyle name="40% - Accent4 56 3" xfId="18464" xr:uid="{3EC7C990-37AE-4435-B342-9B2F0A04D250}"/>
    <cellStyle name="40% - Accent4 57" xfId="18463" xr:uid="{D7A8D6B8-C7D3-4585-8EBC-8D961EBF9894}"/>
    <cellStyle name="40% - Accent4 57 2" xfId="18462" xr:uid="{5153ABFB-17F1-4BC0-B652-0616BF840C3F}"/>
    <cellStyle name="40% - Accent4 57 2 2" xfId="18461" xr:uid="{8A45F70F-16BF-459C-8F2A-2FD4679C146B}"/>
    <cellStyle name="40% - Accent4 57 3" xfId="18460" xr:uid="{CEC9AE8A-8D9F-48B7-8A08-CE2C10233D87}"/>
    <cellStyle name="40% - Accent4 58" xfId="18459" xr:uid="{19A6FB36-6C4A-4795-9219-0605FC5A983A}"/>
    <cellStyle name="40% - Accent4 58 2" xfId="18458" xr:uid="{CE6FA9A8-45A2-4AD4-823A-9D025BA1E26E}"/>
    <cellStyle name="40% - Accent4 58 2 2" xfId="18457" xr:uid="{58894008-BB4F-4E36-86F5-1C4AEEC47B09}"/>
    <cellStyle name="40% - Accent4 58 3" xfId="18456" xr:uid="{86699E0B-7368-4F07-A081-497BF3772D28}"/>
    <cellStyle name="40% - Accent4 59" xfId="18455" xr:uid="{20BA5497-EBC6-46A3-BA6B-2256297EC506}"/>
    <cellStyle name="40% - Accent4 59 2" xfId="18454" xr:uid="{1F9BF80B-70F4-4506-A6FC-B6EA8D16D499}"/>
    <cellStyle name="40% - Accent4 59 2 2" xfId="18453" xr:uid="{A4C4FEF6-7B9B-435D-9509-254E7A1E77D4}"/>
    <cellStyle name="40% - Accent4 59 3" xfId="18452" xr:uid="{B9981541-E909-4EA6-A30A-2A7465E8EF40}"/>
    <cellStyle name="40% - Accent4 6" xfId="33797" xr:uid="{3C4C58ED-D7D6-4340-A4A2-1F2740BE7D43}"/>
    <cellStyle name="40% - Accent4 6 2" xfId="31604" xr:uid="{2D30777E-2775-41EF-ADE3-18F343FC993C}"/>
    <cellStyle name="40% - Accent4 6 2 2" xfId="26846" xr:uid="{292B8528-E216-42B9-8320-D712E68C587B}"/>
    <cellStyle name="40% - Accent4 6 2 3" xfId="28096" xr:uid="{46B0CCE3-8A2F-4439-8CAB-E1B60290FC6B}"/>
    <cellStyle name="40% - Accent4 6 2 4" xfId="12950" xr:uid="{5821B4CD-1AEE-4E76-90ED-AEAB10989045}"/>
    <cellStyle name="40% - Accent4 6 3" xfId="27403" xr:uid="{BE88BEEB-8E8F-4516-81DC-0BADC3D6A064}"/>
    <cellStyle name="40% - Accent4 6 4" xfId="25998" xr:uid="{B68A010D-219D-4414-9A9C-7FE9883B4823}"/>
    <cellStyle name="40% - Accent4 6 5" xfId="15412" xr:uid="{27089048-A3B3-4FF1-AC40-DBBD07DC5C51}"/>
    <cellStyle name="40% - Accent4 60" xfId="18451" xr:uid="{EBE8B0DC-490D-42B3-A5EF-BBAC4F35C25D}"/>
    <cellStyle name="40% - Accent4 60 2" xfId="18450" xr:uid="{928747DF-8D27-4E8E-B8D9-B9AE04CFE62E}"/>
    <cellStyle name="40% - Accent4 60 2 2" xfId="18449" xr:uid="{441552E9-EF26-4CC8-81CB-823E051A66BF}"/>
    <cellStyle name="40% - Accent4 60 3" xfId="18448" xr:uid="{169AB0C3-942E-4ACD-AFA4-0BBBC8B284B4}"/>
    <cellStyle name="40% - Accent4 61" xfId="18447" xr:uid="{233D8509-CF16-4402-93B0-B04087D3AE16}"/>
    <cellStyle name="40% - Accent4 61 2" xfId="18446" xr:uid="{DE47D623-E889-4973-95A2-AC3061345BA4}"/>
    <cellStyle name="40% - Accent4 61 2 2" xfId="18445" xr:uid="{1B8AC6B0-AC11-49AF-8CDC-D305A54DA766}"/>
    <cellStyle name="40% - Accent4 61 3" xfId="18444" xr:uid="{204AACD2-B5E4-4378-BF74-0D186F38CE9F}"/>
    <cellStyle name="40% - Accent4 62" xfId="18443" xr:uid="{E344280C-99EB-41FC-9F8B-42D0EFF8C18D}"/>
    <cellStyle name="40% - Accent4 62 2" xfId="18442" xr:uid="{129137DB-22DA-4884-B6A1-0D844AB3311B}"/>
    <cellStyle name="40% - Accent4 62 2 2" xfId="18441" xr:uid="{FDAD6EC9-5B13-44AD-BBB0-A6E445E3DAD7}"/>
    <cellStyle name="40% - Accent4 62 3" xfId="18440" xr:uid="{CE395175-A608-44D1-A801-3A5F640A7805}"/>
    <cellStyle name="40% - Accent4 63" xfId="18439" xr:uid="{20C3A593-1E85-496D-95C2-4A02E8589B6F}"/>
    <cellStyle name="40% - Accent4 63 2" xfId="18438" xr:uid="{AD73B5E0-BDEC-4403-A999-7336591BC072}"/>
    <cellStyle name="40% - Accent4 63 2 2" xfId="18437" xr:uid="{7B294AFD-BBD2-4F77-8D9E-C52126B82029}"/>
    <cellStyle name="40% - Accent4 63 3" xfId="18436" xr:uid="{B023315C-208D-47B4-9819-851EBE70F9E1}"/>
    <cellStyle name="40% - Accent4 64" xfId="18435" xr:uid="{2C7B94F4-FBB7-4532-A258-F52212E48E98}"/>
    <cellStyle name="40% - Accent4 64 2" xfId="18434" xr:uid="{2456C7C4-B09D-45F6-9F1F-966A139AD6A8}"/>
    <cellStyle name="40% - Accent4 64 2 2" xfId="18433" xr:uid="{57D5D6A0-0421-4637-ABF4-91280AF7393E}"/>
    <cellStyle name="40% - Accent4 64 3" xfId="18432" xr:uid="{E8B50B34-5B1B-4013-AB64-748B1E065FEB}"/>
    <cellStyle name="40% - Accent4 65" xfId="18431" xr:uid="{C7CB6CD9-0541-40EF-BEAA-25D7C7019FE3}"/>
    <cellStyle name="40% - Accent4 65 2" xfId="18430" xr:uid="{1C84721F-8ADF-474A-A485-F275BCDB2ACC}"/>
    <cellStyle name="40% - Accent4 65 2 2" xfId="18429" xr:uid="{1BD388AC-9805-4634-B734-2A72C76BD3F7}"/>
    <cellStyle name="40% - Accent4 65 3" xfId="18428" xr:uid="{B33CB390-467F-42B9-B729-0E4E965505A9}"/>
    <cellStyle name="40% - Accent4 66" xfId="18427" xr:uid="{1DC1FDC1-7E50-4D7F-8DEB-4FF1BA19E9C7}"/>
    <cellStyle name="40% - Accent4 66 2" xfId="18426" xr:uid="{6698E85A-3579-4CD1-9E27-03CC748D0ED0}"/>
    <cellStyle name="40% - Accent4 66 2 2" xfId="18425" xr:uid="{96183F9E-D97B-4FAF-B61B-799DDF4E9926}"/>
    <cellStyle name="40% - Accent4 66 3" xfId="18424" xr:uid="{3E0A34AF-D8B1-422F-AA6A-971573513974}"/>
    <cellStyle name="40% - Accent4 67" xfId="18423" xr:uid="{F4C3DC6B-76CF-423B-B555-094888DFC3C0}"/>
    <cellStyle name="40% - Accent4 67 2" xfId="18422" xr:uid="{E0D6FA07-4260-42C8-B41E-D751F3A54156}"/>
    <cellStyle name="40% - Accent4 67 2 2" xfId="18421" xr:uid="{3A950981-9A9D-40A5-9E0B-62B593F8D2F5}"/>
    <cellStyle name="40% - Accent4 67 3" xfId="18420" xr:uid="{3B0E83C1-4D8F-4472-BC1E-E7C3CF31393B}"/>
    <cellStyle name="40% - Accent4 68" xfId="18419" xr:uid="{963DD1BF-4EA6-462E-BFB2-42885158E9D8}"/>
    <cellStyle name="40% - Accent4 68 2" xfId="18418" xr:uid="{436BE137-6BED-4613-86EE-94E4807F5B29}"/>
    <cellStyle name="40% - Accent4 68 2 2" xfId="18417" xr:uid="{946897B4-1D3A-47E2-96DE-0192E8EAA565}"/>
    <cellStyle name="40% - Accent4 68 3" xfId="18416" xr:uid="{5515F41A-97F2-4FF8-AC63-FE3AE6E92F6B}"/>
    <cellStyle name="40% - Accent4 69" xfId="18415" xr:uid="{DD0F1D0A-3B02-4875-876D-7BC2AFE03720}"/>
    <cellStyle name="40% - Accent4 69 2" xfId="18414" xr:uid="{8B975806-3FCE-476D-AE40-64909D13DCB6}"/>
    <cellStyle name="40% - Accent4 69 2 2" xfId="18413" xr:uid="{B9FF5E9E-308A-4052-8E93-E9A7431EC563}"/>
    <cellStyle name="40% - Accent4 69 3" xfId="18412" xr:uid="{094B38DE-C8BB-40F7-A0C5-B75F508E89F2}"/>
    <cellStyle name="40% - Accent4 7" xfId="33738" xr:uid="{3BEBF0EF-8C61-4973-8549-22DB7283D19E}"/>
    <cellStyle name="40% - Accent4 7 2" xfId="31602" xr:uid="{F6E94686-0324-4459-A1B2-4C4E32DD3A12}"/>
    <cellStyle name="40% - Accent4 7 2 2" xfId="26845" xr:uid="{6F6AFB0E-ACA7-4C56-81F3-D62DCE402B79}"/>
    <cellStyle name="40% - Accent4 7 2 3" xfId="28095" xr:uid="{D1E36B05-40DB-4F46-83A0-730A3FD9510E}"/>
    <cellStyle name="40% - Accent4 7 3" xfId="31603" xr:uid="{17F8712F-A80B-42A8-90AA-F4AA7575783D}"/>
    <cellStyle name="40% - Accent4 7 3 2" xfId="27402" xr:uid="{C3C61924-74B1-4366-AE4F-0A78C77F088A}"/>
    <cellStyle name="40% - Accent4 7 4" xfId="25997" xr:uid="{8861650C-F0CD-4427-A7FF-189E8E10D243}"/>
    <cellStyle name="40% - Accent4 7 5" xfId="15411" xr:uid="{E852AB5E-CD02-4A36-84EA-7805F668192E}"/>
    <cellStyle name="40% - Accent4 7 6" xfId="13041" xr:uid="{D51F4B8D-45E9-402F-8704-436BD1FB4F63}"/>
    <cellStyle name="40% - Accent4 7_รายละเอียดประกอบงบ" xfId="31601" xr:uid="{FCB2A4CA-FDC1-4209-9F77-9F1861B090B3}"/>
    <cellStyle name="40% - Accent4 70" xfId="18411" xr:uid="{8F6217A9-CC90-4465-AFF1-0D5659AC709D}"/>
    <cellStyle name="40% - Accent4 70 2" xfId="18410" xr:uid="{85DEA592-903A-461C-B718-4C5C19F4C17B}"/>
    <cellStyle name="40% - Accent4 70 2 2" xfId="18409" xr:uid="{1C100973-6160-47B7-9EC4-7AE7EA76C803}"/>
    <cellStyle name="40% - Accent4 70 3" xfId="18408" xr:uid="{76F4E3DD-76E8-453C-8CA4-DCBE0F71B6B9}"/>
    <cellStyle name="40% - Accent4 71" xfId="18407" xr:uid="{7FFDF01E-52E6-4869-B97C-306F8FD1AD1A}"/>
    <cellStyle name="40% - Accent4 71 2" xfId="18406" xr:uid="{015C5DFB-A139-41D7-8B0D-CA474ABB3878}"/>
    <cellStyle name="40% - Accent4 71 2 2" xfId="18405" xr:uid="{4F5EE8B4-39DA-4F7A-AACC-2C700000EB87}"/>
    <cellStyle name="40% - Accent4 71 3" xfId="18404" xr:uid="{EB782540-CF3B-44A3-8A11-928FAFA5588C}"/>
    <cellStyle name="40% - Accent4 72" xfId="18403" xr:uid="{B338812A-DE38-42CA-A7B0-3B1160299DF4}"/>
    <cellStyle name="40% - Accent4 72 2" xfId="18402" xr:uid="{79D2F3B4-B2ED-4F67-8B63-C61F0A3CE9B7}"/>
    <cellStyle name="40% - Accent4 73" xfId="18401" xr:uid="{493F2A80-127C-4D20-B383-83A28E922BE0}"/>
    <cellStyle name="40% - Accent4 73 2" xfId="18400" xr:uid="{28513ED7-C0FF-4B38-BC17-D38862B821C1}"/>
    <cellStyle name="40% - Accent4 74" xfId="18399" xr:uid="{4565DB40-4CAF-4F75-A232-0A503E3AE3FE}"/>
    <cellStyle name="40% - Accent4 74 2" xfId="18398" xr:uid="{FE206107-60D9-43B9-8366-182641C53379}"/>
    <cellStyle name="40% - Accent4 75" xfId="18397" xr:uid="{D08217A2-C854-476D-A224-032E3D880149}"/>
    <cellStyle name="40% - Accent4 75 2" xfId="18396" xr:uid="{A01BAB3D-5657-4618-9076-15CA2C98442A}"/>
    <cellStyle name="40% - Accent4 76" xfId="18395" xr:uid="{65271BF9-1AEA-4B28-90E8-E7C8C6B4EF46}"/>
    <cellStyle name="40% - Accent4 76 2" xfId="18394" xr:uid="{5A599728-8849-42BD-9191-0FA68641F398}"/>
    <cellStyle name="40% - Accent4 77" xfId="18393" xr:uid="{301BF90F-5058-4129-9C00-1C50D5984217}"/>
    <cellStyle name="40% - Accent4 77 2" xfId="18392" xr:uid="{BDFB95E2-68F0-461A-8E45-2F65FD87A6CC}"/>
    <cellStyle name="40% - Accent4 78" xfId="18391" xr:uid="{7DE830DD-16A7-4D10-9F63-0D5076C3994E}"/>
    <cellStyle name="40% - Accent4 78 2" xfId="18390" xr:uid="{92CDB1DF-FC2B-4F3D-8B31-9C85D101CE74}"/>
    <cellStyle name="40% - Accent4 79" xfId="18389" xr:uid="{B311D4BA-E98E-47D2-9D5D-45C8BF4824AB}"/>
    <cellStyle name="40% - Accent4 79 2" xfId="18388" xr:uid="{318AC87E-8085-4A96-A97E-44A765D9F739}"/>
    <cellStyle name="40% - Accent4 8" xfId="33666" xr:uid="{1B31B6A2-241B-497C-9A6F-B8206FE183AE}"/>
    <cellStyle name="40% - Accent4 8 2" xfId="31599" xr:uid="{DE11971C-7860-4C17-A6F0-48A822A13028}"/>
    <cellStyle name="40% - Accent4 8 2 2" xfId="26844" xr:uid="{CC22639C-FAC9-4BE4-B222-D71869DE406A}"/>
    <cellStyle name="40% - Accent4 8 2 3" xfId="28094" xr:uid="{21F82DB8-C477-43BF-A24C-50286E00AC5E}"/>
    <cellStyle name="40% - Accent4 8 3" xfId="31600" xr:uid="{38131F63-E855-4281-8F8E-24317469967A}"/>
    <cellStyle name="40% - Accent4 8 3 2" xfId="27401" xr:uid="{3BB10132-C5D0-4498-949D-F6571325C9E2}"/>
    <cellStyle name="40% - Accent4 8 4" xfId="25996" xr:uid="{5FAEFC46-B1AA-450B-9E5F-C24DEF550BD0}"/>
    <cellStyle name="40% - Accent4 8_รายละเอียดประกอบงบ" xfId="31598" xr:uid="{642C358A-10EE-4666-9B3E-825CDB921BB4}"/>
    <cellStyle name="40% - Accent4 80" xfId="18387" xr:uid="{502F6EC2-82F4-40C5-ABC5-69B4C71698E8}"/>
    <cellStyle name="40% - Accent4 80 2" xfId="18386" xr:uid="{5425BEDB-3EB4-41F0-A53C-CD823E701C58}"/>
    <cellStyle name="40% - Accent4 81" xfId="18385" xr:uid="{540AA3C2-C6C0-4C9E-AA71-78EB57511AEC}"/>
    <cellStyle name="40% - Accent4 81 2" xfId="18384" xr:uid="{B79EF6C2-CE5F-4001-9C5E-7F183DA3ADB8}"/>
    <cellStyle name="40% - Accent4 82" xfId="18383" xr:uid="{FA8B546C-7A15-411C-861F-083E7661FA4B}"/>
    <cellStyle name="40% - Accent4 82 2" xfId="18382" xr:uid="{9CEA6AE2-2A77-42BB-839E-E027D7D365C9}"/>
    <cellStyle name="40% - Accent4 83" xfId="18381" xr:uid="{4E1ABA81-4627-401A-B444-85D63C262034}"/>
    <cellStyle name="40% - Accent4 83 2" xfId="18380" xr:uid="{91992402-5C92-4B19-BC27-CC1DBDC58071}"/>
    <cellStyle name="40% - Accent4 84" xfId="18379" xr:uid="{B8D624D9-1553-4639-8B7B-0F9D63FF2077}"/>
    <cellStyle name="40% - Accent4 84 2" xfId="18378" xr:uid="{4141B518-6B07-44FB-891F-3A6EAA5F1940}"/>
    <cellStyle name="40% - Accent4 85" xfId="18377" xr:uid="{3BAA0B3E-D0F5-41A8-993C-D2A58B85D403}"/>
    <cellStyle name="40% - Accent4 85 2" xfId="18376" xr:uid="{AD96A770-69DD-4C98-A89F-163FD50B668C}"/>
    <cellStyle name="40% - Accent4 86" xfId="18375" xr:uid="{66E47D2C-895F-4E3A-985E-B3B62F4BC989}"/>
    <cellStyle name="40% - Accent4 86 2" xfId="18374" xr:uid="{9BD59269-7C9F-4278-97E5-0A11C8655398}"/>
    <cellStyle name="40% - Accent4 87" xfId="18373" xr:uid="{B0642959-3A6C-406F-8662-2269681FAFF2}"/>
    <cellStyle name="40% - Accent4 87 2" xfId="18372" xr:uid="{88C7A449-F8A8-4F98-B712-EA5C12937BDD}"/>
    <cellStyle name="40% - Accent4 88" xfId="18371" xr:uid="{B357B1C4-6E49-40D9-A5D6-074ECC725040}"/>
    <cellStyle name="40% - Accent4 88 2" xfId="18370" xr:uid="{27EE23AC-1642-497A-9F91-CEA5580EE902}"/>
    <cellStyle name="40% - Accent4 89" xfId="18369" xr:uid="{534DA27C-48F0-445F-8C95-5F6EAE6CE7E0}"/>
    <cellStyle name="40% - Accent4 89 2" xfId="18368" xr:uid="{F7E9E834-72DC-452B-9F16-093871236E8D}"/>
    <cellStyle name="40% - Accent4 9" xfId="33628" xr:uid="{273A996C-DA1F-4590-B46B-521D447152B3}"/>
    <cellStyle name="40% - Accent4 9 2" xfId="31596" xr:uid="{23D82312-7366-4DC3-A675-41CCF181ADB2}"/>
    <cellStyle name="40% - Accent4 9 2 2" xfId="26843" xr:uid="{CEF72391-E927-4CBD-9059-16A109CAA567}"/>
    <cellStyle name="40% - Accent4 9 2 3" xfId="28093" xr:uid="{2F1538C5-A538-405C-9A6B-1318C62EEF73}"/>
    <cellStyle name="40% - Accent4 9 3" xfId="31597" xr:uid="{48032094-F412-4705-8A5A-459D0E7AF487}"/>
    <cellStyle name="40% - Accent4 9 3 2" xfId="27400" xr:uid="{0610F653-19B6-4E6A-8DA9-6CFD946FEFA3}"/>
    <cellStyle name="40% - Accent4 9 4" xfId="25995" xr:uid="{BC9FA48A-ABA3-4A09-8185-82D954D881B5}"/>
    <cellStyle name="40% - Accent4 9_คำนวณภาษี" xfId="31595" xr:uid="{0882389C-EDA1-4242-8A1E-90DD0C015555}"/>
    <cellStyle name="40% - Accent4 90" xfId="18367" xr:uid="{92CC920F-CFE5-4529-90DA-1575D8E33D93}"/>
    <cellStyle name="40% - Accent4 90 2" xfId="18366" xr:uid="{35FC09C0-1E08-462B-A1AD-CAAEAE28D7F3}"/>
    <cellStyle name="40% - Accent4 91" xfId="18365" xr:uid="{8A9C00BC-6F8E-401E-A953-217634FD3B4D}"/>
    <cellStyle name="40% - Accent4 91 2" xfId="18364" xr:uid="{88ED8EDA-4943-44C1-ADD3-E64D647DADD0}"/>
    <cellStyle name="40% - Accent4 92" xfId="18363" xr:uid="{427C777E-9797-423F-9802-73396A7E893B}"/>
    <cellStyle name="40% - Accent4 92 2" xfId="18362" xr:uid="{651A9D77-4892-454A-B5EB-4D10DFEE9D1E}"/>
    <cellStyle name="40% - Accent4 93" xfId="18361" xr:uid="{672DDD0C-43FE-4B98-9293-AF2AC245A807}"/>
    <cellStyle name="40% - Accent4 93 2" xfId="18360" xr:uid="{92ACD2BB-94CD-4D54-98A2-2F68B3104C97}"/>
    <cellStyle name="40% - Accent4 94" xfId="18359" xr:uid="{265C599D-7747-4709-9580-E41ECB63EF32}"/>
    <cellStyle name="40% - Accent4 94 2" xfId="18358" xr:uid="{A16A7D52-7D31-4533-BABD-63F32D2B5FB0}"/>
    <cellStyle name="40% - Accent4 95" xfId="18357" xr:uid="{F771EF7D-3235-412C-8989-DBC825D08F6F}"/>
    <cellStyle name="40% - Accent4 95 2" xfId="18356" xr:uid="{C593994B-9193-4AD9-968A-119A968DF53D}"/>
    <cellStyle name="40% - Accent4 96" xfId="18355" xr:uid="{0CB2FCB2-91E8-4AA8-B62C-0CF632D80D06}"/>
    <cellStyle name="40% - Accent4 96 2" xfId="18354" xr:uid="{AD8EB043-FD0E-41BD-83D6-FA23C4A1C0EC}"/>
    <cellStyle name="40% - Accent4 97" xfId="18353" xr:uid="{B011C861-1AF7-489B-ABD5-C03E4EDAC544}"/>
    <cellStyle name="40% - Accent4 97 2" xfId="18352" xr:uid="{4DEFDB4D-41BC-4838-B347-783235FBBDF2}"/>
    <cellStyle name="40% - Accent4 98" xfId="18351" xr:uid="{B9C8E69E-8AB9-4571-BE1D-6A33A16F895F}"/>
    <cellStyle name="40% - Accent4 98 2" xfId="18350" xr:uid="{A7DBE714-8933-49B7-A2A8-EA45CD27D8EB}"/>
    <cellStyle name="40% - Accent4 99" xfId="18349" xr:uid="{F816B68A-4D37-478B-A0C2-E03859374F0D}"/>
    <cellStyle name="40% - Accent4 99 2" xfId="18348" xr:uid="{381A99D1-334D-4876-B733-FD1EB413CCA7}"/>
    <cellStyle name="40% - Accent5" xfId="35" builtinId="47" customBuiltin="1"/>
    <cellStyle name="40% - Accent5 10" xfId="31593" xr:uid="{7B724AAB-533B-4791-A462-0541BB643DE0}"/>
    <cellStyle name="40% - Accent5 10 2" xfId="31592" xr:uid="{50995C38-8E27-47E3-9DB9-C7471E324D06}"/>
    <cellStyle name="40% - Accent5 10 2 2" xfId="26842" xr:uid="{0FC426F6-DC56-4322-8299-49BEA9F4D392}"/>
    <cellStyle name="40% - Accent5 10 2 3" xfId="28092" xr:uid="{FE46DD3B-57D1-4C0C-A2EF-633DCAC2FBAF}"/>
    <cellStyle name="40% - Accent5 10 3" xfId="27399" xr:uid="{5BF8D54E-ECE0-4F62-851A-FDBFF701FFED}"/>
    <cellStyle name="40% - Accent5 10 4" xfId="25993" xr:uid="{7372CE46-F01F-4841-87B7-DF96B3AEB625}"/>
    <cellStyle name="40% - Accent5 10 5" xfId="29102" xr:uid="{714C847C-409A-4D1C-B61C-CFA9B7DC1A2D}"/>
    <cellStyle name="40% - Accent5 100" xfId="18347" xr:uid="{D913361E-25D3-4288-B7EF-8BB56C423920}"/>
    <cellStyle name="40% - Accent5 100 2" xfId="18346" xr:uid="{6667408A-720D-4AC7-A748-408C7F0E1D29}"/>
    <cellStyle name="40% - Accent5 101" xfId="18345" xr:uid="{E0D4159A-6028-4B18-9941-CB2E8A5DE03B}"/>
    <cellStyle name="40% - Accent5 101 2" xfId="18344" xr:uid="{D0A13D55-A315-4669-9896-9954E0C72308}"/>
    <cellStyle name="40% - Accent5 102" xfId="18343" xr:uid="{118A2311-1079-486B-86FA-DC7C555858FF}"/>
    <cellStyle name="40% - Accent5 102 2" xfId="18342" xr:uid="{AC613695-6D80-4447-8958-2282979CEF82}"/>
    <cellStyle name="40% - Accent5 103" xfId="18341" xr:uid="{3DF16E2D-1D28-4842-9640-8BEC0B33F9A0}"/>
    <cellStyle name="40% - Accent5 103 2" xfId="18340" xr:uid="{10AD0902-D153-427A-8B46-0D10231030C0}"/>
    <cellStyle name="40% - Accent5 104" xfId="18339" xr:uid="{A72BA247-4A4B-46C5-A18A-EBBCFF2BBDF6}"/>
    <cellStyle name="40% - Accent5 104 2" xfId="18338" xr:uid="{44F2B724-6C24-47D8-B8CC-A480A0C3FFD2}"/>
    <cellStyle name="40% - Accent5 105" xfId="18337" xr:uid="{FFA0A304-7B19-4FA2-A8F1-8A635EE28338}"/>
    <cellStyle name="40% - Accent5 106" xfId="18336" xr:uid="{376D9014-EDE7-4015-8512-4D3E2C3B05A0}"/>
    <cellStyle name="40% - Accent5 107" xfId="18335" xr:uid="{7ADBD597-3F8B-45AA-A2BA-1623699D4D59}"/>
    <cellStyle name="40% - Accent5 108" xfId="18334" xr:uid="{5B725A23-9420-4702-B842-B9BC1386D66C}"/>
    <cellStyle name="40% - Accent5 109" xfId="18333" xr:uid="{4C865543-E959-440E-AE35-13549888F0D9}"/>
    <cellStyle name="40% - Accent5 11" xfId="31591" xr:uid="{106D64BE-4496-4422-B726-F163D29BA5C1}"/>
    <cellStyle name="40% - Accent5 11 2" xfId="31590" xr:uid="{C1471922-DA4B-47E5-945C-3443675EDAAD}"/>
    <cellStyle name="40% - Accent5 11 2 2" xfId="26841" xr:uid="{0B02F61B-EE08-43DF-BDC3-98C5371FE66D}"/>
    <cellStyle name="40% - Accent5 11 2 3" xfId="28091" xr:uid="{019F9D0F-0D78-4AC6-8AC2-8F36A7A189B3}"/>
    <cellStyle name="40% - Accent5 11 3" xfId="27398" xr:uid="{147BAD7D-736C-4CD6-953E-0750EEA6337E}"/>
    <cellStyle name="40% - Accent5 11 4" xfId="25992" xr:uid="{7E38AB59-4E16-4466-BF38-B655308AA4F9}"/>
    <cellStyle name="40% - Accent5 11 5" xfId="29101" xr:uid="{B3E6DCD4-9B5B-4924-AB20-E7758F8B7B23}"/>
    <cellStyle name="40% - Accent5 110" xfId="18332" xr:uid="{8D03C2E5-733A-4CA7-BA83-7BE628C60434}"/>
    <cellStyle name="40% - Accent5 111" xfId="18331" xr:uid="{0BAC5F84-1E45-462F-A755-D51A4C3AA1A0}"/>
    <cellStyle name="40% - Accent5 112" xfId="18330" xr:uid="{C6880DF6-167C-4CCC-B8D8-1CA2383F8BF9}"/>
    <cellStyle name="40% - Accent5 113" xfId="18329" xr:uid="{3A6BC8E0-4A84-4E60-B337-5BD6FAB88F6F}"/>
    <cellStyle name="40% - Accent5 114" xfId="18328" xr:uid="{55AF7D35-3188-44C1-90F2-B3959533C1B0}"/>
    <cellStyle name="40% - Accent5 115" xfId="18327" xr:uid="{BBBF4AC6-9AAD-4202-96AE-8BF2A7F3174D}"/>
    <cellStyle name="40% - Accent5 116" xfId="18326" xr:uid="{392EBCAE-14B4-4BA9-9C24-70FFA55A1C21}"/>
    <cellStyle name="40% - Accent5 117" xfId="18325" xr:uid="{787D7225-35DD-4FCB-BC4B-974F9CAE2C1A}"/>
    <cellStyle name="40% - Accent5 118" xfId="18324" xr:uid="{1AE99500-C3CC-4AEA-B32A-650FF1DD8C42}"/>
    <cellStyle name="40% - Accent5 119" xfId="18323" xr:uid="{05C7F00F-1F92-4C8D-A632-61EBEBD25529}"/>
    <cellStyle name="40% - Accent5 12" xfId="31589" xr:uid="{AA723A32-AA05-4AB5-B852-57593315902A}"/>
    <cellStyle name="40% - Accent5 12 2" xfId="31588" xr:uid="{784131BD-B1B8-4BCD-BA26-A6127E7006EC}"/>
    <cellStyle name="40% - Accent5 12 2 2" xfId="26840" xr:uid="{8B181185-08DF-4261-9C70-EEB4537FB0B6}"/>
    <cellStyle name="40% - Accent5 12 2 3" xfId="28090" xr:uid="{B62CF1CB-D488-4696-A3F0-70632946F8E8}"/>
    <cellStyle name="40% - Accent5 12 3" xfId="27397" xr:uid="{AB46B392-2904-49B3-9958-C1A3D0C2B5AA}"/>
    <cellStyle name="40% - Accent5 12 4" xfId="25991" xr:uid="{335A0C54-A5CD-43E8-A703-91EA55026224}"/>
    <cellStyle name="40% - Accent5 12 5" xfId="29100" xr:uid="{6DE598B9-2354-4131-A2CB-FE3958559AD4}"/>
    <cellStyle name="40% - Accent5 120" xfId="18322" xr:uid="{DD405AD5-C491-422B-8B35-2F15DEEC917F}"/>
    <cellStyle name="40% - Accent5 121" xfId="18321" xr:uid="{0771B436-AA85-4758-BE49-1806E6DA0554}"/>
    <cellStyle name="40% - Accent5 122" xfId="18320" xr:uid="{834CA556-6933-417E-9595-198C422A83AE}"/>
    <cellStyle name="40% - Accent5 123" xfId="18319" xr:uid="{5EB78ED5-5660-4A3D-A038-ACF93A432459}"/>
    <cellStyle name="40% - Accent5 124" xfId="18318" xr:uid="{12EB23CF-89EB-44E6-AC43-9C5DC7A599EB}"/>
    <cellStyle name="40% - Accent5 125" xfId="18317" xr:uid="{76BBF32A-D875-46D0-BBBB-A69A38421E34}"/>
    <cellStyle name="40% - Accent5 126" xfId="18316" xr:uid="{B28A05D3-E561-4379-A33D-3E3C49819B79}"/>
    <cellStyle name="40% - Accent5 127" xfId="18315" xr:uid="{BB5E4DAA-0B22-4735-A9B3-130B01420550}"/>
    <cellStyle name="40% - Accent5 128" xfId="18314" xr:uid="{ECC3319B-F75B-4637-B00F-DB586188DA57}"/>
    <cellStyle name="40% - Accent5 129" xfId="18313" xr:uid="{D74C32CC-B992-4946-8788-AC8DFF869F51}"/>
    <cellStyle name="40% - Accent5 13" xfId="31587" xr:uid="{2DC340B2-B699-4D8D-BE92-B5591329B7A5}"/>
    <cellStyle name="40% - Accent5 13 2" xfId="31586" xr:uid="{40F4BF3F-751C-46E8-8BF1-51991CEB0793}"/>
    <cellStyle name="40% - Accent5 13 2 2" xfId="26839" xr:uid="{883B0ADB-45E3-4111-BEEE-A0D74EDAF135}"/>
    <cellStyle name="40% - Accent5 13 2 3" xfId="28089" xr:uid="{C862E10F-D9E1-4627-8310-EFE290D6FDBD}"/>
    <cellStyle name="40% - Accent5 13 3" xfId="27396" xr:uid="{C07A24AD-1E16-4F9A-A975-09C01535454C}"/>
    <cellStyle name="40% - Accent5 13 4" xfId="25990" xr:uid="{984C7FEF-22FD-4DEC-9D9F-037464FE82F1}"/>
    <cellStyle name="40% - Accent5 13 5" xfId="29099" xr:uid="{96840524-91D7-45EA-B645-9CE6981A066A}"/>
    <cellStyle name="40% - Accent5 130" xfId="18312" xr:uid="{1B3392F3-12ED-426B-B3E3-3F17579BA4AA}"/>
    <cellStyle name="40% - Accent5 131" xfId="18311" xr:uid="{A3D94885-599E-4F97-8592-6822AD34C0B7}"/>
    <cellStyle name="40% - Accent5 132" xfId="18310" xr:uid="{8670B9BB-24E1-4523-A9A4-C623ABD2109C}"/>
    <cellStyle name="40% - Accent5 133" xfId="18309" xr:uid="{A252465A-A86A-4F1D-B86E-1FF1277FFEA8}"/>
    <cellStyle name="40% - Accent5 134" xfId="18308" xr:uid="{28D3189A-D05A-48D0-8667-A682C3C8DBA5}"/>
    <cellStyle name="40% - Accent5 135" xfId="18307" xr:uid="{8CF3290F-923D-470C-95A0-809C1570D3B3}"/>
    <cellStyle name="40% - Accent5 136" xfId="18306" xr:uid="{BA166CC6-1997-4A1A-B96B-0DE1A0283A95}"/>
    <cellStyle name="40% - Accent5 137" xfId="18305" xr:uid="{6B3F79DA-0F60-4D3E-BF36-19BBFEE182BB}"/>
    <cellStyle name="40% - Accent5 138" xfId="15623" xr:uid="{A1846511-9986-47C7-91A1-47171DE1189E}"/>
    <cellStyle name="40% - Accent5 139" xfId="15622" xr:uid="{4F8CCB0B-EFC9-4D59-8A59-0052E2115EB2}"/>
    <cellStyle name="40% - Accent5 14" xfId="31585" xr:uid="{94B17E3F-025D-480D-B0FD-8C48027505AB}"/>
    <cellStyle name="40% - Accent5 14 2" xfId="31584" xr:uid="{994D264C-EFF4-490E-8258-772E41AD863D}"/>
    <cellStyle name="40% - Accent5 14 2 2" xfId="26543" xr:uid="{12B641A2-4D03-44EA-940D-6FCDD6A8FC29}"/>
    <cellStyle name="40% - Accent5 14 2 2 2" xfId="18304" xr:uid="{10E987C0-B4C8-4B2C-9F94-E71C2E3ADDFB}"/>
    <cellStyle name="40% - Accent5 14 2 2 2 2" xfId="18303" xr:uid="{BEB57247-5CD2-4B77-9864-0324E07FEF50}"/>
    <cellStyle name="40% - Accent5 14 2 2 3" xfId="18302" xr:uid="{7686513B-BDDD-439F-A2B2-DE8DC7B90B9D}"/>
    <cellStyle name="40% - Accent5 14 2 3" xfId="27793" xr:uid="{4F5C3C52-F179-4F0B-B675-1FD2377EC23A}"/>
    <cellStyle name="40% - Accent5 14 2 3 2" xfId="18301" xr:uid="{1153652A-8BD3-43A1-823C-6AE620F8FD99}"/>
    <cellStyle name="40% - Accent5 14 2 4" xfId="18300" xr:uid="{172378FA-6DDF-4E12-A487-C78D4601B0F4}"/>
    <cellStyle name="40% - Accent5 14 3" xfId="27094" xr:uid="{CEB3F07F-80E5-4391-ADC3-24043C551517}"/>
    <cellStyle name="40% - Accent5 14 3 2" xfId="18299" xr:uid="{7065DC6D-190E-4636-9774-D568C070EF09}"/>
    <cellStyle name="40% - Accent5 14 3 2 2" xfId="18298" xr:uid="{2BD77699-8F03-48E2-A5B9-63475E711CAB}"/>
    <cellStyle name="40% - Accent5 14 3 3" xfId="18297" xr:uid="{4C28FD8F-79AC-421C-AE0C-1BBFF83ABCB6}"/>
    <cellStyle name="40% - Accent5 14 4" xfId="25688" xr:uid="{6E360367-1DF1-423D-9190-A67EEE94A019}"/>
    <cellStyle name="40% - Accent5 14 4 2" xfId="18296" xr:uid="{40230217-DC57-428F-A224-EC9B657BCDF8}"/>
    <cellStyle name="40% - Accent5 14 5" xfId="28322" xr:uid="{B87DD66D-9A90-46C7-A42B-640A659ADA64}"/>
    <cellStyle name="40% - Accent5 140" xfId="15621" xr:uid="{A84B06A3-0D27-4D7A-9DBE-E10C63415AB9}"/>
    <cellStyle name="40% - Accent5 141" xfId="15571" xr:uid="{7EF26C30-357D-4BA1-BFDB-E47FA4C9ACC3}"/>
    <cellStyle name="40% - Accent5 142" xfId="15554" xr:uid="{C2EE5819-E7BC-4112-8459-B3AEF77C8234}"/>
    <cellStyle name="40% - Accent5 143" xfId="15526" xr:uid="{F99A6869-A222-473E-A4B2-5E2C6BFF41FC}"/>
    <cellStyle name="40% - Accent5 144" xfId="15507" xr:uid="{32A2FD2E-6061-4B8E-B795-1B3E5C9DFA86}"/>
    <cellStyle name="40% - Accent5 145" xfId="15485" xr:uid="{833CC53F-05BF-4C3B-A3D6-4D171D59C51C}"/>
    <cellStyle name="40% - Accent5 146" xfId="15467" xr:uid="{40420F19-00B5-493C-B967-1DBA019C9E4C}"/>
    <cellStyle name="40% - Accent5 15" xfId="31583" xr:uid="{EDDDD98C-95FC-49DC-86BF-F2DB1ED11255}"/>
    <cellStyle name="40% - Accent5 15 2" xfId="27773" xr:uid="{306FDB6D-0362-4FA0-B0BF-522A531DF0C4}"/>
    <cellStyle name="40% - Accent5 15 2 2" xfId="26524" xr:uid="{39D80241-8C53-4865-B814-689FC8F793AE}"/>
    <cellStyle name="40% - Accent5 15 2 2 2" xfId="18295" xr:uid="{73DBD4F9-942C-4941-AD5C-B46D9E156AB4}"/>
    <cellStyle name="40% - Accent5 15 2 2 2 2" xfId="18294" xr:uid="{B9A672EA-9D4A-433A-8BEC-C207AC771ACE}"/>
    <cellStyle name="40% - Accent5 15 2 2 3" xfId="18293" xr:uid="{C68037D6-66B8-4844-BBD3-A685D5EB217A}"/>
    <cellStyle name="40% - Accent5 15 2 3" xfId="18292" xr:uid="{8D3A4679-BC8D-4C69-AA22-BDF493049E66}"/>
    <cellStyle name="40% - Accent5 15 2 3 2" xfId="18291" xr:uid="{AFCA1D13-7329-4BA5-A141-8C9EB81870AB}"/>
    <cellStyle name="40% - Accent5 15 2 4" xfId="18290" xr:uid="{AA8B15C4-B88B-43F1-A860-5D90FAE005E0}"/>
    <cellStyle name="40% - Accent5 15 3" xfId="27075" xr:uid="{4977739D-E8AA-4199-8234-7C4EBFBB5BCD}"/>
    <cellStyle name="40% - Accent5 15 3 2" xfId="18289" xr:uid="{948960E2-C38C-4E9D-B550-FD62043689F3}"/>
    <cellStyle name="40% - Accent5 15 3 2 2" xfId="18288" xr:uid="{E1B53270-2824-4C5A-AF36-4B874F99F1C8}"/>
    <cellStyle name="40% - Accent5 15 3 3" xfId="18287" xr:uid="{65B330A9-E6FA-43A9-8600-304191600869}"/>
    <cellStyle name="40% - Accent5 15 4" xfId="28304" xr:uid="{27F37D9B-99F5-4312-A8F0-71DEEAAC7997}"/>
    <cellStyle name="40% - Accent5 15 4 2" xfId="18286" xr:uid="{1A0C9DF4-5874-4763-BCA9-80B05280C041}"/>
    <cellStyle name="40% - Accent5 15 5" xfId="18285" xr:uid="{E0ADFA4D-4563-45AD-80E8-77704E896443}"/>
    <cellStyle name="40% - Accent5 16" xfId="31594" xr:uid="{17A911B4-9279-4EAF-B174-25E2A0FD3EFC}"/>
    <cellStyle name="40% - Accent5 16 2" xfId="27750" xr:uid="{8DCEC794-AE42-4DE6-925D-6D81DAE76A42}"/>
    <cellStyle name="40% - Accent5 16 2 2" xfId="26501" xr:uid="{27A5B11D-9902-4248-B26C-ACC6D3493FC5}"/>
    <cellStyle name="40% - Accent5 16 2 2 2" xfId="18284" xr:uid="{3F07E3BF-82D5-4209-9869-EC9E44EE7296}"/>
    <cellStyle name="40% - Accent5 16 2 2 2 2" xfId="18283" xr:uid="{7EC57D37-9606-4C52-8FDC-B503BF73E6FF}"/>
    <cellStyle name="40% - Accent5 16 2 2 3" xfId="18282" xr:uid="{797A42CD-90E7-4C70-B77F-2986843F11EF}"/>
    <cellStyle name="40% - Accent5 16 2 3" xfId="18281" xr:uid="{DA0B4586-66E0-42E8-87D9-D5E0447BB13D}"/>
    <cellStyle name="40% - Accent5 16 2 3 2" xfId="18280" xr:uid="{2D33A351-4686-49CA-B4BE-2847F4E0C408}"/>
    <cellStyle name="40% - Accent5 16 2 4" xfId="18279" xr:uid="{EAF4B70C-8AD4-4896-96AE-8470798D9C51}"/>
    <cellStyle name="40% - Accent5 16 3" xfId="27052" xr:uid="{EC70B202-2F73-404F-AE45-D96CF70AC8A3}"/>
    <cellStyle name="40% - Accent5 16 3 2" xfId="18278" xr:uid="{078DB4C1-B6F9-4296-89D4-455831A1D9A3}"/>
    <cellStyle name="40% - Accent5 16 3 2 2" xfId="18277" xr:uid="{B4688FE1-156F-4A24-AFF4-A44AC7B126F0}"/>
    <cellStyle name="40% - Accent5 16 3 3" xfId="18276" xr:uid="{B2CA92EB-52BA-4D2E-8E12-12EE54AC6133}"/>
    <cellStyle name="40% - Accent5 16 4" xfId="28288" xr:uid="{E575A6ED-42DD-4A8C-9C02-497B8F91342C}"/>
    <cellStyle name="40% - Accent5 16 4 2" xfId="18275" xr:uid="{16F0F155-2C14-4C69-8ABC-A5218EA42786}"/>
    <cellStyle name="40% - Accent5 16 5" xfId="18274" xr:uid="{EA3C8A11-B2B5-43FE-B68A-7821875AC89D}"/>
    <cellStyle name="40% - Accent5 17" xfId="28272" xr:uid="{643D912B-91AE-428A-8CD3-C395992BC17F}"/>
    <cellStyle name="40% - Accent5 17 2" xfId="27031" xr:uid="{09AA3641-32C6-45F4-897E-19AE1ADA9C69}"/>
    <cellStyle name="40% - Accent5 17 2 2" xfId="18273" xr:uid="{CD2FAB10-8977-4F11-9A8A-393ACF41292E}"/>
    <cellStyle name="40% - Accent5 17 2 2 2" xfId="18272" xr:uid="{C7981E2E-5F60-4D69-AB3C-74C98F65684D}"/>
    <cellStyle name="40% - Accent5 17 2 2 2 2" xfId="18271" xr:uid="{C4551BBB-DB63-42CA-B80C-BBBEA0ED077F}"/>
    <cellStyle name="40% - Accent5 17 2 2 3" xfId="18270" xr:uid="{AAC44FA8-FB00-41EF-9E3C-F71839785398}"/>
    <cellStyle name="40% - Accent5 17 2 3" xfId="18269" xr:uid="{CC0D0559-ABEA-4213-AA42-1EBD77192C61}"/>
    <cellStyle name="40% - Accent5 17 2 3 2" xfId="18268" xr:uid="{D3EAE64F-55AF-4DB5-9ECB-394E14A19416}"/>
    <cellStyle name="40% - Accent5 17 2 4" xfId="18267" xr:uid="{DD51D7E4-DA2D-42F6-A3B6-2F761FE7629E}"/>
    <cellStyle name="40% - Accent5 17 3" xfId="18266" xr:uid="{98DA5FF3-F8EC-4BE7-90A6-D0CF81E30E16}"/>
    <cellStyle name="40% - Accent5 17 3 2" xfId="18265" xr:uid="{BDC2ABC4-E2DB-47BC-BBB8-817B9D103E34}"/>
    <cellStyle name="40% - Accent5 17 3 2 2" xfId="18264" xr:uid="{82CD017F-754A-422C-A4D8-75927034BD51}"/>
    <cellStyle name="40% - Accent5 17 3 3" xfId="18263" xr:uid="{974B5BDF-469A-4F04-AC22-1AA4D8FBDE24}"/>
    <cellStyle name="40% - Accent5 17 4" xfId="18262" xr:uid="{E36A17F3-8ECB-487D-A931-896A7B78A392}"/>
    <cellStyle name="40% - Accent5 17 4 2" xfId="18261" xr:uid="{0F7AD2B8-90D6-4129-AC82-2142294A8E99}"/>
    <cellStyle name="40% - Accent5 17 5" xfId="18260" xr:uid="{F6939003-2770-4126-A969-A3158B1AB790}"/>
    <cellStyle name="40% - Accent5 18" xfId="27672" xr:uid="{F65C8291-8EB4-4E62-8F51-198E05A64ED3}"/>
    <cellStyle name="40% - Accent5 18 2" xfId="26472" xr:uid="{DB191CBF-9A15-4194-8548-27EA79DAC117}"/>
    <cellStyle name="40% - Accent5 18 2 2" xfId="18259" xr:uid="{3D3E8E3C-EC78-4C6C-A061-B111733E663D}"/>
    <cellStyle name="40% - Accent5 18 2 2 2" xfId="18258" xr:uid="{7D5827D5-D99B-4887-B73B-9EB40452D5B3}"/>
    <cellStyle name="40% - Accent5 18 2 2 2 2" xfId="18257" xr:uid="{69B865D7-509F-4E44-9C71-587C0FF26C06}"/>
    <cellStyle name="40% - Accent5 18 2 2 3" xfId="18256" xr:uid="{7731116C-C676-466D-97B0-98F4C5149BDB}"/>
    <cellStyle name="40% - Accent5 18 2 3" xfId="18255" xr:uid="{E7B3637E-14C4-405F-9074-C4949EECD2C6}"/>
    <cellStyle name="40% - Accent5 18 2 3 2" xfId="18254" xr:uid="{D89F7B87-47B7-4354-9D50-3C837778A218}"/>
    <cellStyle name="40% - Accent5 18 2 4" xfId="18253" xr:uid="{593101F4-6346-4F54-935C-622CD19A22B1}"/>
    <cellStyle name="40% - Accent5 18 3" xfId="18252" xr:uid="{82B2AE8F-3D24-4836-B7BE-74F5FFAB4990}"/>
    <cellStyle name="40% - Accent5 18 3 2" xfId="18251" xr:uid="{19B5C668-C95A-4023-9551-B48884A8DB40}"/>
    <cellStyle name="40% - Accent5 18 3 2 2" xfId="18250" xr:uid="{C8E3038A-C144-4F73-A001-BE61F810CA66}"/>
    <cellStyle name="40% - Accent5 18 3 3" xfId="18249" xr:uid="{A938EE23-33F2-4291-BD19-0ACB3399D3D5}"/>
    <cellStyle name="40% - Accent5 18 4" xfId="18248" xr:uid="{04995E0E-1C1C-4ADE-8DC0-A3384748905E}"/>
    <cellStyle name="40% - Accent5 18 4 2" xfId="18247" xr:uid="{903B26AF-2229-4619-BADF-161D5E302065}"/>
    <cellStyle name="40% - Accent5 18 5" xfId="18246" xr:uid="{9CFEDD8C-DA1F-4751-81BE-383D109CCC89}"/>
    <cellStyle name="40% - Accent5 19" xfId="27639" xr:uid="{E3A54E87-1A6C-4520-A380-4313305C91BF}"/>
    <cellStyle name="40% - Accent5 19 2" xfId="26440" xr:uid="{04C72725-3159-43CB-A920-747520D0F0CB}"/>
    <cellStyle name="40% - Accent5 19 2 2" xfId="18245" xr:uid="{B4ACAA02-91AA-4117-AA91-FC54F1DCFA9A}"/>
    <cellStyle name="40% - Accent5 19 2 2 2" xfId="18244" xr:uid="{10A31995-6BCD-49A9-940C-646E4A4B9384}"/>
    <cellStyle name="40% - Accent5 19 2 2 2 2" xfId="18243" xr:uid="{A2E38918-7202-4474-96E7-4653BAD39376}"/>
    <cellStyle name="40% - Accent5 19 2 2 3" xfId="18242" xr:uid="{408DB7A6-2BE8-4A92-99A1-71EA3E31BF76}"/>
    <cellStyle name="40% - Accent5 19 2 3" xfId="18241" xr:uid="{50435A24-8184-4CB1-A0FA-F531DE3D06DB}"/>
    <cellStyle name="40% - Accent5 19 2 3 2" xfId="18240" xr:uid="{DF0FBD16-D8A1-4D68-91B8-58DF707D28B3}"/>
    <cellStyle name="40% - Accent5 19 2 4" xfId="18239" xr:uid="{4BE1B426-7FC3-45A6-A6AD-62CA263B445B}"/>
    <cellStyle name="40% - Accent5 19 3" xfId="18238" xr:uid="{8C447EDB-819F-4926-BCD0-08760B903556}"/>
    <cellStyle name="40% - Accent5 19 3 2" xfId="18237" xr:uid="{C0F482CB-D50F-46C1-9A2A-B4E7A209B31E}"/>
    <cellStyle name="40% - Accent5 19 3 2 2" xfId="18236" xr:uid="{A9224F0F-2000-40BE-AF32-E230AAF97E3A}"/>
    <cellStyle name="40% - Accent5 19 3 3" xfId="18235" xr:uid="{E8D537C2-E8CD-4F14-812F-14B13501F5FE}"/>
    <cellStyle name="40% - Accent5 19 4" xfId="18234" xr:uid="{9BCEC943-7EDE-4BA1-9F38-1687AAC3D44C}"/>
    <cellStyle name="40% - Accent5 19 4 2" xfId="18233" xr:uid="{CB1161B8-6F27-429E-BEDF-9CD00A776F7A}"/>
    <cellStyle name="40% - Accent5 19 5" xfId="18232" xr:uid="{3EFB8720-C0EA-4AFD-8F86-B887D8652B55}"/>
    <cellStyle name="40% - Accent5 2" xfId="35343" xr:uid="{DC0BC0D7-F82B-48CF-A3F4-70B1D2692CA2}"/>
    <cellStyle name="40% - Accent5 2 10" xfId="24650" xr:uid="{AEA43A94-85CB-42A8-85AC-0945CA5CDC9F}"/>
    <cellStyle name="40% - Accent5 2 10 2" xfId="18231" xr:uid="{05488048-955B-43EB-8F3B-63F8F6EC10C3}"/>
    <cellStyle name="40% - Accent5 2 10 2 2" xfId="18230" xr:uid="{3CEA1FE7-532A-4355-9BCD-FC9F2D63B40D}"/>
    <cellStyle name="40% - Accent5 2 10 3" xfId="18229" xr:uid="{CDD4C8F7-44CA-4F11-B51F-2C5BC17DCA89}"/>
    <cellStyle name="40% - Accent5 2 11" xfId="18228" xr:uid="{00EDFDAA-50CB-48F4-8495-429146987ADE}"/>
    <cellStyle name="40% - Accent5 2 11 2" xfId="18227" xr:uid="{21E761D3-46DA-43E4-ABA4-C7A0E0F41F27}"/>
    <cellStyle name="40% - Accent5 2 11 2 2" xfId="18226" xr:uid="{E1508724-DF2F-43D9-85E8-D48F0DDE5032}"/>
    <cellStyle name="40% - Accent5 2 11 3" xfId="18225" xr:uid="{EF368794-2B51-41D3-A8E4-4E12532E0562}"/>
    <cellStyle name="40% - Accent5 2 12" xfId="18224" xr:uid="{AE3B732C-B7F2-4684-B1C7-F33A68FC3B05}"/>
    <cellStyle name="40% - Accent5 2 12 2" xfId="18223" xr:uid="{637EA79C-8CBB-438E-8C00-CACF2EFA189D}"/>
    <cellStyle name="40% - Accent5 2 12 2 2" xfId="18222" xr:uid="{100C72C8-3D24-4364-BE6A-C49237CF6DDC}"/>
    <cellStyle name="40% - Accent5 2 12 3" xfId="18221" xr:uid="{4FA20F02-4EC8-4BE4-9984-8954F9F168F2}"/>
    <cellStyle name="40% - Accent5 2 13" xfId="18220" xr:uid="{6494FF84-DAAB-4453-A2F5-805B2531C30A}"/>
    <cellStyle name="40% - Accent5 2 13 2" xfId="18219" xr:uid="{A828BCB5-6D1C-4DAD-B2A6-DFCBF8F94DC2}"/>
    <cellStyle name="40% - Accent5 2 13 2 2" xfId="18218" xr:uid="{FC79689E-CDB9-4988-83AF-FC298FF939FC}"/>
    <cellStyle name="40% - Accent5 2 13 3" xfId="18217" xr:uid="{4FF57948-1519-473C-93B8-7DE384E97213}"/>
    <cellStyle name="40% - Accent5 2 14" xfId="18216" xr:uid="{41CF64C3-6E2C-4CD0-9BE1-232922F72D09}"/>
    <cellStyle name="40% - Accent5 2 14 2" xfId="18215" xr:uid="{E07B9700-0868-497B-B122-4B93B5E18A4C}"/>
    <cellStyle name="40% - Accent5 2 14 2 2" xfId="18214" xr:uid="{B943C630-0B1E-4495-B405-1A0760B81596}"/>
    <cellStyle name="40% - Accent5 2 14 3" xfId="18213" xr:uid="{F365E173-9E5E-4FD7-8F78-ED2AEEFC6D2F}"/>
    <cellStyle name="40% - Accent5 2 15" xfId="18212" xr:uid="{7EEF33BD-10C0-46D3-8D17-EDA27056DF29}"/>
    <cellStyle name="40% - Accent5 2 15 2" xfId="18211" xr:uid="{AC2DA8DE-9917-40BB-8851-0C0C6A1A3BEE}"/>
    <cellStyle name="40% - Accent5 2 15 2 2" xfId="18210" xr:uid="{3295A284-4527-4F79-AFCF-0EF680AC654D}"/>
    <cellStyle name="40% - Accent5 2 15 3" xfId="18209" xr:uid="{26F2D0A1-F98C-4F2C-B954-7B25DF3B2137}"/>
    <cellStyle name="40% - Accent5 2 16" xfId="18208" xr:uid="{E2733B09-CC2B-4BC8-82CC-2A418EFA05EA}"/>
    <cellStyle name="40% - Accent5 2 16 2" xfId="18207" xr:uid="{5266FBA4-7293-4ACE-A575-C0F233B20929}"/>
    <cellStyle name="40% - Accent5 2 16 2 2" xfId="18206" xr:uid="{31995392-6BEF-4B13-809F-1BD50C441639}"/>
    <cellStyle name="40% - Accent5 2 16 3" xfId="18205" xr:uid="{526BC1A4-7ADD-4AF6-B366-CEDA33E85385}"/>
    <cellStyle name="40% - Accent5 2 17" xfId="18204" xr:uid="{CE118CB1-B329-4396-832B-EC884A872C59}"/>
    <cellStyle name="40% - Accent5 2 17 2" xfId="18203" xr:uid="{BC0A0E88-B86A-46C9-9640-DF7A4D246451}"/>
    <cellStyle name="40% - Accent5 2 17 2 2" xfId="18202" xr:uid="{D3FF0973-31D2-448D-AFA9-CE1A699D2B63}"/>
    <cellStyle name="40% - Accent5 2 17 3" xfId="18201" xr:uid="{05C14E96-57B1-435F-8086-6BFA74ACDEED}"/>
    <cellStyle name="40% - Accent5 2 18" xfId="18200" xr:uid="{02981CA6-639C-42BC-9249-9F138396B877}"/>
    <cellStyle name="40% - Accent5 2 18 2" xfId="18199" xr:uid="{73778FF3-D4E6-4C74-85F9-AEC2ABBC4E06}"/>
    <cellStyle name="40% - Accent5 2 19" xfId="18198" xr:uid="{DB69BB8A-C4AC-42DA-A7DB-516643341695}"/>
    <cellStyle name="40% - Accent5 2 2" xfId="35342" xr:uid="{77137084-9F7D-40B1-9932-4F351FE6E7CF}"/>
    <cellStyle name="40% - Accent5 2 2 2" xfId="31581" xr:uid="{AA5F7FA1-5146-4C38-94BC-CB9AB96D2BD1}"/>
    <cellStyle name="40% - Accent5 2 2 2 2" xfId="25566" xr:uid="{28121A44-EF7B-452C-B601-C358DBE5923E}"/>
    <cellStyle name="40% - Accent5 2 2 3" xfId="25567" xr:uid="{82789B96-A3EB-4ED0-AE9D-67B9354EE958}"/>
    <cellStyle name="40% - Accent5 2 2 4" xfId="14849" xr:uid="{76E46E02-71C0-4628-8D57-8E4A9B5E4D8B}"/>
    <cellStyle name="40% - Accent5 2 20" xfId="18197" xr:uid="{AA503E4F-B07A-45D5-A8A8-BD8C1C7D391E}"/>
    <cellStyle name="40% - Accent5 2 21" xfId="18196" xr:uid="{B7E23FDA-8707-420D-9B78-32597D8D3E24}"/>
    <cellStyle name="40% - Accent5 2 22" xfId="18195" xr:uid="{457B3D1A-96F1-489A-BB91-52288BC1FD17}"/>
    <cellStyle name="40% - Accent5 2 23" xfId="18194" xr:uid="{A483756D-80F6-4BC7-84F9-760DD0CB8DDF}"/>
    <cellStyle name="40% - Accent5 2 24" xfId="18193" xr:uid="{1491B544-6F2E-470F-9AF7-535685A509B2}"/>
    <cellStyle name="40% - Accent5 2 25" xfId="18192" xr:uid="{B88BBBC4-5F54-40A3-984F-BCAFCB462F51}"/>
    <cellStyle name="40% - Accent5 2 26" xfId="18191" xr:uid="{60478890-EA1B-453C-806A-7935E93F11E3}"/>
    <cellStyle name="40% - Accent5 2 27" xfId="18190" xr:uid="{CFA93DA9-D12C-4815-83BF-C53D17D0F758}"/>
    <cellStyle name="40% - Accent5 2 28" xfId="18189" xr:uid="{3FE3FC39-4A04-46DC-9311-15D17A4722CD}"/>
    <cellStyle name="40% - Accent5 2 29" xfId="18188" xr:uid="{C606F0FF-D3B3-4140-96FE-B44A99FCE849}"/>
    <cellStyle name="40% - Accent5 2 3" xfId="32957" xr:uid="{423E651A-8809-40D0-AC06-719DAC282F05}"/>
    <cellStyle name="40% - Accent5 2 3 2" xfId="26838" xr:uid="{6EF30D32-DF3F-4D2C-8BAD-1DF4E94991F1}"/>
    <cellStyle name="40% - Accent5 2 3 2 2" xfId="18187" xr:uid="{F8EEF5D7-A3FB-48BD-B172-65742425436F}"/>
    <cellStyle name="40% - Accent5 2 3 2 2 2" xfId="18186" xr:uid="{AA54CCDE-C9DD-4272-A7C2-BD4637164658}"/>
    <cellStyle name="40% - Accent5 2 3 2 2 2 2" xfId="18185" xr:uid="{05F9CA2D-2495-4BD1-8D69-43E54CF23DD0}"/>
    <cellStyle name="40% - Accent5 2 3 2 2 3" xfId="18184" xr:uid="{971C9EFE-1D62-4564-9740-49C5010C8E51}"/>
    <cellStyle name="40% - Accent5 2 3 2 3" xfId="18183" xr:uid="{DA64BCDF-D030-4347-B1A5-48FD1D8BAAE5}"/>
    <cellStyle name="40% - Accent5 2 3 2 3 2" xfId="18182" xr:uid="{6FC24A74-85DA-4AE8-B601-A9A3701BEC14}"/>
    <cellStyle name="40% - Accent5 2 3 2 4" xfId="18181" xr:uid="{78502EFF-0A7C-405F-86BB-9A89E74C0BEB}"/>
    <cellStyle name="40% - Accent5 2 3 3" xfId="25565" xr:uid="{214BFE7F-45A2-43A2-A42A-0121736817E0}"/>
    <cellStyle name="40% - Accent5 2 3 3 2" xfId="18180" xr:uid="{4F286D2F-8253-41CA-AF39-51F2C9B8E2ED}"/>
    <cellStyle name="40% - Accent5 2 3 3 2 2" xfId="18179" xr:uid="{F10DF2B9-63A4-47F3-9BF9-4C6168DBB1D1}"/>
    <cellStyle name="40% - Accent5 2 3 3 3" xfId="18178" xr:uid="{789545A9-20F0-4C95-AA0C-F90067DC73AF}"/>
    <cellStyle name="40% - Accent5 2 3 4" xfId="18177" xr:uid="{2CA8A367-310E-4536-97BC-D3B5E0FF028D}"/>
    <cellStyle name="40% - Accent5 2 3 4 2" xfId="18176" xr:uid="{559BBF57-B80F-403F-8E55-2E9667FE367F}"/>
    <cellStyle name="40% - Accent5 2 3 5" xfId="18175" xr:uid="{7618DB3F-6559-4731-9F6C-824242BAD4CF}"/>
    <cellStyle name="40% - Accent5 2 3 6" xfId="12927" xr:uid="{CF112343-2A0E-4D8E-81BC-992E55ABE326}"/>
    <cellStyle name="40% - Accent5 2 30" xfId="18174" xr:uid="{A6A15B55-D30D-446D-947D-D3E123D08A89}"/>
    <cellStyle name="40% - Accent5 2 31" xfId="18173" xr:uid="{4916CB95-76EB-4465-B73B-0F85E9702B5E}"/>
    <cellStyle name="40% - Accent5 2 32" xfId="18172" xr:uid="{0FD9FC67-C6A5-4541-BE23-820F4C3A4617}"/>
    <cellStyle name="40% - Accent5 2 33" xfId="18171" xr:uid="{D3E17E08-DA87-430A-903E-1F50E4D10A12}"/>
    <cellStyle name="40% - Accent5 2 34" xfId="18170" xr:uid="{DA447895-2818-49E1-90FB-9A1D92909639}"/>
    <cellStyle name="40% - Accent5 2 35" xfId="18169" xr:uid="{DBB869C6-AD28-403D-8561-73C06537DB6E}"/>
    <cellStyle name="40% - Accent5 2 36" xfId="18168" xr:uid="{A73A9151-0C8C-4A59-8794-87ACB78D40B7}"/>
    <cellStyle name="40% - Accent5 2 37" xfId="18167" xr:uid="{6020CE97-A73C-47AA-8C35-B65453C67279}"/>
    <cellStyle name="40% - Accent5 2 38" xfId="18166" xr:uid="{7AF89B2E-FD83-4B36-BDCD-5F09A31EEF4D}"/>
    <cellStyle name="40% - Accent5 2 39" xfId="18165" xr:uid="{7E0C1CFD-6865-4849-A154-88F8CC1AF3FF}"/>
    <cellStyle name="40% - Accent5 2 4" xfId="31582" xr:uid="{57228298-7151-4D16-A701-DF54E6568B1B}"/>
    <cellStyle name="40% - Accent5 2 4 2" xfId="26459" xr:uid="{2EADA5AC-9E88-4D45-9249-395294AEF3F5}"/>
    <cellStyle name="40% - Accent5 2 4 2 2" xfId="18164" xr:uid="{51172769-AE50-459A-AEDA-8B66C6B95789}"/>
    <cellStyle name="40% - Accent5 2 4 2 2 2" xfId="18163" xr:uid="{49AEC276-7378-4501-8BE0-8B026FE9B7F3}"/>
    <cellStyle name="40% - Accent5 2 4 2 3" xfId="18162" xr:uid="{A2828B76-378D-4BF6-B6A1-6F3C19E25AF9}"/>
    <cellStyle name="40% - Accent5 2 4 3" xfId="27659" xr:uid="{3E80D2D0-DAE7-4745-A829-6E1AAAE5CE97}"/>
    <cellStyle name="40% - Accent5 2 4 3 2" xfId="18161" xr:uid="{0E5B8C60-F105-4110-BB80-EDCC647BB036}"/>
    <cellStyle name="40% - Accent5 2 4 4" xfId="18160" xr:uid="{1AF743CA-83FB-482F-9F00-BC1679E765E8}"/>
    <cellStyle name="40% - Accent5 2 4 5" xfId="12812" xr:uid="{1120703A-AA9E-423B-868F-81D762A3A201}"/>
    <cellStyle name="40% - Accent5 2 40" xfId="18159" xr:uid="{EAD7469B-9101-444E-8238-E7F504E930DA}"/>
    <cellStyle name="40% - Accent5 2 41" xfId="18158" xr:uid="{F8171575-2ADD-4318-84AC-9BC8CBC48CCF}"/>
    <cellStyle name="40% - Accent5 2 42" xfId="15620" xr:uid="{B172C320-450A-45B9-82F8-346D1C4AB5DB}"/>
    <cellStyle name="40% - Accent5 2 43" xfId="15619" xr:uid="{8552BB68-1575-4926-A7DF-5542E874B1B5}"/>
    <cellStyle name="40% - Accent5 2 44" xfId="15618" xr:uid="{8C820D0A-F30B-4591-9C22-30A0CB48348C}"/>
    <cellStyle name="40% - Accent5 2 45" xfId="15540" xr:uid="{80F95F71-7729-4441-893A-BE533932746E}"/>
    <cellStyle name="40% - Accent5 2 46" xfId="15454" xr:uid="{29D82FBC-D1ED-4986-A825-A94D226E81F9}"/>
    <cellStyle name="40% - Accent5 2 5" xfId="27603" xr:uid="{7008C4FF-42D3-4D77-AC92-ADAADBA7C450}"/>
    <cellStyle name="40% - Accent5 2 5 2" xfId="26409" xr:uid="{8AFC2FD1-C87E-4D54-B83B-32CFDE25B9B8}"/>
    <cellStyle name="40% - Accent5 2 5 2 2" xfId="18157" xr:uid="{9F801411-B58E-44C9-A6D7-4F3830ADD00D}"/>
    <cellStyle name="40% - Accent5 2 5 3" xfId="18156" xr:uid="{030EA320-FF6E-414D-A29D-47A670E06DCB}"/>
    <cellStyle name="40% - Accent5 2 5 4" xfId="13075" xr:uid="{D08A2D19-6402-4E6B-AB2A-4843B618178B}"/>
    <cellStyle name="40% - Accent5 2 6" xfId="27395" xr:uid="{0B78171E-1C2D-4833-A983-57940D455FD1}"/>
    <cellStyle name="40% - Accent5 2 6 2" xfId="18155" xr:uid="{A63EE39D-1C8C-4206-93A6-CB17E3E4D595}"/>
    <cellStyle name="40% - Accent5 2 6 2 2" xfId="18154" xr:uid="{A13E4121-F3BB-47CA-9EAD-F0CCE92FFD66}"/>
    <cellStyle name="40% - Accent5 2 6 3" xfId="18153" xr:uid="{2F324D3C-F871-4E6D-B77E-AF11A43D1EA8}"/>
    <cellStyle name="40% - Accent5 2 7" xfId="26315" xr:uid="{BE981AE1-36E6-40CD-9B05-182A20A2BEB0}"/>
    <cellStyle name="40% - Accent5 2 7 2" xfId="18152" xr:uid="{5AFA42D8-736A-424F-BAD1-4B82107EDC1C}"/>
    <cellStyle name="40% - Accent5 2 7 2 2" xfId="18151" xr:uid="{421D968C-0DB3-44A7-83DC-2EEF982821AA}"/>
    <cellStyle name="40% - Accent5 2 7 3" xfId="18150" xr:uid="{BB687B88-DF93-4A7D-9E78-33006DB2C89E}"/>
    <cellStyle name="40% - Accent5 2 8" xfId="25989" xr:uid="{5BAD28B4-1389-467E-A64C-25C8FB89A1D1}"/>
    <cellStyle name="40% - Accent5 2 8 2" xfId="18149" xr:uid="{A263DC76-E6D2-45C0-980F-83A53A3A17DF}"/>
    <cellStyle name="40% - Accent5 2 8 2 2" xfId="18148" xr:uid="{6C222270-D621-4B4D-AC46-A104D07128BB}"/>
    <cellStyle name="40% - Accent5 2 8 3" xfId="18147" xr:uid="{465E284B-A9EE-4101-9BB8-C811DB148ACE}"/>
    <cellStyle name="40% - Accent5 2 9" xfId="25568" xr:uid="{2511652A-B047-4405-9D26-FED5D390F455}"/>
    <cellStyle name="40% - Accent5 2 9 2" xfId="18146" xr:uid="{87081A8E-CE7A-4FB9-8A75-C6A68A21B319}"/>
    <cellStyle name="40% - Accent5 2 9 2 2" xfId="18145" xr:uid="{E41A4BD5-FCF9-4E1F-9779-7F52B4A389FA}"/>
    <cellStyle name="40% - Accent5 2 9 3" xfId="18144" xr:uid="{49E30529-986A-4C71-B572-BA16454FD840}"/>
    <cellStyle name="40% - Accent5 2_Book2" xfId="31580" xr:uid="{65AF7712-A403-47A9-88CE-1D6B8AAD90A9}"/>
    <cellStyle name="40% - Accent5 20" xfId="27622" xr:uid="{B0AE8379-6CD7-4164-BCB3-0156F6B9546D}"/>
    <cellStyle name="40% - Accent5 20 2" xfId="26426" xr:uid="{ABDF0265-CDE7-4CF6-A4A7-2D4E0B11CF2D}"/>
    <cellStyle name="40% - Accent5 20 2 2" xfId="18143" xr:uid="{3F068038-DB88-4E71-98EA-3218826077A8}"/>
    <cellStyle name="40% - Accent5 20 2 2 2" xfId="18142" xr:uid="{2AAA7538-AFBB-4C04-A8FF-784E44B0C87F}"/>
    <cellStyle name="40% - Accent5 20 2 2 2 2" xfId="18141" xr:uid="{0634D94A-02FE-4085-A8A2-374645A4B290}"/>
    <cellStyle name="40% - Accent5 20 2 2 3" xfId="18140" xr:uid="{3838F0D8-4016-4918-AB58-0D3F0F9018A4}"/>
    <cellStyle name="40% - Accent5 20 2 3" xfId="18139" xr:uid="{8E337F1A-5325-48E1-925E-F073D6DE0369}"/>
    <cellStyle name="40% - Accent5 20 2 3 2" xfId="18138" xr:uid="{2C2F3725-11FD-4B2B-9077-3B3C3C2F2773}"/>
    <cellStyle name="40% - Accent5 20 2 4" xfId="18137" xr:uid="{ECDE68BA-415D-4244-BEC5-9CAFD7668600}"/>
    <cellStyle name="40% - Accent5 20 3" xfId="18136" xr:uid="{7900A603-610E-40AF-8480-12691ED2E6C7}"/>
    <cellStyle name="40% - Accent5 20 3 2" xfId="18135" xr:uid="{B3FB918A-F0E5-4D0C-BA28-7FD05B980EEF}"/>
    <cellStyle name="40% - Accent5 20 3 2 2" xfId="18134" xr:uid="{9A4D0379-9FA7-4D54-A474-FE570E161FD9}"/>
    <cellStyle name="40% - Accent5 20 3 3" xfId="18133" xr:uid="{D4F9C69B-0B66-4763-9ABC-B66DBDA118C1}"/>
    <cellStyle name="40% - Accent5 20 4" xfId="18132" xr:uid="{40ABA521-DC23-4A4C-9057-8E9B6F0F977D}"/>
    <cellStyle name="40% - Accent5 20 4 2" xfId="18131" xr:uid="{4A176974-BD93-4960-B2F0-B3383735B3ED}"/>
    <cellStyle name="40% - Accent5 20 5" xfId="18130" xr:uid="{0FF3D784-EFAB-4B6D-9DD9-604790A30556}"/>
    <cellStyle name="40% - Accent5 21" xfId="27589" xr:uid="{7901D448-5185-493B-A900-46895BBCD983}"/>
    <cellStyle name="40% - Accent5 21 2" xfId="18129" xr:uid="{8A2EC42E-BB16-4D56-91D8-461BADB3BD4A}"/>
    <cellStyle name="40% - Accent5 21 2 2" xfId="18128" xr:uid="{1465D540-45D1-4A11-A4FC-D5B057781169}"/>
    <cellStyle name="40% - Accent5 21 2 2 2" xfId="18127" xr:uid="{F31AAF06-9BB3-45DF-A71B-89E7A3DDC72D}"/>
    <cellStyle name="40% - Accent5 21 2 2 2 2" xfId="18126" xr:uid="{DC54AF63-2C54-4180-8846-5805B204C2B2}"/>
    <cellStyle name="40% - Accent5 21 2 2 3" xfId="18125" xr:uid="{7BCFB45D-51DD-4E03-87AF-8593E0EBC3ED}"/>
    <cellStyle name="40% - Accent5 21 2 3" xfId="18124" xr:uid="{8579E740-1E1C-43D3-82BA-781B424B9422}"/>
    <cellStyle name="40% - Accent5 21 2 3 2" xfId="18123" xr:uid="{B46752B5-F315-4B83-A212-F8386799EA15}"/>
    <cellStyle name="40% - Accent5 21 2 4" xfId="18122" xr:uid="{EB57F9CE-D674-4B73-A08E-7BBCB4A3AEDA}"/>
    <cellStyle name="40% - Accent5 21 3" xfId="18121" xr:uid="{ACFBB53E-6481-4D2D-A6E3-388E99E615CF}"/>
    <cellStyle name="40% - Accent5 21 3 2" xfId="18120" xr:uid="{808C89E5-A91A-4066-972C-362D5D13E634}"/>
    <cellStyle name="40% - Accent5 21 3 2 2" xfId="18119" xr:uid="{76265F00-D965-40B4-9BA5-A0CCD04A7E32}"/>
    <cellStyle name="40% - Accent5 21 3 3" xfId="18118" xr:uid="{5C01AB40-CA5F-4413-BD87-A575BB6B8042}"/>
    <cellStyle name="40% - Accent5 21 4" xfId="18117" xr:uid="{452899FA-C114-42ED-AC80-A7C23C1008E9}"/>
    <cellStyle name="40% - Accent5 21 4 2" xfId="18116" xr:uid="{C8CF73B5-6F30-442E-84D1-E7D213D1A177}"/>
    <cellStyle name="40% - Accent5 21 5" xfId="18115" xr:uid="{C56A468B-3B07-4846-B3AE-602BE5A105C0}"/>
    <cellStyle name="40% - Accent5 22" xfId="26395" xr:uid="{D8DBA7E5-A7A4-4E38-9A59-82037B5A1ECF}"/>
    <cellStyle name="40% - Accent5 22 2" xfId="18114" xr:uid="{71CE4373-2102-449A-83ED-3BF41A9DA58C}"/>
    <cellStyle name="40% - Accent5 22 2 2" xfId="18113" xr:uid="{A1E8A3DE-85FC-42A9-91FA-EE3C3BED41E0}"/>
    <cellStyle name="40% - Accent5 22 2 2 2" xfId="18112" xr:uid="{4A0689A2-BDE5-43F3-A3FD-7DD4CA5476D0}"/>
    <cellStyle name="40% - Accent5 22 2 2 2 2" xfId="18111" xr:uid="{70213314-FD78-421E-B97E-AFBE7D9438F5}"/>
    <cellStyle name="40% - Accent5 22 2 2 3" xfId="18110" xr:uid="{7417DD6C-3AAE-4F72-A5D1-5FB30015B07B}"/>
    <cellStyle name="40% - Accent5 22 2 3" xfId="18109" xr:uid="{2EB563B8-CDA4-49FD-BE4A-ED2DFCC38E7A}"/>
    <cellStyle name="40% - Accent5 22 2 3 2" xfId="18108" xr:uid="{42609903-1A1C-44BC-ABB4-82B7C40D7DA2}"/>
    <cellStyle name="40% - Accent5 22 2 4" xfId="18107" xr:uid="{26EFEC25-1B0D-4F0D-AE3C-BC3AEB27F8C8}"/>
    <cellStyle name="40% - Accent5 22 3" xfId="18106" xr:uid="{4B8DE903-548F-4F35-921B-5791C2D0DB89}"/>
    <cellStyle name="40% - Accent5 22 3 2" xfId="18105" xr:uid="{E8213FEB-84E8-4D0F-BB8A-AA3A221541AB}"/>
    <cellStyle name="40% - Accent5 22 3 2 2" xfId="18104" xr:uid="{DD112D0C-8CD6-4258-BF2D-14F6081A24AC}"/>
    <cellStyle name="40% - Accent5 22 3 3" xfId="18103" xr:uid="{1F51D281-E683-4F08-AC98-32EA22BC2AB4}"/>
    <cellStyle name="40% - Accent5 22 4" xfId="18102" xr:uid="{C59533CA-D973-428E-9C56-127E8E27F9E6}"/>
    <cellStyle name="40% - Accent5 22 4 2" xfId="18101" xr:uid="{B03D2A0C-6FE3-4F65-9890-C3F590FBF211}"/>
    <cellStyle name="40% - Accent5 22 5" xfId="18100" xr:uid="{076EEA28-1561-4687-8901-4AEF919EE11B}"/>
    <cellStyle name="40% - Accent5 23" xfId="26378" xr:uid="{13DF81EE-B2A0-4681-BC1A-535B9B5B9F64}"/>
    <cellStyle name="40% - Accent5 23 2" xfId="18099" xr:uid="{A06D6E40-7DCF-4AEF-8875-D74567794322}"/>
    <cellStyle name="40% - Accent5 23 2 2" xfId="18098" xr:uid="{9FA3BEF6-690A-4180-9416-080E8066486F}"/>
    <cellStyle name="40% - Accent5 23 2 2 2" xfId="18097" xr:uid="{B020C2D5-4CDB-40F2-A775-C06120ADDF31}"/>
    <cellStyle name="40% - Accent5 23 2 2 2 2" xfId="18096" xr:uid="{EB45F660-F51B-4AFE-81E7-971A88E370EE}"/>
    <cellStyle name="40% - Accent5 23 2 2 3" xfId="18095" xr:uid="{6656A9EC-BC8C-4A18-9F96-5A71EE3DCCCF}"/>
    <cellStyle name="40% - Accent5 23 2 3" xfId="18094" xr:uid="{CC09FE1C-0B58-45D7-9FB3-176D66199ABA}"/>
    <cellStyle name="40% - Accent5 23 2 3 2" xfId="18093" xr:uid="{E4CB69BE-E9C2-43B5-B766-AD646F050F83}"/>
    <cellStyle name="40% - Accent5 23 2 4" xfId="18092" xr:uid="{2ADEC7CC-789F-4647-9EB5-5CC82C3DC26B}"/>
    <cellStyle name="40% - Accent5 23 3" xfId="18091" xr:uid="{D111A3CC-86BD-4B94-A11B-D5C342E93DB2}"/>
    <cellStyle name="40% - Accent5 23 3 2" xfId="18090" xr:uid="{BF7BA573-D5C4-4668-B3D7-EB019D5E21B3}"/>
    <cellStyle name="40% - Accent5 23 3 2 2" xfId="18089" xr:uid="{841949EE-7C82-40CF-B238-69687292D53E}"/>
    <cellStyle name="40% - Accent5 23 3 3" xfId="18088" xr:uid="{0BD4FE65-B5FB-48E8-B6B5-8813B4B9E572}"/>
    <cellStyle name="40% - Accent5 23 4" xfId="18087" xr:uid="{D4FFA7BF-3ED6-4BFF-8A63-2D0FFF996FAC}"/>
    <cellStyle name="40% - Accent5 23 4 2" xfId="18086" xr:uid="{388E3559-6E72-4CEE-AFA3-8BBD3689D286}"/>
    <cellStyle name="40% - Accent5 23 5" xfId="18085" xr:uid="{49A0BC26-1082-4F5A-8B90-44D80BA1B7C4}"/>
    <cellStyle name="40% - Accent5 24" xfId="26362" xr:uid="{6EADF9E7-DACC-4F54-AB0E-75A68EB55956}"/>
    <cellStyle name="40% - Accent5 24 2" xfId="18084" xr:uid="{D4C5E4C5-6D20-4888-9601-832EEDD7E3EA}"/>
    <cellStyle name="40% - Accent5 24 2 2" xfId="18083" xr:uid="{BAACA9F0-31CD-4950-A679-3129E76E2ED1}"/>
    <cellStyle name="40% - Accent5 24 2 2 2" xfId="18082" xr:uid="{A87744CF-3FF1-4859-B90A-FAD6D4184866}"/>
    <cellStyle name="40% - Accent5 24 2 2 2 2" xfId="18081" xr:uid="{F3C80D94-45C9-4459-A5DF-A84437DB2AE5}"/>
    <cellStyle name="40% - Accent5 24 2 2 3" xfId="18080" xr:uid="{DD5A2F1A-CC47-4532-8D1D-DAD7934A1DAB}"/>
    <cellStyle name="40% - Accent5 24 2 3" xfId="18079" xr:uid="{8A3F1809-A5B0-4F7F-989A-B41DB986C50F}"/>
    <cellStyle name="40% - Accent5 24 2 3 2" xfId="18078" xr:uid="{D2C66C8E-CED1-4741-8D13-9062DF7BE0CF}"/>
    <cellStyle name="40% - Accent5 24 2 4" xfId="18077" xr:uid="{86CCF69A-D567-49AE-A182-EB69794D2ABF}"/>
    <cellStyle name="40% - Accent5 24 3" xfId="18076" xr:uid="{BF47AD81-5D2A-4146-9EFF-048591A27F89}"/>
    <cellStyle name="40% - Accent5 24 3 2" xfId="18075" xr:uid="{8D8E49F4-BA82-4D4C-9CB8-AD631AFDBF8B}"/>
    <cellStyle name="40% - Accent5 24 3 2 2" xfId="18074" xr:uid="{07E7C61C-B77D-4585-A4F9-86D635E39790}"/>
    <cellStyle name="40% - Accent5 24 3 3" xfId="18073" xr:uid="{42FCF53C-F6CC-44FC-A121-02F688B1634E}"/>
    <cellStyle name="40% - Accent5 24 4" xfId="18072" xr:uid="{9AE8F258-CEFE-4B0B-BC04-C1EC82AD8918}"/>
    <cellStyle name="40% - Accent5 24 4 2" xfId="18071" xr:uid="{588AFFC8-6B95-407E-9A40-F0A967A05775}"/>
    <cellStyle name="40% - Accent5 24 5" xfId="18070" xr:uid="{486D6935-7DB2-4794-856C-512F5C83FFEC}"/>
    <cellStyle name="40% - Accent5 25" xfId="26345" xr:uid="{7C301245-3C50-424E-AFF2-9E35CB152D60}"/>
    <cellStyle name="40% - Accent5 25 2" xfId="18069" xr:uid="{D754C4E4-D726-46B4-86A7-CBC7A50DBB40}"/>
    <cellStyle name="40% - Accent5 25 2 2" xfId="18068" xr:uid="{A44FD218-8F0F-42B4-9D2C-EFC5438FA79C}"/>
    <cellStyle name="40% - Accent5 25 2 2 2" xfId="18067" xr:uid="{454B3FB3-AEDB-4C2C-AF3A-44914E8A38DF}"/>
    <cellStyle name="40% - Accent5 25 2 2 2 2" xfId="18066" xr:uid="{86A9EFCB-1AFC-485E-BE2B-12F156699544}"/>
    <cellStyle name="40% - Accent5 25 2 2 3" xfId="18065" xr:uid="{62BC7891-B854-4843-9857-42E9DAF11290}"/>
    <cellStyle name="40% - Accent5 25 2 3" xfId="18064" xr:uid="{63A1558F-4C07-413F-9C07-E39A7E02E522}"/>
    <cellStyle name="40% - Accent5 25 2 3 2" xfId="18063" xr:uid="{7DD23837-57EB-441E-84E2-EEBF6F482265}"/>
    <cellStyle name="40% - Accent5 25 2 4" xfId="18062" xr:uid="{381BFD86-7C0C-4B2F-8B58-ACB36922C01E}"/>
    <cellStyle name="40% - Accent5 25 3" xfId="18061" xr:uid="{1010A28E-3E23-4172-B50C-46BE3D48DC7A}"/>
    <cellStyle name="40% - Accent5 25 3 2" xfId="18060" xr:uid="{FE6711AA-757E-40C9-BA6D-B1FF94E021E7}"/>
    <cellStyle name="40% - Accent5 25 3 2 2" xfId="18059" xr:uid="{1D13CDDE-3467-467B-B3A2-D8EF7C3135EB}"/>
    <cellStyle name="40% - Accent5 25 3 3" xfId="18058" xr:uid="{7F5E2037-6E75-400D-97C9-0EAA3EE9AA50}"/>
    <cellStyle name="40% - Accent5 25 4" xfId="18057" xr:uid="{4A7AF940-6BB5-4CF2-B25A-40FCABD8F048}"/>
    <cellStyle name="40% - Accent5 25 4 2" xfId="18056" xr:uid="{F6D7BBFB-029B-4F61-A0B9-85240988E6ED}"/>
    <cellStyle name="40% - Accent5 25 5" xfId="18055" xr:uid="{8FD1EE1E-AEB1-4C0E-BF95-D3E86727D3E4}"/>
    <cellStyle name="40% - Accent5 26" xfId="26329" xr:uid="{F7B6E607-F07F-46CF-8B88-819DC3D80C1C}"/>
    <cellStyle name="40% - Accent5 26 2" xfId="18054" xr:uid="{CFA112BA-BB4A-45AF-B0FE-0EF7F24A7E48}"/>
    <cellStyle name="40% - Accent5 26 2 2" xfId="18053" xr:uid="{95DA84D8-E9A4-4E04-8156-FC605657FB93}"/>
    <cellStyle name="40% - Accent5 26 2 2 2" xfId="18052" xr:uid="{E44E5F8A-8F45-4431-B434-9769C54D7408}"/>
    <cellStyle name="40% - Accent5 26 2 2 2 2" xfId="18051" xr:uid="{4E203AA3-82B3-4B2D-A491-06CA858C79CB}"/>
    <cellStyle name="40% - Accent5 26 2 2 3" xfId="18050" xr:uid="{86BB14DD-74BB-4FE0-A0F0-01190DAA2A1C}"/>
    <cellStyle name="40% - Accent5 26 2 3" xfId="18049" xr:uid="{1554DB69-93B1-49CB-A6EF-5EEC1127C429}"/>
    <cellStyle name="40% - Accent5 26 2 3 2" xfId="18048" xr:uid="{AAE6AFE2-1CEC-423D-BF40-F19B0B3A20B3}"/>
    <cellStyle name="40% - Accent5 26 2 4" xfId="18047" xr:uid="{673F5762-AD23-4E65-B8D9-2B9298BCDAA2}"/>
    <cellStyle name="40% - Accent5 26 3" xfId="18046" xr:uid="{E083B922-230E-40DB-BE10-27D554C0725C}"/>
    <cellStyle name="40% - Accent5 26 3 2" xfId="18045" xr:uid="{E4CF87FF-1AFE-48F3-9D69-AA002EB81EF9}"/>
    <cellStyle name="40% - Accent5 26 3 2 2" xfId="18044" xr:uid="{9353EBF0-73C7-4DA9-B723-C407AB33C626}"/>
    <cellStyle name="40% - Accent5 26 3 3" xfId="18043" xr:uid="{EC5A9A25-930B-4F22-9985-A82B70A81EAC}"/>
    <cellStyle name="40% - Accent5 26 4" xfId="18042" xr:uid="{BC4C4D90-D027-4F86-B6CC-25279377F8E2}"/>
    <cellStyle name="40% - Accent5 26 4 2" xfId="18041" xr:uid="{99CE4039-896E-49F5-BAC5-947B92CF5BDE}"/>
    <cellStyle name="40% - Accent5 26 5" xfId="18040" xr:uid="{A9AC0F3B-1799-464A-A68F-81C321837F39}"/>
    <cellStyle name="40% - Accent5 27" xfId="25994" xr:uid="{5E0F1CC8-3EFB-46F0-8BAB-5BA6CFE1A874}"/>
    <cellStyle name="40% - Accent5 27 2" xfId="18039" xr:uid="{CFAA1C35-C7CF-4758-8C13-09B405400CB8}"/>
    <cellStyle name="40% - Accent5 27 2 2" xfId="18038" xr:uid="{FF417C13-2D4E-482C-839B-CEC9C9231940}"/>
    <cellStyle name="40% - Accent5 27 2 2 2" xfId="18037" xr:uid="{C21B8472-50DD-41A8-BA9C-AEA08180321F}"/>
    <cellStyle name="40% - Accent5 27 2 2 2 2" xfId="18036" xr:uid="{CFF71580-3ADA-45BE-8F7A-750B3CD18375}"/>
    <cellStyle name="40% - Accent5 27 2 2 3" xfId="18035" xr:uid="{8C407FD6-62F4-46E0-BD1C-C956D91BE1CD}"/>
    <cellStyle name="40% - Accent5 27 2 3" xfId="18034" xr:uid="{D10F2660-A6FC-4882-B4EA-F4AF32A3C8E8}"/>
    <cellStyle name="40% - Accent5 27 2 3 2" xfId="18033" xr:uid="{7E401141-D59B-4E58-BD22-CEF153338CFE}"/>
    <cellStyle name="40% - Accent5 27 2 4" xfId="18032" xr:uid="{1739E869-19E1-4212-8A6E-7EE246A543F8}"/>
    <cellStyle name="40% - Accent5 27 3" xfId="18031" xr:uid="{E78238F0-DB56-41C2-8696-AA6A436C6A6D}"/>
    <cellStyle name="40% - Accent5 27 3 2" xfId="18030" xr:uid="{7F3DC483-E921-44E0-A9F4-B26F41544597}"/>
    <cellStyle name="40% - Accent5 27 3 2 2" xfId="18029" xr:uid="{F89D7266-98DA-4F02-93DD-1049603C0A07}"/>
    <cellStyle name="40% - Accent5 27 3 3" xfId="18028" xr:uid="{5FAF9967-7743-4841-81AE-0F294B8CF397}"/>
    <cellStyle name="40% - Accent5 27 4" xfId="18027" xr:uid="{B4685018-8F4E-4AB4-BDEC-BB161BFA9367}"/>
    <cellStyle name="40% - Accent5 27 4 2" xfId="18026" xr:uid="{5ACBE5F5-47DE-4DD0-B79E-59AC130CD71B}"/>
    <cellStyle name="40% - Accent5 27 5" xfId="18025" xr:uid="{D4CADB5C-1182-4F21-ABA8-B306331A8D42}"/>
    <cellStyle name="40% - Accent5 28" xfId="25674" xr:uid="{80AA3431-A006-4B3A-AF56-E5331DC4B8B5}"/>
    <cellStyle name="40% - Accent5 28 2" xfId="18024" xr:uid="{9D8D4C83-F91A-4A92-9593-8EEFC9621675}"/>
    <cellStyle name="40% - Accent5 28 2 2" xfId="18023" xr:uid="{9544DDB7-2A36-4057-9B4D-9707FB3B20AB}"/>
    <cellStyle name="40% - Accent5 28 2 2 2" xfId="18022" xr:uid="{6F55D53B-DE59-47BC-A637-9D1A29D0E81A}"/>
    <cellStyle name="40% - Accent5 28 2 2 2 2" xfId="18021" xr:uid="{61F153EC-2083-467E-BDCA-7A8BD9320470}"/>
    <cellStyle name="40% - Accent5 28 2 2 3" xfId="18020" xr:uid="{76A8BB36-BDC9-4978-A855-875A5DC28622}"/>
    <cellStyle name="40% - Accent5 28 2 3" xfId="18019" xr:uid="{66FD7F8D-B95C-42D7-B7CF-12BE7A613273}"/>
    <cellStyle name="40% - Accent5 28 2 3 2" xfId="18018" xr:uid="{1D2EC952-9503-4369-81F2-CDFD8B13E631}"/>
    <cellStyle name="40% - Accent5 28 2 4" xfId="18017" xr:uid="{39D317B4-E5F8-4B04-AA70-E4EB66A828D5}"/>
    <cellStyle name="40% - Accent5 28 3" xfId="18016" xr:uid="{F8801DBE-5FCA-4E92-9457-64F41D7149DB}"/>
    <cellStyle name="40% - Accent5 28 3 2" xfId="18015" xr:uid="{90DD786B-E61F-49ED-8080-8FA03002DD69}"/>
    <cellStyle name="40% - Accent5 28 3 2 2" xfId="18014" xr:uid="{64A88442-A015-4D01-90B6-D1AA40A37EC7}"/>
    <cellStyle name="40% - Accent5 28 3 3" xfId="18013" xr:uid="{05D9BFF5-8648-4918-B9CD-41ED17CD349A}"/>
    <cellStyle name="40% - Accent5 28 4" xfId="18012" xr:uid="{ED94D388-6B88-4236-B86D-7F5639195475}"/>
    <cellStyle name="40% - Accent5 28 4 2" xfId="18011" xr:uid="{C54FF39D-FA30-4A98-BCC8-B18220547AFE}"/>
    <cellStyle name="40% - Accent5 28 5" xfId="18010" xr:uid="{169EE97B-1589-4D77-A584-FCE3207371B4}"/>
    <cellStyle name="40% - Accent5 29" xfId="25658" xr:uid="{D990C38F-31E9-4B32-96EE-ACCAFC1F392A}"/>
    <cellStyle name="40% - Accent5 29 2" xfId="18009" xr:uid="{6C6EB8C4-2C9A-4C5D-BACA-3DD0C2F5DA5C}"/>
    <cellStyle name="40% - Accent5 29 2 2" xfId="18008" xr:uid="{6DDD72A3-DC09-42B6-ADAF-71A6BA4B56C6}"/>
    <cellStyle name="40% - Accent5 29 2 2 2" xfId="18007" xr:uid="{91EDEDC6-7DF3-4A47-805E-E5A0EC8EF1D9}"/>
    <cellStyle name="40% - Accent5 29 2 2 2 2" xfId="18006" xr:uid="{C0293B95-FD30-41A9-9E58-E6636CE8DCB7}"/>
    <cellStyle name="40% - Accent5 29 2 2 3" xfId="18005" xr:uid="{4A48DBEB-7AFE-49A1-8607-CD3651C9E4D7}"/>
    <cellStyle name="40% - Accent5 29 2 3" xfId="18004" xr:uid="{1FF682A1-CAB0-4F7D-BA13-648A3507D9CB}"/>
    <cellStyle name="40% - Accent5 29 2 3 2" xfId="18003" xr:uid="{241F89A3-F3A4-48F9-B014-2ADDD43ACBB9}"/>
    <cellStyle name="40% - Accent5 29 2 4" xfId="18002" xr:uid="{64AE0884-2ACE-42EC-876B-185A1E10D48D}"/>
    <cellStyle name="40% - Accent5 29 3" xfId="18001" xr:uid="{47C95C6A-5B88-453A-B81B-533DB175BDB3}"/>
    <cellStyle name="40% - Accent5 29 3 2" xfId="18000" xr:uid="{DE1CE801-E93A-4820-BF21-E2389205D212}"/>
    <cellStyle name="40% - Accent5 29 3 2 2" xfId="17999" xr:uid="{F4CCFD80-792B-438A-BD24-DCBB75835B09}"/>
    <cellStyle name="40% - Accent5 29 3 3" xfId="17998" xr:uid="{A93F2188-EF8D-4F0D-9BAB-D2CD1FAC11FB}"/>
    <cellStyle name="40% - Accent5 29 4" xfId="17997" xr:uid="{FA606557-6B61-49C4-996B-58EAF35FC25F}"/>
    <cellStyle name="40% - Accent5 29 4 2" xfId="17996" xr:uid="{B7C7ED52-DA88-49CB-8557-A56EDDE8B24E}"/>
    <cellStyle name="40% - Accent5 29 5" xfId="17995" xr:uid="{3A0D1E17-F11D-49FF-A9FA-B36995D77535}"/>
    <cellStyle name="40% - Accent5 3" xfId="35341" xr:uid="{113555A2-F9B1-4992-A131-EB2C3CA87C51}"/>
    <cellStyle name="40% - Accent5 3 2" xfId="33773" xr:uid="{90FAA433-E265-4D21-9987-5B489DCD5358}"/>
    <cellStyle name="40% - Accent5 3 2 2" xfId="28088" xr:uid="{009C7760-469E-4F60-B551-AFA0E5456B8D}"/>
    <cellStyle name="40% - Accent5 3 2 2 2" xfId="26837" xr:uid="{DC098667-B196-45AD-BD2E-4BC067C4E4DF}"/>
    <cellStyle name="40% - Accent5 3 2 3" xfId="27394" xr:uid="{87105DE5-6607-47D9-ACCC-D2B944ABE2BD}"/>
    <cellStyle name="40% - Accent5 3 2 4" xfId="25988" xr:uid="{625956AE-A048-424F-81C9-1E7402F778FD}"/>
    <cellStyle name="40% - Accent5 3 2 5" xfId="25564" xr:uid="{7CBE0F4B-51FB-45C9-97CE-A84F5FBCB0EE}"/>
    <cellStyle name="40% - Accent5 3 3" xfId="31579" xr:uid="{F718D9A1-C733-4BDA-ACB5-61E675D2AF6F}"/>
    <cellStyle name="40% - Accent5 3 3 2" xfId="12816" xr:uid="{ABE9CF5B-2D65-4070-9E70-49589E1A0CC7}"/>
    <cellStyle name="40% - Accent5 3 4" xfId="13115" xr:uid="{73663361-35E1-45CD-B777-0003899DA9B1}"/>
    <cellStyle name="40% - Accent5 30" xfId="24695" xr:uid="{3A1DA896-B8C7-4BB8-AE80-147519C4363A}"/>
    <cellStyle name="40% - Accent5 30 2" xfId="17994" xr:uid="{75902BEE-4720-4F5D-AB45-7EEBD7F9AC19}"/>
    <cellStyle name="40% - Accent5 30 2 2" xfId="17993" xr:uid="{3E95E96A-008C-486A-84B0-520D254138A1}"/>
    <cellStyle name="40% - Accent5 30 2 2 2" xfId="17992" xr:uid="{8108CFAB-4120-47E2-841A-31893F8729F2}"/>
    <cellStyle name="40% - Accent5 30 2 2 2 2" xfId="17991" xr:uid="{D4CB7C0F-7AAF-4A1E-9445-EAB8D9D16CBA}"/>
    <cellStyle name="40% - Accent5 30 2 2 3" xfId="17990" xr:uid="{7D5291F1-1CE0-4EC6-B05D-14D6DC12B26E}"/>
    <cellStyle name="40% - Accent5 30 2 3" xfId="17989" xr:uid="{E487E7A7-0857-4B8F-86CC-54F32A7DEFED}"/>
    <cellStyle name="40% - Accent5 30 2 3 2" xfId="17988" xr:uid="{93F63E34-48D4-468C-B4F7-BB814A557488}"/>
    <cellStyle name="40% - Accent5 30 2 4" xfId="17987" xr:uid="{4D357884-98F9-4192-8AF9-CE0F52C6BCC4}"/>
    <cellStyle name="40% - Accent5 30 3" xfId="17986" xr:uid="{687187A3-A164-42AA-A575-F765D68EF56D}"/>
    <cellStyle name="40% - Accent5 30 3 2" xfId="17985" xr:uid="{AE3F1B7D-F856-4132-8D72-9276155CC7E9}"/>
    <cellStyle name="40% - Accent5 30 3 2 2" xfId="17984" xr:uid="{C5F08578-7629-479D-BFD3-C8D7DA663A99}"/>
    <cellStyle name="40% - Accent5 30 3 3" xfId="17983" xr:uid="{8C86AE4A-33B1-4021-AC67-FBA42AAF2282}"/>
    <cellStyle name="40% - Accent5 30 4" xfId="17982" xr:uid="{70853AC1-7E54-4E0A-BDD0-C433AF499E51}"/>
    <cellStyle name="40% - Accent5 30 4 2" xfId="17981" xr:uid="{98EAC152-94F0-473A-AB5C-67169DD8DCCE}"/>
    <cellStyle name="40% - Accent5 30 5" xfId="17980" xr:uid="{D95C8A37-F452-4DB6-9F65-B9ED6B3EF04D}"/>
    <cellStyle name="40% - Accent5 31" xfId="24680" xr:uid="{691A5339-89C1-4594-B5DD-FC15CEA778D8}"/>
    <cellStyle name="40% - Accent5 31 2" xfId="17979" xr:uid="{6D3FC364-A7F5-49FF-BB64-5BB27B54204E}"/>
    <cellStyle name="40% - Accent5 31 2 2" xfId="17978" xr:uid="{90F3B441-59EB-4C96-90ED-BCA81A191657}"/>
    <cellStyle name="40% - Accent5 31 2 2 2" xfId="17977" xr:uid="{29E52D59-8E14-4FCC-BB6C-876802695B2F}"/>
    <cellStyle name="40% - Accent5 31 2 2 2 2" xfId="17976" xr:uid="{36FD924C-8B19-4314-B634-98CABE3E156A}"/>
    <cellStyle name="40% - Accent5 31 2 2 3" xfId="17975" xr:uid="{167381CE-3147-4DEA-9591-A25E0B6A730E}"/>
    <cellStyle name="40% - Accent5 31 2 3" xfId="17974" xr:uid="{61B76C48-A833-4443-81FA-F80C24A2450D}"/>
    <cellStyle name="40% - Accent5 31 2 3 2" xfId="17973" xr:uid="{260D22CB-4F5A-4F50-B245-A224F9E148DD}"/>
    <cellStyle name="40% - Accent5 31 2 4" xfId="17972" xr:uid="{87166463-A09E-414F-8D6F-F6B38CCFDC76}"/>
    <cellStyle name="40% - Accent5 31 3" xfId="17971" xr:uid="{D371AF12-AC7F-49C5-97D9-F368E8C58F66}"/>
    <cellStyle name="40% - Accent5 31 3 2" xfId="17970" xr:uid="{0D16B26F-D814-49EB-8B1E-6161844CBC8A}"/>
    <cellStyle name="40% - Accent5 31 3 2 2" xfId="17969" xr:uid="{B4D58F03-2254-4861-BE5F-F59B32CAA9D7}"/>
    <cellStyle name="40% - Accent5 31 3 3" xfId="17968" xr:uid="{1B18F442-A289-4AC4-B28B-0BDF80A1F44E}"/>
    <cellStyle name="40% - Accent5 31 4" xfId="17967" xr:uid="{6AFC8B76-273E-480D-B855-64F3DAF76198}"/>
    <cellStyle name="40% - Accent5 31 4 2" xfId="17966" xr:uid="{1C595C8C-22EC-41CE-8024-C05431AD8A7A}"/>
    <cellStyle name="40% - Accent5 31 5" xfId="17965" xr:uid="{3A29F1D3-B782-4882-B251-D3DB641093C1}"/>
    <cellStyle name="40% - Accent5 32" xfId="24663" xr:uid="{77D2AEDF-C671-425A-9F45-E0FF0DAEA945}"/>
    <cellStyle name="40% - Accent5 32 2" xfId="17964" xr:uid="{C312E6A0-B58A-43E2-89A1-791AD9BD231D}"/>
    <cellStyle name="40% - Accent5 32 2 2" xfId="17963" xr:uid="{D6162DBD-7ABD-4FD4-81F0-BCAEBACC5EE5}"/>
    <cellStyle name="40% - Accent5 32 2 2 2" xfId="17962" xr:uid="{666419C1-971C-4237-8746-EFC4456B5143}"/>
    <cellStyle name="40% - Accent5 32 2 3" xfId="17961" xr:uid="{70BD4476-3C4A-496E-9C02-03E5A7CBDFEC}"/>
    <cellStyle name="40% - Accent5 32 3" xfId="17960" xr:uid="{83AB412C-4534-4829-9FB6-1C29B4CAB9C1}"/>
    <cellStyle name="40% - Accent5 32 3 2" xfId="17959" xr:uid="{B1398967-719A-4816-94F1-7F6FEEF2E67D}"/>
    <cellStyle name="40% - Accent5 32 4" xfId="17958" xr:uid="{BE57215B-0DEB-441D-8001-437AB965CF4C}"/>
    <cellStyle name="40% - Accent5 33" xfId="17957" xr:uid="{CF9CA34C-952F-41B4-8017-8C64D24CDA14}"/>
    <cellStyle name="40% - Accent5 33 2" xfId="17956" xr:uid="{069A2606-BD00-49AA-BE1C-2F1E009B1977}"/>
    <cellStyle name="40% - Accent5 33 2 2" xfId="17955" xr:uid="{34EFF930-FB87-4890-A3CD-526D31360034}"/>
    <cellStyle name="40% - Accent5 33 2 2 2" xfId="17954" xr:uid="{B77C8B15-3A07-4834-9814-3426F3ECF20E}"/>
    <cellStyle name="40% - Accent5 33 2 3" xfId="17953" xr:uid="{637FE6DF-2F08-43D7-BA33-A4C2B7994436}"/>
    <cellStyle name="40% - Accent5 33 3" xfId="17952" xr:uid="{45DE6208-3D40-43AD-B3B5-F84EFBAFE0E2}"/>
    <cellStyle name="40% - Accent5 33 3 2" xfId="17951" xr:uid="{A551B0BD-4419-4932-853F-03DCDB4B241A}"/>
    <cellStyle name="40% - Accent5 33 4" xfId="17950" xr:uid="{F66EC930-EE0B-4227-8C7A-EA517C15D59A}"/>
    <cellStyle name="40% - Accent5 34" xfId="17949" xr:uid="{AA848DC4-D978-431A-97FD-0619CE9EA33D}"/>
    <cellStyle name="40% - Accent5 34 2" xfId="17948" xr:uid="{1E43B2EF-BE3B-46DD-8FD7-69CF03E04ACB}"/>
    <cellStyle name="40% - Accent5 34 2 2" xfId="17947" xr:uid="{4A055ABE-E9B3-49B7-A6C7-D00F644B2F98}"/>
    <cellStyle name="40% - Accent5 34 3" xfId="17946" xr:uid="{03662833-7630-426D-8858-606A6BCB8696}"/>
    <cellStyle name="40% - Accent5 35" xfId="17945" xr:uid="{615350A0-2E48-4385-A277-3CA1B51D6B89}"/>
    <cellStyle name="40% - Accent5 35 2" xfId="17944" xr:uid="{434E2C7C-861D-405A-B4DE-7428B648526C}"/>
    <cellStyle name="40% - Accent5 35 2 2" xfId="17943" xr:uid="{CEC1BA91-401E-408E-AE36-BA2800BE20F1}"/>
    <cellStyle name="40% - Accent5 35 3" xfId="17942" xr:uid="{3F266830-CE84-4492-97FD-3E891F3B6722}"/>
    <cellStyle name="40% - Accent5 36" xfId="17941" xr:uid="{B04A2895-9A53-403B-9746-2E0B54ABD11D}"/>
    <cellStyle name="40% - Accent5 36 2" xfId="17940" xr:uid="{81A01A37-70B8-48DE-8651-67EECD49E49C}"/>
    <cellStyle name="40% - Accent5 36 2 2" xfId="17939" xr:uid="{5B0D6C14-D37E-4D22-BD18-F07DB0ECF129}"/>
    <cellStyle name="40% - Accent5 36 3" xfId="17938" xr:uid="{D313EB61-0ABA-4856-81E6-F771EDC1FB4B}"/>
    <cellStyle name="40% - Accent5 37" xfId="17937" xr:uid="{2C20A7F7-5723-4578-92EB-C3E18F232A95}"/>
    <cellStyle name="40% - Accent5 37 2" xfId="17936" xr:uid="{8796E66E-9249-419E-B478-C3F0C0528F53}"/>
    <cellStyle name="40% - Accent5 37 2 2" xfId="17935" xr:uid="{81F0E74F-E5DC-4A5A-B2EB-FF64559D4974}"/>
    <cellStyle name="40% - Accent5 37 3" xfId="17934" xr:uid="{5061B008-D18B-4463-8034-D5534000D56C}"/>
    <cellStyle name="40% - Accent5 38" xfId="17933" xr:uid="{FEB1B2AE-CCA8-42B5-8C0A-C5459B61058E}"/>
    <cellStyle name="40% - Accent5 38 2" xfId="17932" xr:uid="{E04615CD-490F-45CD-AD6E-A7B857783675}"/>
    <cellStyle name="40% - Accent5 38 2 2" xfId="17931" xr:uid="{195EB59D-5941-4AB6-B8A3-018F1451E137}"/>
    <cellStyle name="40% - Accent5 38 3" xfId="17930" xr:uid="{8620067C-EE01-46BE-9E9F-9C0356910518}"/>
    <cellStyle name="40% - Accent5 39" xfId="17929" xr:uid="{E6FC0B61-B6AA-422B-8315-458360BAC110}"/>
    <cellStyle name="40% - Accent5 39 2" xfId="17928" xr:uid="{10FB2BD1-003F-492B-8641-0F4142E4F0FD}"/>
    <cellStyle name="40% - Accent5 39 2 2" xfId="17927" xr:uid="{16838860-7C6F-411C-A190-585759939DFC}"/>
    <cellStyle name="40% - Accent5 39 3" xfId="17926" xr:uid="{790DD246-F8B6-4325-B067-755FA8040D6A}"/>
    <cellStyle name="40% - Accent5 4" xfId="34519" xr:uid="{43129998-8DAF-4146-B0E6-E95E7AD960DC}"/>
    <cellStyle name="40% - Accent5 4 2" xfId="31578" xr:uid="{328D16F0-282F-4E4D-A309-E207BB496FF3}"/>
    <cellStyle name="40% - Accent5 4 2 2" xfId="26836" xr:uid="{FFC7A641-9409-41D9-B559-4E4A5C74859B}"/>
    <cellStyle name="40% - Accent5 4 2 3" xfId="28087" xr:uid="{786CA47F-B89E-4F5D-B79A-DE12726BB6F5}"/>
    <cellStyle name="40% - Accent5 4 2 4" xfId="12906" xr:uid="{0E0D221C-36F6-4576-B38F-2990C0F9CD2F}"/>
    <cellStyle name="40% - Accent5 4 3" xfId="27393" xr:uid="{95F12993-1FD6-49F5-9017-FE14C2FA7C92}"/>
    <cellStyle name="40% - Accent5 4 3 2" xfId="13000" xr:uid="{E2749277-6EF9-4E94-A9C1-8D97E09B1934}"/>
    <cellStyle name="40% - Accent5 4 4" xfId="25987" xr:uid="{7391232F-4304-465B-AB52-AFC6B578CEE8}"/>
    <cellStyle name="40% - Accent5 4 5" xfId="25563" xr:uid="{EAEF5C70-B5A1-4831-9D6B-D19903BB7292}"/>
    <cellStyle name="40% - Accent5 4 6" xfId="24364" xr:uid="{756AF2BA-B184-42CB-AB9D-319BAABDFED3}"/>
    <cellStyle name="40% - Accent5 4 6 2" xfId="15410" xr:uid="{F4438C94-B96A-435F-91E5-DB12F1053B70}"/>
    <cellStyle name="40% - Accent5 40" xfId="17925" xr:uid="{4B49856D-887D-40B7-8B8F-62A40E8E4869}"/>
    <cellStyle name="40% - Accent5 40 2" xfId="17924" xr:uid="{2ED5B711-38DA-4156-89D1-171E6C1F90F4}"/>
    <cellStyle name="40% - Accent5 40 2 2" xfId="17923" xr:uid="{50889D76-58AC-4E3D-B3F5-01B5009DC768}"/>
    <cellStyle name="40% - Accent5 40 3" xfId="17922" xr:uid="{D279708D-9639-41C5-8F0D-D8A1B29F960C}"/>
    <cellStyle name="40% - Accent5 41" xfId="17921" xr:uid="{3F7CCE25-4271-4DE1-9A10-A99D6F1A4788}"/>
    <cellStyle name="40% - Accent5 41 2" xfId="17920" xr:uid="{955DD9D5-905E-461B-9BAD-901D95BFAC8E}"/>
    <cellStyle name="40% - Accent5 41 2 2" xfId="17919" xr:uid="{E643A513-6F3D-4943-8CF0-2BC5D66D6EC1}"/>
    <cellStyle name="40% - Accent5 41 3" xfId="17918" xr:uid="{51249FD9-A5F2-4AAB-AEB6-AAA648E2E777}"/>
    <cellStyle name="40% - Accent5 42" xfId="17917" xr:uid="{F5AABD17-EDF5-465F-AD7D-7BF793F45870}"/>
    <cellStyle name="40% - Accent5 42 2" xfId="17916" xr:uid="{63EDEC8E-E536-4A89-8E3C-F8A3F0C5FBA3}"/>
    <cellStyle name="40% - Accent5 42 2 2" xfId="17915" xr:uid="{48378C96-09A1-4873-987C-860A9FE884D5}"/>
    <cellStyle name="40% - Accent5 42 3" xfId="17914" xr:uid="{F1DD4688-A466-45FE-8F92-706A4CF1BBBF}"/>
    <cellStyle name="40% - Accent5 43" xfId="17913" xr:uid="{C93DF187-0C76-43E7-B33F-2279288B04FB}"/>
    <cellStyle name="40% - Accent5 43 2" xfId="17912" xr:uid="{6C47DBAD-0AC6-48D2-9E34-DA63265B39CF}"/>
    <cellStyle name="40% - Accent5 43 2 2" xfId="17911" xr:uid="{AB1E3FBC-9542-41FA-A458-4ED320253889}"/>
    <cellStyle name="40% - Accent5 43 3" xfId="17910" xr:uid="{7EAA36BE-7E65-4CB4-A702-5BCADEB4FFF6}"/>
    <cellStyle name="40% - Accent5 44" xfId="17909" xr:uid="{7F15A414-B9E6-4EDA-8033-DDA161E1DE4C}"/>
    <cellStyle name="40% - Accent5 44 2" xfId="17908" xr:uid="{18648B28-B30B-48C1-9DCD-ACB0E535D76B}"/>
    <cellStyle name="40% - Accent5 44 2 2" xfId="17907" xr:uid="{98B944AE-DD67-444A-9A13-79F39B5D7B47}"/>
    <cellStyle name="40% - Accent5 44 3" xfId="17906" xr:uid="{A3F85D70-EC61-4890-855A-74C6D04A1878}"/>
    <cellStyle name="40% - Accent5 45" xfId="17905" xr:uid="{E06F4C28-94A8-4445-8927-1D1F3485792D}"/>
    <cellStyle name="40% - Accent5 45 2" xfId="17904" xr:uid="{77284F30-7326-4DE1-9EDD-9F81A6E11C17}"/>
    <cellStyle name="40% - Accent5 45 2 2" xfId="17903" xr:uid="{AA65BB5E-FB53-4EAC-A26D-E53450D10F1A}"/>
    <cellStyle name="40% - Accent5 45 3" xfId="17902" xr:uid="{301D56A3-6408-4FDB-B3E0-2D8C8F4CAFB0}"/>
    <cellStyle name="40% - Accent5 46" xfId="17901" xr:uid="{2554F67A-5F61-48F6-9EFE-6990EC27EB50}"/>
    <cellStyle name="40% - Accent5 46 2" xfId="17900" xr:uid="{EAB3A1C1-CCB5-46B0-997E-C505CDA710F0}"/>
    <cellStyle name="40% - Accent5 46 2 2" xfId="17899" xr:uid="{51FFEDEB-7A84-4B8D-B5CD-3475508F15B1}"/>
    <cellStyle name="40% - Accent5 46 3" xfId="17898" xr:uid="{BB382B56-F55B-4A47-A861-2A62FCB48CC9}"/>
    <cellStyle name="40% - Accent5 47" xfId="17897" xr:uid="{D5A292A0-0A67-4447-9CF2-558EE8BBFF2B}"/>
    <cellStyle name="40% - Accent5 47 2" xfId="17896" xr:uid="{E469AF43-33F4-4BCA-BAB3-EBE9E781A0FA}"/>
    <cellStyle name="40% - Accent5 47 2 2" xfId="17895" xr:uid="{FA6E249D-4AFE-4F7D-9E91-BE1C1DDBD573}"/>
    <cellStyle name="40% - Accent5 47 3" xfId="17894" xr:uid="{C00E3BE6-0866-4356-877D-3135DFC3190D}"/>
    <cellStyle name="40% - Accent5 48" xfId="17893" xr:uid="{6A6ACE30-0FF4-42BF-AEF6-1C73721366F8}"/>
    <cellStyle name="40% - Accent5 48 2" xfId="17892" xr:uid="{3BAE06ED-0EB7-4AF8-9466-3DE51F1AB8E5}"/>
    <cellStyle name="40% - Accent5 48 2 2" xfId="17891" xr:uid="{55B31E5C-7B60-4114-94B1-AF47B8AF112C}"/>
    <cellStyle name="40% - Accent5 48 3" xfId="17890" xr:uid="{A403EC1C-EAE2-464F-AE25-FF2EFADCE0FB}"/>
    <cellStyle name="40% - Accent5 49" xfId="17889" xr:uid="{1039B762-504B-4165-BF61-5B6427FB4510}"/>
    <cellStyle name="40% - Accent5 49 2" xfId="17888" xr:uid="{65CC2647-7236-43CC-9F28-79CBD04A3849}"/>
    <cellStyle name="40% - Accent5 49 2 2" xfId="17887" xr:uid="{A1E79A51-C637-473A-B0A3-6BC25FE582BB}"/>
    <cellStyle name="40% - Accent5 49 3" xfId="17886" xr:uid="{E9672EBC-6258-4829-9DDA-9D993D07AB47}"/>
    <cellStyle name="40% - Accent5 5" xfId="33853" xr:uid="{4B17E188-FE0B-4F64-9D92-3850F03A3FF7}"/>
    <cellStyle name="40% - Accent5 5 2" xfId="31577" xr:uid="{DD71D60C-0D92-4BC1-8956-B1CD1F97ABE8}"/>
    <cellStyle name="40% - Accent5 5 2 2" xfId="26835" xr:uid="{3B0D271F-A547-4A1A-A166-7986020F896B}"/>
    <cellStyle name="40% - Accent5 5 2 3" xfId="28086" xr:uid="{A23838FB-5674-47E2-9FCA-2B69C6469C56}"/>
    <cellStyle name="40% - Accent5 5 2 4" xfId="12872" xr:uid="{78FD724D-AE91-41D6-9F82-22C6E3DCCBA6}"/>
    <cellStyle name="40% - Accent5 5 3" xfId="27392" xr:uid="{6CF3AB41-BF23-4D59-B467-4DAC45AB4144}"/>
    <cellStyle name="40% - Accent5 5 3 2" xfId="12961" xr:uid="{0DE04EA9-BE26-4B17-9B89-06B1E26A917C}"/>
    <cellStyle name="40% - Accent5 5 4" xfId="25986" xr:uid="{4556EA68-C20D-4D99-B908-78BB666AE0FE}"/>
    <cellStyle name="40% - Accent5 5 5" xfId="25562" xr:uid="{92EE96DF-2747-4360-9547-323B39992F35}"/>
    <cellStyle name="40% - Accent5 5 6" xfId="15409" xr:uid="{2901CBBB-4FD0-47E2-B429-E33F2638FFE0}"/>
    <cellStyle name="40% - Accent5 50" xfId="17885" xr:uid="{9B0EE239-6F6D-454A-A0DC-543EC4A84DFD}"/>
    <cellStyle name="40% - Accent5 50 2" xfId="17884" xr:uid="{DDE99B9E-E51D-4CB7-87A0-0CAFE6A5934B}"/>
    <cellStyle name="40% - Accent5 50 2 2" xfId="17883" xr:uid="{C309FA37-7B26-482B-B900-6435206865BD}"/>
    <cellStyle name="40% - Accent5 50 3" xfId="17882" xr:uid="{0CB2C23F-89BA-422C-ADA3-B453C000F901}"/>
    <cellStyle name="40% - Accent5 51" xfId="17881" xr:uid="{B9771EC9-D379-4512-9E88-2D82B0DCAEAF}"/>
    <cellStyle name="40% - Accent5 51 2" xfId="17880" xr:uid="{76429471-7154-4A8C-BD5B-27DE00493217}"/>
    <cellStyle name="40% - Accent5 51 2 2" xfId="17879" xr:uid="{ABDC29E5-D57C-40F9-928B-BB385D9B4422}"/>
    <cellStyle name="40% - Accent5 51 3" xfId="17878" xr:uid="{CD2C52EE-11CF-4464-A117-BCDB5FFC1821}"/>
    <cellStyle name="40% - Accent5 52" xfId="17877" xr:uid="{DF76B964-E47B-4C64-851B-7F50DE889112}"/>
    <cellStyle name="40% - Accent5 52 2" xfId="17876" xr:uid="{27DB744E-8A88-4B51-81FC-719CDD9F657B}"/>
    <cellStyle name="40% - Accent5 52 2 2" xfId="17875" xr:uid="{E8BFA8F5-ACED-45F2-A859-A2B7DCD4CAB6}"/>
    <cellStyle name="40% - Accent5 52 3" xfId="17874" xr:uid="{62B6F8CB-23CC-4564-9F3C-D7E305ABC30E}"/>
    <cellStyle name="40% - Accent5 53" xfId="17873" xr:uid="{8B690407-D55F-4E78-A6C2-69A03DBF8F3A}"/>
    <cellStyle name="40% - Accent5 53 2" xfId="17872" xr:uid="{8F65CBBF-4BDF-48B1-A0F3-46A02281E244}"/>
    <cellStyle name="40% - Accent5 53 2 2" xfId="17871" xr:uid="{01DC011F-4A2D-4EB5-9543-0CB66CF60887}"/>
    <cellStyle name="40% - Accent5 53 3" xfId="17870" xr:uid="{EB9D2A33-9BE5-418D-8C03-D4E845E3C45C}"/>
    <cellStyle name="40% - Accent5 54" xfId="17869" xr:uid="{653F3FB8-7C8B-430C-A4C7-2114DACD4519}"/>
    <cellStyle name="40% - Accent5 54 2" xfId="17868" xr:uid="{0DB3872B-0E9B-46FE-9AF9-6105450A137D}"/>
    <cellStyle name="40% - Accent5 54 2 2" xfId="17867" xr:uid="{5066E792-7DA8-4C3F-93CB-714D3E27FFAF}"/>
    <cellStyle name="40% - Accent5 54 3" xfId="17866" xr:uid="{2E58247B-24A0-41D5-95D2-B83D9D39087B}"/>
    <cellStyle name="40% - Accent5 55" xfId="17865" xr:uid="{17D73989-DD30-425D-A5CA-8127BB6B6C75}"/>
    <cellStyle name="40% - Accent5 55 2" xfId="17864" xr:uid="{55DF1A1B-ACAC-42A2-B281-A86FB26D5676}"/>
    <cellStyle name="40% - Accent5 55 2 2" xfId="17863" xr:uid="{17283DEF-A877-4FA8-B71A-189BC1CEAED6}"/>
    <cellStyle name="40% - Accent5 55 3" xfId="17862" xr:uid="{A4D52B9F-BA13-4016-AC95-BB159F9A6FBB}"/>
    <cellStyle name="40% - Accent5 56" xfId="17861" xr:uid="{84B305A0-0E38-4135-B751-0E50AAE19DA8}"/>
    <cellStyle name="40% - Accent5 56 2" xfId="17860" xr:uid="{598DE640-803D-4D53-B341-DC9597E977E7}"/>
    <cellStyle name="40% - Accent5 56 2 2" xfId="17859" xr:uid="{235E9CFD-587B-42CA-B99E-2C72BCA70E57}"/>
    <cellStyle name="40% - Accent5 56 3" xfId="17858" xr:uid="{A29F717C-2008-4796-9DE8-23EA62E816A4}"/>
    <cellStyle name="40% - Accent5 57" xfId="17857" xr:uid="{030AC0CC-F875-42D9-B17F-18BA2E16DE78}"/>
    <cellStyle name="40% - Accent5 57 2" xfId="17856" xr:uid="{B7A0D50E-6FE3-4FA1-AD09-DBFFD8527A7B}"/>
    <cellStyle name="40% - Accent5 57 2 2" xfId="17855" xr:uid="{9E7E0501-C51E-423F-94A4-DC04F84EB9F2}"/>
    <cellStyle name="40% - Accent5 57 3" xfId="17854" xr:uid="{C9CBFFCA-16EF-45CD-AD01-8B049F134863}"/>
    <cellStyle name="40% - Accent5 58" xfId="17853" xr:uid="{70CC9779-4442-4127-B4F3-1A4BFEF0E2C7}"/>
    <cellStyle name="40% - Accent5 58 2" xfId="17852" xr:uid="{A6AD9D2F-C3B5-4A93-89B8-752291BF2D56}"/>
    <cellStyle name="40% - Accent5 58 2 2" xfId="17851" xr:uid="{607D6BE1-5EBE-4FDD-AB6A-0548DA62E0A4}"/>
    <cellStyle name="40% - Accent5 58 3" xfId="17850" xr:uid="{26DA8F3C-F01A-46DD-B876-0C09FF62C80D}"/>
    <cellStyle name="40% - Accent5 59" xfId="17849" xr:uid="{02ABB2E3-CDE2-4EF9-9723-E698DBED2A41}"/>
    <cellStyle name="40% - Accent5 59 2" xfId="17848" xr:uid="{EC2BF924-2726-41F8-84AB-BB57867493CC}"/>
    <cellStyle name="40% - Accent5 59 2 2" xfId="17847" xr:uid="{7C9C1B3A-58ED-4B55-82B9-95626F63D5A6}"/>
    <cellStyle name="40% - Accent5 59 3" xfId="17846" xr:uid="{7001ECA8-279E-4143-9332-2A2222E3334C}"/>
    <cellStyle name="40% - Accent5 6" xfId="33795" xr:uid="{53FEDA5B-EA80-41EC-95CA-21C63EE17076}"/>
    <cellStyle name="40% - Accent5 6 2" xfId="31576" xr:uid="{77107732-DD2D-4095-915E-8B579FCCE8E1}"/>
    <cellStyle name="40% - Accent5 6 2 2" xfId="26834" xr:uid="{CE479D8A-5CBD-4706-A10D-F033C4CB95E9}"/>
    <cellStyle name="40% - Accent5 6 2 3" xfId="28085" xr:uid="{EA232BDC-4C0E-4B5F-8342-9FCFDBA43BB8}"/>
    <cellStyle name="40% - Accent5 6 2 4" xfId="12948" xr:uid="{D32C86E1-5D3D-4249-BB77-69E40740FC1D}"/>
    <cellStyle name="40% - Accent5 6 3" xfId="27391" xr:uid="{04F320A8-B9CB-4859-989C-94AF91DCBE89}"/>
    <cellStyle name="40% - Accent5 6 4" xfId="25985" xr:uid="{6BD88B60-3304-427A-B672-84C0152F4B2B}"/>
    <cellStyle name="40% - Accent5 6 5" xfId="15408" xr:uid="{6198E1E9-0C09-4742-9F0A-6F45C4AFDD8A}"/>
    <cellStyle name="40% - Accent5 60" xfId="17845" xr:uid="{34BA0357-B2A0-4377-ADD4-C311A861C6C7}"/>
    <cellStyle name="40% - Accent5 60 2" xfId="17844" xr:uid="{8F3CD914-F393-435E-A658-8FD63E7591E1}"/>
    <cellStyle name="40% - Accent5 60 2 2" xfId="17843" xr:uid="{EFCBB2ED-28D9-485C-B675-1E737784B212}"/>
    <cellStyle name="40% - Accent5 60 3" xfId="17842" xr:uid="{FF16CF2B-663B-4C85-8342-6594116F6EF2}"/>
    <cellStyle name="40% - Accent5 61" xfId="17841" xr:uid="{E018FDB8-9462-47BC-ABF4-A8BE5D5B6C58}"/>
    <cellStyle name="40% - Accent5 61 2" xfId="17840" xr:uid="{5DC8BF44-52BD-46FA-AB13-7E53593AAB51}"/>
    <cellStyle name="40% - Accent5 61 2 2" xfId="17839" xr:uid="{DA076A76-7A64-40C0-8643-7C9397F69E46}"/>
    <cellStyle name="40% - Accent5 61 3" xfId="17838" xr:uid="{2FF842BE-F2EA-486D-9D3B-2922F491792C}"/>
    <cellStyle name="40% - Accent5 62" xfId="17837" xr:uid="{CDC84AB6-4B17-461D-9711-9D04B18B03C8}"/>
    <cellStyle name="40% - Accent5 62 2" xfId="17836" xr:uid="{39CD8E01-6CE7-46CA-948E-3996C04D6813}"/>
    <cellStyle name="40% - Accent5 62 2 2" xfId="17835" xr:uid="{3ADDB323-B2B2-4F15-9DA5-11145A5E3463}"/>
    <cellStyle name="40% - Accent5 62 3" xfId="17834" xr:uid="{33C4779B-4E1B-44F1-A4DC-1023D8F04B93}"/>
    <cellStyle name="40% - Accent5 63" xfId="17833" xr:uid="{9B8D3171-9BC1-470A-BC56-0C85A07F8EBD}"/>
    <cellStyle name="40% - Accent5 63 2" xfId="17832" xr:uid="{05292E42-876F-4411-868C-EB21D22721DC}"/>
    <cellStyle name="40% - Accent5 63 2 2" xfId="17831" xr:uid="{79381FED-8525-44AB-B22D-EE7CD3224763}"/>
    <cellStyle name="40% - Accent5 63 3" xfId="17830" xr:uid="{2897D908-C7C7-4B90-B3DD-CA6CBBC70F0A}"/>
    <cellStyle name="40% - Accent5 64" xfId="17829" xr:uid="{2A893A8C-97C4-4460-A1DF-77F3C714282E}"/>
    <cellStyle name="40% - Accent5 64 2" xfId="17828" xr:uid="{2B27495A-61D7-4F38-B340-29B1BD5D1F5C}"/>
    <cellStyle name="40% - Accent5 64 2 2" xfId="17827" xr:uid="{2D44FBFF-B811-4F40-8D2B-16BB95611918}"/>
    <cellStyle name="40% - Accent5 64 3" xfId="17826" xr:uid="{F01AE39D-32FE-42F7-9D29-9E681D1D7295}"/>
    <cellStyle name="40% - Accent5 65" xfId="17825" xr:uid="{48846356-FABE-4AA9-BA17-6D0CE80EA961}"/>
    <cellStyle name="40% - Accent5 65 2" xfId="17824" xr:uid="{2697C905-9041-4CA3-9D89-B09DAD8ECF0A}"/>
    <cellStyle name="40% - Accent5 65 2 2" xfId="17823" xr:uid="{C29B4EC0-B9B0-465A-B1A0-D6F575A5FF6B}"/>
    <cellStyle name="40% - Accent5 65 3" xfId="17822" xr:uid="{68FA457B-0E81-457A-A34B-1F744E4AF982}"/>
    <cellStyle name="40% - Accent5 66" xfId="17821" xr:uid="{96CEE65A-4C92-440E-AB6D-B17024711732}"/>
    <cellStyle name="40% - Accent5 66 2" xfId="17820" xr:uid="{EAC72935-E382-468B-9E69-A048C9890DA8}"/>
    <cellStyle name="40% - Accent5 66 2 2" xfId="17819" xr:uid="{FB8CE1CC-C8EB-4073-936E-3CCB3DF0700B}"/>
    <cellStyle name="40% - Accent5 66 3" xfId="17818" xr:uid="{5C1D718C-C0DD-4405-A4BF-97AD52DAEB80}"/>
    <cellStyle name="40% - Accent5 67" xfId="17817" xr:uid="{EBF48A9E-0858-40C8-A34A-09B1D902E603}"/>
    <cellStyle name="40% - Accent5 67 2" xfId="17816" xr:uid="{10E9E7EF-DCEB-406A-A1B9-67BBD5C667F6}"/>
    <cellStyle name="40% - Accent5 67 2 2" xfId="17815" xr:uid="{3301040B-F543-44A1-A3B9-CF415AA44504}"/>
    <cellStyle name="40% - Accent5 67 3" xfId="17814" xr:uid="{BB07C73C-AA88-4628-B5FE-D8DEAE6ED983}"/>
    <cellStyle name="40% - Accent5 68" xfId="17813" xr:uid="{C18600D0-C27D-42FD-A6FA-2A9E752C6D44}"/>
    <cellStyle name="40% - Accent5 68 2" xfId="17812" xr:uid="{0942ECC3-97C1-4D08-9B65-E3AA58E0C85E}"/>
    <cellStyle name="40% - Accent5 68 2 2" xfId="17811" xr:uid="{4E89D2DE-3FB8-4844-82F2-FCDA8A3630C9}"/>
    <cellStyle name="40% - Accent5 68 3" xfId="17810" xr:uid="{196783A8-90A9-4311-B39A-5605C6CE203B}"/>
    <cellStyle name="40% - Accent5 69" xfId="17809" xr:uid="{65FA994A-7858-44D5-8879-5E20584244BB}"/>
    <cellStyle name="40% - Accent5 69 2" xfId="17808" xr:uid="{7E027745-2761-463E-8131-38BDAD5DE4B9}"/>
    <cellStyle name="40% - Accent5 69 2 2" xfId="17807" xr:uid="{661FE918-C51F-40EB-8BD8-D6F867B4FCFA}"/>
    <cellStyle name="40% - Accent5 69 3" xfId="17806" xr:uid="{8EED200B-E0C5-487C-8752-93C8FE07C38F}"/>
    <cellStyle name="40% - Accent5 7" xfId="33736" xr:uid="{E736ECCE-28FD-4E75-8AEF-C39DAF281332}"/>
    <cellStyle name="40% - Accent5 7 2" xfId="31574" xr:uid="{B87AF3E8-D24C-489D-B36C-D1EFE8457ACA}"/>
    <cellStyle name="40% - Accent5 7 2 2" xfId="26833" xr:uid="{57D8743F-B81D-4474-B6F6-352DA28DE626}"/>
    <cellStyle name="40% - Accent5 7 2 3" xfId="28084" xr:uid="{9A449651-A19F-4B04-9190-B0CA65A201EA}"/>
    <cellStyle name="40% - Accent5 7 3" xfId="31575" xr:uid="{D8FAD89B-58A1-4A6C-9CBA-AE2BAEF0F815}"/>
    <cellStyle name="40% - Accent5 7 3 2" xfId="27390" xr:uid="{20568F28-19A3-4DCC-8410-C773D2DCE019}"/>
    <cellStyle name="40% - Accent5 7 4" xfId="25984" xr:uid="{4611BAE5-7953-420E-8BA4-723939DE6D46}"/>
    <cellStyle name="40% - Accent5 7 5" xfId="15407" xr:uid="{B76BBB74-1581-48FB-8EF4-0FFC406CC48E}"/>
    <cellStyle name="40% - Accent5 7 6" xfId="12833" xr:uid="{CEF59125-1F71-4737-B2D0-07D155ACADD0}"/>
    <cellStyle name="40% - Accent5 7_รายละเอียดประกอบงบ" xfId="31573" xr:uid="{B3DC6ADC-183B-40EB-B5E8-7A6DC2E5A24B}"/>
    <cellStyle name="40% - Accent5 70" xfId="17805" xr:uid="{F65B27C2-1394-45BE-941C-E070A1122C34}"/>
    <cellStyle name="40% - Accent5 70 2" xfId="17804" xr:uid="{8261AC34-7714-45AE-8A11-17644239116F}"/>
    <cellStyle name="40% - Accent5 70 2 2" xfId="17803" xr:uid="{AC6ECB43-80A2-477B-89BD-51818E6AFAA6}"/>
    <cellStyle name="40% - Accent5 70 3" xfId="17802" xr:uid="{8F4414BE-B621-4186-9ADA-108651D7FA20}"/>
    <cellStyle name="40% - Accent5 71" xfId="17801" xr:uid="{15BF62EE-7FFB-4231-938F-D6F2484743D6}"/>
    <cellStyle name="40% - Accent5 71 2" xfId="17800" xr:uid="{76BD0C68-EB4D-4F71-A4F5-669BFC6C47C6}"/>
    <cellStyle name="40% - Accent5 71 2 2" xfId="17799" xr:uid="{4353D622-BCBC-43FA-B14A-2604C9959CC8}"/>
    <cellStyle name="40% - Accent5 71 3" xfId="17798" xr:uid="{024E70D0-5875-4AF8-ADB7-6F318C1A6C91}"/>
    <cellStyle name="40% - Accent5 72" xfId="17797" xr:uid="{85BB2CAD-0017-406F-A32A-DAF339E5E494}"/>
    <cellStyle name="40% - Accent5 72 2" xfId="17796" xr:uid="{04D18B74-34C3-405D-B0A7-FE673C459225}"/>
    <cellStyle name="40% - Accent5 73" xfId="17795" xr:uid="{F734869F-F2ED-4D8F-88F0-98E34D77DD0B}"/>
    <cellStyle name="40% - Accent5 73 2" xfId="17794" xr:uid="{DE44443F-73D1-42E2-895F-9CDBDE48CE7E}"/>
    <cellStyle name="40% - Accent5 74" xfId="17793" xr:uid="{D5B68138-571E-425E-8B0B-C097D89E0BAB}"/>
    <cellStyle name="40% - Accent5 74 2" xfId="17792" xr:uid="{831708E3-98F2-4CFF-BF7D-1AB3F3EB4C6C}"/>
    <cellStyle name="40% - Accent5 75" xfId="17791" xr:uid="{5916B239-94A0-4780-B38F-0118E78F2B1B}"/>
    <cellStyle name="40% - Accent5 75 2" xfId="17790" xr:uid="{3F870D8E-9251-44E1-BA87-691D08E18607}"/>
    <cellStyle name="40% - Accent5 76" xfId="17789" xr:uid="{2E8A65F3-72F5-422E-B3E2-E0591B565405}"/>
    <cellStyle name="40% - Accent5 76 2" xfId="17788" xr:uid="{E87BBE86-4CBF-48DB-B497-CB7F8036FE32}"/>
    <cellStyle name="40% - Accent5 77" xfId="17787" xr:uid="{A586277B-BD7A-4D81-B8C1-7FCDC31A0786}"/>
    <cellStyle name="40% - Accent5 77 2" xfId="17786" xr:uid="{DBDB51B1-DFF1-4CC0-A56D-EEA5DC7F0DDA}"/>
    <cellStyle name="40% - Accent5 78" xfId="17785" xr:uid="{95D46C2D-727F-4917-B3FA-03DD53263668}"/>
    <cellStyle name="40% - Accent5 78 2" xfId="17784" xr:uid="{7FB4E294-6540-49F3-AF3E-6D45A9118164}"/>
    <cellStyle name="40% - Accent5 79" xfId="17783" xr:uid="{93D8484C-DF21-4BB7-AA11-7412B9A917B3}"/>
    <cellStyle name="40% - Accent5 79 2" xfId="17782" xr:uid="{B7ADEDFE-C67A-4B86-9ABE-57FE071F1F6C}"/>
    <cellStyle name="40% - Accent5 8" xfId="33664" xr:uid="{D9D606A3-4221-4280-95C9-BF89CB7AF4CA}"/>
    <cellStyle name="40% - Accent5 8 2" xfId="31571" xr:uid="{FED4D3EE-444A-4245-91A4-47AE8808F46C}"/>
    <cellStyle name="40% - Accent5 8 2 2" xfId="26832" xr:uid="{65F7D2DA-A5B7-40E8-B734-D4D3F6EB0C41}"/>
    <cellStyle name="40% - Accent5 8 2 3" xfId="28083" xr:uid="{56FC40AE-F799-4720-980C-1C712C904AB2}"/>
    <cellStyle name="40% - Accent5 8 3" xfId="31572" xr:uid="{367AC582-503F-4760-96CE-851F7EA591DC}"/>
    <cellStyle name="40% - Accent5 8 3 2" xfId="27389" xr:uid="{DD709471-D2F2-4BA3-9D20-EC4AB7F7CFCD}"/>
    <cellStyle name="40% - Accent5 8 4" xfId="25983" xr:uid="{E3F25153-596D-468F-BA8E-5D00AAC08DC2}"/>
    <cellStyle name="40% - Accent5 8_รายละเอียดประกอบงบ" xfId="31570" xr:uid="{F4B71E66-B815-44AD-9C4C-46C5E8118454}"/>
    <cellStyle name="40% - Accent5 80" xfId="17781" xr:uid="{2AD3A47D-1439-4B30-AD3F-F20DE49B9D46}"/>
    <cellStyle name="40% - Accent5 80 2" xfId="17780" xr:uid="{594EF048-BCC5-49C6-AE89-B0A7821BFD70}"/>
    <cellStyle name="40% - Accent5 81" xfId="17779" xr:uid="{210CF591-2CFE-495D-A539-33ACAEA64485}"/>
    <cellStyle name="40% - Accent5 81 2" xfId="17778" xr:uid="{10AFE9DF-8733-4266-A6A3-DDC142534FB5}"/>
    <cellStyle name="40% - Accent5 82" xfId="17777" xr:uid="{B5539CF3-F983-4210-A537-4979AD81A179}"/>
    <cellStyle name="40% - Accent5 82 2" xfId="17776" xr:uid="{37A7467B-477D-445C-BC2E-ACFD529895BF}"/>
    <cellStyle name="40% - Accent5 83" xfId="17775" xr:uid="{47B8569B-56CD-4820-BB83-32862A4ECA6D}"/>
    <cellStyle name="40% - Accent5 83 2" xfId="17774" xr:uid="{B498803C-C108-4520-8021-88531FEA7B6B}"/>
    <cellStyle name="40% - Accent5 84" xfId="17773" xr:uid="{C22DFEA4-7CD0-4E78-9B3E-6D3B6EFF99DB}"/>
    <cellStyle name="40% - Accent5 84 2" xfId="17772" xr:uid="{D309DBAE-CD7E-48D8-867B-B49B1D05CA7A}"/>
    <cellStyle name="40% - Accent5 85" xfId="17771" xr:uid="{1F4A113D-0D28-4E87-AE63-6F6197B85B4D}"/>
    <cellStyle name="40% - Accent5 85 2" xfId="17770" xr:uid="{DD051B2F-169C-45EA-96F8-C1C617DC71FB}"/>
    <cellStyle name="40% - Accent5 86" xfId="17769" xr:uid="{F66E33E7-A772-4B81-B6A5-D3ADBDF31E2F}"/>
    <cellStyle name="40% - Accent5 86 2" xfId="17768" xr:uid="{91C62E30-B840-456C-BCE4-C37CA24009DE}"/>
    <cellStyle name="40% - Accent5 87" xfId="17767" xr:uid="{9769634A-CC02-4F13-8B60-DABE5FBC3B70}"/>
    <cellStyle name="40% - Accent5 87 2" xfId="17766" xr:uid="{1643DB2E-86FD-4940-BF9D-228CE1E3119D}"/>
    <cellStyle name="40% - Accent5 88" xfId="17765" xr:uid="{C5B7CA6E-F181-42AB-B3BD-023CC2BB7392}"/>
    <cellStyle name="40% - Accent5 88 2" xfId="17764" xr:uid="{70F38592-DAFE-43E5-A6BD-6BA4A48C4B6D}"/>
    <cellStyle name="40% - Accent5 89" xfId="17763" xr:uid="{77CD6249-FBB6-4936-8B55-570ABCB158AF}"/>
    <cellStyle name="40% - Accent5 89 2" xfId="17762" xr:uid="{90C46261-82F4-4577-B2D6-D73FCD5BB05A}"/>
    <cellStyle name="40% - Accent5 9" xfId="33626" xr:uid="{1E700878-482B-4A9F-91AE-0025D4610B02}"/>
    <cellStyle name="40% - Accent5 9 2" xfId="31568" xr:uid="{4B39D641-0279-4414-BEFB-3997E946EB4B}"/>
    <cellStyle name="40% - Accent5 9 2 2" xfId="26831" xr:uid="{9BA172A7-C7C1-4E40-A9D4-D10DB0CF1B3C}"/>
    <cellStyle name="40% - Accent5 9 2 3" xfId="28082" xr:uid="{D6DFBA2D-8CF8-4F3B-972C-100CDD48F128}"/>
    <cellStyle name="40% - Accent5 9 3" xfId="31569" xr:uid="{B4B1D338-CF30-4E45-B60A-56F90A6BE90E}"/>
    <cellStyle name="40% - Accent5 9 3 2" xfId="27388" xr:uid="{5105739C-2753-4713-A393-4F318A0F16A7}"/>
    <cellStyle name="40% - Accent5 9 4" xfId="25982" xr:uid="{EC63ABCC-DA9C-44BB-8260-C077658493CE}"/>
    <cellStyle name="40% - Accent5 90" xfId="17761" xr:uid="{CD2DBED6-0019-439A-8475-C2606F54993F}"/>
    <cellStyle name="40% - Accent5 90 2" xfId="17760" xr:uid="{365FBC9F-3492-408D-B567-F83E47066206}"/>
    <cellStyle name="40% - Accent5 91" xfId="17759" xr:uid="{3B9645C5-BBB5-4DE5-A5AE-AEC1F222AAB5}"/>
    <cellStyle name="40% - Accent5 91 2" xfId="17758" xr:uid="{515CC0BE-6892-437E-A8B6-5814374BE5BF}"/>
    <cellStyle name="40% - Accent5 92" xfId="17757" xr:uid="{EB7D3D27-27AA-4F5B-99F5-4B86F0810796}"/>
    <cellStyle name="40% - Accent5 92 2" xfId="17756" xr:uid="{5042A2DA-D8F7-4CFC-B9E8-3C63D0FD1E27}"/>
    <cellStyle name="40% - Accent5 93" xfId="17755" xr:uid="{B191756E-6F42-4841-A668-340C0E2E432A}"/>
    <cellStyle name="40% - Accent5 93 2" xfId="17754" xr:uid="{685AD07E-F116-4865-B8EC-96A47958C517}"/>
    <cellStyle name="40% - Accent5 94" xfId="17753" xr:uid="{7F9BA9CA-18A9-4F93-A766-8B8E403C90F8}"/>
    <cellStyle name="40% - Accent5 94 2" xfId="17752" xr:uid="{3E99D611-550B-4D04-8A4A-59C0312927B2}"/>
    <cellStyle name="40% - Accent5 95" xfId="17751" xr:uid="{A5DA9C5A-F72C-4851-AA85-5BFE9856C614}"/>
    <cellStyle name="40% - Accent5 95 2" xfId="17750" xr:uid="{72BBE7BE-5956-449C-A6D9-9BC393AE4586}"/>
    <cellStyle name="40% - Accent5 96" xfId="17749" xr:uid="{287F78D2-747E-4709-B4A4-A6D34ADEEE64}"/>
    <cellStyle name="40% - Accent5 96 2" xfId="17748" xr:uid="{4C0ECF21-1F01-4DFD-A7B0-E6FEF8A39431}"/>
    <cellStyle name="40% - Accent5 97" xfId="17747" xr:uid="{8ED5D37D-D021-45CC-8CD5-17139A61E9FC}"/>
    <cellStyle name="40% - Accent5 97 2" xfId="17746" xr:uid="{3D914931-07C7-49A8-AFD3-AB6003F7B017}"/>
    <cellStyle name="40% - Accent5 98" xfId="17745" xr:uid="{0BFC48B8-DE3E-4FDA-89C0-0F8437482B00}"/>
    <cellStyle name="40% - Accent5 98 2" xfId="17744" xr:uid="{A35EBB05-B3A9-41AD-B574-8AEC404F1D64}"/>
    <cellStyle name="40% - Accent5 99" xfId="17743" xr:uid="{A985BED1-025E-45DD-A753-86ABCE9B8234}"/>
    <cellStyle name="40% - Accent5 99 2" xfId="17742" xr:uid="{914D9971-FD52-48D7-8057-3EF04850CE58}"/>
    <cellStyle name="40% - Accent6" xfId="38" builtinId="51" customBuiltin="1"/>
    <cellStyle name="40% - Accent6 10" xfId="31566" xr:uid="{5E20B9D7-E9F6-44C9-8B75-DC149D878EFD}"/>
    <cellStyle name="40% - Accent6 10 2" xfId="31565" xr:uid="{B84D5C2F-5BDC-45EB-B8BC-760988F34703}"/>
    <cellStyle name="40% - Accent6 10 2 2" xfId="26830" xr:uid="{8554E50E-0287-4A06-B5C7-BA0A88646DC3}"/>
    <cellStyle name="40% - Accent6 10 2 3" xfId="28081" xr:uid="{65BCDC31-21CD-4A80-BB1C-87744144A6E5}"/>
    <cellStyle name="40% - Accent6 10 3" xfId="27387" xr:uid="{719A000A-B07C-4E52-987C-F79467300B8C}"/>
    <cellStyle name="40% - Accent6 10 4" xfId="25980" xr:uid="{8CC3C37A-0CC3-4D5C-9902-405C27BB1A7C}"/>
    <cellStyle name="40% - Accent6 10 5" xfId="29098" xr:uid="{F51DF331-B594-499D-B065-D210B41A8B87}"/>
    <cellStyle name="40% - Accent6 10_รายละเอียดประกอบงบ" xfId="31564" xr:uid="{059833FA-BE28-4253-9FCF-C0CC28A8963A}"/>
    <cellStyle name="40% - Accent6 100" xfId="17741" xr:uid="{689476B6-0DF9-44D5-B600-7CC5F37FA080}"/>
    <cellStyle name="40% - Accent6 100 2" xfId="17740" xr:uid="{DCDFE139-7CC8-486D-A859-D676EDE2BAC5}"/>
    <cellStyle name="40% - Accent6 101" xfId="17739" xr:uid="{A3242589-756A-4EE6-8DA1-4EE76245960A}"/>
    <cellStyle name="40% - Accent6 101 2" xfId="17738" xr:uid="{74ADED4C-D12C-44EC-A6ED-A6705A45AFF4}"/>
    <cellStyle name="40% - Accent6 102" xfId="17737" xr:uid="{22D498B6-77BC-4450-BDA1-F143FA5DCB88}"/>
    <cellStyle name="40% - Accent6 102 2" xfId="17736" xr:uid="{2F2C8FEF-F818-43EB-9B32-5447D6C4F5EA}"/>
    <cellStyle name="40% - Accent6 103" xfId="17735" xr:uid="{061920CE-1018-469B-805E-1ED657E9936C}"/>
    <cellStyle name="40% - Accent6 103 2" xfId="17734" xr:uid="{D154076C-E700-4BD4-957E-2D76B36A2CCA}"/>
    <cellStyle name="40% - Accent6 104" xfId="17733" xr:uid="{055A3474-F8A3-4BAA-BB3C-7FDA396B4CB3}"/>
    <cellStyle name="40% - Accent6 104 2" xfId="17732" xr:uid="{31A40A5A-1705-4023-82DF-915C61F1C41C}"/>
    <cellStyle name="40% - Accent6 105" xfId="17731" xr:uid="{A72DDF74-0448-4B09-9D0C-3BA2F56CE72D}"/>
    <cellStyle name="40% - Accent6 106" xfId="17730" xr:uid="{ED945F99-940A-48E1-AEFE-B3639D2A0A44}"/>
    <cellStyle name="40% - Accent6 107" xfId="17729" xr:uid="{06298486-3880-4E9A-9BFA-0922817FFBDF}"/>
    <cellStyle name="40% - Accent6 108" xfId="17728" xr:uid="{2BD6C9E9-1F42-4F40-861C-1320CBD1B2A7}"/>
    <cellStyle name="40% - Accent6 109" xfId="17727" xr:uid="{0F177CD7-95A9-490F-A65F-22C42545CF62}"/>
    <cellStyle name="40% - Accent6 11" xfId="31563" xr:uid="{3AF5918B-A417-4AFE-8A50-9D7637BE74BF}"/>
    <cellStyle name="40% - Accent6 11 2" xfId="31562" xr:uid="{7106FB5D-1C35-4327-AA76-C409933CADE0}"/>
    <cellStyle name="40% - Accent6 11 2 2" xfId="26829" xr:uid="{23623EC6-D32E-4313-AA54-12DB392C9A46}"/>
    <cellStyle name="40% - Accent6 11 2 3" xfId="28080" xr:uid="{E49B27ED-AD43-4E0A-8BB6-82A560B68B90}"/>
    <cellStyle name="40% - Accent6 11 3" xfId="27386" xr:uid="{971DD26F-E50D-4D73-91A0-6926C26D21C0}"/>
    <cellStyle name="40% - Accent6 11 4" xfId="25979" xr:uid="{F2572D0D-0E23-4711-8E3B-20C302AAA725}"/>
    <cellStyle name="40% - Accent6 11 5" xfId="29097" xr:uid="{11DC2B1C-203F-4D48-BE87-C2D68064D025}"/>
    <cellStyle name="40% - Accent6 11_รายละเอียดประกอบงบ" xfId="31561" xr:uid="{9ACCED34-4C35-485B-A567-37015431899A}"/>
    <cellStyle name="40% - Accent6 110" xfId="17726" xr:uid="{65F24C34-17F9-417A-AE91-495C939C92F3}"/>
    <cellStyle name="40% - Accent6 111" xfId="17725" xr:uid="{4B93426F-E193-4693-B503-F3BF5D5E9E9E}"/>
    <cellStyle name="40% - Accent6 112" xfId="17724" xr:uid="{F8AECC96-1D4E-4F77-BFC1-AC56BEFEEA65}"/>
    <cellStyle name="40% - Accent6 113" xfId="17723" xr:uid="{45CE65F3-3FAA-4011-B2B3-D3AFBC7CB8C6}"/>
    <cellStyle name="40% - Accent6 114" xfId="17722" xr:uid="{5DCA30E0-92DA-44AC-ABC5-0296136FD794}"/>
    <cellStyle name="40% - Accent6 115" xfId="17721" xr:uid="{FF29CB08-6DD6-427E-AFB6-657C1F760E84}"/>
    <cellStyle name="40% - Accent6 116" xfId="17720" xr:uid="{8674EDC8-B348-4F66-AB91-4C54524C7CC7}"/>
    <cellStyle name="40% - Accent6 117" xfId="17719" xr:uid="{82389C08-5E99-4805-BF97-0D9343F0B364}"/>
    <cellStyle name="40% - Accent6 118" xfId="17718" xr:uid="{03293563-D6EE-4A4C-9907-72C279EF4C8D}"/>
    <cellStyle name="40% - Accent6 119" xfId="17717" xr:uid="{2991D603-3823-4C14-899D-CE58C14BD5C9}"/>
    <cellStyle name="40% - Accent6 12" xfId="31560" xr:uid="{1DC0C088-C853-4BFE-AB5D-322C8AF5F312}"/>
    <cellStyle name="40% - Accent6 12 2" xfId="31559" xr:uid="{039DAD50-645F-468A-8915-5DE1585A7B2C}"/>
    <cellStyle name="40% - Accent6 12 2 2" xfId="26828" xr:uid="{43178818-B4CD-41D6-AF49-28B96DE2EA07}"/>
    <cellStyle name="40% - Accent6 12 2 3" xfId="28079" xr:uid="{FBAB08CD-3B60-46D3-AAC7-F60D811D7A28}"/>
    <cellStyle name="40% - Accent6 12 3" xfId="27385" xr:uid="{99006E0E-537C-4826-B94B-F4C5639DF041}"/>
    <cellStyle name="40% - Accent6 12 4" xfId="25978" xr:uid="{7CD5894D-00A1-497A-9ED3-08127F52B328}"/>
    <cellStyle name="40% - Accent6 12 5" xfId="29096" xr:uid="{1D66A237-B6EA-4990-9FE3-62D9C69D29B4}"/>
    <cellStyle name="40% - Accent6 12_รายละเอียดประกอบงบ" xfId="31558" xr:uid="{53C527F9-AF0F-4077-AED9-CDC7B36BB9B2}"/>
    <cellStyle name="40% - Accent6 120" xfId="17716" xr:uid="{EAEE51AD-E9AD-4534-864C-BDFF35639E5E}"/>
    <cellStyle name="40% - Accent6 121" xfId="17715" xr:uid="{1A5E86A2-E22A-45FF-A38A-131F1B56BACB}"/>
    <cellStyle name="40% - Accent6 122" xfId="17714" xr:uid="{17E2C1BB-09A5-438C-B175-B622220D80FC}"/>
    <cellStyle name="40% - Accent6 123" xfId="17713" xr:uid="{2F586E3F-8614-46ED-972F-CE83EA3F86CA}"/>
    <cellStyle name="40% - Accent6 124" xfId="17712" xr:uid="{1B066EF6-8087-4A3D-AFE5-8104159EBAE9}"/>
    <cellStyle name="40% - Accent6 125" xfId="17711" xr:uid="{5F1AE5B1-5DB8-4F8F-AA3B-4A150677E57E}"/>
    <cellStyle name="40% - Accent6 126" xfId="17710" xr:uid="{2EB51F02-22B1-44F7-B3D6-59A968772CA8}"/>
    <cellStyle name="40% - Accent6 127" xfId="17709" xr:uid="{CA412465-DCF7-4855-A6F5-A71D99E13DC4}"/>
    <cellStyle name="40% - Accent6 128" xfId="17708" xr:uid="{6DAEDC84-E749-42CC-BD90-395DEF712760}"/>
    <cellStyle name="40% - Accent6 129" xfId="17707" xr:uid="{55F7959F-CAB6-4D56-BCD7-1F91339326CE}"/>
    <cellStyle name="40% - Accent6 13" xfId="31557" xr:uid="{2245BAC4-3909-4E72-9DAC-AC774CF32DA6}"/>
    <cellStyle name="40% - Accent6 13 2" xfId="31556" xr:uid="{A62A16FD-C837-4F0F-A6E4-04AFDBEF9F3D}"/>
    <cellStyle name="40% - Accent6 13 2 2" xfId="26827" xr:uid="{F289EED4-14C4-41AB-96A3-F770253BA6AA}"/>
    <cellStyle name="40% - Accent6 13 2 3" xfId="28078" xr:uid="{97C5EFC7-A73D-4E48-9FBE-C78D11D626AB}"/>
    <cellStyle name="40% - Accent6 13 3" xfId="27384" xr:uid="{01F024FD-B762-4073-BC86-B66B4DA240E1}"/>
    <cellStyle name="40% - Accent6 13 4" xfId="25977" xr:uid="{388FB503-68FA-43C2-AB43-85626A35D653}"/>
    <cellStyle name="40% - Accent6 13 5" xfId="29095" xr:uid="{A453C6F4-65CE-4EE7-B4A7-028126E7EF84}"/>
    <cellStyle name="40% - Accent6 13_รายละเอียดประกอบงบ" xfId="31555" xr:uid="{E3B2B959-BBEF-4425-A2BD-7E0D2D6C4DE0}"/>
    <cellStyle name="40% - Accent6 130" xfId="17706" xr:uid="{AF2EC6D7-49E2-4333-88FB-ECBA3DE05710}"/>
    <cellStyle name="40% - Accent6 131" xfId="17705" xr:uid="{A791FAB2-8A6F-4A76-9A80-19975616DDDF}"/>
    <cellStyle name="40% - Accent6 132" xfId="17704" xr:uid="{136D6368-5F25-4796-A8B2-9B8BABA1616C}"/>
    <cellStyle name="40% - Accent6 133" xfId="17703" xr:uid="{8AD8E4A6-ED63-4861-9FEF-8A082D1411B3}"/>
    <cellStyle name="40% - Accent6 134" xfId="17702" xr:uid="{5274E014-07AF-4DC0-84E8-FF4C348C101E}"/>
    <cellStyle name="40% - Accent6 135" xfId="17701" xr:uid="{B7846400-4B86-4BBE-8C22-22363F78645C}"/>
    <cellStyle name="40% - Accent6 136" xfId="17700" xr:uid="{9D0A5CE8-0554-4F94-9610-BAEDE68A671D}"/>
    <cellStyle name="40% - Accent6 137" xfId="17699" xr:uid="{871188DB-4E53-4DF3-BC22-6AB0014E6735}"/>
    <cellStyle name="40% - Accent6 138" xfId="15617" xr:uid="{EDDB23E5-8D97-47EE-B6D6-780042E64AE5}"/>
    <cellStyle name="40% - Accent6 139" xfId="15616" xr:uid="{7C56338E-4D9A-4D57-9637-44DE18F62AE1}"/>
    <cellStyle name="40% - Accent6 14" xfId="31554" xr:uid="{8B07060C-6C34-49FF-92BA-3FAF9F7BDF05}"/>
    <cellStyle name="40% - Accent6 14 2" xfId="31553" xr:uid="{66DC13BB-E7FE-459F-B2FE-F631D65FCB2A}"/>
    <cellStyle name="40% - Accent6 14 2 2" xfId="26541" xr:uid="{D2AE92EE-91DC-46F6-B9ED-B85BDA29FEF7}"/>
    <cellStyle name="40% - Accent6 14 2 2 2" xfId="17698" xr:uid="{6FCA7527-12C3-4550-AC94-6D056055DA76}"/>
    <cellStyle name="40% - Accent6 14 2 2 2 2" xfId="17697" xr:uid="{A2C61069-F9F6-4A1C-9CDE-215E38F67628}"/>
    <cellStyle name="40% - Accent6 14 2 2 3" xfId="17696" xr:uid="{1740A40E-B9B0-4286-9B29-F5111658AA1B}"/>
    <cellStyle name="40% - Accent6 14 2 3" xfId="27791" xr:uid="{40A2A917-6452-4CBE-9412-06C1DCC136AA}"/>
    <cellStyle name="40% - Accent6 14 2 3 2" xfId="17695" xr:uid="{7C406AD8-87B3-47B5-8905-3DD6978DC128}"/>
    <cellStyle name="40% - Accent6 14 2 4" xfId="17694" xr:uid="{878E7EBB-7E6F-4AA9-82A7-DCD884E693A2}"/>
    <cellStyle name="40% - Accent6 14 3" xfId="27092" xr:uid="{3E0111FD-E5C3-4327-866B-15CCBA4C5B67}"/>
    <cellStyle name="40% - Accent6 14 3 2" xfId="17693" xr:uid="{F3744AAF-0A66-4E53-B520-E6C91B130A37}"/>
    <cellStyle name="40% - Accent6 14 3 2 2" xfId="17692" xr:uid="{13F9916C-79F8-4EA6-B24E-D950211DF3E1}"/>
    <cellStyle name="40% - Accent6 14 3 3" xfId="17691" xr:uid="{26CA4947-44D9-4B45-87AC-85DD0A7ABE04}"/>
    <cellStyle name="40% - Accent6 14 4" xfId="25686" xr:uid="{5EC43FEA-4C1D-4B7E-8BFC-6620E6EF9D21}"/>
    <cellStyle name="40% - Accent6 14 4 2" xfId="17690" xr:uid="{A4F06CA0-12A1-45B5-8212-8BFFBA8BC67B}"/>
    <cellStyle name="40% - Accent6 14 5" xfId="28320" xr:uid="{2210E5AD-9EF6-4E6B-B610-C8279072C333}"/>
    <cellStyle name="40% - Accent6 140" xfId="15615" xr:uid="{11E7E611-8B87-43E0-9ADE-32704A7EA7FC}"/>
    <cellStyle name="40% - Accent6 141" xfId="15569" xr:uid="{11C62E14-D6C6-4F9D-A9D9-88E8732AAAB2}"/>
    <cellStyle name="40% - Accent6 142" xfId="15551" xr:uid="{C8B8ED11-79DE-4E24-8171-9F1DA66B2B4F}"/>
    <cellStyle name="40% - Accent6 143" xfId="15524" xr:uid="{1B67F0A8-6EDA-4A16-B8F7-9BFEA376BA2E}"/>
    <cellStyle name="40% - Accent6 144" xfId="15503" xr:uid="{A796463D-6CA0-4BB0-9BEA-97AD6E5D9196}"/>
    <cellStyle name="40% - Accent6 145" xfId="15483" xr:uid="{FDE9CE42-0626-41E4-8DB0-854CBB17CC8A}"/>
    <cellStyle name="40% - Accent6 146" xfId="15465" xr:uid="{D5F7EA99-496C-4EE9-AAA9-7E2D4A3F7F3C}"/>
    <cellStyle name="40% - Accent6 15" xfId="31552" xr:uid="{5D2070AE-A506-4499-9FA6-EE099A9DC22C}"/>
    <cellStyle name="40% - Accent6 15 2" xfId="27771" xr:uid="{DA917F06-6958-44C9-BE25-871E71A265B2}"/>
    <cellStyle name="40% - Accent6 15 2 2" xfId="26522" xr:uid="{62C0A8EE-CA6B-46A2-9A65-64E9BC4FF95D}"/>
    <cellStyle name="40% - Accent6 15 2 2 2" xfId="17689" xr:uid="{C8EBFA29-A4F8-44E1-B957-92963AC733BD}"/>
    <cellStyle name="40% - Accent6 15 2 2 2 2" xfId="17688" xr:uid="{68372389-D4C8-4041-A387-CA5F8336D7BF}"/>
    <cellStyle name="40% - Accent6 15 2 2 3" xfId="17687" xr:uid="{38A35354-7C0A-41AA-9B91-5BD999B81A72}"/>
    <cellStyle name="40% - Accent6 15 2 3" xfId="17686" xr:uid="{DF3DA6C5-6CD2-4B45-A577-AB4856B74714}"/>
    <cellStyle name="40% - Accent6 15 2 3 2" xfId="17685" xr:uid="{DA53714F-7FF4-4C88-9F48-7C26F8440742}"/>
    <cellStyle name="40% - Accent6 15 2 4" xfId="17684" xr:uid="{026BBAE1-3772-4933-960D-BFB3284233C2}"/>
    <cellStyle name="40% - Accent6 15 3" xfId="27073" xr:uid="{99364DA3-4B73-406E-B193-E9FE875318CD}"/>
    <cellStyle name="40% - Accent6 15 3 2" xfId="17683" xr:uid="{671A2838-77F6-42A1-AD39-7A4E48C3EBDF}"/>
    <cellStyle name="40% - Accent6 15 3 2 2" xfId="17682" xr:uid="{C595799E-7C1C-4A3B-837B-246ECEAAE0A1}"/>
    <cellStyle name="40% - Accent6 15 3 3" xfId="17681" xr:uid="{846AD646-A373-4533-B627-21F9B59B6740}"/>
    <cellStyle name="40% - Accent6 15 4" xfId="28302" xr:uid="{97812D47-300E-498D-BB69-B1595CD5BFBA}"/>
    <cellStyle name="40% - Accent6 15 4 2" xfId="17680" xr:uid="{0ADA4E1E-9B9D-4BFC-B81A-7C3CD7A7673B}"/>
    <cellStyle name="40% - Accent6 15 5" xfId="17679" xr:uid="{F50AD8E8-BE83-494B-BC2B-DE52F87ECC1E}"/>
    <cellStyle name="40% - Accent6 16" xfId="31551" xr:uid="{856403D5-23BF-4F3A-9F12-6A9432B9B8A8}"/>
    <cellStyle name="40% - Accent6 16 2" xfId="27748" xr:uid="{ED89A662-6CCD-4767-A4D7-DDD7742BF777}"/>
    <cellStyle name="40% - Accent6 16 2 2" xfId="26499" xr:uid="{87C76825-36E0-4C44-84F7-5C898182A8FA}"/>
    <cellStyle name="40% - Accent6 16 2 2 2" xfId="17678" xr:uid="{F0524882-391C-4B6B-A1C7-5E36539FE6D1}"/>
    <cellStyle name="40% - Accent6 16 2 2 2 2" xfId="17677" xr:uid="{01248A80-CD53-4FC0-AB83-1AFD7C22FCD4}"/>
    <cellStyle name="40% - Accent6 16 2 2 3" xfId="17676" xr:uid="{4CDA290A-A901-4FA5-A414-7F6E50A6291B}"/>
    <cellStyle name="40% - Accent6 16 2 3" xfId="17675" xr:uid="{F76DA397-FF53-4F61-A1C8-3D2A3BAF37C1}"/>
    <cellStyle name="40% - Accent6 16 2 3 2" xfId="17674" xr:uid="{AE1DFD09-4137-42A8-AA7F-76F7D049CC52}"/>
    <cellStyle name="40% - Accent6 16 2 4" xfId="17673" xr:uid="{144959EE-B9CA-4E27-89CE-B50C062FD73B}"/>
    <cellStyle name="40% - Accent6 16 3" xfId="27050" xr:uid="{79AE3D07-2B7B-4E8F-91BB-284373028188}"/>
    <cellStyle name="40% - Accent6 16 3 2" xfId="17672" xr:uid="{C83F7D87-CA05-45D5-82F8-7694AE2F2109}"/>
    <cellStyle name="40% - Accent6 16 3 2 2" xfId="17671" xr:uid="{04226927-7243-4707-A1FE-7C6B754B1CE3}"/>
    <cellStyle name="40% - Accent6 16 3 3" xfId="17670" xr:uid="{01327FBB-379A-48DA-A990-6B018BF0DFC1}"/>
    <cellStyle name="40% - Accent6 16 4" xfId="28286" xr:uid="{A0BF2604-47B7-4E01-AF8C-213207704A71}"/>
    <cellStyle name="40% - Accent6 16 4 2" xfId="17669" xr:uid="{04C4C8A8-B720-4E7C-B017-53F75A530FEC}"/>
    <cellStyle name="40% - Accent6 16 5" xfId="17668" xr:uid="{53C32CBE-995F-4231-B8C3-DFEF770AE704}"/>
    <cellStyle name="40% - Accent6 17" xfId="31550" xr:uid="{51002285-BE9E-4A93-B374-DB41DA48CE50}"/>
    <cellStyle name="40% - Accent6 17 2" xfId="27029" xr:uid="{766DFAEE-CCC5-42E4-9568-2E6AF101A631}"/>
    <cellStyle name="40% - Accent6 17 2 2" xfId="17667" xr:uid="{FFE2FF8C-A2D2-4092-902C-93658645A400}"/>
    <cellStyle name="40% - Accent6 17 2 2 2" xfId="17666" xr:uid="{25B4F552-30D9-426C-9A37-F1F86AFC6B22}"/>
    <cellStyle name="40% - Accent6 17 2 2 2 2" xfId="17665" xr:uid="{15B49071-AD3C-4D75-B83E-CF3C9F9185A1}"/>
    <cellStyle name="40% - Accent6 17 2 2 3" xfId="17664" xr:uid="{805C490C-7027-472A-8239-34A142793665}"/>
    <cellStyle name="40% - Accent6 17 2 3" xfId="17663" xr:uid="{36B2BCFF-20DC-4751-B896-E933E08EABD0}"/>
    <cellStyle name="40% - Accent6 17 2 3 2" xfId="17662" xr:uid="{3AC71A49-D2B0-40A8-BB3C-0DF5ED1CE692}"/>
    <cellStyle name="40% - Accent6 17 2 4" xfId="17661" xr:uid="{58FEE7C0-6340-4BBA-9772-8E35EFA47425}"/>
    <cellStyle name="40% - Accent6 17 3" xfId="28270" xr:uid="{AC5550AC-85EE-42F3-9FCD-B15A33DCBAB2}"/>
    <cellStyle name="40% - Accent6 17 3 2" xfId="17660" xr:uid="{817C3F8C-0AC1-4C68-A2F8-1CBE7D66D156}"/>
    <cellStyle name="40% - Accent6 17 3 2 2" xfId="17659" xr:uid="{600E8063-5A24-4A51-99FA-DD77DFE58253}"/>
    <cellStyle name="40% - Accent6 17 3 3" xfId="17658" xr:uid="{B31ABF91-F5D9-4F01-AFCE-F5EB7AA5CEE5}"/>
    <cellStyle name="40% - Accent6 17 4" xfId="17657" xr:uid="{1405A307-53B3-41B6-81CF-65C56936D9DC}"/>
    <cellStyle name="40% - Accent6 17 4 2" xfId="17656" xr:uid="{279CEA1D-F8B8-4E41-8A94-7166AE4E8921}"/>
    <cellStyle name="40% - Accent6 17 5" xfId="17655" xr:uid="{B09CFC4C-8B9F-4C4B-849C-8AAF638BE3F6}"/>
    <cellStyle name="40% - Accent6 18" xfId="31549" xr:uid="{C10C4B27-383F-4B9B-9E1C-38F831801307}"/>
    <cellStyle name="40% - Accent6 18 2" xfId="26470" xr:uid="{8266CA6A-4CCC-4897-B91D-B2A8B2BDF908}"/>
    <cellStyle name="40% - Accent6 18 2 2" xfId="17654" xr:uid="{BA2A8814-0717-4695-9BF4-6FE2FAB95B56}"/>
    <cellStyle name="40% - Accent6 18 2 2 2" xfId="17653" xr:uid="{EBBFCEB3-8ACF-4499-95D0-62E3C82AB097}"/>
    <cellStyle name="40% - Accent6 18 2 2 2 2" xfId="17652" xr:uid="{A86ADCDB-C2F8-4154-AA38-62DD2D77276F}"/>
    <cellStyle name="40% - Accent6 18 2 2 3" xfId="17651" xr:uid="{8CF586E9-5D8E-497F-A1FF-B3AD89E1DA92}"/>
    <cellStyle name="40% - Accent6 18 2 3" xfId="17650" xr:uid="{849EB35C-5EEC-4DF6-8A5F-A62D8765D4B1}"/>
    <cellStyle name="40% - Accent6 18 2 3 2" xfId="17649" xr:uid="{EEEA57FF-BA2F-4512-A5D5-7DD036065D13}"/>
    <cellStyle name="40% - Accent6 18 2 4" xfId="17648" xr:uid="{1311C7C1-DD14-440A-B3BB-509FFEF659F7}"/>
    <cellStyle name="40% - Accent6 18 3" xfId="27670" xr:uid="{963F22B4-B9A5-4E0F-82A7-41FB85C14D96}"/>
    <cellStyle name="40% - Accent6 18 3 2" xfId="17647" xr:uid="{8776BD5D-6AAE-400A-9C1C-11E1A4D0FF40}"/>
    <cellStyle name="40% - Accent6 18 3 2 2" xfId="17646" xr:uid="{8AEC9C0E-190D-4C01-BAD4-80C762396552}"/>
    <cellStyle name="40% - Accent6 18 3 3" xfId="17645" xr:uid="{CD887666-DF77-4458-86D1-456BD601FD61}"/>
    <cellStyle name="40% - Accent6 18 4" xfId="17644" xr:uid="{460ED268-EEFA-49A9-B1E1-629F1FA764B5}"/>
    <cellStyle name="40% - Accent6 18 4 2" xfId="17643" xr:uid="{0E51306D-CCA6-4087-AFB4-7A13E26815EB}"/>
    <cellStyle name="40% - Accent6 18 5" xfId="17642" xr:uid="{FF4282A0-8A94-4115-AF85-6693A1BC5446}"/>
    <cellStyle name="40% - Accent6 19" xfId="31548" xr:uid="{ADBF9C7E-BFCB-4F5B-BB12-AF8A2EADB325}"/>
    <cellStyle name="40% - Accent6 19 2" xfId="26438" xr:uid="{43A38375-69C1-4F9B-9B00-FA4A0E2CA9C5}"/>
    <cellStyle name="40% - Accent6 19 2 2" xfId="17641" xr:uid="{EDA00985-C1A8-4156-90E2-55D5F27D642B}"/>
    <cellStyle name="40% - Accent6 19 2 2 2" xfId="17640" xr:uid="{92B8555B-5E17-40EF-982F-E1EF058BE667}"/>
    <cellStyle name="40% - Accent6 19 2 2 2 2" xfId="17639" xr:uid="{C689BC37-8BB8-47F8-BBAF-BC052F48A526}"/>
    <cellStyle name="40% - Accent6 19 2 2 3" xfId="17638" xr:uid="{C7265442-3914-4F27-8B73-2A84B8A9E872}"/>
    <cellStyle name="40% - Accent6 19 2 3" xfId="17637" xr:uid="{F71126A7-E5D5-4E19-80D1-EC1DFA3B614B}"/>
    <cellStyle name="40% - Accent6 19 2 3 2" xfId="17636" xr:uid="{85AA486C-AD13-4CA3-8966-DF491D2C9187}"/>
    <cellStyle name="40% - Accent6 19 2 4" xfId="17635" xr:uid="{68177DF4-1851-4FEF-A3E3-036498659F78}"/>
    <cellStyle name="40% - Accent6 19 3" xfId="27637" xr:uid="{E9E54DD1-03A5-4A7C-B1EB-A6597B65623A}"/>
    <cellStyle name="40% - Accent6 19 3 2" xfId="17634" xr:uid="{7FC87A5C-DA21-4D11-8475-1AD261F19E16}"/>
    <cellStyle name="40% - Accent6 19 3 2 2" xfId="17633" xr:uid="{9C4B3115-B004-4799-A6C2-7CEB8F2AE01F}"/>
    <cellStyle name="40% - Accent6 19 3 3" xfId="17632" xr:uid="{7D1B415D-2723-43B6-A677-050CCAF11D92}"/>
    <cellStyle name="40% - Accent6 19 4" xfId="17631" xr:uid="{7C64A322-FDC3-465A-9E3F-6EA6A6827815}"/>
    <cellStyle name="40% - Accent6 19 4 2" xfId="17630" xr:uid="{CF902FF7-FF96-4F00-AE54-F4CC9C4766C4}"/>
    <cellStyle name="40% - Accent6 19 5" xfId="17629" xr:uid="{7D598BD8-19A7-44AA-BDFF-33B9F4A50964}"/>
    <cellStyle name="40% - Accent6 2" xfId="35340" xr:uid="{CFF1EF58-7412-4D78-80D6-BEAE4D936631}"/>
    <cellStyle name="40% - Accent6 2 10" xfId="24648" xr:uid="{60879320-9ADE-4699-AD5F-B0E971A0EFD3}"/>
    <cellStyle name="40% - Accent6 2 10 2" xfId="17628" xr:uid="{36BDD356-93C2-4EE9-804A-A8DF2F8BDFC2}"/>
    <cellStyle name="40% - Accent6 2 10 2 2" xfId="17627" xr:uid="{0B0A432E-FD09-4193-B76F-33D1950413D0}"/>
    <cellStyle name="40% - Accent6 2 10 3" xfId="17626" xr:uid="{E06B0F5F-844C-4F8B-AA0C-703C902BF34D}"/>
    <cellStyle name="40% - Accent6 2 11" xfId="17625" xr:uid="{B1D51926-BBA3-493F-83C0-F9123CF03B94}"/>
    <cellStyle name="40% - Accent6 2 11 2" xfId="17624" xr:uid="{822694B5-554E-4925-8A95-3E5F88F940E0}"/>
    <cellStyle name="40% - Accent6 2 11 2 2" xfId="17623" xr:uid="{1EC2E276-1565-4BAC-86A3-5A2AD491A24C}"/>
    <cellStyle name="40% - Accent6 2 11 3" xfId="17622" xr:uid="{8FE7D6A5-DCF9-4ACC-8953-D3518CEBE870}"/>
    <cellStyle name="40% - Accent6 2 12" xfId="17621" xr:uid="{00B51B02-6BDB-4964-B9A1-7126E1590E12}"/>
    <cellStyle name="40% - Accent6 2 12 2" xfId="17620" xr:uid="{835D59DA-1D07-4713-80BD-042A27ABE1C3}"/>
    <cellStyle name="40% - Accent6 2 12 2 2" xfId="17619" xr:uid="{8871A7F7-F730-4D0D-A80B-C1FC2F132D33}"/>
    <cellStyle name="40% - Accent6 2 12 3" xfId="17618" xr:uid="{40796EB1-21EE-4E78-9643-45E0CC163669}"/>
    <cellStyle name="40% - Accent6 2 13" xfId="17617" xr:uid="{B01F4047-21AB-4CC6-A888-96D64652AF39}"/>
    <cellStyle name="40% - Accent6 2 13 2" xfId="17616" xr:uid="{03AE802D-566B-4F85-ADD4-DFC50D13ED69}"/>
    <cellStyle name="40% - Accent6 2 13 2 2" xfId="17615" xr:uid="{302AFC6E-6383-4E59-80DE-0564E72EF0EF}"/>
    <cellStyle name="40% - Accent6 2 13 3" xfId="17614" xr:uid="{FC5DAA19-7E54-45AC-8DDC-B60B28C457F8}"/>
    <cellStyle name="40% - Accent6 2 14" xfId="17613" xr:uid="{3D8BDF15-DA6F-45ED-A93C-5D1B3B43CFF2}"/>
    <cellStyle name="40% - Accent6 2 14 2" xfId="17612" xr:uid="{4558B098-A30C-4274-97E4-5853A6FEE0A6}"/>
    <cellStyle name="40% - Accent6 2 14 2 2" xfId="17611" xr:uid="{765B3274-B8AB-4FBA-8BF7-F0CE02B2A04F}"/>
    <cellStyle name="40% - Accent6 2 14 3" xfId="17610" xr:uid="{7213CD0B-F92C-43D8-A187-0FBE9101E728}"/>
    <cellStyle name="40% - Accent6 2 15" xfId="17609" xr:uid="{1C950F61-86FF-4D4A-9C61-DAFBFB237C79}"/>
    <cellStyle name="40% - Accent6 2 15 2" xfId="17608" xr:uid="{73B0F1CE-577B-4D54-85C0-889B9271FF73}"/>
    <cellStyle name="40% - Accent6 2 15 2 2" xfId="17607" xr:uid="{8BAF9470-E8A2-49EE-807E-DF60434FB7C2}"/>
    <cellStyle name="40% - Accent6 2 15 3" xfId="17606" xr:uid="{0B31DBC9-9184-48AC-896D-B1C2774E4B55}"/>
    <cellStyle name="40% - Accent6 2 16" xfId="17605" xr:uid="{B7066FE8-09CD-4A97-9AC2-8477A945FF86}"/>
    <cellStyle name="40% - Accent6 2 16 2" xfId="17604" xr:uid="{2961FC3E-29BB-49F5-A255-103FDF12144D}"/>
    <cellStyle name="40% - Accent6 2 16 2 2" xfId="17603" xr:uid="{600F2C43-0008-48AD-B0E6-A39C8E26B168}"/>
    <cellStyle name="40% - Accent6 2 16 3" xfId="17602" xr:uid="{9CAE7A1F-0DA2-493D-9342-5797C6E2FD58}"/>
    <cellStyle name="40% - Accent6 2 17" xfId="17601" xr:uid="{DE2F8F9B-B704-42D0-BD5E-3240955BD917}"/>
    <cellStyle name="40% - Accent6 2 17 2" xfId="17600" xr:uid="{FD8CCE2D-2C22-4F63-B014-579DC6990813}"/>
    <cellStyle name="40% - Accent6 2 17 2 2" xfId="17599" xr:uid="{89F65AB9-EC0E-4A80-BD35-A406945EC031}"/>
    <cellStyle name="40% - Accent6 2 17 3" xfId="17598" xr:uid="{9074F9CE-F239-4437-B2BB-B588707062F0}"/>
    <cellStyle name="40% - Accent6 2 18" xfId="17597" xr:uid="{C51EA3F6-5EBB-422D-A068-87078C9FB32C}"/>
    <cellStyle name="40% - Accent6 2 18 2" xfId="17596" xr:uid="{AAD813A2-102C-4E62-B454-FD665D7347F7}"/>
    <cellStyle name="40% - Accent6 2 19" xfId="17595" xr:uid="{1ACB8DBB-C2A7-447A-961C-B3D9996D3861}"/>
    <cellStyle name="40% - Accent6 2 2" xfId="35339" xr:uid="{AC040450-5E4C-45D9-AB99-CEB7152C6A4E}"/>
    <cellStyle name="40% - Accent6 2 2 2" xfId="31546" xr:uid="{FBA4FF1D-D3AD-42C1-AE13-2F60DEA5EBB1}"/>
    <cellStyle name="40% - Accent6 2 2 2 2" xfId="25559" xr:uid="{493A00DD-44E6-4CA6-97E1-9C53CD1EBD9D}"/>
    <cellStyle name="40% - Accent6 2 2 3" xfId="25560" xr:uid="{FBAF4770-1DAB-43CD-BA8B-2F1402F30E18}"/>
    <cellStyle name="40% - Accent6 2 2 4" xfId="14848" xr:uid="{3C2897EB-C3A5-4A81-97B4-0F99D2D1B5E7}"/>
    <cellStyle name="40% - Accent6 2 20" xfId="17594" xr:uid="{5A925D01-4DBF-4536-B198-6E458D120416}"/>
    <cellStyle name="40% - Accent6 2 21" xfId="17593" xr:uid="{52BBA7C8-6484-4631-857E-E43113D85C05}"/>
    <cellStyle name="40% - Accent6 2 22" xfId="17592" xr:uid="{E6419D33-8A9A-4DFF-9816-986852481D25}"/>
    <cellStyle name="40% - Accent6 2 23" xfId="17591" xr:uid="{8736689C-3169-464E-B87E-8C7A64B7E4F9}"/>
    <cellStyle name="40% - Accent6 2 24" xfId="17590" xr:uid="{3532631B-62F3-4726-BBF6-32A8BFAC34FA}"/>
    <cellStyle name="40% - Accent6 2 25" xfId="17589" xr:uid="{4C26EF80-B10A-4DF1-AB38-49EF5B6ED53A}"/>
    <cellStyle name="40% - Accent6 2 26" xfId="17588" xr:uid="{B245A747-1D5C-477B-9B95-6E0C070A8CE4}"/>
    <cellStyle name="40% - Accent6 2 27" xfId="17587" xr:uid="{020827A3-5A8F-4A0E-B663-B0171C60B217}"/>
    <cellStyle name="40% - Accent6 2 28" xfId="17586" xr:uid="{6F0C86DC-D0BA-44BC-BA49-458DEE8EB52F}"/>
    <cellStyle name="40% - Accent6 2 29" xfId="17585" xr:uid="{CC3FB95F-71D6-4AD8-98F4-C876343CD405}"/>
    <cellStyle name="40% - Accent6 2 3" xfId="32955" xr:uid="{E4B1F7FD-0AC6-468C-BE18-CEFC12B64C7D}"/>
    <cellStyle name="40% - Accent6 2 3 2" xfId="26826" xr:uid="{9FE19B83-3F46-4004-B31E-B7B380B685E9}"/>
    <cellStyle name="40% - Accent6 2 3 2 2" xfId="17584" xr:uid="{F8729B4F-14C1-414E-972C-C8C36FC8E65B}"/>
    <cellStyle name="40% - Accent6 2 3 2 2 2" xfId="17583" xr:uid="{E5CF1280-914A-4EE8-945C-E9631A51F571}"/>
    <cellStyle name="40% - Accent6 2 3 2 2 2 2" xfId="17582" xr:uid="{CD245E8A-833C-407C-9CE7-136E619ED8B1}"/>
    <cellStyle name="40% - Accent6 2 3 2 2 3" xfId="17581" xr:uid="{5BBB4065-5B5D-4DF2-A640-FAF91AAD5AF6}"/>
    <cellStyle name="40% - Accent6 2 3 2 3" xfId="17580" xr:uid="{5D807288-ACA5-489E-B9CB-2A1EE599DB1E}"/>
    <cellStyle name="40% - Accent6 2 3 2 3 2" xfId="17579" xr:uid="{4AC9ACDF-FCA8-40C8-9EFC-2AFCD2C004F2}"/>
    <cellStyle name="40% - Accent6 2 3 2 4" xfId="17578" xr:uid="{7C97585D-4B8B-4D36-B695-27A4102EFEC9}"/>
    <cellStyle name="40% - Accent6 2 3 3" xfId="25558" xr:uid="{188F4001-03F0-4DD0-B907-5B65BB322874}"/>
    <cellStyle name="40% - Accent6 2 3 3 2" xfId="17577" xr:uid="{2991B5DA-AC99-4D19-A4C7-659223CFBCA5}"/>
    <cellStyle name="40% - Accent6 2 3 3 2 2" xfId="17576" xr:uid="{10672B7E-B457-42D0-8BF7-249959E07069}"/>
    <cellStyle name="40% - Accent6 2 3 3 3" xfId="17575" xr:uid="{D527D687-E046-4D64-9B55-5C3E58B8812F}"/>
    <cellStyle name="40% - Accent6 2 3 4" xfId="17574" xr:uid="{1AB8954D-ACCA-42AC-B5A6-D49460DB9AA3}"/>
    <cellStyle name="40% - Accent6 2 3 4 2" xfId="17573" xr:uid="{9AF6AFA5-CD2A-495C-AA96-A4F932D9EF49}"/>
    <cellStyle name="40% - Accent6 2 3 5" xfId="17572" xr:uid="{2D6F86E6-0EFE-466A-832B-2D31A4695249}"/>
    <cellStyle name="40% - Accent6 2 3 6" xfId="12925" xr:uid="{E7B079E2-504E-4D1B-BE71-7DBE8D111FBB}"/>
    <cellStyle name="40% - Accent6 2 30" xfId="17571" xr:uid="{CD9E6A03-F208-4382-85BA-F0A8B7E7C208}"/>
    <cellStyle name="40% - Accent6 2 31" xfId="17570" xr:uid="{A48E7D87-0695-4204-B6E5-75991E69065D}"/>
    <cellStyle name="40% - Accent6 2 32" xfId="17569" xr:uid="{BA01DF28-71AE-42BE-882C-2D96B52C4251}"/>
    <cellStyle name="40% - Accent6 2 33" xfId="17568" xr:uid="{3FF79A9D-BC70-4898-B961-32DD61DB90A8}"/>
    <cellStyle name="40% - Accent6 2 34" xfId="17567" xr:uid="{1FB496CE-A435-490F-A6B9-5232394AE272}"/>
    <cellStyle name="40% - Accent6 2 35" xfId="17566" xr:uid="{AA3209E6-AE9D-4B8D-9431-F327C1B3F80A}"/>
    <cellStyle name="40% - Accent6 2 36" xfId="17565" xr:uid="{D98D2F02-B2D5-4C40-969A-62AA3BB92E19}"/>
    <cellStyle name="40% - Accent6 2 37" xfId="17564" xr:uid="{2E4E697F-00DF-4A06-B182-6F520296E4DD}"/>
    <cellStyle name="40% - Accent6 2 38" xfId="17563" xr:uid="{4D1A0270-0465-4A0C-A17A-B331B54729D8}"/>
    <cellStyle name="40% - Accent6 2 39" xfId="17562" xr:uid="{300A29DA-168B-4ABB-AD99-7760ED2C4B2E}"/>
    <cellStyle name="40% - Accent6 2 4" xfId="31547" xr:uid="{CB01D186-8D6A-46FA-8FA9-8A00D17EBB7F}"/>
    <cellStyle name="40% - Accent6 2 4 2" xfId="26457" xr:uid="{92201891-6DC2-498F-A1C5-FCE33833045D}"/>
    <cellStyle name="40% - Accent6 2 4 2 2" xfId="17561" xr:uid="{AAEB2CD7-1B60-483E-A7A9-57424EAEC21F}"/>
    <cellStyle name="40% - Accent6 2 4 2 2 2" xfId="17560" xr:uid="{C735CB83-4D43-49F3-B817-D6E2FD1A6FF3}"/>
    <cellStyle name="40% - Accent6 2 4 2 3" xfId="17559" xr:uid="{796E5F99-1D04-4148-B767-DA01677AE9EC}"/>
    <cellStyle name="40% - Accent6 2 4 3" xfId="27657" xr:uid="{0A750C71-7A7A-4B71-A38D-5D8ECB20E2D3}"/>
    <cellStyle name="40% - Accent6 2 4 3 2" xfId="17558" xr:uid="{A3D6F130-575B-4E63-9BE9-4A7793F1B969}"/>
    <cellStyle name="40% - Accent6 2 4 4" xfId="17557" xr:uid="{2D5E747A-571B-4F10-AF9B-144C7EE86873}"/>
    <cellStyle name="40% - Accent6 2 4 5" xfId="12813" xr:uid="{7AC4A403-4244-4A8C-825F-22135C4DB4AA}"/>
    <cellStyle name="40% - Accent6 2 40" xfId="17556" xr:uid="{FBF3F5F7-3D24-489E-B409-979D80A0EDC7}"/>
    <cellStyle name="40% - Accent6 2 41" xfId="17555" xr:uid="{013AD7AA-C29F-4982-8101-3E1DE3C9125B}"/>
    <cellStyle name="40% - Accent6 2 42" xfId="15614" xr:uid="{3188AA97-B746-4498-8366-8EEE788A962D}"/>
    <cellStyle name="40% - Accent6 2 43" xfId="15613" xr:uid="{1CF07E0D-E89A-4B91-AD93-4597AFBD03D8}"/>
    <cellStyle name="40% - Accent6 2 44" xfId="15612" xr:uid="{4B61ED7B-85C6-4768-9644-DB5E8CC034D9}"/>
    <cellStyle name="40% - Accent6 2 45" xfId="15538" xr:uid="{C2830573-D203-4362-B338-89DCD85E83A1}"/>
    <cellStyle name="40% - Accent6 2 46" xfId="15452" xr:uid="{F8D8D35A-6529-4B06-B842-607F87F7BBD7}"/>
    <cellStyle name="40% - Accent6 2 5" xfId="27601" xr:uid="{ED5A7FF5-3868-47A5-818E-8542D5FCC348}"/>
    <cellStyle name="40% - Accent6 2 5 2" xfId="26407" xr:uid="{BA3F3E37-BBE0-471E-86BC-17AD385A2D08}"/>
    <cellStyle name="40% - Accent6 2 5 2 2" xfId="17554" xr:uid="{16250746-1B64-48D9-94B3-D6723569AC03}"/>
    <cellStyle name="40% - Accent6 2 5 3" xfId="17553" xr:uid="{5C3DA72F-E335-4570-83CB-F87F91F0BAC2}"/>
    <cellStyle name="40% - Accent6 2 5 4" xfId="13071" xr:uid="{1591A74A-E4F9-4058-864B-F4D4955C063F}"/>
    <cellStyle name="40% - Accent6 2 6" xfId="27383" xr:uid="{1BD703C6-83FA-4B41-917B-7F5F2695F89F}"/>
    <cellStyle name="40% - Accent6 2 6 2" xfId="17552" xr:uid="{812E6913-A843-428A-A3C6-F6BE35B0718E}"/>
    <cellStyle name="40% - Accent6 2 6 2 2" xfId="17551" xr:uid="{873ED11A-3C5D-4992-B35E-24A9E5011C57}"/>
    <cellStyle name="40% - Accent6 2 6 3" xfId="17550" xr:uid="{B878F919-7E56-465F-8692-A75BD677DFBA}"/>
    <cellStyle name="40% - Accent6 2 7" xfId="26314" xr:uid="{1A7AB596-F28D-4135-8724-A0C7CE04BCD9}"/>
    <cellStyle name="40% - Accent6 2 7 2" xfId="17549" xr:uid="{E989126B-8914-4C4C-A4D1-0F42B0C09E5A}"/>
    <cellStyle name="40% - Accent6 2 7 2 2" xfId="17548" xr:uid="{FCFF89C8-44DB-47EA-82F3-5720F9D74E9F}"/>
    <cellStyle name="40% - Accent6 2 7 3" xfId="17547" xr:uid="{0F18F536-D4D2-4F5A-A7F9-DBB44FB0A87A}"/>
    <cellStyle name="40% - Accent6 2 8" xfId="25976" xr:uid="{3679651A-BB4C-418B-BFB6-F82A01C8B12C}"/>
    <cellStyle name="40% - Accent6 2 8 2" xfId="17546" xr:uid="{A750D809-3EAA-4982-8FE0-CDD07FA44BAA}"/>
    <cellStyle name="40% - Accent6 2 8 2 2" xfId="17545" xr:uid="{8F41D8EF-AF90-4AB9-B2EC-1E6F368AC957}"/>
    <cellStyle name="40% - Accent6 2 8 3" xfId="17544" xr:uid="{5B9E1312-8ADD-41F9-BD64-7BD65AE49E02}"/>
    <cellStyle name="40% - Accent6 2 9" xfId="25561" xr:uid="{301BA005-B6D6-4CBE-B742-625D12C1B47E}"/>
    <cellStyle name="40% - Accent6 2 9 2" xfId="17543" xr:uid="{F5B9763F-8123-49D0-A215-AA9C8BBF527B}"/>
    <cellStyle name="40% - Accent6 2 9 2 2" xfId="17542" xr:uid="{14E32182-C931-450F-8BB9-AD1F756E1B9C}"/>
    <cellStyle name="40% - Accent6 2 9 3" xfId="17541" xr:uid="{B1ABE1DF-30ED-405B-9BEF-06BC4CA2EED1}"/>
    <cellStyle name="40% - Accent6 2_2149000-Q1'10" xfId="31545" xr:uid="{E074A1E8-A589-4B1D-B8A5-69157C7573C9}"/>
    <cellStyle name="40% - Accent6 20" xfId="31544" xr:uid="{C3CB4AA0-E8F9-426D-9200-5D558F040DDF}"/>
    <cellStyle name="40% - Accent6 20 2" xfId="26424" xr:uid="{27FA2B25-7EC5-4781-82BE-4DCD5236D645}"/>
    <cellStyle name="40% - Accent6 20 2 2" xfId="17540" xr:uid="{397B5437-7543-4443-B4EF-AC1FD9A1CFDA}"/>
    <cellStyle name="40% - Accent6 20 2 2 2" xfId="17539" xr:uid="{0EA293B8-3A90-441E-808F-22E1F23CE63E}"/>
    <cellStyle name="40% - Accent6 20 2 2 2 2" xfId="17538" xr:uid="{39C0E0B3-7A60-438B-9CF3-052A4CD0B8B6}"/>
    <cellStyle name="40% - Accent6 20 2 2 3" xfId="17537" xr:uid="{D32EBA55-BEC5-430B-8936-54E9BEDEA348}"/>
    <cellStyle name="40% - Accent6 20 2 3" xfId="17536" xr:uid="{7950E83A-157A-48A3-AE99-FE0D4B002995}"/>
    <cellStyle name="40% - Accent6 20 2 3 2" xfId="17535" xr:uid="{AB329427-28A7-408F-AC67-75219F8F8CCC}"/>
    <cellStyle name="40% - Accent6 20 2 4" xfId="17534" xr:uid="{FD21848C-D528-4F4C-9A7B-1E441CE16B4A}"/>
    <cellStyle name="40% - Accent6 20 3" xfId="27619" xr:uid="{73530987-ABA0-4EE7-8479-9A44FCDD3065}"/>
    <cellStyle name="40% - Accent6 20 3 2" xfId="17533" xr:uid="{F8820E6F-EFA7-42A0-9661-45F2A1FDFE56}"/>
    <cellStyle name="40% - Accent6 20 3 2 2" xfId="17532" xr:uid="{E9942F65-7DDF-49C6-904C-2D678979B1F1}"/>
    <cellStyle name="40% - Accent6 20 3 3" xfId="17531" xr:uid="{D2B73443-7245-401D-AD6F-5B5824B0E321}"/>
    <cellStyle name="40% - Accent6 20 4" xfId="17530" xr:uid="{0DCE682D-EF63-41E7-B65F-96C670D7B925}"/>
    <cellStyle name="40% - Accent6 20 4 2" xfId="17529" xr:uid="{14353E0C-AE8D-4205-811E-92FFA2A6ED50}"/>
    <cellStyle name="40% - Accent6 20 5" xfId="17528" xr:uid="{A7D72188-D821-4FDD-9891-3308DE914458}"/>
    <cellStyle name="40% - Accent6 21" xfId="31567" xr:uid="{EF1D58DE-4E71-4A74-8EEE-357918ABFB48}"/>
    <cellStyle name="40% - Accent6 21 2" xfId="27587" xr:uid="{5241258F-51A3-40B0-A234-A9FECB1D34E7}"/>
    <cellStyle name="40% - Accent6 21 2 2" xfId="17527" xr:uid="{5BAEC033-B30B-4451-A903-0D8E853C82F8}"/>
    <cellStyle name="40% - Accent6 21 2 2 2" xfId="17526" xr:uid="{13937FD3-2CDB-426F-81D8-5519D4FF20BC}"/>
    <cellStyle name="40% - Accent6 21 2 2 2 2" xfId="17525" xr:uid="{805039D4-5901-435E-9D76-9D7D9C9DC08D}"/>
    <cellStyle name="40% - Accent6 21 2 2 3" xfId="17524" xr:uid="{7C3005CC-A82A-4F59-BE7B-0C179D615386}"/>
    <cellStyle name="40% - Accent6 21 2 3" xfId="17523" xr:uid="{523E83D5-FF65-450E-883D-5895EFA5F4DC}"/>
    <cellStyle name="40% - Accent6 21 2 3 2" xfId="17522" xr:uid="{66FD040E-362C-4CDC-BD83-4FF8BF9D4A4F}"/>
    <cellStyle name="40% - Accent6 21 2 4" xfId="17521" xr:uid="{4A1E71C3-5222-4A91-B609-4AF864157BEC}"/>
    <cellStyle name="40% - Accent6 21 3" xfId="17520" xr:uid="{25366AE2-2731-42F2-8FB1-639FB158985C}"/>
    <cellStyle name="40% - Accent6 21 3 2" xfId="17519" xr:uid="{EBFC9E18-82B5-4949-B4D9-A9CD127829E9}"/>
    <cellStyle name="40% - Accent6 21 3 2 2" xfId="17518" xr:uid="{FD3EB546-6C61-4BDB-808C-E7B60204CF76}"/>
    <cellStyle name="40% - Accent6 21 3 3" xfId="17517" xr:uid="{7A587153-A12E-4EDD-954A-4C3315323A01}"/>
    <cellStyle name="40% - Accent6 21 4" xfId="17516" xr:uid="{AF9E1F83-7C3B-4A54-98FB-1416F65AE69E}"/>
    <cellStyle name="40% - Accent6 21 4 2" xfId="17515" xr:uid="{59F975BB-0CBD-4C2C-BDFF-43710AFF91EC}"/>
    <cellStyle name="40% - Accent6 21 5" xfId="17514" xr:uid="{3E7B60A4-7DCE-421D-AF19-5DDBA5101E9F}"/>
    <cellStyle name="40% - Accent6 22" xfId="29421" xr:uid="{B8613C18-00DA-46E0-ABEB-1931CB528DA3}"/>
    <cellStyle name="40% - Accent6 22 2" xfId="26393" xr:uid="{13E30380-043F-4FDA-A624-F66C8E87EA06}"/>
    <cellStyle name="40% - Accent6 22 2 2" xfId="17513" xr:uid="{94C0BC7C-DA3A-4D5F-B2CD-5B543CC1882C}"/>
    <cellStyle name="40% - Accent6 22 2 2 2" xfId="17512" xr:uid="{A7B96582-C55D-4F5B-9747-086B3FB1E94D}"/>
    <cellStyle name="40% - Accent6 22 2 2 2 2" xfId="17511" xr:uid="{6708A011-3FDD-4677-9D82-4F304A2CC26B}"/>
    <cellStyle name="40% - Accent6 22 2 2 3" xfId="17510" xr:uid="{B63A352C-98EA-4AE5-B94B-10DA91E130CD}"/>
    <cellStyle name="40% - Accent6 22 2 3" xfId="17509" xr:uid="{FE23E07D-D08C-41D7-A5B9-574D5A5A5994}"/>
    <cellStyle name="40% - Accent6 22 2 3 2" xfId="17508" xr:uid="{648E664A-4052-416E-A6EE-447B62937A62}"/>
    <cellStyle name="40% - Accent6 22 2 4" xfId="17507" xr:uid="{54F77CBE-7421-4E58-94B3-55D837321AE1}"/>
    <cellStyle name="40% - Accent6 22 3" xfId="17506" xr:uid="{0F4F8C6A-993C-492F-A8D4-1544C359A948}"/>
    <cellStyle name="40% - Accent6 22 3 2" xfId="17505" xr:uid="{DBB78FE5-1509-4EF3-BD48-68A323CDD204}"/>
    <cellStyle name="40% - Accent6 22 3 2 2" xfId="17504" xr:uid="{6BBA2EEC-A60C-43A4-A8E2-29237130D320}"/>
    <cellStyle name="40% - Accent6 22 3 3" xfId="17503" xr:uid="{9F47EAC6-4713-4D3C-B4FB-9554781188DE}"/>
    <cellStyle name="40% - Accent6 22 4" xfId="17502" xr:uid="{BB541C5D-C6F4-4431-B3FC-6982284364DE}"/>
    <cellStyle name="40% - Accent6 22 4 2" xfId="17501" xr:uid="{13FC44B4-2ECC-4A56-95B9-52F71C2B4B9C}"/>
    <cellStyle name="40% - Accent6 22 5" xfId="17500" xr:uid="{2EE3EB2C-7ACC-4855-A5D3-28DFB4BB7C39}"/>
    <cellStyle name="40% - Accent6 23" xfId="26376" xr:uid="{E576646A-A71D-4FAA-B981-3083AF9945AC}"/>
    <cellStyle name="40% - Accent6 23 2" xfId="17499" xr:uid="{3C101496-2020-44F8-9AF9-85AF4FF16EC6}"/>
    <cellStyle name="40% - Accent6 23 2 2" xfId="17498" xr:uid="{8D7DB806-B599-4D02-9F9F-E46DAF56EEBB}"/>
    <cellStyle name="40% - Accent6 23 2 2 2" xfId="17497" xr:uid="{288B27BA-573C-4A99-8934-6FCA1B3D0708}"/>
    <cellStyle name="40% - Accent6 23 2 2 2 2" xfId="17496" xr:uid="{7DF4603D-4193-488E-8D34-916E3BA35A36}"/>
    <cellStyle name="40% - Accent6 23 2 2 3" xfId="17495" xr:uid="{3903C631-D24B-4303-9089-1A8EC7B49B97}"/>
    <cellStyle name="40% - Accent6 23 2 3" xfId="17494" xr:uid="{5459E0AD-1B52-4BAE-95D3-637A0BC7D534}"/>
    <cellStyle name="40% - Accent6 23 2 3 2" xfId="17493" xr:uid="{C5E2562A-ABE0-48F5-820A-7C8CEF8458AC}"/>
    <cellStyle name="40% - Accent6 23 2 4" xfId="17492" xr:uid="{F3130280-23D9-42B8-A486-6D233582B6C2}"/>
    <cellStyle name="40% - Accent6 23 3" xfId="17491" xr:uid="{33605577-3CDF-479D-8CDA-C02F04DD8BC7}"/>
    <cellStyle name="40% - Accent6 23 3 2" xfId="17490" xr:uid="{9D7A4E0D-4E13-4E79-B5A6-1C9F0E5DB2E0}"/>
    <cellStyle name="40% - Accent6 23 3 2 2" xfId="17489" xr:uid="{A9E60721-A70E-4F64-806A-B5426B5272CD}"/>
    <cellStyle name="40% - Accent6 23 3 3" xfId="17488" xr:uid="{A679F74F-DAA7-4FBC-B65F-6B3F7BA28DDD}"/>
    <cellStyle name="40% - Accent6 23 4" xfId="17487" xr:uid="{5C8EE3D2-83BE-4F06-9BDD-518037C2E1D6}"/>
    <cellStyle name="40% - Accent6 23 4 2" xfId="17486" xr:uid="{E8A9878B-E6BA-4E46-ACDA-60CC5ACB7D71}"/>
    <cellStyle name="40% - Accent6 23 5" xfId="17485" xr:uid="{EED62B2F-D4AA-45F0-AC48-0965CE1737E7}"/>
    <cellStyle name="40% - Accent6 24" xfId="26360" xr:uid="{99C64F3C-01AF-408F-97DD-03C66443F827}"/>
    <cellStyle name="40% - Accent6 24 2" xfId="17484" xr:uid="{55C2EF23-E91A-4A46-B66E-CFD2F2DA55D4}"/>
    <cellStyle name="40% - Accent6 24 2 2" xfId="17483" xr:uid="{E5C92B91-F55B-4F1A-91E8-A127FE8B48F2}"/>
    <cellStyle name="40% - Accent6 24 2 2 2" xfId="17482" xr:uid="{07EA1DE6-4441-4371-8AFF-6599BCA7BF8E}"/>
    <cellStyle name="40% - Accent6 24 2 2 2 2" xfId="17481" xr:uid="{B438F071-63F5-436E-884E-576D7BE5FD77}"/>
    <cellStyle name="40% - Accent6 24 2 2 3" xfId="17480" xr:uid="{E87A1D74-8DE0-474D-A972-58D16A8EFBB9}"/>
    <cellStyle name="40% - Accent6 24 2 3" xfId="17479" xr:uid="{4BE2C3DD-050D-40E9-9F8B-F5F3C1A7F828}"/>
    <cellStyle name="40% - Accent6 24 2 3 2" xfId="17478" xr:uid="{E21D56B0-D9BA-44E5-8947-69DF8B3E336A}"/>
    <cellStyle name="40% - Accent6 24 2 4" xfId="17477" xr:uid="{40F6D25C-4276-48D4-92CA-51DF8A5AA98D}"/>
    <cellStyle name="40% - Accent6 24 3" xfId="17476" xr:uid="{3EB54B36-79E1-40F6-A61E-C44E4951E146}"/>
    <cellStyle name="40% - Accent6 24 3 2" xfId="17475" xr:uid="{13069D73-52D7-4EF3-AECC-9147D72CD08A}"/>
    <cellStyle name="40% - Accent6 24 3 2 2" xfId="17474" xr:uid="{53D3C233-381C-436B-A307-E3355DF1D195}"/>
    <cellStyle name="40% - Accent6 24 3 3" xfId="17473" xr:uid="{99B6E4B6-676E-4E87-9627-D592836451A6}"/>
    <cellStyle name="40% - Accent6 24 4" xfId="17472" xr:uid="{85599B2A-3E36-4D40-98CC-A06B53A511E8}"/>
    <cellStyle name="40% - Accent6 24 4 2" xfId="17471" xr:uid="{2D6CF080-E430-4892-9223-CE60E264745E}"/>
    <cellStyle name="40% - Accent6 24 5" xfId="17470" xr:uid="{F4822F68-927B-426C-8DF0-F0DA28AD04CC}"/>
    <cellStyle name="40% - Accent6 25" xfId="26343" xr:uid="{9F8C42C8-AEB1-4DE3-8CAD-96694EA5D063}"/>
    <cellStyle name="40% - Accent6 25 2" xfId="17469" xr:uid="{75E1CAFF-3F92-4250-80A3-F103A7E33BB9}"/>
    <cellStyle name="40% - Accent6 25 2 2" xfId="17468" xr:uid="{8480F40E-992F-4C43-B89B-9286C388BE9E}"/>
    <cellStyle name="40% - Accent6 25 2 2 2" xfId="17467" xr:uid="{B0473548-27DA-4EE2-AB66-9A892375289C}"/>
    <cellStyle name="40% - Accent6 25 2 2 2 2" xfId="17466" xr:uid="{354302C8-B32A-495D-AAC8-C0E87F867CAB}"/>
    <cellStyle name="40% - Accent6 25 2 2 3" xfId="17465" xr:uid="{392C23F8-BD44-4316-874B-A023C7ACC274}"/>
    <cellStyle name="40% - Accent6 25 2 3" xfId="17464" xr:uid="{F8D10C4F-BE61-46AB-89FB-DC2F9809C448}"/>
    <cellStyle name="40% - Accent6 25 2 3 2" xfId="17463" xr:uid="{05937550-035D-498C-88D0-83688E1D39DA}"/>
    <cellStyle name="40% - Accent6 25 2 4" xfId="17462" xr:uid="{15B55770-46E7-408F-A7B4-531DA880087C}"/>
    <cellStyle name="40% - Accent6 25 3" xfId="17461" xr:uid="{74E95AB3-BA11-42E7-A804-F5F95EC63C18}"/>
    <cellStyle name="40% - Accent6 25 3 2" xfId="17460" xr:uid="{3A03FF83-3438-4F36-8081-52267B10213B}"/>
    <cellStyle name="40% - Accent6 25 3 2 2" xfId="17459" xr:uid="{6DAEBB7F-07E0-46C7-836E-028342243F5D}"/>
    <cellStyle name="40% - Accent6 25 3 3" xfId="17458" xr:uid="{B9876598-5C55-4F8A-B8AE-C05E26492D06}"/>
    <cellStyle name="40% - Accent6 25 4" xfId="17457" xr:uid="{9FC55BE9-7717-46C1-A769-9FA221D99D4E}"/>
    <cellStyle name="40% - Accent6 25 4 2" xfId="17456" xr:uid="{95DBB65B-9C8D-4BCB-8FDB-9A521C774ADF}"/>
    <cellStyle name="40% - Accent6 25 5" xfId="17455" xr:uid="{75AA2CF7-85BD-4155-B5F9-21EB571AD406}"/>
    <cellStyle name="40% - Accent6 26" xfId="26327" xr:uid="{2FB25A20-0850-4775-B4D1-C595E45EAD77}"/>
    <cellStyle name="40% - Accent6 26 2" xfId="17454" xr:uid="{14FB97C1-FD0B-4122-88C1-1924B01F4E21}"/>
    <cellStyle name="40% - Accent6 26 2 2" xfId="17453" xr:uid="{7EB471B8-BB6B-4981-923E-BA591BE7BB25}"/>
    <cellStyle name="40% - Accent6 26 2 2 2" xfId="17452" xr:uid="{3FB03903-D3B6-41F8-8F38-8E1CF6D03424}"/>
    <cellStyle name="40% - Accent6 26 2 2 2 2" xfId="17451" xr:uid="{0DC97F02-3049-414C-B849-873C55516965}"/>
    <cellStyle name="40% - Accent6 26 2 2 3" xfId="17450" xr:uid="{A2EC2861-1F06-4FD2-923E-5D68C293E909}"/>
    <cellStyle name="40% - Accent6 26 2 3" xfId="17449" xr:uid="{77D98161-620B-4A32-83AC-DB07D32620FB}"/>
    <cellStyle name="40% - Accent6 26 2 3 2" xfId="17448" xr:uid="{C7C75577-F10D-4DA6-A2D4-8875C0B93793}"/>
    <cellStyle name="40% - Accent6 26 2 4" xfId="17447" xr:uid="{2F883340-2506-430B-8454-75F0CEBE084B}"/>
    <cellStyle name="40% - Accent6 26 3" xfId="17446" xr:uid="{B952D917-6137-4BB1-87A8-95C2D70B5900}"/>
    <cellStyle name="40% - Accent6 26 3 2" xfId="17445" xr:uid="{CC8BD253-4CBB-4D5C-ACEF-EE128654950E}"/>
    <cellStyle name="40% - Accent6 26 3 2 2" xfId="17444" xr:uid="{EAACA952-0B6C-4C70-9B51-DE95AE80B65C}"/>
    <cellStyle name="40% - Accent6 26 3 3" xfId="17443" xr:uid="{574B1BDF-CBBA-4A9F-8237-9C64129CEABD}"/>
    <cellStyle name="40% - Accent6 26 4" xfId="17442" xr:uid="{42B272D2-5B71-4F0F-BCC3-0944A40E1278}"/>
    <cellStyle name="40% - Accent6 26 4 2" xfId="17441" xr:uid="{79C39505-9C78-454A-A0A3-D84EF04F3D21}"/>
    <cellStyle name="40% - Accent6 26 5" xfId="17440" xr:uid="{36D8F937-579C-4F0E-95A6-C3D14AD33C50}"/>
    <cellStyle name="40% - Accent6 27" xfId="25981" xr:uid="{41CD0FAD-0DE0-4501-9061-D86503C91ACF}"/>
    <cellStyle name="40% - Accent6 27 2" xfId="17439" xr:uid="{F2EDA2BB-1DC6-4CA1-8B3D-3BA7B21CEBF7}"/>
    <cellStyle name="40% - Accent6 27 2 2" xfId="17438" xr:uid="{170F7417-CBCD-4111-B986-7FC57D3EB74B}"/>
    <cellStyle name="40% - Accent6 27 2 2 2" xfId="17437" xr:uid="{96969592-05FF-48E6-A10E-11B01DC6C92E}"/>
    <cellStyle name="40% - Accent6 27 2 2 2 2" xfId="17436" xr:uid="{C3E8734C-8F7C-4F91-9E3A-0BB218B93169}"/>
    <cellStyle name="40% - Accent6 27 2 2 3" xfId="17435" xr:uid="{7B1344F1-2539-4B7B-9C20-1B1F2D2C2E70}"/>
    <cellStyle name="40% - Accent6 27 2 3" xfId="17434" xr:uid="{45F26BC8-4B46-4C7B-BD6D-0EC32C1FCA4C}"/>
    <cellStyle name="40% - Accent6 27 2 3 2" xfId="17433" xr:uid="{2344D9B0-71CD-4E74-903A-AB354B62D4D5}"/>
    <cellStyle name="40% - Accent6 27 2 4" xfId="17432" xr:uid="{5F8ADC78-808F-45E6-B9C9-B74C7826C95E}"/>
    <cellStyle name="40% - Accent6 27 3" xfId="17431" xr:uid="{A09AD8F2-0F9B-47CE-B6B5-82A5744CB454}"/>
    <cellStyle name="40% - Accent6 27 3 2" xfId="17430" xr:uid="{94A4D678-559F-4E21-A1DD-00EB1A8D5B67}"/>
    <cellStyle name="40% - Accent6 27 3 2 2" xfId="17429" xr:uid="{6EA5F87E-EAD0-4D48-B8B2-C8CE42A1041C}"/>
    <cellStyle name="40% - Accent6 27 3 3" xfId="17428" xr:uid="{07199AA2-4C86-4908-AF5D-D853E3E9C3C2}"/>
    <cellStyle name="40% - Accent6 27 4" xfId="17427" xr:uid="{26073D07-83FA-45C8-ABD1-802B3CC2E6CA}"/>
    <cellStyle name="40% - Accent6 27 4 2" xfId="17426" xr:uid="{2BFC0CE2-5195-4ACF-B839-62AB3036AC98}"/>
    <cellStyle name="40% - Accent6 27 5" xfId="17425" xr:uid="{2FFB48C3-7DC1-4CC9-AF8A-290DA313C9E0}"/>
    <cellStyle name="40% - Accent6 28" xfId="25672" xr:uid="{CE5133A3-7D0A-4D6D-B614-9BBD8EEC035A}"/>
    <cellStyle name="40% - Accent6 28 2" xfId="17424" xr:uid="{24808356-FB31-4488-9B7E-88F8E7D58C2B}"/>
    <cellStyle name="40% - Accent6 28 2 2" xfId="17423" xr:uid="{A776461E-2948-44BE-B3B3-1E6463CC2FBB}"/>
    <cellStyle name="40% - Accent6 28 2 2 2" xfId="17422" xr:uid="{BFF0CD84-0719-4831-A818-F0F31908A043}"/>
    <cellStyle name="40% - Accent6 28 2 2 2 2" xfId="17421" xr:uid="{B3D455CF-843C-4269-BC96-3AA24FCAAAE2}"/>
    <cellStyle name="40% - Accent6 28 2 2 3" xfId="17420" xr:uid="{8457DFF0-5115-4091-B0CA-9FB56DE415BE}"/>
    <cellStyle name="40% - Accent6 28 2 3" xfId="17419" xr:uid="{29671EE8-C3ED-4FB3-8246-36806242E1CF}"/>
    <cellStyle name="40% - Accent6 28 2 3 2" xfId="17418" xr:uid="{5D66B6AF-A251-44B0-AE40-66F5A84C3381}"/>
    <cellStyle name="40% - Accent6 28 2 4" xfId="17417" xr:uid="{A3DDF962-51E2-48ED-9A38-BA9736BEC00E}"/>
    <cellStyle name="40% - Accent6 28 3" xfId="17416" xr:uid="{8D9FE86E-E84C-4AB5-90FD-4AE6210C9785}"/>
    <cellStyle name="40% - Accent6 28 3 2" xfId="17415" xr:uid="{72DC6AB1-F821-4DAD-9F8A-810145E0C19C}"/>
    <cellStyle name="40% - Accent6 28 3 2 2" xfId="17414" xr:uid="{E2AC333A-C00A-49A3-A8A2-3FDCAC2E4FBA}"/>
    <cellStyle name="40% - Accent6 28 3 3" xfId="17413" xr:uid="{98D08F50-18A6-47A2-886C-1504E7C54655}"/>
    <cellStyle name="40% - Accent6 28 4" xfId="17412" xr:uid="{023C5076-7700-4934-B7F0-06E8ACE83E65}"/>
    <cellStyle name="40% - Accent6 28 4 2" xfId="17411" xr:uid="{C2077D80-EDD9-4502-B243-45924C293CED}"/>
    <cellStyle name="40% - Accent6 28 5" xfId="17410" xr:uid="{E5CABAC1-7FC7-4558-8FF6-DA0C8226F2C8}"/>
    <cellStyle name="40% - Accent6 29" xfId="25656" xr:uid="{E2276FF7-D86F-4009-8CE9-0F829E72174D}"/>
    <cellStyle name="40% - Accent6 29 2" xfId="17409" xr:uid="{4C5E155D-4BF9-4BE1-B0C0-8614B68777CC}"/>
    <cellStyle name="40% - Accent6 29 2 2" xfId="17408" xr:uid="{66AA1C8D-1FBA-47BB-BBC3-C70DA8FE83E1}"/>
    <cellStyle name="40% - Accent6 29 2 2 2" xfId="17407" xr:uid="{0B0D894D-F0B7-410E-8695-ACC00F4B71F0}"/>
    <cellStyle name="40% - Accent6 29 2 2 2 2" xfId="17406" xr:uid="{2E3FFA84-A1B3-4BA6-AE85-1E173D1CCF49}"/>
    <cellStyle name="40% - Accent6 29 2 2 3" xfId="17405" xr:uid="{9D18EEC4-BBDC-4061-A5CF-7F1CE8EBF24B}"/>
    <cellStyle name="40% - Accent6 29 2 3" xfId="17404" xr:uid="{6EAE8E02-B298-4EDC-9900-23CD88A1ACF2}"/>
    <cellStyle name="40% - Accent6 29 2 3 2" xfId="17403" xr:uid="{81C04C1D-7E88-43CE-AB54-3475BD63B47A}"/>
    <cellStyle name="40% - Accent6 29 2 4" xfId="17402" xr:uid="{86AFE6C8-A051-446D-97A8-32C8D3CFF3E1}"/>
    <cellStyle name="40% - Accent6 29 3" xfId="17401" xr:uid="{0D19A283-DAFF-423A-9D82-0DD0EDCD4F19}"/>
    <cellStyle name="40% - Accent6 29 3 2" xfId="17400" xr:uid="{D8149101-159F-47FE-A23D-037A90DE9A71}"/>
    <cellStyle name="40% - Accent6 29 3 2 2" xfId="17399" xr:uid="{029AB3F7-4AD0-4E8F-94F3-5218F716D814}"/>
    <cellStyle name="40% - Accent6 29 3 3" xfId="17398" xr:uid="{4EEB243E-8A38-4235-887A-32E7ED5E389C}"/>
    <cellStyle name="40% - Accent6 29 4" xfId="17397" xr:uid="{B0746DA9-106C-4B4A-9AD8-B96BB86A5D4E}"/>
    <cellStyle name="40% - Accent6 29 4 2" xfId="17396" xr:uid="{064CA50C-AE53-4A5E-B78C-EC88E52F15C0}"/>
    <cellStyle name="40% - Accent6 29 5" xfId="17395" xr:uid="{45666340-57CE-487F-94FA-2133B835E127}"/>
    <cellStyle name="40% - Accent6 3" xfId="35338" xr:uid="{1AAF64D2-7B06-4335-82D3-799CA1ADDD05}"/>
    <cellStyle name="40% - Accent6 3 2" xfId="33771" xr:uid="{B30A17CB-20CE-46C5-A087-976A5A636266}"/>
    <cellStyle name="40% - Accent6 3 2 2" xfId="28077" xr:uid="{6C06CE4B-68B8-47C6-8F08-70B5DD7A9A46}"/>
    <cellStyle name="40% - Accent6 3 2 2 2" xfId="26825" xr:uid="{F4F0E7AF-6D0C-4E5A-ABA8-FE95EFE84D96}"/>
    <cellStyle name="40% - Accent6 3 2 3" xfId="27382" xr:uid="{AB6C7FE2-DAF3-4944-941C-2DBE1C862510}"/>
    <cellStyle name="40% - Accent6 3 2 4" xfId="25975" xr:uid="{44A86D41-FAB3-4B15-B968-642161C6D6D2}"/>
    <cellStyle name="40% - Accent6 3 2 5" xfId="25556" xr:uid="{884C2F35-747D-4EC7-BD01-E99BACA0C0B4}"/>
    <cellStyle name="40% - Accent6 3 3" xfId="31543" xr:uid="{AA5FE43F-43D5-4A37-8096-D37A91479A76}"/>
    <cellStyle name="40% - Accent6 3 3 2" xfId="25557" xr:uid="{FB794855-9C06-4D9F-BC19-4761979D9827}"/>
    <cellStyle name="40% - Accent6 3 3 3" xfId="12824" xr:uid="{1D5214B8-AEF0-4435-A07A-BD9F00D347A6}"/>
    <cellStyle name="40% - Accent6 3 4" xfId="13111" xr:uid="{42A7C4CF-B28A-4286-8AC3-6B6FE8A6668A}"/>
    <cellStyle name="40% - Accent6 30" xfId="24693" xr:uid="{8834D820-C1DC-4EE8-AF0D-17060E3E2200}"/>
    <cellStyle name="40% - Accent6 30 2" xfId="17394" xr:uid="{1688E25E-D587-4A7C-AAB9-255D34D3815E}"/>
    <cellStyle name="40% - Accent6 30 2 2" xfId="17393" xr:uid="{B18DA49F-EC38-4704-970E-E0EA31A442A7}"/>
    <cellStyle name="40% - Accent6 30 2 2 2" xfId="17392" xr:uid="{FF710B20-AE6C-4000-8540-3DFE7966D4D3}"/>
    <cellStyle name="40% - Accent6 30 2 2 2 2" xfId="17391" xr:uid="{39401E78-3E00-4436-9A65-22FAEC7B6E60}"/>
    <cellStyle name="40% - Accent6 30 2 2 3" xfId="17390" xr:uid="{1A9AA4C9-9AB0-4862-8951-75751C2209E1}"/>
    <cellStyle name="40% - Accent6 30 2 3" xfId="17389" xr:uid="{7C93FB93-46D6-4AAC-BCED-0460F7C271E0}"/>
    <cellStyle name="40% - Accent6 30 2 3 2" xfId="17388" xr:uid="{98725074-6C89-4E7F-8400-01609C078E70}"/>
    <cellStyle name="40% - Accent6 30 2 4" xfId="17387" xr:uid="{70CABD9A-6EDC-4252-8E4A-A275ABAE88D4}"/>
    <cellStyle name="40% - Accent6 30 3" xfId="17386" xr:uid="{A1995383-1652-4A66-8EFB-E4979F38300C}"/>
    <cellStyle name="40% - Accent6 30 3 2" xfId="17385" xr:uid="{2FD1C4F7-EEBA-4AEB-84AC-DA51C1C3B312}"/>
    <cellStyle name="40% - Accent6 30 3 2 2" xfId="17384" xr:uid="{989DEFB5-79F0-485B-A580-BACA6FFB1A4D}"/>
    <cellStyle name="40% - Accent6 30 3 3" xfId="17383" xr:uid="{726E3858-774E-4D20-AE6D-546DD1FAA529}"/>
    <cellStyle name="40% - Accent6 30 4" xfId="17382" xr:uid="{6E9F2A81-D4A0-4AAF-AC0B-7C4AD6FB9A57}"/>
    <cellStyle name="40% - Accent6 30 4 2" xfId="17381" xr:uid="{66A8E044-ADA2-43F3-9838-57C4418081A7}"/>
    <cellStyle name="40% - Accent6 30 5" xfId="17380" xr:uid="{282141FF-33B2-4600-83F1-A4DAA30E4AFF}"/>
    <cellStyle name="40% - Accent6 31" xfId="24678" xr:uid="{567CC1C9-23F7-4B0F-BD86-088241E53C9E}"/>
    <cellStyle name="40% - Accent6 31 2" xfId="17379" xr:uid="{C4D4E94E-BD00-457B-A9F0-671CACEF8FC9}"/>
    <cellStyle name="40% - Accent6 31 2 2" xfId="17378" xr:uid="{0B69FEE2-1946-45C9-920F-9C714C5186FD}"/>
    <cellStyle name="40% - Accent6 31 2 2 2" xfId="17377" xr:uid="{F7EE7E48-CAAA-4C66-8E57-D8FC3CAE9415}"/>
    <cellStyle name="40% - Accent6 31 2 2 2 2" xfId="17376" xr:uid="{98BD1D08-B6A1-4078-9472-6E947F05DBB1}"/>
    <cellStyle name="40% - Accent6 31 2 2 3" xfId="17375" xr:uid="{801E8638-880C-442C-AAA9-BD468EE03246}"/>
    <cellStyle name="40% - Accent6 31 2 3" xfId="17374" xr:uid="{88BF6D19-93D1-4C86-9812-018C2FB8F58B}"/>
    <cellStyle name="40% - Accent6 31 2 3 2" xfId="17373" xr:uid="{DA918313-9900-4A21-813A-F0101388B16C}"/>
    <cellStyle name="40% - Accent6 31 2 4" xfId="17372" xr:uid="{F8BB40EB-2959-43D7-893C-6B4E1F0BD655}"/>
    <cellStyle name="40% - Accent6 31 3" xfId="17371" xr:uid="{E8255DEB-3431-4733-939C-917B684B9D85}"/>
    <cellStyle name="40% - Accent6 31 3 2" xfId="17370" xr:uid="{24C88030-952B-4EA8-9712-2572DD3BBF05}"/>
    <cellStyle name="40% - Accent6 31 3 2 2" xfId="17369" xr:uid="{8742AADF-8B09-451A-87B7-C09D620B3FB0}"/>
    <cellStyle name="40% - Accent6 31 3 3" xfId="17368" xr:uid="{956F95D1-93F5-4305-8C1E-57C32D94D592}"/>
    <cellStyle name="40% - Accent6 31 4" xfId="17367" xr:uid="{F4B26919-8DDE-43FA-857E-BB0BC075AF6A}"/>
    <cellStyle name="40% - Accent6 31 4 2" xfId="17366" xr:uid="{FB16D22E-8930-4242-81E9-05F290B0BDFF}"/>
    <cellStyle name="40% - Accent6 31 5" xfId="17365" xr:uid="{D1542EC2-932A-4AAB-A187-9FE58F7A06F7}"/>
    <cellStyle name="40% - Accent6 32" xfId="24661" xr:uid="{7E1F83B0-9192-4E11-82C4-CF403F36125E}"/>
    <cellStyle name="40% - Accent6 32 2" xfId="17364" xr:uid="{FEF25FDF-A7D8-4E54-A69A-BFFE64DEB079}"/>
    <cellStyle name="40% - Accent6 32 2 2" xfId="17363" xr:uid="{0FA2787C-9321-4A4B-BAEB-258AFC09DD65}"/>
    <cellStyle name="40% - Accent6 32 2 2 2" xfId="17362" xr:uid="{8D0F6B24-03B8-4424-9015-37096EB5AFDE}"/>
    <cellStyle name="40% - Accent6 32 2 3" xfId="17361" xr:uid="{34FD3219-218F-45B9-8812-BD7187C77DB6}"/>
    <cellStyle name="40% - Accent6 32 3" xfId="17360" xr:uid="{9324811E-3E07-4BBC-BB16-E2480EB45053}"/>
    <cellStyle name="40% - Accent6 32 3 2" xfId="17359" xr:uid="{5214C19F-4264-4FF2-8831-047CDF7CFF2A}"/>
    <cellStyle name="40% - Accent6 32 4" xfId="17358" xr:uid="{AC5B8275-1386-4FEF-AAB3-CFA71B4523DF}"/>
    <cellStyle name="40% - Accent6 33" xfId="29363" xr:uid="{8D97E364-A5D1-430A-849C-EA827917BE84}"/>
    <cellStyle name="40% - Accent6 33 2" xfId="17357" xr:uid="{56E5A772-703E-4420-A708-0ECEB556080C}"/>
    <cellStyle name="40% - Accent6 33 2 2" xfId="17356" xr:uid="{3C80357A-5CEE-458E-9E48-CC79CB9C3607}"/>
    <cellStyle name="40% - Accent6 33 2 2 2" xfId="17355" xr:uid="{9A802CFD-6F78-4F5F-B5D7-B81051639B42}"/>
    <cellStyle name="40% - Accent6 33 2 3" xfId="17354" xr:uid="{79A0C114-9CCD-4156-B080-8D7D7069A24D}"/>
    <cellStyle name="40% - Accent6 33 3" xfId="17353" xr:uid="{5047ADD6-5C74-43F1-BFF2-551091A5C765}"/>
    <cellStyle name="40% - Accent6 33 3 2" xfId="17352" xr:uid="{9B971B8A-37D9-4BBD-B1BD-12588FCAE5F7}"/>
    <cellStyle name="40% - Accent6 33 4" xfId="17351" xr:uid="{754C2E18-039B-4702-AA08-E1BDBD7147E8}"/>
    <cellStyle name="40% - Accent6 34" xfId="17350" xr:uid="{C1CE09E1-42A6-4856-8D48-692466134D13}"/>
    <cellStyle name="40% - Accent6 34 2" xfId="17349" xr:uid="{1206D91D-FDB6-404D-AF1F-BADCA2E82D62}"/>
    <cellStyle name="40% - Accent6 34 2 2" xfId="17348" xr:uid="{1CC9A10B-B494-43D5-9C4D-459A260E2B18}"/>
    <cellStyle name="40% - Accent6 34 3" xfId="17347" xr:uid="{A79F1EB9-C06D-4944-A817-12BAB3B9D6C5}"/>
    <cellStyle name="40% - Accent6 35" xfId="17346" xr:uid="{47A0FD79-28CF-47F6-B672-A154639AA96E}"/>
    <cellStyle name="40% - Accent6 35 2" xfId="17345" xr:uid="{1C1CC92A-58A7-4313-9493-7484455D48EB}"/>
    <cellStyle name="40% - Accent6 35 2 2" xfId="17344" xr:uid="{DF1AF143-7ABF-4B3B-8A1B-6F4666F022DE}"/>
    <cellStyle name="40% - Accent6 35 3" xfId="17343" xr:uid="{8E9D6B3A-9A3C-4D40-B6BE-B97535E4A976}"/>
    <cellStyle name="40% - Accent6 36" xfId="17342" xr:uid="{D34EEBFB-2228-419E-81D1-DC0FDE6032CE}"/>
    <cellStyle name="40% - Accent6 36 2" xfId="17341" xr:uid="{0257D9AB-3611-43EC-9B73-C7D8AFA871AC}"/>
    <cellStyle name="40% - Accent6 36 2 2" xfId="17340" xr:uid="{C507364F-13BF-4EB8-A750-C081FB83D423}"/>
    <cellStyle name="40% - Accent6 36 3" xfId="17339" xr:uid="{F2E73CF4-4701-49CA-AE8B-53F0EF729AE7}"/>
    <cellStyle name="40% - Accent6 37" xfId="17338" xr:uid="{BA9F2658-1F90-4C09-A6E4-31DCC3B71B74}"/>
    <cellStyle name="40% - Accent6 37 2" xfId="17337" xr:uid="{8B44923E-8D95-48B8-A326-78D70AB7438E}"/>
    <cellStyle name="40% - Accent6 37 2 2" xfId="17336" xr:uid="{CD3495C9-3112-4F48-82E0-89E5E33A626A}"/>
    <cellStyle name="40% - Accent6 37 3" xfId="17335" xr:uid="{92D32A55-560A-4220-ADF6-732D65603E27}"/>
    <cellStyle name="40% - Accent6 38" xfId="17334" xr:uid="{7187E727-51B2-4960-8B18-9174F3BD3BE6}"/>
    <cellStyle name="40% - Accent6 38 2" xfId="17333" xr:uid="{6AEE99C2-DA50-4D75-ABA4-4A95BA0C65B4}"/>
    <cellStyle name="40% - Accent6 38 2 2" xfId="17332" xr:uid="{DBAA2414-A454-4E1E-B5A7-E5A447263AF7}"/>
    <cellStyle name="40% - Accent6 38 3" xfId="17331" xr:uid="{87DE19BD-F10C-42E3-80E0-98E0A27773E8}"/>
    <cellStyle name="40% - Accent6 39" xfId="17330" xr:uid="{3E2574A5-FA22-4508-B77A-3A631FB64B20}"/>
    <cellStyle name="40% - Accent6 39 2" xfId="17329" xr:uid="{FC5B01AA-CC2D-4CEA-8CA0-27155A72A0DA}"/>
    <cellStyle name="40% - Accent6 39 2 2" xfId="17328" xr:uid="{9B6AC409-2F22-4240-8161-0CE44A313B1A}"/>
    <cellStyle name="40% - Accent6 39 3" xfId="17327" xr:uid="{AA9F47E3-EC81-444D-99B7-4C10B714FEA0}"/>
    <cellStyle name="40% - Accent6 4" xfId="34518" xr:uid="{95282AC0-2E28-4895-812B-01448F11F0F0}"/>
    <cellStyle name="40% - Accent6 4 2" xfId="31542" xr:uid="{EC37617C-1CDA-4B32-AC84-A52543694B33}"/>
    <cellStyle name="40% - Accent6 4 2 2" xfId="26824" xr:uid="{52DA2AA1-DCD2-4D99-9D1D-7D040B4EB446}"/>
    <cellStyle name="40% - Accent6 4 2 3" xfId="28076" xr:uid="{9F896D43-71E8-48CD-A9DF-7AD90EBBAA12}"/>
    <cellStyle name="40% - Accent6 4 2 4" xfId="12904" xr:uid="{CD484528-2AF4-4557-B59D-DF60B6F2736C}"/>
    <cellStyle name="40% - Accent6 4 3" xfId="27381" xr:uid="{17A54AE5-DEF1-4EF5-A291-112C2471E4DF}"/>
    <cellStyle name="40% - Accent6 4 3 2" xfId="12998" xr:uid="{67D99065-3943-454C-8CC0-4619264E285C}"/>
    <cellStyle name="40% - Accent6 4 4" xfId="25974" xr:uid="{8282C8C6-C90F-476B-8D8D-2C0AFD9396AD}"/>
    <cellStyle name="40% - Accent6 4 5" xfId="25555" xr:uid="{A68C558F-4802-4838-B831-B47ACB313405}"/>
    <cellStyle name="40% - Accent6 4 6" xfId="24362" xr:uid="{E3337CE7-F1CF-4670-B2B2-7706A4186832}"/>
    <cellStyle name="40% - Accent6 4 6 2" xfId="15406" xr:uid="{03343BE2-8877-42DF-92B7-F0F4EDA25C6A}"/>
    <cellStyle name="40% - Accent6 40" xfId="17326" xr:uid="{8B5BCD48-25A7-4AEE-A6EB-956AF23C510A}"/>
    <cellStyle name="40% - Accent6 40 2" xfId="17325" xr:uid="{50BD5476-CDF9-40FF-BB2D-5444A15E664F}"/>
    <cellStyle name="40% - Accent6 40 2 2" xfId="17324" xr:uid="{112D6E45-C700-4A3F-9FC9-64A6981B097C}"/>
    <cellStyle name="40% - Accent6 40 3" xfId="17323" xr:uid="{BF6F0B6A-30C8-4554-A822-705B219EA269}"/>
    <cellStyle name="40% - Accent6 41" xfId="17322" xr:uid="{7B1B3E25-FF3E-4B18-AE03-113AA8CB8B8B}"/>
    <cellStyle name="40% - Accent6 41 2" xfId="17321" xr:uid="{874FFBA6-3E87-4C9D-8A75-B6AD639CDE77}"/>
    <cellStyle name="40% - Accent6 41 2 2" xfId="17320" xr:uid="{296B8FB9-F92F-4399-85EE-38FEA8291E0B}"/>
    <cellStyle name="40% - Accent6 41 3" xfId="17319" xr:uid="{CCE67938-8668-4B6E-BA1E-6BA4825BFDA9}"/>
    <cellStyle name="40% - Accent6 42" xfId="17318" xr:uid="{33F63F19-7F3C-43DB-A84E-04CCC7B315F0}"/>
    <cellStyle name="40% - Accent6 42 2" xfId="17317" xr:uid="{6B98E4EA-7C51-405F-A0C7-535DDB31B58C}"/>
    <cellStyle name="40% - Accent6 42 2 2" xfId="17316" xr:uid="{CD10FDFF-2E96-478B-963A-61D3E1508501}"/>
    <cellStyle name="40% - Accent6 42 3" xfId="17315" xr:uid="{3CF252EB-2E37-4E86-AF9F-E0092D843602}"/>
    <cellStyle name="40% - Accent6 43" xfId="17314" xr:uid="{D227C46A-5E94-41C7-86C1-BF459FF4F86E}"/>
    <cellStyle name="40% - Accent6 43 2" xfId="17313" xr:uid="{5109A368-FE93-4F97-9449-D71824BCC3BB}"/>
    <cellStyle name="40% - Accent6 43 2 2" xfId="17312" xr:uid="{872DD057-DDC1-45BE-BD97-C5C5F70C0107}"/>
    <cellStyle name="40% - Accent6 43 3" xfId="17311" xr:uid="{0D45A479-8B83-4EBA-AF38-7B092B5D8676}"/>
    <cellStyle name="40% - Accent6 44" xfId="17310" xr:uid="{050B5C0A-0CBB-4165-84E4-7D7AE7625341}"/>
    <cellStyle name="40% - Accent6 44 2" xfId="17309" xr:uid="{04696CAB-C1A2-4EED-A31A-09CBFD9577B3}"/>
    <cellStyle name="40% - Accent6 44 2 2" xfId="17308" xr:uid="{B20EE1DA-0AD3-4533-813A-25BBFBB688DB}"/>
    <cellStyle name="40% - Accent6 44 3" xfId="17307" xr:uid="{FEC798A7-8FEF-4204-92B5-1D3996652701}"/>
    <cellStyle name="40% - Accent6 45" xfId="17306" xr:uid="{6A097CF5-A12E-46FD-8F49-1D50F89FCB5A}"/>
    <cellStyle name="40% - Accent6 45 2" xfId="17305" xr:uid="{3FF3B05A-871D-433F-B784-64D43384E890}"/>
    <cellStyle name="40% - Accent6 45 2 2" xfId="17304" xr:uid="{85584D66-60F5-4B32-A643-6885B7FDE2D4}"/>
    <cellStyle name="40% - Accent6 45 3" xfId="17303" xr:uid="{1936A694-A595-41E3-92C8-73EF4E1E3DDA}"/>
    <cellStyle name="40% - Accent6 46" xfId="17302" xr:uid="{A6EF77F2-1C3A-4BCE-B8DE-B9CC9A4D2E07}"/>
    <cellStyle name="40% - Accent6 46 2" xfId="17301" xr:uid="{160CB940-4510-4C37-B933-687A96E81F0E}"/>
    <cellStyle name="40% - Accent6 46 2 2" xfId="17300" xr:uid="{F67C1096-2DED-4D71-AC82-CAB9D527329E}"/>
    <cellStyle name="40% - Accent6 46 3" xfId="17299" xr:uid="{CA729B0A-771E-4455-86DE-48BB51A6D777}"/>
    <cellStyle name="40% - Accent6 47" xfId="17298" xr:uid="{9F5DE8BB-8049-4193-B6FB-D4A8C44130D3}"/>
    <cellStyle name="40% - Accent6 47 2" xfId="17297" xr:uid="{D46F0690-67F9-40FC-BDD6-2FE43CAABA84}"/>
    <cellStyle name="40% - Accent6 47 2 2" xfId="17296" xr:uid="{25A54EBC-DC79-450A-AEAE-37D734B99BA6}"/>
    <cellStyle name="40% - Accent6 47 3" xfId="17295" xr:uid="{05553A62-D951-4CFE-B6B0-80BAC1038CC1}"/>
    <cellStyle name="40% - Accent6 48" xfId="17294" xr:uid="{3F35AB34-7907-4CD4-BADF-ED96724F8D98}"/>
    <cellStyle name="40% - Accent6 48 2" xfId="17293" xr:uid="{F13DFFF7-94F4-4F5B-9838-DD6EE2E29AB0}"/>
    <cellStyle name="40% - Accent6 48 2 2" xfId="17292" xr:uid="{BFA64465-A569-49A4-BF0A-8EA9F6DD9513}"/>
    <cellStyle name="40% - Accent6 48 3" xfId="17291" xr:uid="{B1403AC1-DFFE-479E-8FD6-0AE075F43FC9}"/>
    <cellStyle name="40% - Accent6 49" xfId="17290" xr:uid="{AEF4D791-AFE0-450F-8DCC-934C3E95B93C}"/>
    <cellStyle name="40% - Accent6 49 2" xfId="17289" xr:uid="{9BFF712A-DE4F-4CAC-A207-D669738BE3DD}"/>
    <cellStyle name="40% - Accent6 49 2 2" xfId="17288" xr:uid="{7037BFF2-97DA-421D-9528-B38A78BBFFD6}"/>
    <cellStyle name="40% - Accent6 49 3" xfId="17287" xr:uid="{06873B69-FF20-40A0-B6A1-9BC29B030B53}"/>
    <cellStyle name="40% - Accent6 5" xfId="33851" xr:uid="{ECC735B2-5693-4477-91BE-26ADC4684FBB}"/>
    <cellStyle name="40% - Accent6 5 2" xfId="31541" xr:uid="{D075039C-7266-4346-88A2-9AAAFC7EB61A}"/>
    <cellStyle name="40% - Accent6 5 2 2" xfId="26823" xr:uid="{5CC71B11-26CD-4E80-B7DB-8E722D1E841D}"/>
    <cellStyle name="40% - Accent6 5 2 3" xfId="28075" xr:uid="{9ABD0239-54A9-4775-92DE-87A618B08E4F}"/>
    <cellStyle name="40% - Accent6 5 2 4" xfId="12870" xr:uid="{08FB71F6-E041-40D9-9F07-387B5B0CF52F}"/>
    <cellStyle name="40% - Accent6 5 3" xfId="27380" xr:uid="{68A9318E-C1A9-4BD9-BF68-98DAC499FD50}"/>
    <cellStyle name="40% - Accent6 5 3 2" xfId="12959" xr:uid="{1C555715-0AF9-463E-9E26-67A0336A3A69}"/>
    <cellStyle name="40% - Accent6 5 4" xfId="25973" xr:uid="{267AF049-C5DF-44A3-9900-0C21DD54DD8C}"/>
    <cellStyle name="40% - Accent6 5 5" xfId="25554" xr:uid="{1CC685D5-E9CF-4A42-8DBF-9AF63DF2ECCF}"/>
    <cellStyle name="40% - Accent6 5 6" xfId="15405" xr:uid="{7731C3D1-BC2E-4FE2-ACAE-5BB9E5233185}"/>
    <cellStyle name="40% - Accent6 50" xfId="17286" xr:uid="{67571E46-7128-405E-A0A9-489F77396593}"/>
    <cellStyle name="40% - Accent6 50 2" xfId="17285" xr:uid="{EDC6CD19-6E27-432C-A56A-B9C8005C3E36}"/>
    <cellStyle name="40% - Accent6 50 2 2" xfId="17284" xr:uid="{A2E61E3D-BCEE-450F-BB39-FA4F5EB0B33C}"/>
    <cellStyle name="40% - Accent6 50 3" xfId="17283" xr:uid="{530E5621-9754-4257-9716-2BA8709D853A}"/>
    <cellStyle name="40% - Accent6 51" xfId="17282" xr:uid="{6FA5715F-8798-4298-A2D9-3013BBCBF11E}"/>
    <cellStyle name="40% - Accent6 51 2" xfId="17281" xr:uid="{DC1D7274-A764-4D0A-A1C5-A5CD17308F1B}"/>
    <cellStyle name="40% - Accent6 51 2 2" xfId="17280" xr:uid="{F6358477-AB42-47F8-AEBB-3C68FEB476D1}"/>
    <cellStyle name="40% - Accent6 51 3" xfId="17279" xr:uid="{E5C5CECF-C66F-4E9D-8BFB-2D160089495E}"/>
    <cellStyle name="40% - Accent6 52" xfId="17278" xr:uid="{DB781F21-B536-42AC-B301-06CBAE9D0899}"/>
    <cellStyle name="40% - Accent6 52 2" xfId="17277" xr:uid="{5776E1B3-4F70-496C-A110-71BF97BA429A}"/>
    <cellStyle name="40% - Accent6 52 2 2" xfId="17276" xr:uid="{42A55A23-D6CE-485E-8917-08E843AEA5AD}"/>
    <cellStyle name="40% - Accent6 52 3" xfId="17275" xr:uid="{32EBF0ED-53C4-4744-89BE-ABBFB46CD156}"/>
    <cellStyle name="40% - Accent6 53" xfId="17274" xr:uid="{375B1B30-14EA-4CB7-B765-26EBF3984EFE}"/>
    <cellStyle name="40% - Accent6 53 2" xfId="17273" xr:uid="{D3F0A906-829C-42E9-978B-86F2C3789386}"/>
    <cellStyle name="40% - Accent6 53 2 2" xfId="17272" xr:uid="{3D9BD6BA-5EF3-4A0C-8627-E36EDC308330}"/>
    <cellStyle name="40% - Accent6 53 3" xfId="17271" xr:uid="{A3499E5A-0889-4CDD-BF34-40EAC8677AA0}"/>
    <cellStyle name="40% - Accent6 54" xfId="17270" xr:uid="{27D1E176-2FD9-43BE-94B7-3B76B60EB0F5}"/>
    <cellStyle name="40% - Accent6 54 2" xfId="17269" xr:uid="{B3C4D8CC-FE52-4D0E-BA0E-DE1E04C2A964}"/>
    <cellStyle name="40% - Accent6 54 2 2" xfId="17268" xr:uid="{4AE26D04-E742-4918-98B9-BA7BFF1C1523}"/>
    <cellStyle name="40% - Accent6 54 3" xfId="17267" xr:uid="{3C71D552-583F-4A45-85F5-8991B7369D0D}"/>
    <cellStyle name="40% - Accent6 55" xfId="17266" xr:uid="{ED283364-583F-4D5A-940C-74DC24DD8AD6}"/>
    <cellStyle name="40% - Accent6 55 2" xfId="17265" xr:uid="{F44D9B66-831E-49F8-B141-F0684DD2203D}"/>
    <cellStyle name="40% - Accent6 55 2 2" xfId="17264" xr:uid="{288DED3C-9276-4E77-BCDD-EDFB77039DFF}"/>
    <cellStyle name="40% - Accent6 55 3" xfId="17263" xr:uid="{CF655BFA-367F-49FA-B5BA-70E74ADE37E3}"/>
    <cellStyle name="40% - Accent6 56" xfId="17262" xr:uid="{08166246-4F57-4CD8-8C1E-783D8F74B13A}"/>
    <cellStyle name="40% - Accent6 56 2" xfId="17261" xr:uid="{BDF2154F-5D81-4C27-A620-262B41855341}"/>
    <cellStyle name="40% - Accent6 56 2 2" xfId="17260" xr:uid="{C6DF52B0-FA22-462B-9FAB-16606A591CB9}"/>
    <cellStyle name="40% - Accent6 56 3" xfId="17259" xr:uid="{EDE60884-00AA-4A3C-BC8E-5F3BCF21842E}"/>
    <cellStyle name="40% - Accent6 57" xfId="17258" xr:uid="{679A6B98-162C-4449-9A33-DE8B0C8287D7}"/>
    <cellStyle name="40% - Accent6 57 2" xfId="17257" xr:uid="{F4748A96-DD0C-47EB-AC6C-0D93982867A6}"/>
    <cellStyle name="40% - Accent6 57 2 2" xfId="17256" xr:uid="{92F93E23-30C7-4B34-BB10-0BF032CDDD47}"/>
    <cellStyle name="40% - Accent6 57 3" xfId="17255" xr:uid="{BD54428F-0B7D-4111-9FB3-9EBEBBCB2227}"/>
    <cellStyle name="40% - Accent6 58" xfId="17254" xr:uid="{5F878BFF-10EB-449F-964F-7AD80289509A}"/>
    <cellStyle name="40% - Accent6 58 2" xfId="17253" xr:uid="{5D773A49-7C49-4C39-A578-3352FC9E5EDB}"/>
    <cellStyle name="40% - Accent6 58 2 2" xfId="17252" xr:uid="{FDD4D53C-4AFF-4AA6-A17A-4ADBF697E34D}"/>
    <cellStyle name="40% - Accent6 58 3" xfId="17251" xr:uid="{E35D57D5-D2CA-4964-8692-8D775738FF1D}"/>
    <cellStyle name="40% - Accent6 59" xfId="17250" xr:uid="{54239C95-0577-423F-8F99-EBA58ADF2B55}"/>
    <cellStyle name="40% - Accent6 59 2" xfId="17249" xr:uid="{A115D201-9D4F-4273-A5B8-B9C21DCBB4A0}"/>
    <cellStyle name="40% - Accent6 59 2 2" xfId="17248" xr:uid="{F6CA8B9A-774D-415F-A814-6101B13FEB42}"/>
    <cellStyle name="40% - Accent6 59 3" xfId="17247" xr:uid="{4C3D2DC2-A136-46C8-9E06-F7E3B0D66134}"/>
    <cellStyle name="40% - Accent6 6" xfId="33793" xr:uid="{B8519773-6B25-4F0B-A930-551AA4035442}"/>
    <cellStyle name="40% - Accent6 6 2" xfId="31540" xr:uid="{EDBD6B45-301A-4DAE-BDA1-D30B16991E2E}"/>
    <cellStyle name="40% - Accent6 6 2 2" xfId="26822" xr:uid="{9FBE41A4-5534-4B13-AA22-8200D3943474}"/>
    <cellStyle name="40% - Accent6 6 2 3" xfId="28074" xr:uid="{C3628716-F15C-4A65-B582-15E3C229F436}"/>
    <cellStyle name="40% - Accent6 6 2 4" xfId="12946" xr:uid="{CE283133-C85D-4802-B56C-CABC9BEBD63F}"/>
    <cellStyle name="40% - Accent6 6 3" xfId="27379" xr:uid="{43F4498C-F4ED-4443-8050-4FBD318AEC40}"/>
    <cellStyle name="40% - Accent6 6 4" xfId="25972" xr:uid="{5EEEE13B-F1B3-4DB7-A632-4D567B72FFE4}"/>
    <cellStyle name="40% - Accent6 6 5" xfId="15404" xr:uid="{ABC80F84-2284-4F24-AFE5-2A78E98AF471}"/>
    <cellStyle name="40% - Accent6 60" xfId="17246" xr:uid="{E8B26B5B-F23B-4A4C-85FA-A5080CB6A11B}"/>
    <cellStyle name="40% - Accent6 60 2" xfId="17245" xr:uid="{21C418C5-11C0-4624-8C71-8B51B78B4775}"/>
    <cellStyle name="40% - Accent6 60 2 2" xfId="17244" xr:uid="{5B00DEC3-DECC-4FC3-B66C-52085C004FE1}"/>
    <cellStyle name="40% - Accent6 60 3" xfId="17243" xr:uid="{132F829F-FCCA-4A9F-A978-9B667C1312E5}"/>
    <cellStyle name="40% - Accent6 61" xfId="17242" xr:uid="{EE0900A4-8C38-48C1-8549-A2CD1526706C}"/>
    <cellStyle name="40% - Accent6 61 2" xfId="17241" xr:uid="{49E7D928-02E0-4682-B203-8AD8E51ADBF4}"/>
    <cellStyle name="40% - Accent6 61 2 2" xfId="17240" xr:uid="{5EB00276-FD58-45E1-9518-AC58DB7EAD5F}"/>
    <cellStyle name="40% - Accent6 61 3" xfId="17239" xr:uid="{06507D0A-10AF-472B-A635-52550372D6EF}"/>
    <cellStyle name="40% - Accent6 62" xfId="17238" xr:uid="{732ABF62-DF96-4F41-BF4E-AA92F6298080}"/>
    <cellStyle name="40% - Accent6 62 2" xfId="17237" xr:uid="{EABACA02-1704-44ED-8447-022E5375C7EE}"/>
    <cellStyle name="40% - Accent6 62 2 2" xfId="17236" xr:uid="{99E53998-FCA5-4085-AB72-414ED199EC82}"/>
    <cellStyle name="40% - Accent6 62 3" xfId="17235" xr:uid="{7ACD4CE2-6343-4B21-A2E4-1E3635A1946B}"/>
    <cellStyle name="40% - Accent6 63" xfId="17234" xr:uid="{161AABA9-509B-4C97-A373-CF3A355906B2}"/>
    <cellStyle name="40% - Accent6 63 2" xfId="17233" xr:uid="{8072639F-561A-4EBB-B4EE-834992411520}"/>
    <cellStyle name="40% - Accent6 63 2 2" xfId="17232" xr:uid="{7EC10525-9D6D-4C21-9409-222F0CAED6B0}"/>
    <cellStyle name="40% - Accent6 63 3" xfId="17231" xr:uid="{A8797BED-9791-4159-BDF2-3EFD1FD2D080}"/>
    <cellStyle name="40% - Accent6 64" xfId="17230" xr:uid="{FCD573AB-2955-4AA0-845F-D4935BEEE73D}"/>
    <cellStyle name="40% - Accent6 64 2" xfId="17229" xr:uid="{B717CD70-3445-4573-B41C-F77C16B8C629}"/>
    <cellStyle name="40% - Accent6 64 2 2" xfId="17228" xr:uid="{1ED47186-0216-44A3-96D5-3709AAE69F81}"/>
    <cellStyle name="40% - Accent6 64 3" xfId="17227" xr:uid="{F86C49DE-9AA8-4EEF-B053-265D900B8C61}"/>
    <cellStyle name="40% - Accent6 65" xfId="17226" xr:uid="{2A3F9EBC-FE73-45CA-AC87-6EC4BFD534BB}"/>
    <cellStyle name="40% - Accent6 65 2" xfId="17225" xr:uid="{2BF5A3B6-8D5E-402C-BF29-B6098F301242}"/>
    <cellStyle name="40% - Accent6 65 2 2" xfId="17224" xr:uid="{EBFB4368-DBFC-4E62-ACD4-1063E1AB1628}"/>
    <cellStyle name="40% - Accent6 65 3" xfId="17223" xr:uid="{F69FDE1A-28A1-4061-8067-3D440B12FEC9}"/>
    <cellStyle name="40% - Accent6 66" xfId="17222" xr:uid="{0BB04E5B-784E-4004-AAE5-7ADB7F751D51}"/>
    <cellStyle name="40% - Accent6 66 2" xfId="17221" xr:uid="{E55CA6B9-8209-47A8-A39F-650A11B8FA67}"/>
    <cellStyle name="40% - Accent6 66 2 2" xfId="17220" xr:uid="{7B8EAF53-FA09-4CF6-AC24-BCF0B09F2101}"/>
    <cellStyle name="40% - Accent6 66 3" xfId="17219" xr:uid="{E2E8801A-4F0F-4507-9241-A1716DF10722}"/>
    <cellStyle name="40% - Accent6 67" xfId="17218" xr:uid="{36332F91-A143-4507-8960-E0B9259FEEA3}"/>
    <cellStyle name="40% - Accent6 67 2" xfId="17217" xr:uid="{F72BA81C-A543-4B87-B206-7BC2BADB2353}"/>
    <cellStyle name="40% - Accent6 67 2 2" xfId="17216" xr:uid="{8D066D60-CB9D-42B4-A27B-B8B1A95E7569}"/>
    <cellStyle name="40% - Accent6 67 3" xfId="17215" xr:uid="{507864D1-260D-438B-9AC8-59260FE34C5A}"/>
    <cellStyle name="40% - Accent6 68" xfId="17214" xr:uid="{69DE9B55-F774-435A-AD2D-7DB17AA25FE7}"/>
    <cellStyle name="40% - Accent6 68 2" xfId="17213" xr:uid="{35532EAF-18EE-4EFE-9A12-6599C71F50B6}"/>
    <cellStyle name="40% - Accent6 68 2 2" xfId="17212" xr:uid="{E05FA714-128D-4939-B33C-858744F749BD}"/>
    <cellStyle name="40% - Accent6 68 3" xfId="17211" xr:uid="{22CC2915-79F2-4768-ADDA-2175C23837C2}"/>
    <cellStyle name="40% - Accent6 69" xfId="17210" xr:uid="{03F135D5-7742-459E-A240-8A6EE412BAF9}"/>
    <cellStyle name="40% - Accent6 69 2" xfId="17209" xr:uid="{251EEA5E-F8C8-431F-98E3-D27EF1CD5ECC}"/>
    <cellStyle name="40% - Accent6 69 2 2" xfId="17208" xr:uid="{1F4E3227-DCD9-488B-B683-8A35193B7F3A}"/>
    <cellStyle name="40% - Accent6 69 3" xfId="17207" xr:uid="{D8BD2CEE-7CE9-4334-8487-B0C03B7BD40B}"/>
    <cellStyle name="40% - Accent6 7" xfId="33734" xr:uid="{B44D107B-8572-4CE1-8D7D-DABD59ED93A5}"/>
    <cellStyle name="40% - Accent6 7 2" xfId="31538" xr:uid="{F829BB6C-F400-4A4C-904A-819C2E9C7835}"/>
    <cellStyle name="40% - Accent6 7 2 2" xfId="26821" xr:uid="{1EDE59C1-FB9C-4C42-A6C2-FAC01AD574CC}"/>
    <cellStyle name="40% - Accent6 7 2 3" xfId="28073" xr:uid="{B9981A1C-5A41-48E3-B3E1-229A2ABC82D4}"/>
    <cellStyle name="40% - Accent6 7 3" xfId="31539" xr:uid="{7372BA5B-E055-4D79-926B-CEFF8D92F5DC}"/>
    <cellStyle name="40% - Accent6 7 3 2" xfId="27378" xr:uid="{0CD8CB22-3EC0-4AB4-87FB-DD3F25A24011}"/>
    <cellStyle name="40% - Accent6 7 4" xfId="25971" xr:uid="{40958210-BB98-42EE-B530-79EE1ABE598B}"/>
    <cellStyle name="40% - Accent6 7 5" xfId="15403" xr:uid="{32D481AC-F7C0-4F25-9F9D-BA2E2418B506}"/>
    <cellStyle name="40% - Accent6 7 6" xfId="13037" xr:uid="{5EDA8F0E-06A9-415F-81EA-7D08EA44D980}"/>
    <cellStyle name="40% - Accent6 7_รายละเอียดประกอบงบ" xfId="31537" xr:uid="{97991CB8-31FD-40CE-94E6-8EC72ADCBFD0}"/>
    <cellStyle name="40% - Accent6 70" xfId="17206" xr:uid="{DD2A9F5E-DC75-4D5B-8201-3B66327C9350}"/>
    <cellStyle name="40% - Accent6 70 2" xfId="17205" xr:uid="{1BA4E2B9-2C56-405A-BE39-1AD1ED391AD9}"/>
    <cellStyle name="40% - Accent6 70 2 2" xfId="17204" xr:uid="{D72B14C9-6F7C-42F7-A16F-A2155B1FF437}"/>
    <cellStyle name="40% - Accent6 70 3" xfId="17203" xr:uid="{C2F1CAC3-C839-452F-A71B-0264555915D0}"/>
    <cellStyle name="40% - Accent6 71" xfId="17202" xr:uid="{0D179DAF-BD4C-43CF-9973-400151E38AED}"/>
    <cellStyle name="40% - Accent6 71 2" xfId="17201" xr:uid="{3C5E1B94-B0A3-4B85-9C0C-E608F03EEB6F}"/>
    <cellStyle name="40% - Accent6 71 2 2" xfId="17200" xr:uid="{9B9731B4-D66F-41D2-A0B0-8E1697852527}"/>
    <cellStyle name="40% - Accent6 71 3" xfId="17199" xr:uid="{88DE26E3-89D6-4264-AC1B-8852D938D7B2}"/>
    <cellStyle name="40% - Accent6 72" xfId="17198" xr:uid="{795C717C-69B3-4C91-AD01-C866CA06E0AF}"/>
    <cellStyle name="40% - Accent6 72 2" xfId="17197" xr:uid="{243AA20E-E909-4F96-B2B6-0B8935F49BB0}"/>
    <cellStyle name="40% - Accent6 73" xfId="17196" xr:uid="{912ED7DC-9F87-4499-A19A-4EE3972B5E40}"/>
    <cellStyle name="40% - Accent6 73 2" xfId="17195" xr:uid="{20AD80BA-177B-4860-863E-B43EC635F83B}"/>
    <cellStyle name="40% - Accent6 74" xfId="17194" xr:uid="{148DF6B9-F1AE-4724-A9EB-F91C1165EE8B}"/>
    <cellStyle name="40% - Accent6 74 2" xfId="17193" xr:uid="{18A6E2B3-DA54-4DA8-9A58-37A95A30311C}"/>
    <cellStyle name="40% - Accent6 75" xfId="17192" xr:uid="{CD78209C-3028-4992-B42F-0BA8295EC976}"/>
    <cellStyle name="40% - Accent6 75 2" xfId="17191" xr:uid="{BEC8ADE0-75E0-424B-A14B-B1EB86BB0226}"/>
    <cellStyle name="40% - Accent6 76" xfId="17190" xr:uid="{F72BDA54-FADD-4EC3-B893-76AEAF5D8462}"/>
    <cellStyle name="40% - Accent6 76 2" xfId="17189" xr:uid="{CDA7E6A3-1E8E-4C6E-B594-49A700A309B8}"/>
    <cellStyle name="40% - Accent6 77" xfId="17188" xr:uid="{782E4A02-6E30-4976-A763-4AD685383E3F}"/>
    <cellStyle name="40% - Accent6 77 2" xfId="17187" xr:uid="{67134DA4-3E57-433E-881D-9DCB55E3A1D0}"/>
    <cellStyle name="40% - Accent6 78" xfId="17186" xr:uid="{3998BBAD-95F4-40EC-BE66-A68B946234C8}"/>
    <cellStyle name="40% - Accent6 78 2" xfId="17185" xr:uid="{7B181E26-FA69-40DF-BCCF-DEEFB0336986}"/>
    <cellStyle name="40% - Accent6 79" xfId="17184" xr:uid="{28AA7E51-5AD4-4210-98DD-DE7BDB6273A1}"/>
    <cellStyle name="40% - Accent6 79 2" xfId="17183" xr:uid="{21EFD522-383A-4940-A29A-820C71C51620}"/>
    <cellStyle name="40% - Accent6 8" xfId="33662" xr:uid="{8A91EC83-FC4A-4FF4-9367-1C3D5320C183}"/>
    <cellStyle name="40% - Accent6 8 2" xfId="31535" xr:uid="{53998988-B10F-49C8-AF30-16AE18EE1516}"/>
    <cellStyle name="40% - Accent6 8 2 2" xfId="26820" xr:uid="{4FBA6A0C-9CBC-4EFB-B1AB-0B874B083557}"/>
    <cellStyle name="40% - Accent6 8 2 3" xfId="28072" xr:uid="{2542F9BF-C4AD-4DF8-B137-372F6BFFEA51}"/>
    <cellStyle name="40% - Accent6 8 3" xfId="31536" xr:uid="{40543B03-6DBC-49FB-BDFF-B6342577D37F}"/>
    <cellStyle name="40% - Accent6 8 3 2" xfId="27377" xr:uid="{85F684B5-1407-46BE-B730-61B0522E9793}"/>
    <cellStyle name="40% - Accent6 8 4" xfId="25970" xr:uid="{66280A16-28CD-403C-8FF5-41C3EEEA5E3E}"/>
    <cellStyle name="40% - Accent6 8_รายละเอียดประกอบงบ" xfId="31534" xr:uid="{5C46E7FD-F01C-4510-B445-1460473C1D04}"/>
    <cellStyle name="40% - Accent6 80" xfId="17182" xr:uid="{3469422F-EF8F-4431-A565-DFBB0C4C719C}"/>
    <cellStyle name="40% - Accent6 80 2" xfId="17181" xr:uid="{100ADBE5-D957-4975-94BF-19A9D8D52FA9}"/>
    <cellStyle name="40% - Accent6 81" xfId="17180" xr:uid="{38B8763E-323E-4886-BB4F-29EBF1355451}"/>
    <cellStyle name="40% - Accent6 81 2" xfId="17179" xr:uid="{09862C70-1A68-47BA-8674-20CEFDB43BA9}"/>
    <cellStyle name="40% - Accent6 82" xfId="17178" xr:uid="{7E2E310E-3EFD-4F56-8117-1A1222F703E2}"/>
    <cellStyle name="40% - Accent6 82 2" xfId="17177" xr:uid="{FE429B1D-2FA8-4F72-9A1A-EDCA7670D0A8}"/>
    <cellStyle name="40% - Accent6 83" xfId="17176" xr:uid="{7333D488-3477-4609-A3A8-DF7C70CAB76E}"/>
    <cellStyle name="40% - Accent6 83 2" xfId="17175" xr:uid="{0A8BF1D1-DCD2-4556-8A81-4D58929DA42F}"/>
    <cellStyle name="40% - Accent6 84" xfId="17174" xr:uid="{497058C2-4FD4-471E-A3C9-72BA8D055765}"/>
    <cellStyle name="40% - Accent6 84 2" xfId="17173" xr:uid="{918D7CC3-3EEA-4350-BD9F-0B3F8C0CD9A5}"/>
    <cellStyle name="40% - Accent6 85" xfId="17172" xr:uid="{14C58CCC-D9C2-48C0-AA0E-80BAC5A80843}"/>
    <cellStyle name="40% - Accent6 85 2" xfId="17171" xr:uid="{FC9C76E9-B689-4B0B-8D8B-07ED779BA9F2}"/>
    <cellStyle name="40% - Accent6 86" xfId="17170" xr:uid="{49A614F7-A112-4A69-B101-C49C9F8C3D87}"/>
    <cellStyle name="40% - Accent6 86 2" xfId="17169" xr:uid="{563BDCB6-7833-420E-8D0B-E3ABF85FACEB}"/>
    <cellStyle name="40% - Accent6 87" xfId="17168" xr:uid="{7E23ED39-7CF4-4949-B28D-1E9DF5EE9809}"/>
    <cellStyle name="40% - Accent6 87 2" xfId="17167" xr:uid="{DFD347B6-B69C-4C24-9878-92214699CAB0}"/>
    <cellStyle name="40% - Accent6 88" xfId="17166" xr:uid="{6DED84A6-E8F3-4585-A975-65E89FCE8E29}"/>
    <cellStyle name="40% - Accent6 88 2" xfId="17165" xr:uid="{BE9D14C5-DF92-4310-9168-D79B3DEF0B35}"/>
    <cellStyle name="40% - Accent6 89" xfId="17164" xr:uid="{8A25DE25-E2F4-4F84-9DEE-483A40487A69}"/>
    <cellStyle name="40% - Accent6 89 2" xfId="17163" xr:uid="{4E95D897-12BF-4E95-AD7B-06533B2FE648}"/>
    <cellStyle name="40% - Accent6 9" xfId="33624" xr:uid="{CBA9AEEB-39FB-4DA1-8AE1-2ED6BC3C47E8}"/>
    <cellStyle name="40% - Accent6 9 2" xfId="31532" xr:uid="{DAA2F909-6FAC-4E79-BC6B-2AE962A89DE5}"/>
    <cellStyle name="40% - Accent6 9 2 2" xfId="26819" xr:uid="{23C02BC7-89C5-49DC-B06B-4C6B2641498C}"/>
    <cellStyle name="40% - Accent6 9 2 3" xfId="28071" xr:uid="{8B4EAA96-FFB2-4062-9463-19566FB0E89B}"/>
    <cellStyle name="40% - Accent6 9 3" xfId="31533" xr:uid="{0EB9E7E7-8A5F-40BB-A026-BC0F6FC1D636}"/>
    <cellStyle name="40% - Accent6 9 3 2" xfId="27376" xr:uid="{F4AF29E2-3A02-4AC3-A9E1-BB76AA187DD2}"/>
    <cellStyle name="40% - Accent6 9 4" xfId="25969" xr:uid="{776F9D64-365F-473F-BA2D-BF43A97A1F20}"/>
    <cellStyle name="40% - Accent6 9_คำนวณภาษี" xfId="31531" xr:uid="{BD393F4E-C6CF-43BF-B765-ABBB017CCE31}"/>
    <cellStyle name="40% - Accent6 90" xfId="17162" xr:uid="{975C445E-D0D3-42A0-A2AB-5295F8451C2B}"/>
    <cellStyle name="40% - Accent6 90 2" xfId="17161" xr:uid="{941EB0B0-561A-4F6A-82DD-61C561C872C1}"/>
    <cellStyle name="40% - Accent6 91" xfId="17160" xr:uid="{E84CDBCC-B98C-431F-8622-BA1082B56D6E}"/>
    <cellStyle name="40% - Accent6 91 2" xfId="17159" xr:uid="{C3E4EB29-7C61-49FD-840B-BA4E3A8D5EDA}"/>
    <cellStyle name="40% - Accent6 92" xfId="17158" xr:uid="{5729B155-8A0A-42E9-9174-91CEE35CDE3C}"/>
    <cellStyle name="40% - Accent6 92 2" xfId="17157" xr:uid="{E5B10BE4-9355-48AC-9513-C304748B1670}"/>
    <cellStyle name="40% - Accent6 93" xfId="17156" xr:uid="{A87A2C65-6ED0-4153-9DD2-301A8E2CDA40}"/>
    <cellStyle name="40% - Accent6 93 2" xfId="17155" xr:uid="{218BFEFF-466B-44E8-A3F0-17F49A887D04}"/>
    <cellStyle name="40% - Accent6 94" xfId="17154" xr:uid="{F7D7C1BF-AA93-4432-8B3A-757C8428831C}"/>
    <cellStyle name="40% - Accent6 94 2" xfId="17153" xr:uid="{B1AEB205-F6A9-4686-984B-FE40CEB78C55}"/>
    <cellStyle name="40% - Accent6 95" xfId="17152" xr:uid="{D7910834-E06A-44B3-BDA3-9B922BCADE4B}"/>
    <cellStyle name="40% - Accent6 95 2" xfId="17151" xr:uid="{301860FB-8B63-4647-BAB9-CD30F3C13B4E}"/>
    <cellStyle name="40% - Accent6 96" xfId="17150" xr:uid="{8865BAAE-5D6A-4020-97D8-AC0F9D4E8677}"/>
    <cellStyle name="40% - Accent6 96 2" xfId="17149" xr:uid="{D0ACE6D8-6EC9-4EBE-B6FA-568480B437D6}"/>
    <cellStyle name="40% - Accent6 97" xfId="17148" xr:uid="{DDD389E9-2032-4D05-ABAD-1195FBD25D14}"/>
    <cellStyle name="40% - Accent6 97 2" xfId="17147" xr:uid="{5F875456-9994-4335-B01A-D7923BEA2880}"/>
    <cellStyle name="40% - Accent6 98" xfId="17146" xr:uid="{C4039B5F-48A1-4CA1-A294-B1E86F1E4CBE}"/>
    <cellStyle name="40% - Accent6 98 2" xfId="17145" xr:uid="{8848FE1A-2CC3-4764-A7FB-6770B0A6E74D}"/>
    <cellStyle name="40% - Accent6 99" xfId="17144" xr:uid="{A651E0AE-DD7C-4798-BBA6-7916B305AB16}"/>
    <cellStyle name="40% - Accent6 99 2" xfId="17143" xr:uid="{48881F96-356D-4357-9F8F-293CD3E88EC8}"/>
    <cellStyle name="40% - ส่วนที่ถูกเน้น1" xfId="33536" xr:uid="{40F1EC82-28A7-49F8-8B0C-DE0A48F2B727}"/>
    <cellStyle name="40% - ส่วนที่ถูกเน้น1 10" xfId="29094" xr:uid="{E97EF361-C5CE-4784-9DAB-060DA7F529B3}"/>
    <cellStyle name="40% - ส่วนที่ถูกเน้น1 11" xfId="29093" xr:uid="{4D19FFA4-95B7-4331-9EFE-ACB2DED5C4F7}"/>
    <cellStyle name="40% - ส่วนที่ถูกเน้น1 12" xfId="29092" xr:uid="{757BCB4C-FB95-43C4-BA04-7D7332AE78E4}"/>
    <cellStyle name="40% - ส่วนที่ถูกเน้น1 12 2" xfId="28070" xr:uid="{EA890469-DD87-4D9E-8590-F2CBD37C751D}"/>
    <cellStyle name="40% - ส่วนที่ถูกเน้น1 12 2 2" xfId="26818" xr:uid="{9031D33E-3F32-41FB-8882-32ACB1B413D2}"/>
    <cellStyle name="40% - ส่วนที่ถูกเน้น1 12 3" xfId="27375" xr:uid="{1C9E6EC9-AC5D-4DBC-81DE-63FF21A9647A}"/>
    <cellStyle name="40% - ส่วนที่ถูกเน้น1 12 4" xfId="25968" xr:uid="{D782112B-FCF7-4D9D-B308-9310A78A6750}"/>
    <cellStyle name="40% - ส่วนที่ถูกเน้น1 13" xfId="29091" xr:uid="{01DC53B4-BD5E-448E-98D2-8BF49BD1DDDD}"/>
    <cellStyle name="40% - ส่วนที่ถูกเน้น1 13 2" xfId="28069" xr:uid="{13CB068F-0BAC-4EBF-8CE6-8BD48F53E09A}"/>
    <cellStyle name="40% - ส่วนที่ถูกเน้น1 13 2 2" xfId="26817" xr:uid="{9F9DFB73-CA5A-4B40-A54B-0498BD6074C0}"/>
    <cellStyle name="40% - ส่วนที่ถูกเน้น1 13 3" xfId="27374" xr:uid="{881D13EE-2E34-442A-9D19-51A7B35D1D42}"/>
    <cellStyle name="40% - ส่วนที่ถูกเน้น1 13 4" xfId="25967" xr:uid="{6CB44B36-242E-4308-9A3A-EEE71F7EA616}"/>
    <cellStyle name="40% - ส่วนที่ถูกเน้น1 14" xfId="29090" xr:uid="{C9653E37-F803-4247-B48B-EA814C49146A}"/>
    <cellStyle name="40% - ส่วนที่ถูกเน้น1 14 2" xfId="28068" xr:uid="{10776411-976D-489C-9497-4C9D5B026170}"/>
    <cellStyle name="40% - ส่วนที่ถูกเน้น1 14 2 2" xfId="26816" xr:uid="{772E3664-1D51-43B4-B28C-6602418CBAC8}"/>
    <cellStyle name="40% - ส่วนที่ถูกเน้น1 14 3" xfId="27373" xr:uid="{D70CF591-0523-4CDE-82A8-47F67E4CB119}"/>
    <cellStyle name="40% - ส่วนที่ถูกเน้น1 14 4" xfId="25966" xr:uid="{7D9E22EC-4388-4159-B139-9A0A0BE7B398}"/>
    <cellStyle name="40% - ส่วนที่ถูกเน้น1 15" xfId="29089" xr:uid="{9015FDED-9284-43EF-BDD5-1BE23C9240D5}"/>
    <cellStyle name="40% - ส่วนที่ถูกเน้น1 15 2" xfId="28067" xr:uid="{2837F97A-2A0B-489F-A174-F2514B6CF42D}"/>
    <cellStyle name="40% - ส่วนที่ถูกเน้น1 15 2 2" xfId="26815" xr:uid="{FF188FBD-ABE9-4D02-A93E-658E4C036F58}"/>
    <cellStyle name="40% - ส่วนที่ถูกเน้น1 15 3" xfId="27372" xr:uid="{26A879C7-F169-485A-AAEB-CA07DA5FDBBD}"/>
    <cellStyle name="40% - ส่วนที่ถูกเน้น1 15 4" xfId="25965" xr:uid="{CBCBF5F8-F1B3-4335-8BDD-BB2936A37B84}"/>
    <cellStyle name="40% - ส่วนที่ถูกเน้น1 16" xfId="29088" xr:uid="{FBA6806C-1906-4EA0-B7ED-32084B1D00FF}"/>
    <cellStyle name="40% - ส่วนที่ถูกเน้น1 16 2" xfId="28066" xr:uid="{A3AF36FC-BCDC-446B-88F3-1D959400FE92}"/>
    <cellStyle name="40% - ส่วนที่ถูกเน้น1 16 2 2" xfId="26814" xr:uid="{C5783FD2-D979-4FC7-8D0F-B02715D54340}"/>
    <cellStyle name="40% - ส่วนที่ถูกเน้น1 16 3" xfId="27371" xr:uid="{613C5841-19D0-406C-9672-97C8036FBAD4}"/>
    <cellStyle name="40% - ส่วนที่ถูกเน้น1 16 4" xfId="25964" xr:uid="{8B164209-1EF4-42F3-9AFB-4F1ABA24B016}"/>
    <cellStyle name="40% - ส่วนที่ถูกเน้น1 17" xfId="29087" xr:uid="{6859C041-AA24-470D-9ABD-9F453C240118}"/>
    <cellStyle name="40% - ส่วนที่ถูกเน้น1 17 2" xfId="28065" xr:uid="{45F18286-D5B1-4FA0-B49C-1D08CABE2070}"/>
    <cellStyle name="40% - ส่วนที่ถูกเน้น1 17 2 2" xfId="26813" xr:uid="{36E88E38-957C-4F49-9612-56D54FEF0D5C}"/>
    <cellStyle name="40% - ส่วนที่ถูกเน้น1 17 3" xfId="27370" xr:uid="{67698B42-44B7-495A-B13B-789C370D6231}"/>
    <cellStyle name="40% - ส่วนที่ถูกเน้น1 17 4" xfId="25963" xr:uid="{566BE4B0-1ED4-4DE0-8AAD-50260FA609A3}"/>
    <cellStyle name="40% - ส่วนที่ถูกเน้น1 18" xfId="29086" xr:uid="{947EACF3-70DF-40F6-A60E-0C43E5B815D6}"/>
    <cellStyle name="40% - ส่วนที่ถูกเน้น1 18 2" xfId="28064" xr:uid="{988F5961-B66F-4326-BCCC-161B1F3CB92B}"/>
    <cellStyle name="40% - ส่วนที่ถูกเน้น1 18 2 2" xfId="26812" xr:uid="{EE75359D-58AA-49BD-B845-9323DA1941D0}"/>
    <cellStyle name="40% - ส่วนที่ถูกเน้น1 18 3" xfId="27369" xr:uid="{DA0FF690-CEA4-4FDE-BAF6-A92B443593A1}"/>
    <cellStyle name="40% - ส่วนที่ถูกเน้น1 18 4" xfId="25962" xr:uid="{90F6E2AA-BDBA-466B-8C81-94F0412A7A18}"/>
    <cellStyle name="40% - ส่วนที่ถูกเน้น1 19" xfId="29085" xr:uid="{1F8677A6-B678-4530-A152-CA5E2DD2B42F}"/>
    <cellStyle name="40% - ส่วนที่ถูกเน้น1 19 2" xfId="28063" xr:uid="{7659077D-F752-4DB9-A9FB-727AD185E7E7}"/>
    <cellStyle name="40% - ส่วนที่ถูกเน้น1 19 2 2" xfId="26811" xr:uid="{A5C7DADD-2416-46E6-BB6E-770A91D03A69}"/>
    <cellStyle name="40% - ส่วนที่ถูกเน้น1 19 3" xfId="27368" xr:uid="{BEBAE90A-45A8-41F0-A9F8-650E6723ED7F}"/>
    <cellStyle name="40% - ส่วนที่ถูกเน้น1 19 4" xfId="25961" xr:uid="{306951DA-6712-430D-9E00-82F2040E740F}"/>
    <cellStyle name="40% - ส่วนที่ถูกเน้น1 2" xfId="31529" xr:uid="{4D1510D5-CB37-48E8-BCFA-41E098D9B4D8}"/>
    <cellStyle name="40% - ส่วนที่ถูกเน้น1 2 2" xfId="29083" xr:uid="{D5028217-3C59-4789-BA0E-A7D5C2794927}"/>
    <cellStyle name="40% - ส่วนที่ถูกเน้น1 2 3" xfId="29084" xr:uid="{53AE48B2-C78D-4AEF-9D77-3BE2F403113C}"/>
    <cellStyle name="40% - ส่วนที่ถูกเน้น1 20" xfId="29082" xr:uid="{02A12D18-562E-4014-8782-5055617A8B06}"/>
    <cellStyle name="40% - ส่วนที่ถูกเน้น1 20 2" xfId="28062" xr:uid="{52CB5DCE-2FB4-40FA-BB5B-CFCF2BBB116E}"/>
    <cellStyle name="40% - ส่วนที่ถูกเน้น1 20 2 2" xfId="26810" xr:uid="{475245D6-2F4B-4CAF-B3A0-FCC02F01BA5A}"/>
    <cellStyle name="40% - ส่วนที่ถูกเน้น1 20 3" xfId="27367" xr:uid="{B4CF45C3-C25C-4F68-A32A-B9D7B82B7DE6}"/>
    <cellStyle name="40% - ส่วนที่ถูกเน้น1 20 4" xfId="25960" xr:uid="{35435484-383A-4835-A874-0E00686EBC08}"/>
    <cellStyle name="40% - ส่วนที่ถูกเน้น1 21" xfId="29081" xr:uid="{AFD9D207-FD52-4B6A-B10A-F1CB5CAC58AC}"/>
    <cellStyle name="40% - ส่วนที่ถูกเน้น1 21 2" xfId="28061" xr:uid="{2D8E3107-17ED-459B-97B0-56C4B0B602BE}"/>
    <cellStyle name="40% - ส่วนที่ถูกเน้น1 21 2 2" xfId="26809" xr:uid="{CF874E34-FCBD-439A-A7CA-06188810778B}"/>
    <cellStyle name="40% - ส่วนที่ถูกเน้น1 21 3" xfId="27366" xr:uid="{4ABF34E3-DFCD-4558-A0AC-DC12C86ED00A}"/>
    <cellStyle name="40% - ส่วนที่ถูกเน้น1 21 4" xfId="25959" xr:uid="{F8C773A7-149C-4DCF-BECA-7AA4924F36B5}"/>
    <cellStyle name="40% - ส่วนที่ถูกเน้น1 22" xfId="29080" xr:uid="{84EB8EF4-0DB0-4F96-9AA7-E829D0EB1CBF}"/>
    <cellStyle name="40% - ส่วนที่ถูกเน้น1 22 2" xfId="28060" xr:uid="{CBC62DF5-1109-44F4-B704-F02F7E680595}"/>
    <cellStyle name="40% - ส่วนที่ถูกเน้น1 22 2 2" xfId="26808" xr:uid="{7D1E306F-5772-439F-A20C-1BF671AF36EE}"/>
    <cellStyle name="40% - ส่วนที่ถูกเน้น1 22 3" xfId="27365" xr:uid="{A092A8DC-3340-4D1D-A35F-2EBB19E69B78}"/>
    <cellStyle name="40% - ส่วนที่ถูกเน้น1 22 4" xfId="25958" xr:uid="{74530C5B-299D-47D1-8827-92A56F474442}"/>
    <cellStyle name="40% - ส่วนที่ถูกเน้น1 23" xfId="25553" xr:uid="{0DEA68D7-D79D-4DE6-8D9A-6766066321C4}"/>
    <cellStyle name="40% - ส่วนที่ถูกเน้น1 24" xfId="27733" xr:uid="{D307B895-C139-45CC-8B54-6E2BCA9EE2F2}"/>
    <cellStyle name="40% - ส่วนที่ถูกเน้น1 3" xfId="31528" xr:uid="{79E12635-178C-4131-9E60-F7B3BFDAE902}"/>
    <cellStyle name="40% - ส่วนที่ถูกเน้น1 3 2" xfId="29079" xr:uid="{7C13AAA9-BC69-457C-8426-229A7002737F}"/>
    <cellStyle name="40% - ส่วนที่ถูกเน้น1 4" xfId="31530" xr:uid="{5C964F0E-6189-4901-B1E5-097E73D72FDF}"/>
    <cellStyle name="40% - ส่วนที่ถูกเน้น1 4 2" xfId="29078" xr:uid="{46EC13EB-F354-4995-AD68-6457FA598CF8}"/>
    <cellStyle name="40% - ส่วนที่ถูกเน้น1 5" xfId="29077" xr:uid="{96FB23FA-2A5E-4BE0-9F7F-EBD9416D15CE}"/>
    <cellStyle name="40% - ส่วนที่ถูกเน้น1 6" xfId="29076" xr:uid="{F6B53FC8-A8B4-457F-8011-AD16C67D9940}"/>
    <cellStyle name="40% - ส่วนที่ถูกเน้น1 7" xfId="29075" xr:uid="{BB9531AA-6593-4B20-A4BA-92629F3C6872}"/>
    <cellStyle name="40% - ส่วนที่ถูกเน้น1 8" xfId="29074" xr:uid="{8499162E-F4D7-45E7-ACF5-0EE76456201A}"/>
    <cellStyle name="40% - ส่วนที่ถูกเน้น1 9" xfId="29073" xr:uid="{CAE0D894-1FE9-49D9-84D0-F6FF15F6BBFA}"/>
    <cellStyle name="40% - ส่วนที่ถูกเน้น1_รายการปรับปรุง Y'55" xfId="31527" xr:uid="{92164284-5472-419A-83B5-2200578FECFB}"/>
    <cellStyle name="40% - ส่วนที่ถูกเน้น2" xfId="33535" xr:uid="{9ABBC77A-32C3-4814-9C88-8028C041EC14}"/>
    <cellStyle name="40% - ส่วนที่ถูกเน้น2 10" xfId="29072" xr:uid="{F4E4CDF6-D7C2-4501-BB85-6F48324833C7}"/>
    <cellStyle name="40% - ส่วนที่ถูกเน้น2 11" xfId="29071" xr:uid="{30D6F1F1-382F-4947-BF09-3062EDE02542}"/>
    <cellStyle name="40% - ส่วนที่ถูกเน้น2 12" xfId="29070" xr:uid="{459BEF92-9EA6-40C3-BCD5-CB2D1B3A69CE}"/>
    <cellStyle name="40% - ส่วนที่ถูกเน้น2 12 2" xfId="28059" xr:uid="{959F3CCB-1442-42E8-8F0F-86C881F77374}"/>
    <cellStyle name="40% - ส่วนที่ถูกเน้น2 12 2 2" xfId="26807" xr:uid="{6875E6A1-024A-457A-B3C5-F29F3578A9E9}"/>
    <cellStyle name="40% - ส่วนที่ถูกเน้น2 12 3" xfId="27364" xr:uid="{3DCD7CA7-1DEA-4FEC-82E2-8361CB52B464}"/>
    <cellStyle name="40% - ส่วนที่ถูกเน้น2 12 4" xfId="25957" xr:uid="{FD66361E-3C8D-4ED3-B1CB-18CBD1E6B70A}"/>
    <cellStyle name="40% - ส่วนที่ถูกเน้น2 13" xfId="29069" xr:uid="{0FF37F5A-801F-4E9E-8923-8B655E057A58}"/>
    <cellStyle name="40% - ส่วนที่ถูกเน้น2 13 2" xfId="28058" xr:uid="{D8C4AA31-C900-4612-B30A-A30FFD3EDC64}"/>
    <cellStyle name="40% - ส่วนที่ถูกเน้น2 13 2 2" xfId="26806" xr:uid="{47893C44-FBE7-49DA-9C15-2F2F2092FC63}"/>
    <cellStyle name="40% - ส่วนที่ถูกเน้น2 13 3" xfId="27363" xr:uid="{0C32E2C3-6E89-4D69-A997-FEE267092123}"/>
    <cellStyle name="40% - ส่วนที่ถูกเน้น2 13 4" xfId="25956" xr:uid="{A6F938BF-2287-4588-8554-8D769756AC01}"/>
    <cellStyle name="40% - ส่วนที่ถูกเน้น2 14" xfId="29068" xr:uid="{16360E12-5F55-4489-8B1E-C0CD9305A51C}"/>
    <cellStyle name="40% - ส่วนที่ถูกเน้น2 14 2" xfId="28057" xr:uid="{FFAE42E3-C9C7-40BE-888E-9A36FDD5B466}"/>
    <cellStyle name="40% - ส่วนที่ถูกเน้น2 14 2 2" xfId="26805" xr:uid="{4C3D9178-07B2-4CAC-A7B8-B8127D5A3064}"/>
    <cellStyle name="40% - ส่วนที่ถูกเน้น2 14 3" xfId="27362" xr:uid="{82CA2EC7-833B-4726-B698-E40A53FAFAD0}"/>
    <cellStyle name="40% - ส่วนที่ถูกเน้น2 14 4" xfId="25955" xr:uid="{91AABF1D-5D40-41F0-8589-155B6F20EAAA}"/>
    <cellStyle name="40% - ส่วนที่ถูกเน้น2 15" xfId="29067" xr:uid="{D39484B2-1817-469E-BA4A-B1A7BC657A2D}"/>
    <cellStyle name="40% - ส่วนที่ถูกเน้น2 15 2" xfId="28056" xr:uid="{690D282E-277E-414D-AE0A-DF18082788A2}"/>
    <cellStyle name="40% - ส่วนที่ถูกเน้น2 15 2 2" xfId="26804" xr:uid="{9EAF583A-0996-4793-A2BA-E475D436FB89}"/>
    <cellStyle name="40% - ส่วนที่ถูกเน้น2 15 3" xfId="27361" xr:uid="{A29C1696-20AE-4DB6-B4A2-91187F8FAA43}"/>
    <cellStyle name="40% - ส่วนที่ถูกเน้น2 15 4" xfId="25954" xr:uid="{26439A7B-D0A0-4052-8798-60061A79C0F3}"/>
    <cellStyle name="40% - ส่วนที่ถูกเน้น2 16" xfId="29066" xr:uid="{2FB74963-186C-40BF-A4E0-A87BC71028CB}"/>
    <cellStyle name="40% - ส่วนที่ถูกเน้น2 16 2" xfId="28055" xr:uid="{B5A7A899-BB54-48B0-9537-03BCBB378FE5}"/>
    <cellStyle name="40% - ส่วนที่ถูกเน้น2 16 2 2" xfId="26803" xr:uid="{D8B355C7-B3A9-4E9F-A316-1F1ACC837381}"/>
    <cellStyle name="40% - ส่วนที่ถูกเน้น2 16 3" xfId="27360" xr:uid="{2DE77CD5-3035-45F6-AD8E-103967DC4690}"/>
    <cellStyle name="40% - ส่วนที่ถูกเน้น2 16 4" xfId="25953" xr:uid="{E4659D4B-EEF1-4737-87F3-77DC840C83D7}"/>
    <cellStyle name="40% - ส่วนที่ถูกเน้น2 17" xfId="29065" xr:uid="{4DB47E01-94F9-489C-A1B8-BE2130477467}"/>
    <cellStyle name="40% - ส่วนที่ถูกเน้น2 17 2" xfId="28054" xr:uid="{310129E8-C749-4997-81A1-69061A2016AF}"/>
    <cellStyle name="40% - ส่วนที่ถูกเน้น2 17 2 2" xfId="26802" xr:uid="{6A6C3663-8A8F-4D43-9B05-B9904532EA72}"/>
    <cellStyle name="40% - ส่วนที่ถูกเน้น2 17 3" xfId="27359" xr:uid="{5692D002-7A72-4201-A0F4-8D4F7EA660FE}"/>
    <cellStyle name="40% - ส่วนที่ถูกเน้น2 17 4" xfId="25952" xr:uid="{5FABE991-6C2A-4831-8098-40BBE2257F26}"/>
    <cellStyle name="40% - ส่วนที่ถูกเน้น2 18" xfId="29064" xr:uid="{255FBADE-2568-42E8-AF54-392705D450F7}"/>
    <cellStyle name="40% - ส่วนที่ถูกเน้น2 18 2" xfId="28053" xr:uid="{D80AC79B-B3C1-4AAF-9BBD-35547FBCC3CA}"/>
    <cellStyle name="40% - ส่วนที่ถูกเน้น2 18 2 2" xfId="26801" xr:uid="{A52DC994-B0BB-4006-ABB2-88662DF156D6}"/>
    <cellStyle name="40% - ส่วนที่ถูกเน้น2 18 3" xfId="27358" xr:uid="{9950E60E-E932-4789-B77C-FC8CA64910F2}"/>
    <cellStyle name="40% - ส่วนที่ถูกเน้น2 18 4" xfId="25951" xr:uid="{1A11B56E-2540-4857-8F40-5938EF02030B}"/>
    <cellStyle name="40% - ส่วนที่ถูกเน้น2 19" xfId="29063" xr:uid="{1D23D886-D4C0-4C38-8C6C-DCC42E419904}"/>
    <cellStyle name="40% - ส่วนที่ถูกเน้น2 19 2" xfId="28052" xr:uid="{486A0084-5C51-44BD-B3A6-BAF398E95AE3}"/>
    <cellStyle name="40% - ส่วนที่ถูกเน้น2 19 2 2" xfId="26800" xr:uid="{C19E1FA5-B948-420F-A77E-BDB0D37EF4C4}"/>
    <cellStyle name="40% - ส่วนที่ถูกเน้น2 19 3" xfId="27357" xr:uid="{8A3731B7-A2AC-45F8-BC4A-40F5BE4A10ED}"/>
    <cellStyle name="40% - ส่วนที่ถูกเน้น2 19 4" xfId="25950" xr:uid="{415615A5-7CFC-4054-8045-3FEA5906E105}"/>
    <cellStyle name="40% - ส่วนที่ถูกเน้น2 2" xfId="31525" xr:uid="{1820AF3D-6536-4BDC-8EDC-049407564A43}"/>
    <cellStyle name="40% - ส่วนที่ถูกเน้น2 2 2" xfId="29061" xr:uid="{2D3685F3-AA27-4E39-8439-F2ADC8EFD765}"/>
    <cellStyle name="40% - ส่วนที่ถูกเน้น2 2 3" xfId="29062" xr:uid="{F7AC498C-7F7B-420D-8BE3-BE5329EBE9A7}"/>
    <cellStyle name="40% - ส่วนที่ถูกเน้น2 20" xfId="29060" xr:uid="{C627CEEC-F4F3-458C-9012-F8F391D5E44A}"/>
    <cellStyle name="40% - ส่วนที่ถูกเน้น2 20 2" xfId="28051" xr:uid="{6574ED11-0AE4-47E0-9A06-87AF982274EA}"/>
    <cellStyle name="40% - ส่วนที่ถูกเน้น2 20 2 2" xfId="26799" xr:uid="{ED8EC7E4-B6AA-42A9-BE74-CDA143341620}"/>
    <cellStyle name="40% - ส่วนที่ถูกเน้น2 20 3" xfId="27356" xr:uid="{416FB2DD-BE8B-4C96-A2FA-0ABA4B308564}"/>
    <cellStyle name="40% - ส่วนที่ถูกเน้น2 20 4" xfId="25949" xr:uid="{30DBC63E-5DCA-4FA1-AEBC-759B8AB37492}"/>
    <cellStyle name="40% - ส่วนที่ถูกเน้น2 21" xfId="29059" xr:uid="{368202A5-4EDB-4D44-8083-7ADAA3DC8782}"/>
    <cellStyle name="40% - ส่วนที่ถูกเน้น2 21 2" xfId="28050" xr:uid="{DEBCDB46-3566-4680-82B4-34CADF1AF403}"/>
    <cellStyle name="40% - ส่วนที่ถูกเน้น2 21 2 2" xfId="26798" xr:uid="{E9726F7C-A60B-4AE5-B2D7-061DA55EAC7E}"/>
    <cellStyle name="40% - ส่วนที่ถูกเน้น2 21 3" xfId="27355" xr:uid="{B497464A-B867-47C7-9835-41A208CA3E94}"/>
    <cellStyle name="40% - ส่วนที่ถูกเน้น2 21 4" xfId="25948" xr:uid="{0DAA6B03-E73C-4078-B5AC-D270D2316351}"/>
    <cellStyle name="40% - ส่วนที่ถูกเน้น2 22" xfId="29058" xr:uid="{19EF29CD-D51F-4E8E-A15E-A879EB80D596}"/>
    <cellStyle name="40% - ส่วนที่ถูกเน้น2 22 2" xfId="28049" xr:uid="{5674965D-797A-42EA-B365-873962BC5608}"/>
    <cellStyle name="40% - ส่วนที่ถูกเน้น2 22 2 2" xfId="26797" xr:uid="{3427F914-19A9-451B-8E87-0D8A79286307}"/>
    <cellStyle name="40% - ส่วนที่ถูกเน้น2 22 3" xfId="27354" xr:uid="{9C72E55A-7315-4573-BBFC-249E53164A7E}"/>
    <cellStyle name="40% - ส่วนที่ถูกเน้น2 22 4" xfId="25947" xr:uid="{1CD9692B-92DE-4674-9BFE-7798C0974E19}"/>
    <cellStyle name="40% - ส่วนที่ถูกเน้น2 23" xfId="25552" xr:uid="{5366E659-4895-4B7A-944A-31076A5E3784}"/>
    <cellStyle name="40% - ส่วนที่ถูกเน้น2 24" xfId="27732" xr:uid="{88FD41F1-003A-4A52-BF96-66CECDC1D76F}"/>
    <cellStyle name="40% - ส่วนที่ถูกเน้น2 3" xfId="31524" xr:uid="{A6284561-D8FB-42E6-90F5-32D7DB62E7C7}"/>
    <cellStyle name="40% - ส่วนที่ถูกเน้น2 3 2" xfId="29057" xr:uid="{7AC768D8-50C8-4597-826E-09BB59B6B08E}"/>
    <cellStyle name="40% - ส่วนที่ถูกเน้น2 4" xfId="31526" xr:uid="{32E52583-88D5-49DE-806B-D3CCFCDACDF3}"/>
    <cellStyle name="40% - ส่วนที่ถูกเน้น2 4 2" xfId="29056" xr:uid="{1AE25BFF-B225-463E-AFEA-168772EFCF9B}"/>
    <cellStyle name="40% - ส่วนที่ถูกเน้น2 5" xfId="29055" xr:uid="{FE9005DC-2481-4CFE-89C2-D962F3CF9981}"/>
    <cellStyle name="40% - ส่วนที่ถูกเน้น2 6" xfId="29054" xr:uid="{DC4CFAD4-C761-4B21-A93C-8A1B1799045D}"/>
    <cellStyle name="40% - ส่วนที่ถูกเน้น2 7" xfId="29053" xr:uid="{9A652E35-08B5-4DEF-8124-D700D28530E6}"/>
    <cellStyle name="40% - ส่วนที่ถูกเน้น2 8" xfId="29052" xr:uid="{5099F6B6-92DC-4978-9B70-6DA360BCBC13}"/>
    <cellStyle name="40% - ส่วนที่ถูกเน้น2 9" xfId="29051" xr:uid="{141AC8DE-A9C8-473B-894F-C85204AF308F}"/>
    <cellStyle name="40% - ส่วนที่ถูกเน้น2_รายการปรับปรุง Y'55" xfId="31523" xr:uid="{204D20B9-E32F-48F1-A598-B6AB44071660}"/>
    <cellStyle name="40% - ส่วนที่ถูกเน้น3" xfId="33534" xr:uid="{5EBA6BD5-BFF1-4602-8AE7-72566A680A12}"/>
    <cellStyle name="40% - ส่วนที่ถูกเน้น3 10" xfId="29050" xr:uid="{E3AEE349-86F7-4CB7-8D09-2708A8E5E42D}"/>
    <cellStyle name="40% - ส่วนที่ถูกเน้น3 11" xfId="29049" xr:uid="{B1A60330-36AE-4896-B01C-F305B9AC08FB}"/>
    <cellStyle name="40% - ส่วนที่ถูกเน้น3 12" xfId="29048" xr:uid="{4E8C9823-60CA-4E8D-91E7-0BA0D10444D3}"/>
    <cellStyle name="40% - ส่วนที่ถูกเน้น3 12 2" xfId="28048" xr:uid="{EA413975-2AE5-4818-BEE9-7D39646D6B43}"/>
    <cellStyle name="40% - ส่วนที่ถูกเน้น3 12 2 2" xfId="26796" xr:uid="{BC54E43A-79F4-4FD5-A54C-59081A585775}"/>
    <cellStyle name="40% - ส่วนที่ถูกเน้น3 12 3" xfId="27353" xr:uid="{51FF5E79-2E85-4387-B362-B354D2C09FA9}"/>
    <cellStyle name="40% - ส่วนที่ถูกเน้น3 12 4" xfId="25946" xr:uid="{49147499-1C7A-463A-92E6-4B0D54A4A94C}"/>
    <cellStyle name="40% - ส่วนที่ถูกเน้น3 13" xfId="29047" xr:uid="{69C2D6E3-A880-4CFA-A395-F462243DC049}"/>
    <cellStyle name="40% - ส่วนที่ถูกเน้น3 13 2" xfId="28047" xr:uid="{899C88E3-CB3E-4DC6-9839-97C426DD2C09}"/>
    <cellStyle name="40% - ส่วนที่ถูกเน้น3 13 2 2" xfId="26795" xr:uid="{2055D9CE-41DB-421E-962C-E29AFC6F7892}"/>
    <cellStyle name="40% - ส่วนที่ถูกเน้น3 13 3" xfId="27352" xr:uid="{C1A9AE5E-ABDF-4E34-A487-B337F3786EC6}"/>
    <cellStyle name="40% - ส่วนที่ถูกเน้น3 13 4" xfId="25945" xr:uid="{F778C423-EA9A-4A21-961F-B5274C1A5F8E}"/>
    <cellStyle name="40% - ส่วนที่ถูกเน้น3 14" xfId="29046" xr:uid="{ECF68C18-D727-438A-9F89-F8BADC4141AE}"/>
    <cellStyle name="40% - ส่วนที่ถูกเน้น3 14 2" xfId="28046" xr:uid="{FCFEC747-F202-4CF5-B090-7A6CF3C8BCC3}"/>
    <cellStyle name="40% - ส่วนที่ถูกเน้น3 14 2 2" xfId="26794" xr:uid="{22030723-80FA-422D-BB8F-EA9C104DE90E}"/>
    <cellStyle name="40% - ส่วนที่ถูกเน้น3 14 3" xfId="27351" xr:uid="{2DD16839-3AE4-4825-B62A-92CDDFD1CF48}"/>
    <cellStyle name="40% - ส่วนที่ถูกเน้น3 14 4" xfId="25944" xr:uid="{0CCE3A16-26C5-49A4-9E76-3D1E84BA8DB2}"/>
    <cellStyle name="40% - ส่วนที่ถูกเน้น3 15" xfId="29045" xr:uid="{F3845277-46FE-4F31-AEF3-10F51B935523}"/>
    <cellStyle name="40% - ส่วนที่ถูกเน้น3 15 2" xfId="28045" xr:uid="{ABD992EA-0FE6-447E-8BBF-182C8A8B9A02}"/>
    <cellStyle name="40% - ส่วนที่ถูกเน้น3 15 2 2" xfId="26793" xr:uid="{ADF6895B-95CC-425E-8B28-CD7D85B1579A}"/>
    <cellStyle name="40% - ส่วนที่ถูกเน้น3 15 3" xfId="27350" xr:uid="{BD18E134-F827-4BEA-B51A-E9F3A105B5AA}"/>
    <cellStyle name="40% - ส่วนที่ถูกเน้น3 15 4" xfId="25943" xr:uid="{DD3371EC-F1AC-4440-9B73-9E32D60FCF1C}"/>
    <cellStyle name="40% - ส่วนที่ถูกเน้น3 16" xfId="29044" xr:uid="{4F81535E-D90C-47EF-9C6E-E58CC06B5546}"/>
    <cellStyle name="40% - ส่วนที่ถูกเน้น3 16 2" xfId="28044" xr:uid="{6229826C-67DB-438D-8587-DF398503EB14}"/>
    <cellStyle name="40% - ส่วนที่ถูกเน้น3 16 2 2" xfId="26792" xr:uid="{5F51D299-F15B-4B9E-A7F4-95A77E18097F}"/>
    <cellStyle name="40% - ส่วนที่ถูกเน้น3 16 3" xfId="27349" xr:uid="{A2FDC54C-D933-41B4-86FB-3DEFF2D8CF35}"/>
    <cellStyle name="40% - ส่วนที่ถูกเน้น3 16 4" xfId="25942" xr:uid="{078BCC5C-A228-47FB-9806-19DBEF9B3FFB}"/>
    <cellStyle name="40% - ส่วนที่ถูกเน้น3 17" xfId="29043" xr:uid="{44AF858B-607F-44D9-95A8-F1AD74A65ACC}"/>
    <cellStyle name="40% - ส่วนที่ถูกเน้น3 17 2" xfId="28043" xr:uid="{27A207D1-371F-494B-835C-7C9C89564EFE}"/>
    <cellStyle name="40% - ส่วนที่ถูกเน้น3 17 2 2" xfId="26791" xr:uid="{9E7D38ED-A470-46D5-A2B1-936EE5AA7103}"/>
    <cellStyle name="40% - ส่วนที่ถูกเน้น3 17 3" xfId="27348" xr:uid="{DBD7F230-562C-487D-BBA4-3029B23D4D77}"/>
    <cellStyle name="40% - ส่วนที่ถูกเน้น3 17 4" xfId="25941" xr:uid="{DCDB3B5A-7DA3-4AD9-BE77-E8FC9F250717}"/>
    <cellStyle name="40% - ส่วนที่ถูกเน้น3 18" xfId="29042" xr:uid="{6B037A52-4EB5-40B7-96C9-92B0F90A663A}"/>
    <cellStyle name="40% - ส่วนที่ถูกเน้น3 18 2" xfId="28042" xr:uid="{EE982089-85CB-4198-9A18-87E98D9C35A5}"/>
    <cellStyle name="40% - ส่วนที่ถูกเน้น3 18 2 2" xfId="26790" xr:uid="{3638B460-8793-4551-A062-684FD4F519AC}"/>
    <cellStyle name="40% - ส่วนที่ถูกเน้น3 18 3" xfId="27347" xr:uid="{EC283AF5-315C-4B7D-B0DC-5B9379D28B1A}"/>
    <cellStyle name="40% - ส่วนที่ถูกเน้น3 18 4" xfId="25940" xr:uid="{374AB2BF-3FC1-41B3-9F5C-DEEB3731E883}"/>
    <cellStyle name="40% - ส่วนที่ถูกเน้น3 19" xfId="29041" xr:uid="{35202AA3-A94E-4180-997E-66D40FD49871}"/>
    <cellStyle name="40% - ส่วนที่ถูกเน้น3 19 2" xfId="28041" xr:uid="{BED84F3E-FBB1-4311-80F3-B15FFA196FEC}"/>
    <cellStyle name="40% - ส่วนที่ถูกเน้น3 19 2 2" xfId="26789" xr:uid="{6E20FCAC-6277-4B49-A653-AA3646725EAF}"/>
    <cellStyle name="40% - ส่วนที่ถูกเน้น3 19 3" xfId="27346" xr:uid="{B9A28C13-0AAD-4B6B-B330-7E4C070E841B}"/>
    <cellStyle name="40% - ส่วนที่ถูกเน้น3 19 4" xfId="25939" xr:uid="{AB9FDF27-1DB1-4B46-A1B7-53E458D8B1CF}"/>
    <cellStyle name="40% - ส่วนที่ถูกเน้น3 2" xfId="31521" xr:uid="{27C85833-BAAA-45A6-A9D1-050CEEA9CEF0}"/>
    <cellStyle name="40% - ส่วนที่ถูกเน้น3 2 2" xfId="29039" xr:uid="{7E39B13E-9D81-414B-849A-805115BD4499}"/>
    <cellStyle name="40% - ส่วนที่ถูกเน้น3 2 3" xfId="29040" xr:uid="{792652B9-FFE5-48F1-BCF8-769E4B980771}"/>
    <cellStyle name="40% - ส่วนที่ถูกเน้น3 20" xfId="29038" xr:uid="{40874459-E8A3-4706-9E52-0D2A667A1115}"/>
    <cellStyle name="40% - ส่วนที่ถูกเน้น3 20 2" xfId="28040" xr:uid="{06CCF8C5-63D8-4416-8E7A-6F20AFF91D0C}"/>
    <cellStyle name="40% - ส่วนที่ถูกเน้น3 20 2 2" xfId="26788" xr:uid="{90E9EF30-2496-46FB-8A49-F257103CACC4}"/>
    <cellStyle name="40% - ส่วนที่ถูกเน้น3 20 3" xfId="27345" xr:uid="{EB207029-B9A1-40E1-8AE8-4E06D870A384}"/>
    <cellStyle name="40% - ส่วนที่ถูกเน้น3 20 4" xfId="25938" xr:uid="{3FC2D34A-1DCA-4430-AA2C-6CD2A5EE00A9}"/>
    <cellStyle name="40% - ส่วนที่ถูกเน้น3 21" xfId="29037" xr:uid="{96C904E6-41AC-4351-91A3-0A6F83C42073}"/>
    <cellStyle name="40% - ส่วนที่ถูกเน้น3 21 2" xfId="28039" xr:uid="{CE8DB5EA-C2DE-4CDC-B35C-1664E2302BD6}"/>
    <cellStyle name="40% - ส่วนที่ถูกเน้น3 21 2 2" xfId="26787" xr:uid="{AFE3820F-5CEF-47A3-9D7F-3E66E5B1968E}"/>
    <cellStyle name="40% - ส่วนที่ถูกเน้น3 21 3" xfId="27344" xr:uid="{5C4A5450-9AEF-4AFD-8623-0E7DE27025EE}"/>
    <cellStyle name="40% - ส่วนที่ถูกเน้น3 21 4" xfId="25937" xr:uid="{4B377C8B-1C38-493D-B68F-4B1D70D76AEE}"/>
    <cellStyle name="40% - ส่วนที่ถูกเน้น3 22" xfId="29036" xr:uid="{93015495-5648-4A35-AA3F-EFC5FEEEDF6E}"/>
    <cellStyle name="40% - ส่วนที่ถูกเน้น3 22 2" xfId="28038" xr:uid="{8F93FD6B-1A71-4CEE-9D15-F878745DCC29}"/>
    <cellStyle name="40% - ส่วนที่ถูกเน้น3 22 2 2" xfId="26786" xr:uid="{36096EC6-7E11-41A6-9CB8-DD21D658AE5B}"/>
    <cellStyle name="40% - ส่วนที่ถูกเน้น3 22 3" xfId="27343" xr:uid="{352A5E6D-5488-45D8-A42D-BF2A8A1B6047}"/>
    <cellStyle name="40% - ส่วนที่ถูกเน้น3 22 4" xfId="25936" xr:uid="{9AF3C365-89AA-4E33-B19B-3E7E8878454B}"/>
    <cellStyle name="40% - ส่วนที่ถูกเน้น3 23" xfId="25551" xr:uid="{F6D7C8B2-3E4D-4578-9CB3-4CBC8713CAAE}"/>
    <cellStyle name="40% - ส่วนที่ถูกเน้น3 24" xfId="27731" xr:uid="{F8182F4E-8A3D-4486-9B4C-1EF5E69E3D4C}"/>
    <cellStyle name="40% - ส่วนที่ถูกเน้น3 3" xfId="31520" xr:uid="{1D6AE8A2-2EE9-4351-AC6E-81DA53872F84}"/>
    <cellStyle name="40% - ส่วนที่ถูกเน้น3 3 2" xfId="29035" xr:uid="{ED1C1710-2CA4-4CA7-A045-15CA6FA9AE9D}"/>
    <cellStyle name="40% - ส่วนที่ถูกเน้น3 4" xfId="31522" xr:uid="{25F29077-AC38-4A56-820E-1A6CDC8DED87}"/>
    <cellStyle name="40% - ส่วนที่ถูกเน้น3 4 2" xfId="29034" xr:uid="{BFB13338-EE26-4772-9E2A-F324151AEEC8}"/>
    <cellStyle name="40% - ส่วนที่ถูกเน้น3 5" xfId="29033" xr:uid="{B6355966-541F-4BC6-A83B-C936F2CA6D88}"/>
    <cellStyle name="40% - ส่วนที่ถูกเน้น3 6" xfId="29032" xr:uid="{7FC29C51-E524-4521-ABDC-24A5AA0DBB6F}"/>
    <cellStyle name="40% - ส่วนที่ถูกเน้น3 7" xfId="29031" xr:uid="{361D0DCC-8C63-4D1C-8D1A-6248945A6C96}"/>
    <cellStyle name="40% - ส่วนที่ถูกเน้น3 8" xfId="29030" xr:uid="{86E155A9-0E1D-448B-84CF-5F233A5EDC95}"/>
    <cellStyle name="40% - ส่วนที่ถูกเน้น3 9" xfId="29029" xr:uid="{EB31DD22-3F16-4296-AB4A-881023F0463A}"/>
    <cellStyle name="40% - ส่วนที่ถูกเน้น3_รายการปรับปรุง Y'55" xfId="31519" xr:uid="{353A8EEE-C382-4BD0-B456-23BD9307A859}"/>
    <cellStyle name="40% - ส่วนที่ถูกเน้น4" xfId="33533" xr:uid="{A22DC4A7-9C75-4D48-83E6-021CF20D27F4}"/>
    <cellStyle name="40% - ส่วนที่ถูกเน้น4 10" xfId="29028" xr:uid="{5A8153B5-72C4-410B-B96B-E2CE9F2F0029}"/>
    <cellStyle name="40% - ส่วนที่ถูกเน้น4 11" xfId="29027" xr:uid="{8A24D12F-3F8A-4B4E-9C04-D1716E87D22A}"/>
    <cellStyle name="40% - ส่วนที่ถูกเน้น4 12" xfId="29026" xr:uid="{A16D3617-C8CE-47CD-AEC7-5B89C4865075}"/>
    <cellStyle name="40% - ส่วนที่ถูกเน้น4 12 2" xfId="28037" xr:uid="{E52D3534-0099-4895-BD7F-C63C15030843}"/>
    <cellStyle name="40% - ส่วนที่ถูกเน้น4 12 2 2" xfId="26785" xr:uid="{29F651EB-CC0F-4D01-BE22-A2BF28223769}"/>
    <cellStyle name="40% - ส่วนที่ถูกเน้น4 12 3" xfId="27342" xr:uid="{E6BEDCDE-5554-4554-81B1-4D259F5AB300}"/>
    <cellStyle name="40% - ส่วนที่ถูกเน้น4 12 4" xfId="25935" xr:uid="{66796817-C102-47B7-848C-1DB506245B51}"/>
    <cellStyle name="40% - ส่วนที่ถูกเน้น4 13" xfId="29025" xr:uid="{470B1822-47A2-4004-B27F-DDF5D9FC9193}"/>
    <cellStyle name="40% - ส่วนที่ถูกเน้น4 13 2" xfId="28036" xr:uid="{3FAFA6C5-998F-482D-B5F5-82A456EB2D02}"/>
    <cellStyle name="40% - ส่วนที่ถูกเน้น4 13 2 2" xfId="26784" xr:uid="{2EEE029E-9298-46CA-920C-107EE58F9908}"/>
    <cellStyle name="40% - ส่วนที่ถูกเน้น4 13 3" xfId="27341" xr:uid="{4E38330E-9054-4B4A-88EA-B3C0DFBABED2}"/>
    <cellStyle name="40% - ส่วนที่ถูกเน้น4 13 4" xfId="25934" xr:uid="{ED44D457-7D26-4EB8-BC98-42E7A20B5029}"/>
    <cellStyle name="40% - ส่วนที่ถูกเน้น4 14" xfId="29024" xr:uid="{3994B158-B175-41D7-8869-4F6B32025DAD}"/>
    <cellStyle name="40% - ส่วนที่ถูกเน้น4 14 2" xfId="28035" xr:uid="{794B6D66-C9E8-4F19-865F-EB1E45A916AF}"/>
    <cellStyle name="40% - ส่วนที่ถูกเน้น4 14 2 2" xfId="26783" xr:uid="{ACF5BFF8-4DD4-42D7-ABA1-2FFC302868FE}"/>
    <cellStyle name="40% - ส่วนที่ถูกเน้น4 14 3" xfId="27340" xr:uid="{A011BE13-64C5-4399-9DA9-9B3A7F4FACC3}"/>
    <cellStyle name="40% - ส่วนที่ถูกเน้น4 14 4" xfId="25933" xr:uid="{DC7FB6C6-D191-45DD-9D82-8E398FFAF98B}"/>
    <cellStyle name="40% - ส่วนที่ถูกเน้น4 15" xfId="29023" xr:uid="{04773599-60B9-4087-A891-E17D03F8AC8E}"/>
    <cellStyle name="40% - ส่วนที่ถูกเน้น4 15 2" xfId="28034" xr:uid="{8FAAA2EB-D338-4CF8-8074-559C885F7B9D}"/>
    <cellStyle name="40% - ส่วนที่ถูกเน้น4 15 2 2" xfId="26782" xr:uid="{51ED8760-EC40-4AFB-AFAA-83260BED6E6C}"/>
    <cellStyle name="40% - ส่วนที่ถูกเน้น4 15 3" xfId="27339" xr:uid="{AB836594-4B19-4D5B-8FBC-D10B906BBCE3}"/>
    <cellStyle name="40% - ส่วนที่ถูกเน้น4 15 4" xfId="25932" xr:uid="{FC4FE8FB-971F-49B6-B38D-DA02BFE98298}"/>
    <cellStyle name="40% - ส่วนที่ถูกเน้น4 16" xfId="29022" xr:uid="{F53D0BD8-913E-4196-A4CA-1F91B0B4AE9F}"/>
    <cellStyle name="40% - ส่วนที่ถูกเน้น4 16 2" xfId="28033" xr:uid="{AB035372-D710-4966-9725-DC6D2DB47253}"/>
    <cellStyle name="40% - ส่วนที่ถูกเน้น4 16 2 2" xfId="26781" xr:uid="{FA1AA688-3B29-41AF-B10A-A18B95D22625}"/>
    <cellStyle name="40% - ส่วนที่ถูกเน้น4 16 3" xfId="27338" xr:uid="{41F89DA0-9AA7-4954-9DF9-8016E7989BF1}"/>
    <cellStyle name="40% - ส่วนที่ถูกเน้น4 16 4" xfId="25931" xr:uid="{A4695CD8-BFD8-4D73-BA2E-63C9DFAB9E51}"/>
    <cellStyle name="40% - ส่วนที่ถูกเน้น4 17" xfId="29021" xr:uid="{C37F91F8-7651-4D31-B51F-C07FFC71C0B0}"/>
    <cellStyle name="40% - ส่วนที่ถูกเน้น4 17 2" xfId="28032" xr:uid="{48184BFD-71F0-4EB7-993D-4585F251E514}"/>
    <cellStyle name="40% - ส่วนที่ถูกเน้น4 17 2 2" xfId="26780" xr:uid="{1805055D-4C82-49B1-93A9-5ABD9F4D065A}"/>
    <cellStyle name="40% - ส่วนที่ถูกเน้น4 17 3" xfId="27337" xr:uid="{FEC43D38-55B3-4CD8-A8C5-B16A93843795}"/>
    <cellStyle name="40% - ส่วนที่ถูกเน้น4 17 4" xfId="25930" xr:uid="{A7C0010A-8F6B-4AB8-9748-6C7B22D08C6D}"/>
    <cellStyle name="40% - ส่วนที่ถูกเน้น4 18" xfId="29020" xr:uid="{5B3B15E9-EFAB-4745-810B-7E63DB8D1F7B}"/>
    <cellStyle name="40% - ส่วนที่ถูกเน้น4 18 2" xfId="28031" xr:uid="{8A3FC23D-95CC-4F07-9FBD-0FC75C20E165}"/>
    <cellStyle name="40% - ส่วนที่ถูกเน้น4 18 2 2" xfId="26779" xr:uid="{F71BB964-B0D4-45F2-A7A5-6322D18604A3}"/>
    <cellStyle name="40% - ส่วนที่ถูกเน้น4 18 3" xfId="27336" xr:uid="{BAD3DA40-8714-4ECE-8911-DEFD06A2C2BA}"/>
    <cellStyle name="40% - ส่วนที่ถูกเน้น4 18 4" xfId="25929" xr:uid="{912CB6FA-22FF-4C75-90BD-B17B68FD14CA}"/>
    <cellStyle name="40% - ส่วนที่ถูกเน้น4 19" xfId="29019" xr:uid="{534E5DBD-26EF-4D00-AB0F-4A009CDFA95B}"/>
    <cellStyle name="40% - ส่วนที่ถูกเน้น4 19 2" xfId="28030" xr:uid="{001A9397-85C7-4C33-88CC-24704B95C835}"/>
    <cellStyle name="40% - ส่วนที่ถูกเน้น4 19 2 2" xfId="26778" xr:uid="{88928210-0685-4D86-B9B6-810BF9CC8E62}"/>
    <cellStyle name="40% - ส่วนที่ถูกเน้น4 19 3" xfId="27335" xr:uid="{0260818F-6EDA-46B8-870B-10A2D9A9254F}"/>
    <cellStyle name="40% - ส่วนที่ถูกเน้น4 19 4" xfId="25928" xr:uid="{7BA99A73-3295-45FC-BE77-C7E1891556B5}"/>
    <cellStyle name="40% - ส่วนที่ถูกเน้น4 2" xfId="31517" xr:uid="{6176799B-2A05-4DBB-8A13-EAF3CEDC26C2}"/>
    <cellStyle name="40% - ส่วนที่ถูกเน้น4 2 2" xfId="29017" xr:uid="{677D0148-80C9-4270-AC65-ACE0C39E1E1B}"/>
    <cellStyle name="40% - ส่วนที่ถูกเน้น4 2 3" xfId="29018" xr:uid="{854A5AA3-B4FB-459F-BDA6-83FB856FE723}"/>
    <cellStyle name="40% - ส่วนที่ถูกเน้น4 20" xfId="29016" xr:uid="{F2C26803-AE7B-40BA-AF0C-A009A271E379}"/>
    <cellStyle name="40% - ส่วนที่ถูกเน้น4 20 2" xfId="28029" xr:uid="{5EE9B61E-B941-447B-AE00-757A04103B22}"/>
    <cellStyle name="40% - ส่วนที่ถูกเน้น4 20 2 2" xfId="26777" xr:uid="{5E4044EE-DB50-4BE5-A140-BE760D04243F}"/>
    <cellStyle name="40% - ส่วนที่ถูกเน้น4 20 3" xfId="27334" xr:uid="{E172556B-E429-4DE7-967C-C459ABECDC2D}"/>
    <cellStyle name="40% - ส่วนที่ถูกเน้น4 20 4" xfId="25927" xr:uid="{DB8424AF-EDF1-4653-A5E0-2F8A8BF791EF}"/>
    <cellStyle name="40% - ส่วนที่ถูกเน้น4 21" xfId="29015" xr:uid="{D296CAFD-5A8D-429F-A3C7-157980280B1C}"/>
    <cellStyle name="40% - ส่วนที่ถูกเน้น4 21 2" xfId="28028" xr:uid="{700F7162-64BD-4C25-ADAA-29B97B5DFC01}"/>
    <cellStyle name="40% - ส่วนที่ถูกเน้น4 21 2 2" xfId="26776" xr:uid="{208E6D05-7326-4150-BF32-497F442A778D}"/>
    <cellStyle name="40% - ส่วนที่ถูกเน้น4 21 3" xfId="27333" xr:uid="{6341CB9E-E361-4E7B-8A54-6C212C84D03D}"/>
    <cellStyle name="40% - ส่วนที่ถูกเน้น4 21 4" xfId="25926" xr:uid="{B4035D79-58FA-410C-ACD2-01D0CD9310BD}"/>
    <cellStyle name="40% - ส่วนที่ถูกเน้น4 22" xfId="29014" xr:uid="{BA3A7784-85BB-41EA-B4A6-6F18060873F1}"/>
    <cellStyle name="40% - ส่วนที่ถูกเน้น4 22 2" xfId="28027" xr:uid="{626223A9-28F2-4918-9903-1F2E9AC34960}"/>
    <cellStyle name="40% - ส่วนที่ถูกเน้น4 22 2 2" xfId="26775" xr:uid="{2BE5F0F2-33DA-4B48-812C-4F466F29F6A9}"/>
    <cellStyle name="40% - ส่วนที่ถูกเน้น4 22 3" xfId="27332" xr:uid="{8464BCDA-9A16-484B-948C-EB06CBBCD8EF}"/>
    <cellStyle name="40% - ส่วนที่ถูกเน้น4 22 4" xfId="25925" xr:uid="{58A737DF-7162-41F6-93AF-680FEF1CC06F}"/>
    <cellStyle name="40% - ส่วนที่ถูกเน้น4 23" xfId="25550" xr:uid="{EFA42E11-8514-4A27-B8C2-B3674E58D54F}"/>
    <cellStyle name="40% - ส่วนที่ถูกเน้น4 24" xfId="27730" xr:uid="{BF69D759-847F-41A3-885D-4E0702C791C9}"/>
    <cellStyle name="40% - ส่วนที่ถูกเน้น4 3" xfId="31516" xr:uid="{B7113C0D-1A1D-42CA-A96D-DDC041DE2D09}"/>
    <cellStyle name="40% - ส่วนที่ถูกเน้น4 3 2" xfId="29013" xr:uid="{0A45347C-7FB6-4EB6-9747-E5811A480CE9}"/>
    <cellStyle name="40% - ส่วนที่ถูกเน้น4 4" xfId="31518" xr:uid="{94B25655-9C32-4D55-9833-9E2F70F96D29}"/>
    <cellStyle name="40% - ส่วนที่ถูกเน้น4 4 2" xfId="29012" xr:uid="{065A8DE4-FEA4-4BAB-ADE5-013713365DE9}"/>
    <cellStyle name="40% - ส่วนที่ถูกเน้น4 5" xfId="29011" xr:uid="{CDEB0256-691F-472C-A654-A1FA2DDF3106}"/>
    <cellStyle name="40% - ส่วนที่ถูกเน้น4 6" xfId="29010" xr:uid="{D463F7F0-4746-49A9-9316-5C49C50E7A07}"/>
    <cellStyle name="40% - ส่วนที่ถูกเน้น4 7" xfId="29009" xr:uid="{548C1FE2-1D1F-4A1D-9571-40CBEF892953}"/>
    <cellStyle name="40% - ส่วนที่ถูกเน้น4 8" xfId="29008" xr:uid="{135B174B-2780-4EA8-8100-39E17D380CF9}"/>
    <cellStyle name="40% - ส่วนที่ถูกเน้น4 9" xfId="29007" xr:uid="{D47E865C-C51C-4583-AC05-84766DCE2C5A}"/>
    <cellStyle name="40% - ส่วนที่ถูกเน้น4_รายการปรับปรุง Y'55" xfId="31515" xr:uid="{A5D2F285-EB13-432D-A575-C2966FEC7977}"/>
    <cellStyle name="40% - ส่วนที่ถูกเน้น5" xfId="33532" xr:uid="{628F47AA-51A6-4D28-994C-7E71DACACA10}"/>
    <cellStyle name="40% - ส่วนที่ถูกเน้น5 10" xfId="29006" xr:uid="{EC02B344-03C2-45F5-BE07-12AD62AAD22B}"/>
    <cellStyle name="40% - ส่วนที่ถูกเน้น5 11" xfId="29005" xr:uid="{2B138A7B-718C-40B1-8188-90BAD3C5C47F}"/>
    <cellStyle name="40% - ส่วนที่ถูกเน้น5 12" xfId="29004" xr:uid="{5B3C5D47-C3EA-4298-9A05-8C3A52F8BBFA}"/>
    <cellStyle name="40% - ส่วนที่ถูกเน้น5 12 2" xfId="28026" xr:uid="{482F9824-9394-4C42-BDE6-1E331C84DEFD}"/>
    <cellStyle name="40% - ส่วนที่ถูกเน้น5 12 2 2" xfId="26774" xr:uid="{F8A2A124-AE26-4A43-833F-1932048E9BBA}"/>
    <cellStyle name="40% - ส่วนที่ถูกเน้น5 12 3" xfId="27331" xr:uid="{80A822F9-602B-4050-BD62-7D14D9F4C030}"/>
    <cellStyle name="40% - ส่วนที่ถูกเน้น5 12 4" xfId="25924" xr:uid="{DB78ED88-CA88-472C-93D0-6544129CC09D}"/>
    <cellStyle name="40% - ส่วนที่ถูกเน้น5 13" xfId="29003" xr:uid="{F0F6647F-2055-40D5-836B-DD3BDDEC2277}"/>
    <cellStyle name="40% - ส่วนที่ถูกเน้น5 13 2" xfId="28025" xr:uid="{CDADAA5E-7497-4F77-AECB-91AA57D40144}"/>
    <cellStyle name="40% - ส่วนที่ถูกเน้น5 13 2 2" xfId="26773" xr:uid="{DC2B926D-1E39-4A8E-B347-9149E392EADD}"/>
    <cellStyle name="40% - ส่วนที่ถูกเน้น5 13 3" xfId="27330" xr:uid="{1B49D0E9-2170-44DA-ACB0-3E28E13A8731}"/>
    <cellStyle name="40% - ส่วนที่ถูกเน้น5 13 4" xfId="25923" xr:uid="{FAC122FC-EB93-4D71-A2D5-2282D4B93D6B}"/>
    <cellStyle name="40% - ส่วนที่ถูกเน้น5 14" xfId="29002" xr:uid="{3425CF22-F109-4069-8C5D-7387CD243442}"/>
    <cellStyle name="40% - ส่วนที่ถูกเน้น5 14 2" xfId="28024" xr:uid="{CFECD43C-4180-4315-BFA5-EF9DF1EF1542}"/>
    <cellStyle name="40% - ส่วนที่ถูกเน้น5 14 2 2" xfId="26772" xr:uid="{637BA30E-5CDC-41F3-9736-34AF9A9E4564}"/>
    <cellStyle name="40% - ส่วนที่ถูกเน้น5 14 3" xfId="27329" xr:uid="{C5F44AD8-927D-4B2A-B354-BCFAF7E610B5}"/>
    <cellStyle name="40% - ส่วนที่ถูกเน้น5 14 4" xfId="25922" xr:uid="{7AD7B2E7-0892-4B34-AFAE-DAB8F0FADC32}"/>
    <cellStyle name="40% - ส่วนที่ถูกเน้น5 15" xfId="29001" xr:uid="{CCFBD4F0-22A3-4A69-932E-7B0E4EEC7641}"/>
    <cellStyle name="40% - ส่วนที่ถูกเน้น5 15 2" xfId="28023" xr:uid="{3D35D233-C534-49D8-9000-F31D8B0C4AAC}"/>
    <cellStyle name="40% - ส่วนที่ถูกเน้น5 15 2 2" xfId="26771" xr:uid="{B16E3607-8503-4924-A1ED-6DF718267D8B}"/>
    <cellStyle name="40% - ส่วนที่ถูกเน้น5 15 3" xfId="27328" xr:uid="{381FAAEF-9863-4FC8-8A0C-CE527A36486B}"/>
    <cellStyle name="40% - ส่วนที่ถูกเน้น5 15 4" xfId="25921" xr:uid="{65B4517F-D02E-41FE-B55B-80F7FE0BE4DB}"/>
    <cellStyle name="40% - ส่วนที่ถูกเน้น5 16" xfId="29000" xr:uid="{21D45BBF-DA3C-47E2-8748-DC543F13E9EC}"/>
    <cellStyle name="40% - ส่วนที่ถูกเน้น5 16 2" xfId="28022" xr:uid="{39D55AB5-2B55-496F-8A21-C6CAD92F06E8}"/>
    <cellStyle name="40% - ส่วนที่ถูกเน้น5 16 2 2" xfId="26770" xr:uid="{7EBC8585-6A5E-4956-ACBF-088A228E7514}"/>
    <cellStyle name="40% - ส่วนที่ถูกเน้น5 16 3" xfId="27327" xr:uid="{6ACC6E9D-BE19-4B81-82FF-4C52B2205A59}"/>
    <cellStyle name="40% - ส่วนที่ถูกเน้น5 16 4" xfId="25920" xr:uid="{AB05215B-47D6-4A95-8506-8CAAAE6E5638}"/>
    <cellStyle name="40% - ส่วนที่ถูกเน้น5 17" xfId="28999" xr:uid="{82F359E8-8141-44D1-9656-D9B015E4C28B}"/>
    <cellStyle name="40% - ส่วนที่ถูกเน้น5 17 2" xfId="28021" xr:uid="{7415003E-ADF0-4063-960F-C1615087EA1C}"/>
    <cellStyle name="40% - ส่วนที่ถูกเน้น5 17 2 2" xfId="26769" xr:uid="{C232D5F9-71D4-4812-8F29-6FE02A132717}"/>
    <cellStyle name="40% - ส่วนที่ถูกเน้น5 17 3" xfId="27326" xr:uid="{D9020052-6603-4001-93AE-305888943ECC}"/>
    <cellStyle name="40% - ส่วนที่ถูกเน้น5 17 4" xfId="25919" xr:uid="{F3FB8814-4DA2-4878-80DD-33B004C25B76}"/>
    <cellStyle name="40% - ส่วนที่ถูกเน้น5 18" xfId="28998" xr:uid="{C7721599-CFE7-47F1-BB8E-DA8D21B603C0}"/>
    <cellStyle name="40% - ส่วนที่ถูกเน้น5 18 2" xfId="28020" xr:uid="{E4AD4F0F-C070-4CB2-8CE1-A1290D2AC9BA}"/>
    <cellStyle name="40% - ส่วนที่ถูกเน้น5 18 2 2" xfId="26768" xr:uid="{FFF18E1F-42A7-431B-83B8-725C1A852F54}"/>
    <cellStyle name="40% - ส่วนที่ถูกเน้น5 18 3" xfId="27325" xr:uid="{91694BF5-2B0D-4DCF-BD8D-04E52CA0A609}"/>
    <cellStyle name="40% - ส่วนที่ถูกเน้น5 18 4" xfId="25918" xr:uid="{447893D5-1966-4587-8825-CCF3EAEACEF7}"/>
    <cellStyle name="40% - ส่วนที่ถูกเน้น5 19" xfId="28997" xr:uid="{59580911-4B17-4A40-9172-21F555A7B875}"/>
    <cellStyle name="40% - ส่วนที่ถูกเน้น5 19 2" xfId="28019" xr:uid="{6B414653-3201-4204-B7CA-8032A42D4D7E}"/>
    <cellStyle name="40% - ส่วนที่ถูกเน้น5 19 2 2" xfId="26767" xr:uid="{7CB99C10-3DBE-49D5-AA8E-913075ACF2C3}"/>
    <cellStyle name="40% - ส่วนที่ถูกเน้น5 19 3" xfId="27324" xr:uid="{7D735AB4-0A81-42C1-92B3-604866714FAD}"/>
    <cellStyle name="40% - ส่วนที่ถูกเน้น5 19 4" xfId="25917" xr:uid="{FC1358C7-ABD5-4942-B780-DFA18E11EE2A}"/>
    <cellStyle name="40% - ส่วนที่ถูกเน้น5 2" xfId="31513" xr:uid="{4733236E-76A5-4D69-9389-912CE323E5CC}"/>
    <cellStyle name="40% - ส่วนที่ถูกเน้น5 2 2" xfId="28995" xr:uid="{CF0F1DBE-A555-49E8-963A-33587A99CFFA}"/>
    <cellStyle name="40% - ส่วนที่ถูกเน้น5 2 3" xfId="28996" xr:uid="{B2F5467F-E590-4C92-B9DA-63E1B886C4D8}"/>
    <cellStyle name="40% - ส่วนที่ถูกเน้น5 20" xfId="28994" xr:uid="{6AB2D1A1-6F92-48DA-A46B-DAE7F18D6020}"/>
    <cellStyle name="40% - ส่วนที่ถูกเน้น5 20 2" xfId="28018" xr:uid="{87201DAC-F17C-444C-B428-4ED1E9A1A0E9}"/>
    <cellStyle name="40% - ส่วนที่ถูกเน้น5 20 2 2" xfId="26766" xr:uid="{81B630FC-8238-4671-B09E-6DD27A315601}"/>
    <cellStyle name="40% - ส่วนที่ถูกเน้น5 20 3" xfId="27323" xr:uid="{F7A35FDE-7798-4165-B890-4848CB339682}"/>
    <cellStyle name="40% - ส่วนที่ถูกเน้น5 20 4" xfId="25916" xr:uid="{89258D4E-1134-42CE-97CA-BBE4F951F859}"/>
    <cellStyle name="40% - ส่วนที่ถูกเน้น5 21" xfId="28993" xr:uid="{0FA73D13-B073-4A9A-81A3-22CC3B797E2F}"/>
    <cellStyle name="40% - ส่วนที่ถูกเน้น5 21 2" xfId="28017" xr:uid="{299AA466-F3FC-4FD1-91D5-4D96195CA943}"/>
    <cellStyle name="40% - ส่วนที่ถูกเน้น5 21 2 2" xfId="26765" xr:uid="{8DBDDCAC-78A3-4408-B10B-CA362664C4DD}"/>
    <cellStyle name="40% - ส่วนที่ถูกเน้น5 21 3" xfId="27322" xr:uid="{8F5B3F85-6FEE-47F9-B1C5-BB6253ECAD11}"/>
    <cellStyle name="40% - ส่วนที่ถูกเน้น5 21 4" xfId="25915" xr:uid="{5799EE7D-B9F6-449F-81B0-A00C13860FB9}"/>
    <cellStyle name="40% - ส่วนที่ถูกเน้น5 22" xfId="28992" xr:uid="{768E8FD9-A15E-4E40-9E0F-A4BC39CF7263}"/>
    <cellStyle name="40% - ส่วนที่ถูกเน้น5 22 2" xfId="28016" xr:uid="{9CE00E80-0E57-4794-ACE4-88C8EEABE2C9}"/>
    <cellStyle name="40% - ส่วนที่ถูกเน้น5 22 2 2" xfId="26764" xr:uid="{26402F28-0599-4F52-9032-3082BF6A9A3F}"/>
    <cellStyle name="40% - ส่วนที่ถูกเน้น5 22 3" xfId="27321" xr:uid="{90138D41-EDD1-4FEF-90AB-B85F29527D7E}"/>
    <cellStyle name="40% - ส่วนที่ถูกเน้น5 22 4" xfId="25914" xr:uid="{DD23E3B4-4955-4370-A102-6664AA92AB83}"/>
    <cellStyle name="40% - ส่วนที่ถูกเน้น5 23" xfId="25549" xr:uid="{D4A7FCBD-B5CF-465B-9957-608D90F98F8E}"/>
    <cellStyle name="40% - ส่วนที่ถูกเน้น5 24" xfId="27729" xr:uid="{355F99E9-A3B6-49E4-B84E-568538BFE536}"/>
    <cellStyle name="40% - ส่วนที่ถูกเน้น5 3" xfId="31512" xr:uid="{6BDE8B92-61F1-4943-9272-2635BB26D875}"/>
    <cellStyle name="40% - ส่วนที่ถูกเน้น5 3 2" xfId="28991" xr:uid="{0A55CCC3-6E88-46D9-8000-C278BE0A2024}"/>
    <cellStyle name="40% - ส่วนที่ถูกเน้น5 4" xfId="31514" xr:uid="{A596FFE5-F92F-45DC-838B-ED8F6629A84D}"/>
    <cellStyle name="40% - ส่วนที่ถูกเน้น5 4 2" xfId="28990" xr:uid="{EA3C3059-A1A3-49F9-8B58-574913CBA23F}"/>
    <cellStyle name="40% - ส่วนที่ถูกเน้น5 5" xfId="28989" xr:uid="{401D9A20-74EA-487A-A2F7-649947158E97}"/>
    <cellStyle name="40% - ส่วนที่ถูกเน้น5 6" xfId="28988" xr:uid="{2A3F3354-5C45-4166-B538-7AC476174323}"/>
    <cellStyle name="40% - ส่วนที่ถูกเน้น5 7" xfId="28987" xr:uid="{A32B92B2-E3EF-401D-90A0-D4DAA7EB3637}"/>
    <cellStyle name="40% - ส่วนที่ถูกเน้น5 8" xfId="28986" xr:uid="{7E2B7543-F882-49A3-A191-9C458DF3EC8B}"/>
    <cellStyle name="40% - ส่วนที่ถูกเน้น5 9" xfId="28985" xr:uid="{B5412C76-DD24-46BD-B5DB-A015116E517B}"/>
    <cellStyle name="40% - ส่วนที่ถูกเน้น5_รายการปรับปรุง Y'55" xfId="31511" xr:uid="{FEA2DA42-7203-40FC-8791-9D1F4C564615}"/>
    <cellStyle name="40% - ส่วนที่ถูกเน้น6" xfId="33531" xr:uid="{A38AEDEC-37B2-40E7-8CA5-F26CD51E9C21}"/>
    <cellStyle name="40% - ส่วนที่ถูกเน้น6 10" xfId="28984" xr:uid="{AD4BDF3C-6AB2-4754-A41A-87E28B4C929F}"/>
    <cellStyle name="40% - ส่วนที่ถูกเน้น6 11" xfId="28983" xr:uid="{9B8C34B5-BB8B-4ED5-A4BE-C97203038D3F}"/>
    <cellStyle name="40% - ส่วนที่ถูกเน้น6 12" xfId="28982" xr:uid="{F0BC374E-9D31-4250-A49F-96684A4199BC}"/>
    <cellStyle name="40% - ส่วนที่ถูกเน้น6 12 2" xfId="28015" xr:uid="{ADAFA383-B448-4D8D-9CA1-755A9C6CDB5F}"/>
    <cellStyle name="40% - ส่วนที่ถูกเน้น6 12 2 2" xfId="26763" xr:uid="{A2F03E52-06B9-4E73-A443-FCF6ED674533}"/>
    <cellStyle name="40% - ส่วนที่ถูกเน้น6 12 3" xfId="27320" xr:uid="{0C996822-6C7B-41E3-8BD6-F616D1904913}"/>
    <cellStyle name="40% - ส่วนที่ถูกเน้น6 12 4" xfId="25913" xr:uid="{CC843F5F-320E-4743-A97C-FFC09C76944D}"/>
    <cellStyle name="40% - ส่วนที่ถูกเน้น6 13" xfId="28981" xr:uid="{E38949A0-6CDE-45BD-8242-E9BAFC9982C7}"/>
    <cellStyle name="40% - ส่วนที่ถูกเน้น6 13 2" xfId="28014" xr:uid="{DEB2D3EC-D269-4004-874A-AB7C715FAD0A}"/>
    <cellStyle name="40% - ส่วนที่ถูกเน้น6 13 2 2" xfId="26762" xr:uid="{E8F0B086-0025-48C5-B1A5-F8A2FF1BCC79}"/>
    <cellStyle name="40% - ส่วนที่ถูกเน้น6 13 3" xfId="27319" xr:uid="{3AC66474-6957-42E3-A734-FC1DB730A652}"/>
    <cellStyle name="40% - ส่วนที่ถูกเน้น6 13 4" xfId="25912" xr:uid="{0092EA0E-71AD-477D-812B-E8246B7E99E1}"/>
    <cellStyle name="40% - ส่วนที่ถูกเน้น6 14" xfId="28980" xr:uid="{5096267C-C40C-49AA-85E8-6691DB3FE2CD}"/>
    <cellStyle name="40% - ส่วนที่ถูกเน้น6 14 2" xfId="28013" xr:uid="{6F496CF6-3C1C-4515-B049-11F18CC4957F}"/>
    <cellStyle name="40% - ส่วนที่ถูกเน้น6 14 2 2" xfId="26761" xr:uid="{1861C001-B6A4-4B4B-A816-37C2219505E5}"/>
    <cellStyle name="40% - ส่วนที่ถูกเน้น6 14 3" xfId="27318" xr:uid="{2EF795C3-276F-460D-89F0-418E96F09C51}"/>
    <cellStyle name="40% - ส่วนที่ถูกเน้น6 14 4" xfId="25911" xr:uid="{FE94486B-CB25-48C1-9223-60FE48578341}"/>
    <cellStyle name="40% - ส่วนที่ถูกเน้น6 15" xfId="28979" xr:uid="{66FA57FD-D097-4B9C-ABB4-6683ADEE688E}"/>
    <cellStyle name="40% - ส่วนที่ถูกเน้น6 15 2" xfId="28012" xr:uid="{BD443110-D2D4-490D-8095-F08C31C45441}"/>
    <cellStyle name="40% - ส่วนที่ถูกเน้น6 15 2 2" xfId="26760" xr:uid="{334D4F4A-D624-4405-87AE-E900E9647146}"/>
    <cellStyle name="40% - ส่วนที่ถูกเน้น6 15 3" xfId="27317" xr:uid="{F13F10CF-6F55-458D-9255-490EE46145BB}"/>
    <cellStyle name="40% - ส่วนที่ถูกเน้น6 15 4" xfId="25910" xr:uid="{D18C0ACF-6D98-4CC6-8C63-EDA109F0E2B6}"/>
    <cellStyle name="40% - ส่วนที่ถูกเน้น6 16" xfId="28978" xr:uid="{A7C936E4-BD06-475F-94F2-FA0C9BF2FCD0}"/>
    <cellStyle name="40% - ส่วนที่ถูกเน้น6 16 2" xfId="28011" xr:uid="{F7B8B191-A8FC-489C-A258-7F0E58D22988}"/>
    <cellStyle name="40% - ส่วนที่ถูกเน้น6 16 2 2" xfId="26759" xr:uid="{6F30D048-15FA-4FE4-837B-5028970F0DD0}"/>
    <cellStyle name="40% - ส่วนที่ถูกเน้น6 16 3" xfId="27316" xr:uid="{BADAB0D9-565D-4FBC-AB0D-5C1BF3541ACC}"/>
    <cellStyle name="40% - ส่วนที่ถูกเน้น6 16 4" xfId="25909" xr:uid="{99E232AA-E762-444F-92F8-B5EE18112CE0}"/>
    <cellStyle name="40% - ส่วนที่ถูกเน้น6 17" xfId="28977" xr:uid="{AB3BF7DD-0063-4E6E-A3D6-2C2D22B8D24F}"/>
    <cellStyle name="40% - ส่วนที่ถูกเน้น6 17 2" xfId="28010" xr:uid="{B9DE21C5-36C7-4366-921E-75C95DE6F293}"/>
    <cellStyle name="40% - ส่วนที่ถูกเน้น6 17 2 2" xfId="26758" xr:uid="{239438C8-C457-408D-9217-08147E79E541}"/>
    <cellStyle name="40% - ส่วนที่ถูกเน้น6 17 3" xfId="27315" xr:uid="{BC154CE3-6D0E-45F9-8684-EC5C3B4524B1}"/>
    <cellStyle name="40% - ส่วนที่ถูกเน้น6 17 4" xfId="25908" xr:uid="{C26E4A01-C458-4AB6-9A8E-5678D055F499}"/>
    <cellStyle name="40% - ส่วนที่ถูกเน้น6 18" xfId="28976" xr:uid="{4790901E-A5D6-47B5-B4EF-5467204D4F64}"/>
    <cellStyle name="40% - ส่วนที่ถูกเน้น6 18 2" xfId="28009" xr:uid="{E56371AE-339E-4513-B70A-7F35754F6935}"/>
    <cellStyle name="40% - ส่วนที่ถูกเน้น6 18 2 2" xfId="26757" xr:uid="{1085F465-18DA-4050-9668-4081C71E3569}"/>
    <cellStyle name="40% - ส่วนที่ถูกเน้น6 18 3" xfId="27314" xr:uid="{A806904D-077F-47EE-B0A6-EBBFB8281880}"/>
    <cellStyle name="40% - ส่วนที่ถูกเน้น6 18 4" xfId="25907" xr:uid="{0AAC4219-751A-4FFC-ABF5-13F151350A17}"/>
    <cellStyle name="40% - ส่วนที่ถูกเน้น6 19" xfId="28975" xr:uid="{139F1ABA-C95C-4918-8A34-DC585962005E}"/>
    <cellStyle name="40% - ส่วนที่ถูกเน้น6 19 2" xfId="28008" xr:uid="{BFC513F7-6ADB-4164-B9BC-4DB5FB552646}"/>
    <cellStyle name="40% - ส่วนที่ถูกเน้น6 19 2 2" xfId="26756" xr:uid="{07F20DDC-0835-4B10-899C-1BC265F0545C}"/>
    <cellStyle name="40% - ส่วนที่ถูกเน้น6 19 3" xfId="27313" xr:uid="{2A12A5F3-8913-4A1D-9A48-FD6EFE81CA2F}"/>
    <cellStyle name="40% - ส่วนที่ถูกเน้น6 19 4" xfId="25906" xr:uid="{3C65BC60-DA3C-4132-8F0A-D2452571A429}"/>
    <cellStyle name="40% - ส่วนที่ถูกเน้น6 2" xfId="31509" xr:uid="{0BB62F63-449A-4840-B351-521BD5E29D49}"/>
    <cellStyle name="40% - ส่วนที่ถูกเน้น6 2 2" xfId="28973" xr:uid="{E4831FE8-13DE-4A09-8660-464CF41B71AA}"/>
    <cellStyle name="40% - ส่วนที่ถูกเน้น6 2 3" xfId="28974" xr:uid="{FDD70FC6-036B-4C94-9EBD-206229F61686}"/>
    <cellStyle name="40% - ส่วนที่ถูกเน้น6 20" xfId="28972" xr:uid="{032FE507-CB0B-4B08-957A-B0823AF14C86}"/>
    <cellStyle name="40% - ส่วนที่ถูกเน้น6 20 2" xfId="28007" xr:uid="{98A1290B-6931-484D-BB3A-7F6AA48E3DE1}"/>
    <cellStyle name="40% - ส่วนที่ถูกเน้น6 20 2 2" xfId="26755" xr:uid="{33C7777B-78A2-44B6-AB8B-ED73C7D5479F}"/>
    <cellStyle name="40% - ส่วนที่ถูกเน้น6 20 3" xfId="27312" xr:uid="{59A0AE80-4711-4226-9448-B8FE5471DDEC}"/>
    <cellStyle name="40% - ส่วนที่ถูกเน้น6 20 4" xfId="25905" xr:uid="{8370E870-152F-4103-A84B-2C77BF911E8F}"/>
    <cellStyle name="40% - ส่วนที่ถูกเน้น6 21" xfId="28971" xr:uid="{41EE6F25-9968-465B-AFCB-1D73959A4B67}"/>
    <cellStyle name="40% - ส่วนที่ถูกเน้น6 21 2" xfId="28006" xr:uid="{3C59A4A2-0BA7-4F31-A962-468A2311A0C3}"/>
    <cellStyle name="40% - ส่วนที่ถูกเน้น6 21 2 2" xfId="26754" xr:uid="{00403703-1B32-4F36-8116-B8346F977AD6}"/>
    <cellStyle name="40% - ส่วนที่ถูกเน้น6 21 3" xfId="27311" xr:uid="{DA0ED3F1-38A4-4A40-95B4-F522105A7B4E}"/>
    <cellStyle name="40% - ส่วนที่ถูกเน้น6 21 4" xfId="25904" xr:uid="{FAE88B05-65BD-40AE-B15E-FCFBE8EB42A6}"/>
    <cellStyle name="40% - ส่วนที่ถูกเน้น6 22" xfId="28970" xr:uid="{BDD7E8E9-4595-4B8C-A02C-10568E151914}"/>
    <cellStyle name="40% - ส่วนที่ถูกเน้น6 22 2" xfId="28005" xr:uid="{2B03C681-D8F5-4809-89F2-676FE52C9EA5}"/>
    <cellStyle name="40% - ส่วนที่ถูกเน้น6 22 2 2" xfId="26753" xr:uid="{61A3E349-93D1-4AD9-8428-8EE9B2E20F5A}"/>
    <cellStyle name="40% - ส่วนที่ถูกเน้น6 22 3" xfId="27310" xr:uid="{10F33F68-18E6-413B-8518-CB089111ACA0}"/>
    <cellStyle name="40% - ส่วนที่ถูกเน้น6 22 4" xfId="25903" xr:uid="{77215539-C3E7-458D-977E-F551754C5D66}"/>
    <cellStyle name="40% - ส่วนที่ถูกเน้น6 23" xfId="25548" xr:uid="{0C6E5BAE-DC71-46C1-AEF9-4D3C65150D62}"/>
    <cellStyle name="40% - ส่วนที่ถูกเน้น6 24" xfId="27728" xr:uid="{29F819CC-D3DB-42A1-BCB9-741C1350A245}"/>
    <cellStyle name="40% - ส่วนที่ถูกเน้น6 3" xfId="31508" xr:uid="{58DE5FCC-D7F6-44FD-B9FB-DF11EDF2EFB7}"/>
    <cellStyle name="40% - ส่วนที่ถูกเน้น6 3 2" xfId="28969" xr:uid="{192BBB9E-BCE7-4C6D-9E00-2DF387D79DB4}"/>
    <cellStyle name="40% - ส่วนที่ถูกเน้น6 4" xfId="31510" xr:uid="{A6020A50-8C58-42D7-810D-561B355E310D}"/>
    <cellStyle name="40% - ส่วนที่ถูกเน้น6 4 2" xfId="28968" xr:uid="{3ABBAD1B-79D3-43C8-AB01-E23388F5679E}"/>
    <cellStyle name="40% - ส่วนที่ถูกเน้น6 5" xfId="28967" xr:uid="{7AF30ACE-9B45-47DA-A31D-BED01C4ED44F}"/>
    <cellStyle name="40% - ส่วนที่ถูกเน้น6 6" xfId="28966" xr:uid="{A18503E2-C496-4939-BB82-0ECF33797FA7}"/>
    <cellStyle name="40% - ส่วนที่ถูกเน้น6 7" xfId="28965" xr:uid="{CBB2A766-5813-4A01-BAC4-E8963DEA5652}"/>
    <cellStyle name="40% - ส่วนที่ถูกเน้น6 8" xfId="28964" xr:uid="{1DDABE66-D11B-4D98-B615-B864D7F0D8FD}"/>
    <cellStyle name="40% - ส่วนที่ถูกเน้น6 9" xfId="28963" xr:uid="{44279BDC-7CF1-410B-9365-F0813397ED28}"/>
    <cellStyle name="40% - ส่วนที่ถูกเน้น6_รายการปรับปรุง Y'55" xfId="31507" xr:uid="{B70661D2-5A6D-44DD-93FB-90020542B8FB}"/>
    <cellStyle name="40% - 輔色1" xfId="31506" xr:uid="{9EC95F3A-A22C-4274-8CC2-AFDA5EFE5471}"/>
    <cellStyle name="40% - 輔色2" xfId="31505" xr:uid="{C5E50816-6B8A-44D6-95A0-CC42F81DCF22}"/>
    <cellStyle name="40% - 輔色3" xfId="31504" xr:uid="{2871E11F-417A-4660-B5E8-CFFE682CE16C}"/>
    <cellStyle name="40% - 輔色4" xfId="31503" xr:uid="{9FFDBEF2-DD61-45C3-9B59-09CD84769FDF}"/>
    <cellStyle name="40% - 輔色5" xfId="31502" xr:uid="{E58444D2-B662-4AE7-9B01-4038AD319A38}"/>
    <cellStyle name="40% - 輔色6" xfId="31501" xr:uid="{5ABDB3AF-0A22-4D0C-B237-C87429DE8526}"/>
    <cellStyle name="60% - Accent1 10" xfId="31499" xr:uid="{C47EDCC5-717E-425E-9D5B-412FA007D743}"/>
    <cellStyle name="60% - Accent1 10 2" xfId="31498" xr:uid="{EB0F2962-CE79-4C8F-A32A-0311DDB55612}"/>
    <cellStyle name="60% - Accent1 10 3" xfId="15200" xr:uid="{A22D2ECD-A36B-420E-BE5D-AD63B748EF65}"/>
    <cellStyle name="60% - Accent1 100" xfId="12777" xr:uid="{A722C8D2-7C49-4714-9879-DE5D843E28F4}"/>
    <cellStyle name="60% - Accent1 101" xfId="24454" xr:uid="{DC0D6AF2-76F4-4433-BFA9-0E68B06102CD}"/>
    <cellStyle name="60% - Accent1 11" xfId="31497" xr:uid="{32D918D6-0C8B-45E5-A94A-F1C94AF3D910}"/>
    <cellStyle name="60% - Accent1 11 2" xfId="31496" xr:uid="{FCECCC1D-FE67-4C6E-997D-97251B04AB6A}"/>
    <cellStyle name="60% - Accent1 11 3" xfId="15179" xr:uid="{E8CCAB18-B921-4D57-8546-45D2CB0A12C6}"/>
    <cellStyle name="60% - Accent1 11_รายละเอียดประกอบงบ" xfId="31495" xr:uid="{B87D70BD-14A7-42D4-85A9-1BB157F64D48}"/>
    <cellStyle name="60% - Accent1 12" xfId="31494" xr:uid="{F01CFF75-FE22-4B42-8E03-005F304022BC}"/>
    <cellStyle name="60% - Accent1 12 2" xfId="31493" xr:uid="{DD88BA96-C9A8-4372-87C7-B551CC6390E2}"/>
    <cellStyle name="60% - Accent1 12 3" xfId="15158" xr:uid="{EAD8CC05-11A4-4026-8B08-4755BF9E1DBF}"/>
    <cellStyle name="60% - Accent1 13" xfId="31492" xr:uid="{09C6F7F9-271A-45C5-8E33-E8143A2DF3C3}"/>
    <cellStyle name="60% - Accent1 13 2" xfId="31491" xr:uid="{6237018F-96A6-4935-BC28-1E87EF1C28EC}"/>
    <cellStyle name="60% - Accent1 13 3" xfId="15137" xr:uid="{DD002864-FBF2-4319-9858-14F49A15854A}"/>
    <cellStyle name="60% - Accent1 13_รายละเอียดประกอบงบ" xfId="31490" xr:uid="{9E336CE4-7C3C-4B5E-8919-136436ECBFCC}"/>
    <cellStyle name="60% - Accent1 14" xfId="31489" xr:uid="{888A3B11-ACF9-4FAB-B6D7-5849F14A2FC7}"/>
    <cellStyle name="60% - Accent1 14 2" xfId="31488" xr:uid="{D6F5D28B-70D6-4B9F-ADBB-96FF96641B66}"/>
    <cellStyle name="60% - Accent1 14 3" xfId="17142" xr:uid="{F31F79C8-63CD-414B-BCA7-5360787A0E70}"/>
    <cellStyle name="60% - Accent1 15" xfId="31487" xr:uid="{2729DF0B-3162-466F-9A79-6D9352633D97}"/>
    <cellStyle name="60% - Accent1 15 2" xfId="15113" xr:uid="{499F33E9-EE7A-4FEB-B868-5844B418E94E}"/>
    <cellStyle name="60% - Accent1 16" xfId="31486" xr:uid="{0B44FDFE-8B13-45AE-8563-170A69011219}"/>
    <cellStyle name="60% - Accent1 16 2" xfId="15093" xr:uid="{E94EBBB3-B451-4CE5-88CF-947F7A6A61F7}"/>
    <cellStyle name="60% - Accent1 17" xfId="31485" xr:uid="{5D62F720-533E-4E5F-BA35-2F23CF018AD9}"/>
    <cellStyle name="60% - Accent1 17 2" xfId="15072" xr:uid="{3DD7D6B8-4526-48C7-920E-FFEF41FF71E0}"/>
    <cellStyle name="60% - Accent1 18" xfId="31484" xr:uid="{7107194F-8C19-49D7-88E0-E1C53D6F19CD}"/>
    <cellStyle name="60% - Accent1 18 2" xfId="15050" xr:uid="{C9A18CC4-6B45-43D7-A138-921ADBF697A4}"/>
    <cellStyle name="60% - Accent1 19" xfId="31483" xr:uid="{2C9B5FAE-5EE8-4361-9233-5C31481E196C}"/>
    <cellStyle name="60% - Accent1 19 2" xfId="15023" xr:uid="{FCC88BBD-0908-47FC-BF43-DD00B0055B86}"/>
    <cellStyle name="60% - Accent1 2" xfId="35337" xr:uid="{1934DF79-8A25-46E8-B8C4-D5BB7BEC60F7}"/>
    <cellStyle name="60% - Accent1 2 2" xfId="35336" xr:uid="{7BCBCFEA-3CC8-439C-A0A4-8B8BF55047F3}"/>
    <cellStyle name="60% - Accent1 2 2 2" xfId="31481" xr:uid="{4616D2A4-4679-40E0-A3F9-99A8D7F170E0}"/>
    <cellStyle name="60% - Accent1 2 2 2 2" xfId="25546" xr:uid="{3458CE4A-5B53-4EE0-A26C-C55A78F0CDAF}"/>
    <cellStyle name="60% - Accent1 2 2 3" xfId="25547" xr:uid="{DF2FA31C-7960-440C-9157-615B09B8E637}"/>
    <cellStyle name="60% - Accent1 2 2 4" xfId="13025" xr:uid="{AC470F22-6502-4BC5-AEB4-0A5C4B6877EC}"/>
    <cellStyle name="60% - Accent1 2 3" xfId="31482" xr:uid="{C14E9D4C-74D8-4BAC-9975-B3F043233A76}"/>
    <cellStyle name="60% - Accent1 2 3 2" xfId="25545" xr:uid="{89243D25-7C44-4B21-874C-1721F244017A}"/>
    <cellStyle name="60% - Accent1 2 3 3" xfId="13090" xr:uid="{DD5BD742-5ACF-48A5-9616-48A0D842F8A5}"/>
    <cellStyle name="60% - Accent1 2_2149000-Q1'10" xfId="31480" xr:uid="{898CCE62-2703-499C-94F4-A02545C03DB6}"/>
    <cellStyle name="60% - Accent1 20" xfId="31479" xr:uid="{B7FC7C57-EF7F-4BD5-ADCE-7D681F4A0542}"/>
    <cellStyle name="60% - Accent1 20 2" xfId="14996" xr:uid="{960C4D94-7A99-4BE8-857C-BC8B1B66FD6A}"/>
    <cellStyle name="60% - Accent1 21" xfId="31500" xr:uid="{0F4F6A34-FE95-4A6F-A7B7-03950885DCC4}"/>
    <cellStyle name="60% - Accent1 21 2" xfId="14969" xr:uid="{DA62D390-6BBA-4AFC-AA72-33DB7F6F83F4}"/>
    <cellStyle name="60% - Accent1 22" xfId="29420" xr:uid="{EC3217D8-09EC-41B8-9F15-2B5FD50C4DF1}"/>
    <cellStyle name="60% - Accent1 22 2" xfId="14944" xr:uid="{26EBFCA8-EBC3-45CD-98D0-3C79786EC569}"/>
    <cellStyle name="60% - Accent1 23" xfId="29377" xr:uid="{6ED50275-BBC5-4527-BEF2-8FF35C88FFEE}"/>
    <cellStyle name="60% - Accent1 24" xfId="29298" xr:uid="{78A46220-2691-4CB2-8719-1FBFFD5B9A1C}"/>
    <cellStyle name="60% - Accent1 25" xfId="24575" xr:uid="{36B477B7-6237-4D93-97DD-BFEADBD733B5}"/>
    <cellStyle name="60% - Accent1 26" xfId="24547" xr:uid="{1E7B52BB-F497-42A4-86BF-CD5018847B95}"/>
    <cellStyle name="60% - Accent1 27" xfId="29310" xr:uid="{118D952A-1E47-42B1-962E-E2EB326F183E}"/>
    <cellStyle name="60% - Accent1 28" xfId="24514" xr:uid="{CAE1D2EF-6668-4789-9388-854D00319611}"/>
    <cellStyle name="60% - Accent1 29" xfId="24480" xr:uid="{D0FFF77C-3331-47A6-84D2-94EE167DCCA2}"/>
    <cellStyle name="60% - Accent1 3" xfId="35335" xr:uid="{E065D6E3-3709-4066-AF78-CD0FBA7332F1}"/>
    <cellStyle name="60% - Accent1 3 2" xfId="31478" xr:uid="{AAA91D41-7C7D-4BF1-8351-5B4A771CF45A}"/>
    <cellStyle name="60% - Accent1 3 2 2" xfId="25543" xr:uid="{9ADE2B0B-98BB-4C88-A742-76E5D20E2150}"/>
    <cellStyle name="60% - Accent1 3 2 3" xfId="13134" xr:uid="{89E3183E-6A49-413C-8460-0B1E457F5BF0}"/>
    <cellStyle name="60% - Accent1 3 3" xfId="25544" xr:uid="{EEFE2A86-71C5-40C7-B426-BF2A01D4C397}"/>
    <cellStyle name="60% - Accent1 3 4" xfId="15347" xr:uid="{4061A3A7-C7C6-40DB-8F98-514A48096F2E}"/>
    <cellStyle name="60% - Accent1 3 5" xfId="13194" xr:uid="{0D80813C-2D1C-4136-9B36-E05A6B16DEEF}"/>
    <cellStyle name="60% - Accent1 30" xfId="24516" xr:uid="{22A100F4-67BB-4A1F-9D91-67FD95FE3425}"/>
    <cellStyle name="60% - Accent1 31" xfId="24468" xr:uid="{D6D0A21C-29F7-4E80-B56F-8617EA96D873}"/>
    <cellStyle name="60% - Accent1 32" xfId="24479" xr:uid="{AC8DFBD6-80F5-4D2F-8A99-E09F21AACE04}"/>
    <cellStyle name="60% - Accent1 33" xfId="24458" xr:uid="{5D6B54EF-1AF0-4C57-9024-33D203CB4E6D}"/>
    <cellStyle name="60% - Accent1 34" xfId="24431" xr:uid="{78DA466F-D82D-4E01-855E-934BBE9A6A6B}"/>
    <cellStyle name="60% - Accent1 35" xfId="24417" xr:uid="{FD89B8DC-2817-4F90-B292-080057286044}"/>
    <cellStyle name="60% - Accent1 36" xfId="15594" xr:uid="{D2D8C72D-D846-4C8B-9E6B-B4058C1D7FD4}"/>
    <cellStyle name="60% - Accent1 37" xfId="14766" xr:uid="{88EDF2D7-A1C4-4701-AFE5-5EC29AF0DDAA}"/>
    <cellStyle name="60% - Accent1 38" xfId="14743" xr:uid="{8FE99CDB-B4CC-406B-96D4-6D3F9C1C716E}"/>
    <cellStyle name="60% - Accent1 39" xfId="14716" xr:uid="{E442D90A-9B5C-44EC-B028-075826CCB266}"/>
    <cellStyle name="60% - Accent1 4" xfId="34517" xr:uid="{83747A97-45B1-42C3-968B-F34D50787043}"/>
    <cellStyle name="60% - Accent1 4 2" xfId="31477" xr:uid="{F77FC7C7-6563-4691-9593-C80A258E6263}"/>
    <cellStyle name="60% - Accent1 40" xfId="14689" xr:uid="{8E46B7C1-B89F-4BF0-93F8-43CBCD9197DE}"/>
    <cellStyle name="60% - Accent1 41" xfId="14662" xr:uid="{1D116734-DD32-4638-93C8-91611365401A}"/>
    <cellStyle name="60% - Accent1 42" xfId="14635" xr:uid="{021F31BE-A7EB-4CDA-8977-1F084505F0FF}"/>
    <cellStyle name="60% - Accent1 43" xfId="14608" xr:uid="{1C8FF801-2161-4709-AD6B-1118D0D3B7E8}"/>
    <cellStyle name="60% - Accent1 44" xfId="14581" xr:uid="{5313D8F5-F67B-4145-966C-45AB75903569}"/>
    <cellStyle name="60% - Accent1 45" xfId="14554" xr:uid="{CD53CFAE-7A24-46E6-8428-D5437B5E05A1}"/>
    <cellStyle name="60% - Accent1 46" xfId="14527" xr:uid="{43B2A145-3E3A-4A9F-920E-9407DC05FBF0}"/>
    <cellStyle name="60% - Accent1 47" xfId="14500" xr:uid="{0A368CB5-021A-468E-8B69-10980E6D2DE7}"/>
    <cellStyle name="60% - Accent1 48" xfId="14473" xr:uid="{EDCE8ACC-189A-4AE4-B8E3-4587D54332FD}"/>
    <cellStyle name="60% - Accent1 49" xfId="14446" xr:uid="{57E48C52-1A99-4A89-A97F-14074EB3F0AF}"/>
    <cellStyle name="60% - Accent1 5" xfId="31476" xr:uid="{F947E833-F625-418D-B530-932CDCF520F7}"/>
    <cellStyle name="60% - Accent1 5 2" xfId="25542" xr:uid="{B2477ECF-72B8-4C4B-98FA-2F47270CFFBC}"/>
    <cellStyle name="60% - Accent1 5 3" xfId="15346" xr:uid="{6261B0FF-7A36-46C8-BCB2-8A62C658BDC0}"/>
    <cellStyle name="60% - Accent1 50" xfId="14419" xr:uid="{562DC7CE-D64C-4D1E-942D-9A6C53A6C68C}"/>
    <cellStyle name="60% - Accent1 51" xfId="14392" xr:uid="{52FB224B-D9F8-42BB-9D9A-C6A59384488F}"/>
    <cellStyle name="60% - Accent1 52" xfId="14365" xr:uid="{2FDB19F2-C967-4A7F-8557-45439B1672C9}"/>
    <cellStyle name="60% - Accent1 53" xfId="14338" xr:uid="{D372891A-CDB2-4538-865D-B2F844DD9C9A}"/>
    <cellStyle name="60% - Accent1 54" xfId="14311" xr:uid="{D8A064AD-6EF7-4060-A6A5-F4A6DECC3ADC}"/>
    <cellStyle name="60% - Accent1 55" xfId="14284" xr:uid="{AE1E034D-B915-4C67-B118-5EA1CB8C8900}"/>
    <cellStyle name="60% - Accent1 56" xfId="14257" xr:uid="{67A64F25-CF3D-4472-BE7E-FEC1178B6478}"/>
    <cellStyle name="60% - Accent1 57" xfId="14230" xr:uid="{7818DCCD-81EF-4A2E-BE18-5222CE8CFCEC}"/>
    <cellStyle name="60% - Accent1 58" xfId="14203" xr:uid="{0285FBA9-209D-4CF2-B250-E6428AD10501}"/>
    <cellStyle name="60% - Accent1 59" xfId="14176" xr:uid="{8C644C04-5969-468C-828D-B9B3C97C16A3}"/>
    <cellStyle name="60% - Accent1 6" xfId="31475" xr:uid="{A7B9E5D1-C6BE-4F7C-98AE-18DB445E3F80}"/>
    <cellStyle name="60% - Accent1 6 2" xfId="25541" xr:uid="{6E484B82-93A5-4C5C-80CC-A6B6F500E634}"/>
    <cellStyle name="60% - Accent1 6 3" xfId="15345" xr:uid="{9027D278-51BB-4FF7-9E1F-96B92CC8546D}"/>
    <cellStyle name="60% - Accent1 60" xfId="14149" xr:uid="{47AE9AD6-757A-4A0A-908E-8A2B3E25FA8F}"/>
    <cellStyle name="60% - Accent1 61" xfId="14122" xr:uid="{7CDA1B83-B30A-4B35-94DB-9886CD68201F}"/>
    <cellStyle name="60% - Accent1 62" xfId="14095" xr:uid="{D27E9C87-0BE9-4B64-BF92-8A475B7E832A}"/>
    <cellStyle name="60% - Accent1 63" xfId="14068" xr:uid="{A27B0951-8DB8-46B5-8CAA-65331B5BDCCE}"/>
    <cellStyle name="60% - Accent1 64" xfId="14041" xr:uid="{B7EDCD03-93E7-46EB-9500-765F49D1C8FC}"/>
    <cellStyle name="60% - Accent1 65" xfId="14014" xr:uid="{89DEE85E-9363-4525-8BE3-36C2D333CB5A}"/>
    <cellStyle name="60% - Accent1 66" xfId="13987" xr:uid="{9CA58C15-FBD4-4612-BF2D-EDF60EB1AAEE}"/>
    <cellStyle name="60% - Accent1 67" xfId="13960" xr:uid="{F27E211A-79A9-4A44-9ED7-6157D4A11FA5}"/>
    <cellStyle name="60% - Accent1 68" xfId="13933" xr:uid="{60AC9FDC-B7DD-450A-8AC1-D11E5088E35C}"/>
    <cellStyle name="60% - Accent1 69" xfId="13906" xr:uid="{81774E83-3DF3-4DBB-A10E-6D9E22A40F2A}"/>
    <cellStyle name="60% - Accent1 7" xfId="31474" xr:uid="{655D2654-70BF-450D-B348-04A4060B022C}"/>
    <cellStyle name="60% - Accent1 7 2" xfId="31473" xr:uid="{B726C00B-1D65-45F6-ADD7-670C237D62B6}"/>
    <cellStyle name="60% - Accent1 7 3" xfId="15344" xr:uid="{5DD06EBB-6681-4595-A601-86A89E6B4A3E}"/>
    <cellStyle name="60% - Accent1 7_รายละเอียดประกอบงบ" xfId="31472" xr:uid="{245644F1-BF3A-436C-A7FF-9EDDA12786FD}"/>
    <cellStyle name="60% - Accent1 70" xfId="13879" xr:uid="{74C4ABC2-A190-4DE0-B567-612B3D5590EE}"/>
    <cellStyle name="60% - Accent1 71" xfId="13852" xr:uid="{AC8D6EBA-AD8C-41FA-972D-612BA2138A15}"/>
    <cellStyle name="60% - Accent1 72" xfId="13825" xr:uid="{FE4C2835-01C9-4777-8BAA-0F70FC6956E4}"/>
    <cellStyle name="60% - Accent1 73" xfId="13798" xr:uid="{7D7FEADE-C9A5-45E4-9D77-B87B893CC7E2}"/>
    <cellStyle name="60% - Accent1 74" xfId="13771" xr:uid="{ED2E806B-D226-402F-831A-94D8D795657C}"/>
    <cellStyle name="60% - Accent1 75" xfId="13744" xr:uid="{5FC9B0FD-149B-477F-BF23-9FCBEE8E1B5C}"/>
    <cellStyle name="60% - Accent1 76" xfId="13717" xr:uid="{BA4D7BB5-2E4E-4451-BF8C-75B5AB2652FE}"/>
    <cellStyle name="60% - Accent1 77" xfId="13690" xr:uid="{89C79B28-E8A5-47FA-92A3-2D6E7034C442}"/>
    <cellStyle name="60% - Accent1 78" xfId="13663" xr:uid="{AC494BF9-890B-4089-AB69-AFE713B3A54F}"/>
    <cellStyle name="60% - Accent1 79" xfId="13636" xr:uid="{35E81466-AEC0-40D8-B7F2-0A5B0F57D635}"/>
    <cellStyle name="60% - Accent1 8" xfId="31471" xr:uid="{3AF743D6-4550-4E13-983C-6810C490994D}"/>
    <cellStyle name="60% - Accent1 8 2" xfId="31470" xr:uid="{147F1165-5908-4CAD-B978-99F5C108FAB7}"/>
    <cellStyle name="60% - Accent1 8 3" xfId="15242" xr:uid="{514AC5BC-BAE3-4861-B4D6-C94E00579FD1}"/>
    <cellStyle name="60% - Accent1 8_รายละเอียดประกอบงบ" xfId="31469" xr:uid="{49F0027A-A7D8-413A-BB90-0653335794F9}"/>
    <cellStyle name="60% - Accent1 80" xfId="13609" xr:uid="{BB41D44F-D607-4469-ABB4-A5BC846D287D}"/>
    <cellStyle name="60% - Accent1 81" xfId="13582" xr:uid="{BE4A8DB5-A9A7-4B8E-8458-7F82CA995F3E}"/>
    <cellStyle name="60% - Accent1 82" xfId="13555" xr:uid="{AE45FA5D-AE80-47EA-BC8F-6F391593D1B0}"/>
    <cellStyle name="60% - Accent1 83" xfId="13527" xr:uid="{7ACDCB47-3945-4FB8-ADB9-CC2AC4827CC5}"/>
    <cellStyle name="60% - Accent1 84" xfId="13500" xr:uid="{A4B3789F-7416-4BE6-A6D2-9089EBCCC2AF}"/>
    <cellStyle name="60% - Accent1 85" xfId="13473" xr:uid="{A12860A4-0ED1-4D40-81A5-BFBC14AB1C9C}"/>
    <cellStyle name="60% - Accent1 86" xfId="13446" xr:uid="{A99ACE73-24AA-4B58-A602-0AD50EAA4FBC}"/>
    <cellStyle name="60% - Accent1 87" xfId="13419" xr:uid="{A0327B31-5008-45DB-B6DB-3AF3716FC10E}"/>
    <cellStyle name="60% - Accent1 88" xfId="13392" xr:uid="{45A8A956-CBED-4CAF-8761-12E57287A905}"/>
    <cellStyle name="60% - Accent1 89" xfId="13365" xr:uid="{87D9FCF9-8194-4FA4-8BDC-07E5C0258827}"/>
    <cellStyle name="60% - Accent1 9" xfId="31468" xr:uid="{5CD9F67B-47BF-4AA4-BEA6-A187FB37F08B}"/>
    <cellStyle name="60% - Accent1 9 2" xfId="31467" xr:uid="{9F627AD5-7366-48C2-87D4-61C48FCCFF45}"/>
    <cellStyle name="60% - Accent1 9 3" xfId="15221" xr:uid="{025D7408-5410-4AF3-B990-3A9889C1F1E6}"/>
    <cellStyle name="60% - Accent1 9_คำนวณภาษี" xfId="31466" xr:uid="{D6F5F61D-D7CD-4DEC-BC1F-AF4DCE14F3CA}"/>
    <cellStyle name="60% - Accent1 90" xfId="13337" xr:uid="{E3066A0C-3862-4569-9BB5-18203D01A9A6}"/>
    <cellStyle name="60% - Accent1 91" xfId="13309" xr:uid="{59ADD5E1-D7D8-4D3C-9CD9-84035802C240}"/>
    <cellStyle name="60% - Accent1 92" xfId="13282" xr:uid="{4D5BE882-54E2-47D5-87EC-EBD91844E9E5}"/>
    <cellStyle name="60% - Accent1 93" xfId="13267" xr:uid="{5955FF2C-2666-4BA4-A589-F8664CC57A4F}"/>
    <cellStyle name="60% - Accent1 94" xfId="13254" xr:uid="{D5EFEF84-6C7E-40D1-BB75-85430C4A09C3}"/>
    <cellStyle name="60% - Accent1 95" xfId="13258" xr:uid="{3D277DC1-6C16-409E-8E1A-7D0DCE01A4DA}"/>
    <cellStyle name="60% - Accent1 96" xfId="13212" xr:uid="{8947F6C4-ECF5-42D6-BA59-3907239DDBCC}"/>
    <cellStyle name="60% - Accent1 97" xfId="13213" xr:uid="{707D2168-EE2F-4D9A-8DCC-FB9542209EAD}"/>
    <cellStyle name="60% - Accent1 98" xfId="13200" xr:uid="{C80DA423-8038-4FF8-B1B6-BA7F635585CF}"/>
    <cellStyle name="60% - Accent1 99" xfId="12785" xr:uid="{5553629C-377D-4119-9638-43C40549FA63}"/>
    <cellStyle name="60% - Accent2 10" xfId="31464" xr:uid="{BE16DB4C-36FE-4E82-A9E3-096462F3064C}"/>
    <cellStyle name="60% - Accent2 10 2" xfId="31463" xr:uid="{3FB150D4-EF38-4AB6-84F2-DCB7A1224EE5}"/>
    <cellStyle name="60% - Accent2 10 3" xfId="15199" xr:uid="{12B894B6-4C2C-438C-9E50-00C15EC2C94B}"/>
    <cellStyle name="60% - Accent2 11" xfId="31462" xr:uid="{05C26A5C-9078-414F-A70C-56B28A50F108}"/>
    <cellStyle name="60% - Accent2 11 2" xfId="31461" xr:uid="{EC7F3AF9-D984-47F2-8813-001C80D8FD4D}"/>
    <cellStyle name="60% - Accent2 11 3" xfId="15178" xr:uid="{D807C106-DD02-49AA-ABDE-16CB7B5A6BFB}"/>
    <cellStyle name="60% - Accent2 12" xfId="31460" xr:uid="{91061953-B5C2-43B4-9313-156E49221D6E}"/>
    <cellStyle name="60% - Accent2 12 2" xfId="31459" xr:uid="{4ACEA56E-415E-41BD-925A-1B246663B560}"/>
    <cellStyle name="60% - Accent2 12 3" xfId="15157" xr:uid="{D8C7967E-280F-4489-BFC9-1D1DEEE815EC}"/>
    <cellStyle name="60% - Accent2 13" xfId="31458" xr:uid="{0BB4CD18-5E83-4B7C-9210-79B02DEF920F}"/>
    <cellStyle name="60% - Accent2 13 2" xfId="31457" xr:uid="{A8659B18-A802-44F8-B649-EA271E7DFA5A}"/>
    <cellStyle name="60% - Accent2 13 3" xfId="15136" xr:uid="{799F0780-D6C8-4207-8BD8-D1183943C7DF}"/>
    <cellStyle name="60% - Accent2 14" xfId="31456" xr:uid="{A5FADDD0-5D1E-4C14-8F64-FBD743C7C537}"/>
    <cellStyle name="60% - Accent2 14 2" xfId="31455" xr:uid="{6B179A42-3F84-485D-BDD0-11D43D08840B}"/>
    <cellStyle name="60% - Accent2 14 3" xfId="17141" xr:uid="{EDDD70BA-ED2C-4D05-A3EE-B4CF2E29E1CB}"/>
    <cellStyle name="60% - Accent2 15" xfId="31454" xr:uid="{A2298769-C3FA-4F9A-91B3-04518B2686C3}"/>
    <cellStyle name="60% - Accent2 15 2" xfId="15112" xr:uid="{41C582E2-4309-47E2-ABEA-C025C8D85F34}"/>
    <cellStyle name="60% - Accent2 16" xfId="31465" xr:uid="{FBA05B22-BD92-4DC2-BE15-768F4368754F}"/>
    <cellStyle name="60% - Accent2 16 2" xfId="15092" xr:uid="{448FE468-436E-420D-A0ED-EC0D51BCA616}"/>
    <cellStyle name="60% - Accent2 17" xfId="15071" xr:uid="{CEBCF0F0-86FE-46F8-83D6-623D9FD388ED}"/>
    <cellStyle name="60% - Accent2 18" xfId="15048" xr:uid="{54DB1531-79AF-4BFA-B054-182A6C213E95}"/>
    <cellStyle name="60% - Accent2 19" xfId="15021" xr:uid="{C6879616-E584-4EC3-A337-E031F7597E22}"/>
    <cellStyle name="60% - Accent2 2" xfId="35334" xr:uid="{AA95B3DA-01DA-43A8-916E-37FE9FD70521}"/>
    <cellStyle name="60% - Accent2 2 2" xfId="35333" xr:uid="{86BB9495-7CD6-4F27-8E77-EFDBB029914E}"/>
    <cellStyle name="60% - Accent2 2 2 2" xfId="31452" xr:uid="{8183263C-2E70-4E72-81A2-FAE50AB023F2}"/>
    <cellStyle name="60% - Accent2 2 2 2 2" xfId="25539" xr:uid="{EE3BFF38-7849-4877-81DF-9A7D31BCA35B}"/>
    <cellStyle name="60% - Accent2 2 2 3" xfId="25540" xr:uid="{C14B98C0-E6AE-4E6C-B0C9-FBC532F6A203}"/>
    <cellStyle name="60% - Accent2 2 2 4" xfId="13022" xr:uid="{C2953CEB-9A93-41B9-93FF-02C43414BD05}"/>
    <cellStyle name="60% - Accent2 2 3" xfId="31453" xr:uid="{5C8C314E-8E5F-48D8-AE48-010DA73AEEAB}"/>
    <cellStyle name="60% - Accent2 2 3 2" xfId="25538" xr:uid="{14E92282-0A27-4C8F-8F96-DA41CAC8FA1C}"/>
    <cellStyle name="60% - Accent2 2 3 3" xfId="13086" xr:uid="{C22B9D31-370F-4F93-91DF-D37B51623B68}"/>
    <cellStyle name="60% - Accent2 2_เงินกู้ยืม - สถาบันการเงิน" xfId="31451" xr:uid="{73434BE6-367F-438E-A5D1-49905093D230}"/>
    <cellStyle name="60% - Accent2 20" xfId="14994" xr:uid="{BA20E192-4FF4-47E0-B267-602C6A763DA9}"/>
    <cellStyle name="60% - Accent2 21" xfId="14967" xr:uid="{809FC670-B1C2-47D0-BFD6-4EDE2A3D98E9}"/>
    <cellStyle name="60% - Accent2 22" xfId="14942" xr:uid="{2B33E4DB-7E9C-4855-8AA7-2E19F6DCCD75}"/>
    <cellStyle name="60% - Accent2 23" xfId="14925" xr:uid="{26EDE657-78BC-4B5F-924F-8F8AC3030AFD}"/>
    <cellStyle name="60% - Accent2 24" xfId="14913" xr:uid="{5A4A862D-09BD-438C-9185-184E82A182D0}"/>
    <cellStyle name="60% - Accent2 25" xfId="14904" xr:uid="{031F6E1E-F3EC-4069-9A4C-740399305D68}"/>
    <cellStyle name="60% - Accent2 26" xfId="14895" xr:uid="{2D2A55C4-E7C2-4BC5-B68C-3639370A7B2A}"/>
    <cellStyle name="60% - Accent2 27" xfId="14886" xr:uid="{0CD60F16-514F-47BB-A306-EDB911E2CA33}"/>
    <cellStyle name="60% - Accent2 28" xfId="14877" xr:uid="{5EBE5D60-E113-4FDC-AB45-593DFD283464}"/>
    <cellStyle name="60% - Accent2 29" xfId="14868" xr:uid="{B93CBAD2-D49C-40CD-94E0-C71C40DC2C89}"/>
    <cellStyle name="60% - Accent2 3" xfId="35332" xr:uid="{469A172F-2ADD-4821-A064-8F980A79095D}"/>
    <cellStyle name="60% - Accent2 3 2" xfId="31450" xr:uid="{DE2E6E72-2E15-4C8A-AF13-38ED6A10D688}"/>
    <cellStyle name="60% - Accent2 3 2 2" xfId="25536" xr:uid="{E492A826-8862-4421-95E5-EB816F2F7CAE}"/>
    <cellStyle name="60% - Accent2 3 2 3" xfId="13143" xr:uid="{87EFB388-32A3-4B2C-B1B2-3EF46577B2C5}"/>
    <cellStyle name="60% - Accent2 3 3" xfId="25537" xr:uid="{AD7F2B6A-3C6C-48A4-BD1A-CAD833E4C901}"/>
    <cellStyle name="60% - Accent2 3 4" xfId="15343" xr:uid="{E9248719-2148-40B7-BDF6-9CA9353A17EE}"/>
    <cellStyle name="60% - Accent2 3 5" xfId="13193" xr:uid="{2940980B-9998-4C50-8781-C16A8753C086}"/>
    <cellStyle name="60% - Accent2 30" xfId="14859" xr:uid="{374779A5-3268-4385-A2FB-6A1B9BC511E2}"/>
    <cellStyle name="60% - Accent2 31" xfId="14831" xr:uid="{E39B0B81-4C96-4504-802F-3EF7069BD852}"/>
    <cellStyle name="60% - Accent2 32" xfId="14822" xr:uid="{B3C98758-5AD8-49F5-9F42-B6E484426E0A}"/>
    <cellStyle name="60% - Accent2 33" xfId="14813" xr:uid="{6B9F91FC-A242-4083-B67E-852077508E48}"/>
    <cellStyle name="60% - Accent2 34" xfId="14804" xr:uid="{75B0E88D-E2F5-44B1-B598-214F031361DC}"/>
    <cellStyle name="60% - Accent2 35" xfId="14795" xr:uid="{80D4AC3A-1F90-4F35-A634-E5C259CE6679}"/>
    <cellStyle name="60% - Accent2 36" xfId="14784" xr:uid="{3F1FBBEF-7165-4871-B0AF-1A2C7EBF274C}"/>
    <cellStyle name="60% - Accent2 37" xfId="14765" xr:uid="{3ADDBFDC-FCC1-4A54-81F5-010C9DE9C340}"/>
    <cellStyle name="60% - Accent2 38" xfId="14741" xr:uid="{63E332FF-BB2A-463B-B47A-47A5DAAD3C54}"/>
    <cellStyle name="60% - Accent2 39" xfId="14714" xr:uid="{69EEDC27-13E0-419D-B57C-22BC3C1D50A9}"/>
    <cellStyle name="60% - Accent2 4" xfId="34516" xr:uid="{AD07EC28-431D-4CFF-BF60-C7405397A91E}"/>
    <cellStyle name="60% - Accent2 4 2" xfId="31449" xr:uid="{67D36699-BC23-4427-B6BD-23E8C6B1915E}"/>
    <cellStyle name="60% - Accent2 40" xfId="14687" xr:uid="{C7D9BEEE-2799-4B78-88E5-24B122110D06}"/>
    <cellStyle name="60% - Accent2 41" xfId="14660" xr:uid="{61855D10-6C01-4CB0-B638-D69DA19DA5D2}"/>
    <cellStyle name="60% - Accent2 42" xfId="14633" xr:uid="{BAED93B6-D2BB-4A1E-A429-933021948F77}"/>
    <cellStyle name="60% - Accent2 43" xfId="14606" xr:uid="{A6E89BC9-2E0F-4EA9-869D-1AC7F11FD0B4}"/>
    <cellStyle name="60% - Accent2 44" xfId="14579" xr:uid="{CC62017F-459F-4C01-9470-5A50C831D64F}"/>
    <cellStyle name="60% - Accent2 45" xfId="14552" xr:uid="{8F8F8E0F-3DBD-4C5D-A90E-D8E6C914A2F0}"/>
    <cellStyle name="60% - Accent2 46" xfId="14525" xr:uid="{390DF07A-9BFF-4B7C-B12E-44E2B261DAA3}"/>
    <cellStyle name="60% - Accent2 47" xfId="14498" xr:uid="{E6B4F800-1609-42FB-A617-6F25FCBD5DFD}"/>
    <cellStyle name="60% - Accent2 48" xfId="14471" xr:uid="{1C578DB0-9539-4578-A1C6-AB5719A8B237}"/>
    <cellStyle name="60% - Accent2 49" xfId="14444" xr:uid="{ADEB8C2E-E074-4785-916E-0EE8063858DE}"/>
    <cellStyle name="60% - Accent2 5" xfId="31448" xr:uid="{DB79532F-AF67-458C-ABEE-F9B217987F77}"/>
    <cellStyle name="60% - Accent2 5 2" xfId="25535" xr:uid="{B0E46690-4EF0-4278-BF6D-CD0D59EC97C7}"/>
    <cellStyle name="60% - Accent2 5 3" xfId="15342" xr:uid="{1B21E10C-A57B-464A-8902-5DAD467B76B2}"/>
    <cellStyle name="60% - Accent2 50" xfId="14417" xr:uid="{2BF18A87-EF7C-40EF-91A9-C4ACF0F89EA5}"/>
    <cellStyle name="60% - Accent2 51" xfId="14390" xr:uid="{DAB3BEFF-54E1-4073-94C6-8BDF8F44B837}"/>
    <cellStyle name="60% - Accent2 52" xfId="14363" xr:uid="{2A203C37-DC6B-4C48-9066-42A153A08704}"/>
    <cellStyle name="60% - Accent2 53" xfId="14336" xr:uid="{32FD4CD1-BDE3-4A21-A7C8-C0DFD05E6577}"/>
    <cellStyle name="60% - Accent2 54" xfId="14309" xr:uid="{220C2A9B-7455-4762-8312-C3E1ED5EFC07}"/>
    <cellStyle name="60% - Accent2 55" xfId="14282" xr:uid="{8D7E165A-1AC5-4CE8-B0B5-91A97A5F966E}"/>
    <cellStyle name="60% - Accent2 56" xfId="14255" xr:uid="{3286A235-88B6-42F9-A789-C328EF16C650}"/>
    <cellStyle name="60% - Accent2 57" xfId="14228" xr:uid="{E982521A-596A-4BF9-A132-FA0438C4CE34}"/>
    <cellStyle name="60% - Accent2 58" xfId="14201" xr:uid="{6F28707F-6EBB-4731-9E04-7735E89C5E70}"/>
    <cellStyle name="60% - Accent2 59" xfId="14174" xr:uid="{B2707CF5-69E4-4B47-8C2E-C783D5ED45FE}"/>
    <cellStyle name="60% - Accent2 6" xfId="31447" xr:uid="{DC392480-63F1-4094-AE32-63CBB1F5810A}"/>
    <cellStyle name="60% - Accent2 6 2" xfId="25534" xr:uid="{F54B27B8-49AF-4DB1-8D22-72526607AEA9}"/>
    <cellStyle name="60% - Accent2 6 3" xfId="15341" xr:uid="{CBDA0957-DD0C-4907-BFF9-9904FA514040}"/>
    <cellStyle name="60% - Accent2 60" xfId="14147" xr:uid="{2D1487DC-6B3F-44C4-A447-F7C9E9F88D00}"/>
    <cellStyle name="60% - Accent2 61" xfId="14120" xr:uid="{768D7D76-A85B-4FAF-AC3E-4E9785E94604}"/>
    <cellStyle name="60% - Accent2 62" xfId="14093" xr:uid="{FA97FEF4-566F-46D4-B84F-B553853616C3}"/>
    <cellStyle name="60% - Accent2 63" xfId="14066" xr:uid="{2AD166D9-5507-4157-8E39-71C574514469}"/>
    <cellStyle name="60% - Accent2 64" xfId="14039" xr:uid="{46F34491-1E42-4DEB-892B-348F02546BA4}"/>
    <cellStyle name="60% - Accent2 65" xfId="14012" xr:uid="{3FE40E6F-5020-48B2-826E-BA334096F5EF}"/>
    <cellStyle name="60% - Accent2 66" xfId="13985" xr:uid="{75D643F5-5163-452E-B2F8-0DDA7062238B}"/>
    <cellStyle name="60% - Accent2 67" xfId="13958" xr:uid="{C13A91C5-7964-4E6E-B90E-A571FDCB4990}"/>
    <cellStyle name="60% - Accent2 68" xfId="13931" xr:uid="{D1E3E33E-536B-4E8D-B1DD-0F106B8F95B5}"/>
    <cellStyle name="60% - Accent2 69" xfId="13904" xr:uid="{DD0BA981-0D9B-446E-BF48-CFB3D0EDEEA9}"/>
    <cellStyle name="60% - Accent2 7" xfId="31446" xr:uid="{D54666B3-A062-447F-B221-5C5CF515E9B2}"/>
    <cellStyle name="60% - Accent2 7 2" xfId="31445" xr:uid="{97C2467E-AB80-4FDA-AF00-A104FEB2E916}"/>
    <cellStyle name="60% - Accent2 7 3" xfId="15340" xr:uid="{2219E25E-1A06-4F14-A19F-91B6B2F851BF}"/>
    <cellStyle name="60% - Accent2 7_รายละเอียดประกอบงบ" xfId="31444" xr:uid="{B8999228-746C-4DF8-9CBE-E4422DF18FF1}"/>
    <cellStyle name="60% - Accent2 70" xfId="13877" xr:uid="{C0D97D29-7CAA-4B90-B5C2-3A50C5FAA402}"/>
    <cellStyle name="60% - Accent2 71" xfId="13850" xr:uid="{C65DCECA-1BE9-4017-AF6D-8CFC09E23779}"/>
    <cellStyle name="60% - Accent2 72" xfId="13823" xr:uid="{CACB186C-0B31-4284-98DA-195A56BC57C8}"/>
    <cellStyle name="60% - Accent2 73" xfId="13796" xr:uid="{666B14D5-9801-4F68-99D3-EA0CD84D3536}"/>
    <cellStyle name="60% - Accent2 74" xfId="13769" xr:uid="{C1F5372B-CE54-451E-9DC0-AD462C7FEF25}"/>
    <cellStyle name="60% - Accent2 75" xfId="13742" xr:uid="{941D5E98-D0CF-4AC9-9F5A-E3E83CEE5D3C}"/>
    <cellStyle name="60% - Accent2 76" xfId="13715" xr:uid="{9D0543C9-0235-44F2-9EAF-14CF1C5FE045}"/>
    <cellStyle name="60% - Accent2 77" xfId="13688" xr:uid="{229A6AF8-C758-4570-A788-FA3E354D5C48}"/>
    <cellStyle name="60% - Accent2 78" xfId="13661" xr:uid="{9AE70327-4037-4C7D-903D-2EB309A2249C}"/>
    <cellStyle name="60% - Accent2 79" xfId="13634" xr:uid="{BDD800E6-6139-4F3D-BC0F-E5698E0EB37A}"/>
    <cellStyle name="60% - Accent2 8" xfId="31443" xr:uid="{EEB42889-3DEB-4F9A-A8DE-D8E326A0683A}"/>
    <cellStyle name="60% - Accent2 8 2" xfId="31442" xr:uid="{12551E39-1619-4C7D-A602-15AA509E7CB6}"/>
    <cellStyle name="60% - Accent2 8 3" xfId="15241" xr:uid="{91EFF2FC-C00C-4816-8DB1-60DD7D1124F4}"/>
    <cellStyle name="60% - Accent2 8_รายละเอียดประกอบงบ" xfId="31441" xr:uid="{6D2901DA-7B25-4AAF-BAD8-BBB6AC12140F}"/>
    <cellStyle name="60% - Accent2 80" xfId="13607" xr:uid="{767A54B4-1881-4E85-82BC-4590BDED6CCA}"/>
    <cellStyle name="60% - Accent2 81" xfId="13580" xr:uid="{7866FA9D-15EC-4332-BBCC-FF8D4A2A2A17}"/>
    <cellStyle name="60% - Accent2 82" xfId="13553" xr:uid="{45610989-1514-47F5-95A8-36F06C08D7B6}"/>
    <cellStyle name="60% - Accent2 83" xfId="13525" xr:uid="{BBF9DF50-D094-4348-B98D-EE1A6C7885A9}"/>
    <cellStyle name="60% - Accent2 84" xfId="13498" xr:uid="{5F142715-8476-45A9-A331-65763CF794F2}"/>
    <cellStyle name="60% - Accent2 85" xfId="13471" xr:uid="{C37C6C6A-66F7-45F5-BB5F-979681F4879A}"/>
    <cellStyle name="60% - Accent2 86" xfId="13444" xr:uid="{540B53CA-25EC-4BD1-B6B2-826E11D60735}"/>
    <cellStyle name="60% - Accent2 87" xfId="13417" xr:uid="{307C5C22-4474-493C-9DF2-2B8AD34D5496}"/>
    <cellStyle name="60% - Accent2 88" xfId="13390" xr:uid="{B50A2F9E-1F3E-452F-A1BC-38D9E85E63E0}"/>
    <cellStyle name="60% - Accent2 89" xfId="13363" xr:uid="{3762B632-AF8C-4564-894C-4C8C4638DF3B}"/>
    <cellStyle name="60% - Accent2 9" xfId="31440" xr:uid="{98EAE07D-6821-4335-9D39-72BB029C4DFE}"/>
    <cellStyle name="60% - Accent2 9 2" xfId="31439" xr:uid="{F3958193-4AB2-4E4A-A8CB-069D0BE16E51}"/>
    <cellStyle name="60% - Accent2 9 3" xfId="15220" xr:uid="{6C97ED16-F609-4655-8B1D-F7E79C32EC37}"/>
    <cellStyle name="60% - Accent2 90" xfId="13335" xr:uid="{8FED6D7B-AA30-4659-A633-CC0F75A0FE5F}"/>
    <cellStyle name="60% - Accent2 91" xfId="13307" xr:uid="{820E5AAE-2FB3-479C-9E06-F22772774582}"/>
    <cellStyle name="60% - Accent2 92" xfId="13280" xr:uid="{A1B7BF87-2C90-4F73-BA87-9F4CF8315941}"/>
    <cellStyle name="60% - Accent2 93" xfId="13266" xr:uid="{CAB4DB8C-7C77-481E-98D3-BAB91DCE6CA4}"/>
    <cellStyle name="60% - Accent2 94" xfId="13211" xr:uid="{D85D51C3-AD95-4C94-B01C-88B7C77193A9}"/>
    <cellStyle name="60% - Accent2 95" xfId="13217" xr:uid="{FA54B02A-AB87-45F8-82C7-30A6B397413C}"/>
    <cellStyle name="60% - Accent2 96" xfId="13199" xr:uid="{5F919512-3ADB-4CBA-AD55-2956840D1D67}"/>
    <cellStyle name="60% - Accent2 97" xfId="12783" xr:uid="{2F99B990-5FFA-4EB4-9AE5-2D9D7370A2FB}"/>
    <cellStyle name="60% - Accent2 98" xfId="12787" xr:uid="{F4BD2DFA-8F23-4A8F-9ACA-A200152C3EE0}"/>
    <cellStyle name="60% - Accent2 99" xfId="24453" xr:uid="{D36C19F8-BC58-4F45-8919-80E23B9AE41B}"/>
    <cellStyle name="60% - Accent3 10" xfId="31437" xr:uid="{73CCF197-F946-45ED-89E3-D494602711D0}"/>
    <cellStyle name="60% - Accent3 10 2" xfId="31436" xr:uid="{0E81F05F-7CB3-40F8-A217-FD2989071F93}"/>
    <cellStyle name="60% - Accent3 10 3" xfId="15198" xr:uid="{0EE7BC56-4C4E-42BA-83DD-E36C0A55787E}"/>
    <cellStyle name="60% - Accent3 100" xfId="12779" xr:uid="{DB78071D-EA65-4D74-B2B8-27250C01351B}"/>
    <cellStyle name="60% - Accent3 101" xfId="24452" xr:uid="{4AAE9D9D-7AAF-48D9-AA23-660C911B498A}"/>
    <cellStyle name="60% - Accent3 11" xfId="31435" xr:uid="{B65EE049-D276-4334-BE13-143F0E7A94ED}"/>
    <cellStyle name="60% - Accent3 11 2" xfId="31434" xr:uid="{E1910260-E892-4A35-A2F4-2F8135ED2FA8}"/>
    <cellStyle name="60% - Accent3 11 3" xfId="15177" xr:uid="{9DDF37ED-3D1B-45A2-BE12-3254D7A0D989}"/>
    <cellStyle name="60% - Accent3 11_รายละเอียดประกอบงบ" xfId="31433" xr:uid="{B2CD9D34-029E-46C1-B6DA-BDA89B634C35}"/>
    <cellStyle name="60% - Accent3 12" xfId="31432" xr:uid="{AFBFF6AD-2D01-42FD-B3F8-2A4DDE569DEC}"/>
    <cellStyle name="60% - Accent3 12 2" xfId="31431" xr:uid="{519F5582-A611-4DDF-B396-D3D6647D9972}"/>
    <cellStyle name="60% - Accent3 12 3" xfId="15156" xr:uid="{F6C3F54D-3585-4DFA-BC88-303D640034C8}"/>
    <cellStyle name="60% - Accent3 13" xfId="31430" xr:uid="{B35E04DE-AC5D-40EC-ADA2-0699EF06A077}"/>
    <cellStyle name="60% - Accent3 13 2" xfId="31429" xr:uid="{8EADA5B6-8694-4198-AC8F-9A43BAA8FE73}"/>
    <cellStyle name="60% - Accent3 13 3" xfId="15135" xr:uid="{F5630EEC-BB42-4AF0-A8B2-FE6947743642}"/>
    <cellStyle name="60% - Accent3 13_รายละเอียดประกอบงบ" xfId="31428" xr:uid="{75C105FA-464F-49E1-9FDE-1C0CAF6508C6}"/>
    <cellStyle name="60% - Accent3 14" xfId="31427" xr:uid="{7AD8AE4D-252A-4E58-86B8-6E353601CDD0}"/>
    <cellStyle name="60% - Accent3 14 2" xfId="31426" xr:uid="{FF01EA58-B85C-4E7F-8ECA-AE186D70419A}"/>
    <cellStyle name="60% - Accent3 14 3" xfId="17140" xr:uid="{F1C3F56B-6C8E-4672-AECC-BD302AB77F50}"/>
    <cellStyle name="60% - Accent3 15" xfId="31425" xr:uid="{D5A988F4-AF5F-481D-BFD1-8685AFE1A7FD}"/>
    <cellStyle name="60% - Accent3 15 2" xfId="15111" xr:uid="{6418F52D-85CB-4CA8-A557-BCB99105F7DA}"/>
    <cellStyle name="60% - Accent3 16" xfId="31424" xr:uid="{C81DE57D-45C7-4AAC-ACE2-48B3ED660CED}"/>
    <cellStyle name="60% - Accent3 16 2" xfId="15091" xr:uid="{0485555E-108D-401C-ABAD-BC48394F5726}"/>
    <cellStyle name="60% - Accent3 17" xfId="31423" xr:uid="{D574F0E8-C337-46B5-A819-262E5748CF77}"/>
    <cellStyle name="60% - Accent3 17 2" xfId="15070" xr:uid="{40DA4AA4-006B-41C2-B1A6-60799A3B34FD}"/>
    <cellStyle name="60% - Accent3 18" xfId="31422" xr:uid="{EF81B77E-1AC0-4575-8224-B61347479C77}"/>
    <cellStyle name="60% - Accent3 18 2" xfId="15046" xr:uid="{3BBBA2CE-505A-42D0-AE23-4E343355E6A9}"/>
    <cellStyle name="60% - Accent3 19" xfId="31421" xr:uid="{1662021B-5FD0-4A1C-B925-A58BFB61393C}"/>
    <cellStyle name="60% - Accent3 19 2" xfId="15019" xr:uid="{A5085F96-BEAC-4FAF-B540-6C423AD9E06D}"/>
    <cellStyle name="60% - Accent3 2" xfId="35331" xr:uid="{E69170A6-50AE-4D00-8ACA-254D3D511976}"/>
    <cellStyle name="60% - Accent3 2 2" xfId="35330" xr:uid="{EB7296D4-C0B0-4BCB-A5D5-88EF21E6552B}"/>
    <cellStyle name="60% - Accent3 2 2 2" xfId="31419" xr:uid="{97B66BD5-EEE7-4954-96E3-4F13054DE884}"/>
    <cellStyle name="60% - Accent3 2 2 2 2" xfId="25532" xr:uid="{76BD6C5C-D288-4B1F-9525-F51EA1C61172}"/>
    <cellStyle name="60% - Accent3 2 2 3" xfId="25533" xr:uid="{1CF800EE-24BD-4ABF-92DA-6603D0E798C7}"/>
    <cellStyle name="60% - Accent3 2 2 4" xfId="13020" xr:uid="{F478603C-4EDB-4580-8BB5-23837EA918B7}"/>
    <cellStyle name="60% - Accent3 2 3" xfId="31420" xr:uid="{CC99BC49-B728-4D1E-A8D1-98E4572FA087}"/>
    <cellStyle name="60% - Accent3 2 3 2" xfId="25531" xr:uid="{4872F56A-C1B5-4A89-8509-C0E42A9B5A23}"/>
    <cellStyle name="60% - Accent3 2 3 3" xfId="13082" xr:uid="{00EEB72E-51C1-4935-9AF3-4E13C1B3371C}"/>
    <cellStyle name="60% - Accent3 2_2149000-Q1'10" xfId="31418" xr:uid="{A48DA834-F9DF-4569-A3D2-C205C027D692}"/>
    <cellStyle name="60% - Accent3 20" xfId="31417" xr:uid="{E92E56B6-6CDD-46AD-A498-D1C1E084746E}"/>
    <cellStyle name="60% - Accent3 20 2" xfId="14992" xr:uid="{7E055654-05EC-4A51-8DB7-858A0668A054}"/>
    <cellStyle name="60% - Accent3 21" xfId="31438" xr:uid="{DB7A1174-D642-47D8-B10E-48FFCE2BC941}"/>
    <cellStyle name="60% - Accent3 21 2" xfId="14965" xr:uid="{081E04CA-4111-4A24-A0B3-C781520096E6}"/>
    <cellStyle name="60% - Accent3 22" xfId="29419" xr:uid="{1165BF3C-3B5A-4E0D-A5EF-D3F9F0F9F10A}"/>
    <cellStyle name="60% - Accent3 22 2" xfId="14940" xr:uid="{33E6B1D6-92AE-48C0-9F6B-27961208BE32}"/>
    <cellStyle name="60% - Accent3 23" xfId="29371" xr:uid="{1AEA5D8C-5EAF-4986-9BB0-24AB39BBCA17}"/>
    <cellStyle name="60% - Accent3 24" xfId="29350" xr:uid="{76C91088-C04F-4398-B1CA-F5B000F20941}"/>
    <cellStyle name="60% - Accent3 25" xfId="24576" xr:uid="{79564A3E-DD04-48DE-9F26-200693CC0D97}"/>
    <cellStyle name="60% - Accent3 26" xfId="24470" xr:uid="{E999700C-502C-4565-95F5-7AF0C2569BBC}"/>
    <cellStyle name="60% - Accent3 27" xfId="24498" xr:uid="{015162D3-3D16-4180-8C1E-B352F51E9B98}"/>
    <cellStyle name="60% - Accent3 28" xfId="24519" xr:uid="{22EC2709-C190-4412-AB73-8AEFDCB6B8CA}"/>
    <cellStyle name="60% - Accent3 29" xfId="24540" xr:uid="{E3FDE152-EC92-43D1-94C3-30BB88030008}"/>
    <cellStyle name="60% - Accent3 3" xfId="35329" xr:uid="{BED7082E-8E94-48DC-808D-759D7EFB60CB}"/>
    <cellStyle name="60% - Accent3 3 2" xfId="31416" xr:uid="{F1FBD2B2-9FCD-4769-AA98-FC92784FC1CF}"/>
    <cellStyle name="60% - Accent3 3 2 2" xfId="25529" xr:uid="{645FB480-38D9-4AE2-94A0-4B073D4D122D}"/>
    <cellStyle name="60% - Accent3 3 2 3" xfId="13124" xr:uid="{7F5CD985-594E-4772-8045-2299D6F6C039}"/>
    <cellStyle name="60% - Accent3 3 3" xfId="25530" xr:uid="{837F9E3A-74D0-4838-AE5C-921BADE0F743}"/>
    <cellStyle name="60% - Accent3 3 4" xfId="15339" xr:uid="{67183C79-AA8F-4C67-9E4C-FFCB4FAC2193}"/>
    <cellStyle name="60% - Accent3 3 5" xfId="13192" xr:uid="{063E7597-6F83-4816-AFCC-8B208B9FAA7E}"/>
    <cellStyle name="60% - Accent3 30" xfId="24478" xr:uid="{965FEF6F-7E6E-4394-AA63-3238BF07B721}"/>
    <cellStyle name="60% - Accent3 31" xfId="29321" xr:uid="{37A7B6C2-8379-4008-8E7C-4D318DCE4003}"/>
    <cellStyle name="60% - Accent3 32" xfId="24569" xr:uid="{2CA986EC-E50A-4A3E-BCE5-2D14AAD0D290}"/>
    <cellStyle name="60% - Accent3 33" xfId="24469" xr:uid="{A40041C4-D7CA-4D99-870E-4F56CC4A7DB3}"/>
    <cellStyle name="60% - Accent3 34" xfId="24428" xr:uid="{A8D70A91-C623-4EE5-9D62-086EC8716B14}"/>
    <cellStyle name="60% - Accent3 35" xfId="24416" xr:uid="{6657BF60-6406-4689-8E63-EC3D719095CA}"/>
    <cellStyle name="60% - Accent3 36" xfId="15591" xr:uid="{160C9A86-DE38-483D-B8EB-4684E66CD615}"/>
    <cellStyle name="60% - Accent3 37" xfId="14764" xr:uid="{F11FCED6-55A2-4836-903F-97EECFF7B48B}"/>
    <cellStyle name="60% - Accent3 38" xfId="14739" xr:uid="{C5BF81FA-C733-4018-B2F7-7789554EC8FA}"/>
    <cellStyle name="60% - Accent3 39" xfId="14712" xr:uid="{E8BB88A9-AF08-4A21-9740-E7901B1DC926}"/>
    <cellStyle name="60% - Accent3 4" xfId="34515" xr:uid="{FFD7ADB4-8CC4-47DE-BEA7-A023681834B3}"/>
    <cellStyle name="60% - Accent3 4 2" xfId="31415" xr:uid="{C22DCCF4-7018-4696-BB8A-413AE7B39E6E}"/>
    <cellStyle name="60% - Accent3 40" xfId="14685" xr:uid="{837BF6D0-E1C0-4D2D-B054-EF4E88250C51}"/>
    <cellStyle name="60% - Accent3 41" xfId="14658" xr:uid="{5C4F6A0A-B60C-499C-92F7-69DADEC9CA37}"/>
    <cellStyle name="60% - Accent3 42" xfId="14631" xr:uid="{3E018648-471C-494E-9E31-2E81B767A40D}"/>
    <cellStyle name="60% - Accent3 43" xfId="14604" xr:uid="{61E051D4-8D02-4A44-8FB9-A1AE5BA26631}"/>
    <cellStyle name="60% - Accent3 44" xfId="14577" xr:uid="{99E83959-3659-4772-811A-CA6476638ED3}"/>
    <cellStyle name="60% - Accent3 45" xfId="14550" xr:uid="{3AE93F70-568A-436E-BB48-F13E2575B5E7}"/>
    <cellStyle name="60% - Accent3 46" xfId="14523" xr:uid="{E731F096-BC94-4CD4-B018-0CCDE23A0FBD}"/>
    <cellStyle name="60% - Accent3 47" xfId="14496" xr:uid="{C5F9C181-B23B-41C4-A849-0D9F0B9E75E0}"/>
    <cellStyle name="60% - Accent3 48" xfId="14469" xr:uid="{089B64F3-CF14-48A2-8E6F-B39B6D4F3A5D}"/>
    <cellStyle name="60% - Accent3 49" xfId="14442" xr:uid="{194B355A-448C-4E3B-A0EF-1AE1C69A15B7}"/>
    <cellStyle name="60% - Accent3 5" xfId="31414" xr:uid="{2D3021C7-9AB8-4FDA-948B-8662B9E71A90}"/>
    <cellStyle name="60% - Accent3 5 2" xfId="25528" xr:uid="{7AE7AEDC-3A67-4DC6-A575-3A7EDBACE721}"/>
    <cellStyle name="60% - Accent3 5 3" xfId="15338" xr:uid="{F3058CBB-86B8-4F02-A60E-8A496F15F228}"/>
    <cellStyle name="60% - Accent3 50" xfId="14415" xr:uid="{52DCFC1B-E39E-4179-BF60-F0E69187E0E2}"/>
    <cellStyle name="60% - Accent3 51" xfId="14388" xr:uid="{57B6C9C4-A441-4DD8-977B-8F8FAA179BB1}"/>
    <cellStyle name="60% - Accent3 52" xfId="14361" xr:uid="{A4E69855-8E9D-44B5-BE1B-1875A66165A8}"/>
    <cellStyle name="60% - Accent3 53" xfId="14334" xr:uid="{DA4398A0-BF82-449A-B26C-C4A19137FB6B}"/>
    <cellStyle name="60% - Accent3 54" xfId="14307" xr:uid="{83849373-F904-4A76-8687-D96DA597338D}"/>
    <cellStyle name="60% - Accent3 55" xfId="14280" xr:uid="{E9714DD6-FB58-4C51-AFC0-B04924BDADCC}"/>
    <cellStyle name="60% - Accent3 56" xfId="14253" xr:uid="{94E8B811-DA52-4587-ACC7-7DB4EF8A5047}"/>
    <cellStyle name="60% - Accent3 57" xfId="14226" xr:uid="{0D7E91B3-9D51-408F-93A2-653570CFB82E}"/>
    <cellStyle name="60% - Accent3 58" xfId="14199" xr:uid="{E5CF5D8A-CB0F-4334-AC51-B6B1A4AA2489}"/>
    <cellStyle name="60% - Accent3 59" xfId="14172" xr:uid="{14604B40-703C-43A2-A737-232C1D534C72}"/>
    <cellStyle name="60% - Accent3 6" xfId="31413" xr:uid="{B5979C5B-C270-4100-8CF9-BBFE5540DD83}"/>
    <cellStyle name="60% - Accent3 6 2" xfId="25527" xr:uid="{F6833D68-3B0A-4BB7-9764-06BF009E15FB}"/>
    <cellStyle name="60% - Accent3 6 3" xfId="15337" xr:uid="{B5D7F896-8FDA-4985-8F84-89AC502AE91D}"/>
    <cellStyle name="60% - Accent3 60" xfId="14145" xr:uid="{D27D5DF6-5E77-4E4E-B953-E4621828DF45}"/>
    <cellStyle name="60% - Accent3 61" xfId="14118" xr:uid="{98A9B66D-E305-4A23-8C89-D80C044D4B6E}"/>
    <cellStyle name="60% - Accent3 62" xfId="14091" xr:uid="{628A4046-1AD3-459B-8E63-F416FB8BBFA2}"/>
    <cellStyle name="60% - Accent3 63" xfId="14064" xr:uid="{747B1C81-6E25-4463-B170-32AC538733FF}"/>
    <cellStyle name="60% - Accent3 64" xfId="14037" xr:uid="{2BED7288-C654-498F-9FE6-AEFBF20ED304}"/>
    <cellStyle name="60% - Accent3 65" xfId="14010" xr:uid="{855AEE83-F126-4078-B295-3653CE27472B}"/>
    <cellStyle name="60% - Accent3 66" xfId="13983" xr:uid="{0761223E-3C6F-43BC-919B-D3D1480812D0}"/>
    <cellStyle name="60% - Accent3 67" xfId="13956" xr:uid="{F93CC295-328D-4B8D-95FC-2BFDD8181DDA}"/>
    <cellStyle name="60% - Accent3 68" xfId="13929" xr:uid="{38568459-1AF7-44E0-98CC-6E8501ADA83F}"/>
    <cellStyle name="60% - Accent3 69" xfId="13902" xr:uid="{D6703D48-93FC-4547-BB65-F2CBAC650347}"/>
    <cellStyle name="60% - Accent3 7" xfId="31412" xr:uid="{0292663F-58F4-4BCD-AEBA-FC5DC5CAAEF1}"/>
    <cellStyle name="60% - Accent3 7 2" xfId="31411" xr:uid="{F560CCCB-AB8C-4438-8A1A-031C8EC3B175}"/>
    <cellStyle name="60% - Accent3 7 3" xfId="15336" xr:uid="{E9134D9D-A58A-4DD0-8032-6AA7CF4DF45D}"/>
    <cellStyle name="60% - Accent3 7_รายละเอียดประกอบงบ" xfId="31410" xr:uid="{60940405-D5D4-4AAA-907F-42B39D569B96}"/>
    <cellStyle name="60% - Accent3 70" xfId="13875" xr:uid="{11D29844-715E-43DF-A830-30A2482CE976}"/>
    <cellStyle name="60% - Accent3 71" xfId="13848" xr:uid="{FD4A2035-7AD0-4DE1-B2B1-471C02095CBF}"/>
    <cellStyle name="60% - Accent3 72" xfId="13821" xr:uid="{0A46DD94-4FC3-452C-B792-62BB02257BB1}"/>
    <cellStyle name="60% - Accent3 73" xfId="13794" xr:uid="{EFDA2E45-8F9E-45D9-A077-042379F29D70}"/>
    <cellStyle name="60% - Accent3 74" xfId="13767" xr:uid="{2073F1A5-B5AE-43A4-BA1F-DEBB8EA05FF6}"/>
    <cellStyle name="60% - Accent3 75" xfId="13740" xr:uid="{7B60A9F0-440B-4C15-8B7C-9EC228890BA4}"/>
    <cellStyle name="60% - Accent3 76" xfId="13713" xr:uid="{BF18DEE4-D3FA-4370-897D-149204D5A375}"/>
    <cellStyle name="60% - Accent3 77" xfId="13686" xr:uid="{39CF254B-CF2B-48BF-BCD4-261A3922C86D}"/>
    <cellStyle name="60% - Accent3 78" xfId="13659" xr:uid="{54C151EA-4A04-42CE-A372-634E1A1FBB84}"/>
    <cellStyle name="60% - Accent3 79" xfId="13632" xr:uid="{2AC9042E-F059-4859-AA70-5101CA3A261C}"/>
    <cellStyle name="60% - Accent3 8" xfId="31409" xr:uid="{B776FA4F-38F7-4500-9827-230B0D631488}"/>
    <cellStyle name="60% - Accent3 8 2" xfId="31408" xr:uid="{E0F70204-2224-4351-B7BF-E70DDF26B252}"/>
    <cellStyle name="60% - Accent3 8 3" xfId="15240" xr:uid="{C5F4B062-85DE-4E35-89C1-12501419C5B6}"/>
    <cellStyle name="60% - Accent3 8_รายละเอียดประกอบงบ" xfId="31407" xr:uid="{E6BA32DD-7473-45D4-8B07-8E2F4E067889}"/>
    <cellStyle name="60% - Accent3 80" xfId="13605" xr:uid="{D881D299-026D-479A-832B-E354E3E81ACC}"/>
    <cellStyle name="60% - Accent3 81" xfId="13578" xr:uid="{E8AB7575-8631-4FEF-9440-819144930F4D}"/>
    <cellStyle name="60% - Accent3 82" xfId="13551" xr:uid="{B60E9856-5413-453C-BB6A-736995364C79}"/>
    <cellStyle name="60% - Accent3 83" xfId="13523" xr:uid="{5F0C5ED5-7545-4820-8EC7-75173F55A13E}"/>
    <cellStyle name="60% - Accent3 84" xfId="13496" xr:uid="{9076A528-B501-4A8C-A3C9-DA0D07D21595}"/>
    <cellStyle name="60% - Accent3 85" xfId="13469" xr:uid="{8183F247-0C16-4A31-BA21-A0F63EC2B637}"/>
    <cellStyle name="60% - Accent3 86" xfId="13442" xr:uid="{DA9862B1-E0C9-4D00-9E49-2663B89EF9A0}"/>
    <cellStyle name="60% - Accent3 87" xfId="13415" xr:uid="{611D38A9-2F3D-470C-BECC-973C678C4926}"/>
    <cellStyle name="60% - Accent3 88" xfId="13388" xr:uid="{CE65BEBC-073C-498D-B563-FCD81A3532D2}"/>
    <cellStyle name="60% - Accent3 89" xfId="13361" xr:uid="{57A57F00-00CE-4BCC-9979-444E6014399A}"/>
    <cellStyle name="60% - Accent3 9" xfId="31406" xr:uid="{CFBECD01-1201-4661-B450-8028849E0BF5}"/>
    <cellStyle name="60% - Accent3 9 2" xfId="31405" xr:uid="{FAA801AE-0D5D-460A-B8C6-743CE49EC54C}"/>
    <cellStyle name="60% - Accent3 9 3" xfId="15219" xr:uid="{B63FE35D-E654-4526-8765-4E66E3765DAA}"/>
    <cellStyle name="60% - Accent3 9_คำนวณภาษี" xfId="31404" xr:uid="{AD4BA028-6E7D-497C-B84F-3B5E8AB062BC}"/>
    <cellStyle name="60% - Accent3 90" xfId="13333" xr:uid="{31240AFA-E2E6-415E-9A3E-D35C75D5ED72}"/>
    <cellStyle name="60% - Accent3 91" xfId="13305" xr:uid="{C6EFD79C-7E36-4164-A2EA-FF0D989C0F91}"/>
    <cellStyle name="60% - Accent3 92" xfId="13278" xr:uid="{6534D83E-2FDF-42E6-AA07-DBF62AC6D3A0}"/>
    <cellStyle name="60% - Accent3 93" xfId="13265" xr:uid="{A335CC7D-35FE-43E8-B7B6-46563EFBFEB6}"/>
    <cellStyle name="60% - Accent3 94" xfId="13253" xr:uid="{986BEB94-215F-4709-AFA8-80D272AC8FD8}"/>
    <cellStyle name="60% - Accent3 95" xfId="13256" xr:uid="{E9B67BDA-2EFE-4AEF-92BE-B1BAC8858DD5}"/>
    <cellStyle name="60% - Accent3 96" xfId="13209" xr:uid="{79649738-A68C-4B7B-9DEB-967DA76DAFB0}"/>
    <cellStyle name="60% - Accent3 97" xfId="13210" xr:uid="{9778C45A-C6C9-4252-AC6E-FCC0E17BB59B}"/>
    <cellStyle name="60% - Accent3 98" xfId="13198" xr:uid="{13C9F257-8737-43E0-B600-AECA6EE4F400}"/>
    <cellStyle name="60% - Accent3 99" xfId="12782" xr:uid="{887492D9-6ABA-4C6B-977B-5181EA41CF7E}"/>
    <cellStyle name="60% - Accent4 10" xfId="31402" xr:uid="{3339226F-00D7-4904-9DFB-7E9B2FB6D0A9}"/>
    <cellStyle name="60% - Accent4 10 2" xfId="31401" xr:uid="{8FC835E9-4FBA-4E12-9156-0B3A25E291BD}"/>
    <cellStyle name="60% - Accent4 10 3" xfId="15197" xr:uid="{2AFFCAD1-096D-4535-87CB-BDD6F7CF5671}"/>
    <cellStyle name="60% - Accent4 100" xfId="12784" xr:uid="{8B5E417A-4999-4023-925E-3C1CE5C21249}"/>
    <cellStyle name="60% - Accent4 101" xfId="24451" xr:uid="{FEB51BA3-41B3-447D-9A63-187ACD68097F}"/>
    <cellStyle name="60% - Accent4 11" xfId="31400" xr:uid="{EEBD10EC-7F96-4DAE-A257-6511081EC6B8}"/>
    <cellStyle name="60% - Accent4 11 2" xfId="31399" xr:uid="{E2448B7C-FF4C-4D96-BA85-2F2B79B08BD1}"/>
    <cellStyle name="60% - Accent4 11 3" xfId="15176" xr:uid="{9565BA1F-FC8E-4956-9979-8844FE2623CD}"/>
    <cellStyle name="60% - Accent4 11_รายละเอียดประกอบงบ" xfId="31398" xr:uid="{8C248EA7-4564-41C3-9379-30FDE7D9A45A}"/>
    <cellStyle name="60% - Accent4 12" xfId="31397" xr:uid="{F2087F21-D01C-4C80-A4A1-E3DE67455D5D}"/>
    <cellStyle name="60% - Accent4 12 2" xfId="31396" xr:uid="{4A94E4C0-068C-403C-9927-49C8DF5BE6FD}"/>
    <cellStyle name="60% - Accent4 12 3" xfId="15155" xr:uid="{2FAA4679-D29C-4276-BA4F-CC8836AE93EB}"/>
    <cellStyle name="60% - Accent4 13" xfId="31395" xr:uid="{E0645EFA-36E7-4C7E-8CE6-32790B390852}"/>
    <cellStyle name="60% - Accent4 13 2" xfId="31394" xr:uid="{D9E5A327-6467-4C9C-8ABF-95BB3B1EF024}"/>
    <cellStyle name="60% - Accent4 13 3" xfId="15134" xr:uid="{998D6A88-663A-494C-982D-FD19CEC05770}"/>
    <cellStyle name="60% - Accent4 13_รายละเอียดประกอบงบ" xfId="31393" xr:uid="{16BB0111-5FCB-4503-B463-1675788278D4}"/>
    <cellStyle name="60% - Accent4 14" xfId="31392" xr:uid="{63DD9B52-21D8-49C7-BE34-8D8655CA6533}"/>
    <cellStyle name="60% - Accent4 14 2" xfId="31391" xr:uid="{764E53AD-9DE3-41F3-B834-3F3E9C892228}"/>
    <cellStyle name="60% - Accent4 14 3" xfId="17139" xr:uid="{05148D6E-CFCF-4492-92D2-C5388F2A63B6}"/>
    <cellStyle name="60% - Accent4 15" xfId="31390" xr:uid="{0AC10BFC-35C7-4AC6-8B8C-4207B7EEA7B7}"/>
    <cellStyle name="60% - Accent4 15 2" xfId="15110" xr:uid="{8B354C99-4661-4DAA-AFE0-B108A9E356D9}"/>
    <cellStyle name="60% - Accent4 16" xfId="31389" xr:uid="{EE4189F3-64E3-4DAB-97A2-DA9585CC76E7}"/>
    <cellStyle name="60% - Accent4 16 2" xfId="15090" xr:uid="{2025FEA7-CE05-4AB9-ABDD-859AE75DA9A9}"/>
    <cellStyle name="60% - Accent4 17" xfId="31388" xr:uid="{95C952A8-45BF-4467-9469-BD75C614C85F}"/>
    <cellStyle name="60% - Accent4 17 2" xfId="15069" xr:uid="{CF114A35-E51A-48B1-9AC9-0C1C84D5E2A6}"/>
    <cellStyle name="60% - Accent4 18" xfId="31387" xr:uid="{E7A66735-2A12-4278-9299-A87A3185B9BC}"/>
    <cellStyle name="60% - Accent4 18 2" xfId="15044" xr:uid="{D72598D9-1046-44DF-BF9B-EC3A62EAEC2B}"/>
    <cellStyle name="60% - Accent4 19" xfId="31386" xr:uid="{070F74DA-8B34-4058-845E-72D82B47B7AF}"/>
    <cellStyle name="60% - Accent4 19 2" xfId="15017" xr:uid="{74270A72-5108-47C9-BD67-131050B1AE3A}"/>
    <cellStyle name="60% - Accent4 2" xfId="35328" xr:uid="{10E64F71-9317-486F-8AA5-82FEEFF32389}"/>
    <cellStyle name="60% - Accent4 2 2" xfId="35327" xr:uid="{22FFD823-9805-4644-995F-51A51AC427C8}"/>
    <cellStyle name="60% - Accent4 2 2 2" xfId="31384" xr:uid="{9FDFB398-8FD0-402F-B5EC-E865001946C4}"/>
    <cellStyle name="60% - Accent4 2 2 2 2" xfId="25525" xr:uid="{954D5893-7075-4E68-8276-8B6FCF2ED5D6}"/>
    <cellStyle name="60% - Accent4 2 2 3" xfId="25526" xr:uid="{CDA2A225-9D68-4021-A0C4-7467AE749C76}"/>
    <cellStyle name="60% - Accent4 2 2 4" xfId="13018" xr:uid="{3A8326A1-3834-4B59-BA7E-9BE944D85AAC}"/>
    <cellStyle name="60% - Accent4 2 3" xfId="31385" xr:uid="{BF34AE71-C331-445B-BA37-AAB5977C4D2E}"/>
    <cellStyle name="60% - Accent4 2 3 2" xfId="25524" xr:uid="{45E93ED9-A05C-40C7-B174-EE6B4E18195E}"/>
    <cellStyle name="60% - Accent4 2 3 3" xfId="13078" xr:uid="{67748E74-865F-425B-8F78-48DCCC651DAE}"/>
    <cellStyle name="60% - Accent4 2_2149000-Q1'10" xfId="31383" xr:uid="{4DF58C48-AFF3-463A-A67C-236CD8370C56}"/>
    <cellStyle name="60% - Accent4 20" xfId="31382" xr:uid="{CE860B97-C428-4D71-A440-625034CFEC8A}"/>
    <cellStyle name="60% - Accent4 20 2" xfId="14990" xr:uid="{869CC71F-A438-48DF-B963-B8EC2F6043A7}"/>
    <cellStyle name="60% - Accent4 21" xfId="31403" xr:uid="{7F712DC5-CE9F-496A-B5A6-228554695063}"/>
    <cellStyle name="60% - Accent4 21 2" xfId="14963" xr:uid="{A090A9BC-E099-47A5-8C0C-EE6926C7EECE}"/>
    <cellStyle name="60% - Accent4 22" xfId="29418" xr:uid="{83A64E51-8BEA-4A95-A50E-9E1B45A976AF}"/>
    <cellStyle name="60% - Accent4 22 2" xfId="14938" xr:uid="{BD5E3A09-61C3-4AC4-BAB2-1C7B1A7B87AA}"/>
    <cellStyle name="60% - Accent4 23" xfId="29367" xr:uid="{F716FAF4-73E0-4C11-BCE4-423B92F98E6E}"/>
    <cellStyle name="60% - Accent4 24" xfId="29352" xr:uid="{D0DF3536-F98A-4DDB-B8D1-AB13E335C499}"/>
    <cellStyle name="60% - Accent4 25" xfId="29307" xr:uid="{2599477F-A45C-4DEE-84E3-35D45EA8907B}"/>
    <cellStyle name="60% - Accent4 26" xfId="29319" xr:uid="{B4B465D6-2608-4061-A374-0F7E81D3C385}"/>
    <cellStyle name="60% - Accent4 27" xfId="29357" xr:uid="{5FFFB84D-3418-4E15-A9A7-4757CB8ACAEA}"/>
    <cellStyle name="60% - Accent4 28" xfId="24581" xr:uid="{2C085E2E-6DE6-4B70-8F1A-7B15F895C0E7}"/>
    <cellStyle name="60% - Accent4 29" xfId="29391" xr:uid="{4B5AE71F-6FD0-4BE5-BC64-AA23B35D76AC}"/>
    <cellStyle name="60% - Accent4 3" xfId="35326" xr:uid="{D0DDAED7-ECD1-432D-8B2F-62DDB548489C}"/>
    <cellStyle name="60% - Accent4 3 2" xfId="31381" xr:uid="{9361D231-DF1A-475A-B396-5D13D3635F83}"/>
    <cellStyle name="60% - Accent4 3 2 2" xfId="25522" xr:uid="{887ED6FA-1490-46E2-BC3B-FCF32C78A45F}"/>
    <cellStyle name="60% - Accent4 3 2 3" xfId="13118" xr:uid="{C4B3F71B-9A0C-4D64-AEB4-FE6ADE0EA5CB}"/>
    <cellStyle name="60% - Accent4 3 3" xfId="25523" xr:uid="{CFE65B35-4BCF-4005-A048-D8D9DFC3F5B0}"/>
    <cellStyle name="60% - Accent4 3 4" xfId="15335" xr:uid="{96CEBED3-CCEF-46B2-8F65-34530A68C395}"/>
    <cellStyle name="60% - Accent4 3 5" xfId="13191" xr:uid="{8F5674DA-4D42-42CD-BC2E-1B4D5AED9D34}"/>
    <cellStyle name="60% - Accent4 30" xfId="24505" xr:uid="{B567396C-D7E2-44BF-9CDC-D6000E78209C}"/>
    <cellStyle name="60% - Accent4 31" xfId="28792" xr:uid="{A21E59EF-717A-4936-B220-F08D90922D90}"/>
    <cellStyle name="60% - Accent4 32" xfId="24534" xr:uid="{8DE5FD28-69C0-4177-A379-CAC41ED3D2CE}"/>
    <cellStyle name="60% - Accent4 33" xfId="24548" xr:uid="{EEC8B612-6709-497C-A821-6855594E18D9}"/>
    <cellStyle name="60% - Accent4 34" xfId="24426" xr:uid="{633CBA73-D1AA-494E-92B5-A63BBBA71446}"/>
    <cellStyle name="60% - Accent4 35" xfId="24415" xr:uid="{46713341-3834-4BFC-9CCC-163B906676ED}"/>
    <cellStyle name="60% - Accent4 36" xfId="15589" xr:uid="{B2F6A9EE-DC9E-4F85-ABDE-51E0D4EC90ED}"/>
    <cellStyle name="60% - Accent4 37" xfId="14763" xr:uid="{ACB316C6-D19D-4871-9C96-AA895FCCEF85}"/>
    <cellStyle name="60% - Accent4 38" xfId="14737" xr:uid="{40418A4D-920A-4832-94E6-13ED9C9C5A27}"/>
    <cellStyle name="60% - Accent4 39" xfId="14710" xr:uid="{B8AB5AC2-7D4A-4B8D-A3AE-98FC9C020B19}"/>
    <cellStyle name="60% - Accent4 4" xfId="34514" xr:uid="{11E759B4-F47C-4227-8DA0-603594534570}"/>
    <cellStyle name="60% - Accent4 4 2" xfId="31380" xr:uid="{C9A540F9-660B-4A5E-941B-2B5B5C986118}"/>
    <cellStyle name="60% - Accent4 40" xfId="14683" xr:uid="{1607B325-AEDB-4B84-9D17-16FB929E5981}"/>
    <cellStyle name="60% - Accent4 41" xfId="14656" xr:uid="{6D688253-9B3F-4DF9-8DA6-0BDE8E4DE21E}"/>
    <cellStyle name="60% - Accent4 42" xfId="14629" xr:uid="{7777A0EA-1C01-43A1-A2DF-8EB3438CD136}"/>
    <cellStyle name="60% - Accent4 43" xfId="14602" xr:uid="{AC45A082-186A-4DA3-AA2C-AE9EB7A011E7}"/>
    <cellStyle name="60% - Accent4 44" xfId="14575" xr:uid="{A868086F-DB59-4794-AD8B-3C5368990E60}"/>
    <cellStyle name="60% - Accent4 45" xfId="14548" xr:uid="{FBEC1F20-891E-4A3F-AC9A-22C5C2299BB1}"/>
    <cellStyle name="60% - Accent4 46" xfId="14521" xr:uid="{5CBFCC49-F48A-4E0D-A8C3-B366C5C3D031}"/>
    <cellStyle name="60% - Accent4 47" xfId="14494" xr:uid="{D4878539-1979-490D-AFC2-03462C2942B9}"/>
    <cellStyle name="60% - Accent4 48" xfId="14467" xr:uid="{CE5355BF-CB9E-40EA-972E-B511C80EBAE7}"/>
    <cellStyle name="60% - Accent4 49" xfId="14440" xr:uid="{0171E301-ACA7-4929-B3C0-D572E2CCEDDA}"/>
    <cellStyle name="60% - Accent4 5" xfId="31379" xr:uid="{9243A1CB-074D-4462-9C70-BD616BF4E965}"/>
    <cellStyle name="60% - Accent4 5 2" xfId="25521" xr:uid="{B694D9E3-28D1-4CA4-AA98-498B6FFCEDFF}"/>
    <cellStyle name="60% - Accent4 5 3" xfId="15334" xr:uid="{9F6409DA-367B-470D-A6F6-A92A915B684C}"/>
    <cellStyle name="60% - Accent4 50" xfId="14413" xr:uid="{86F43FE4-E370-49E9-93D8-E7136FCD96FF}"/>
    <cellStyle name="60% - Accent4 51" xfId="14386" xr:uid="{48801F19-F690-4FCE-8FD1-3FED46AFFDBA}"/>
    <cellStyle name="60% - Accent4 52" xfId="14359" xr:uid="{11E1529B-555C-4890-9B03-DC4C0342787C}"/>
    <cellStyle name="60% - Accent4 53" xfId="14332" xr:uid="{1B735087-E132-483B-8ED7-19C1DD4D62A9}"/>
    <cellStyle name="60% - Accent4 54" xfId="14305" xr:uid="{540ABA9C-26DF-4B92-B6DC-3799DF827E77}"/>
    <cellStyle name="60% - Accent4 55" xfId="14278" xr:uid="{F6024142-3DB9-4B04-98C7-C25EAE70F62F}"/>
    <cellStyle name="60% - Accent4 56" xfId="14251" xr:uid="{B19833EF-9771-4869-9121-76888691F5AD}"/>
    <cellStyle name="60% - Accent4 57" xfId="14224" xr:uid="{95289F06-E70F-4A74-90F7-397602D67648}"/>
    <cellStyle name="60% - Accent4 58" xfId="14197" xr:uid="{601E249E-DE10-4812-9E7A-CCF28745B40D}"/>
    <cellStyle name="60% - Accent4 59" xfId="14170" xr:uid="{526DAE71-F276-4F49-885C-59C1DEC1FBB6}"/>
    <cellStyle name="60% - Accent4 6" xfId="31378" xr:uid="{4ED96832-D380-4424-B0B7-CD69E3E6AB2A}"/>
    <cellStyle name="60% - Accent4 6 2" xfId="25520" xr:uid="{6D37C178-48D3-4117-BE92-15C2B61B4D54}"/>
    <cellStyle name="60% - Accent4 6 3" xfId="15333" xr:uid="{C780E824-7475-4E9A-8129-905D9CEDBF3B}"/>
    <cellStyle name="60% - Accent4 60" xfId="14143" xr:uid="{E72CDBED-812C-405E-BD18-99C16675F3D8}"/>
    <cellStyle name="60% - Accent4 61" xfId="14116" xr:uid="{06B2E2EA-287C-4762-861C-54D30D4CF887}"/>
    <cellStyle name="60% - Accent4 62" xfId="14089" xr:uid="{65681D08-CF7B-4936-8682-9FE71D9D1F28}"/>
    <cellStyle name="60% - Accent4 63" xfId="14062" xr:uid="{90CB7DDA-66E3-4B7B-9CEF-2D65F61D2773}"/>
    <cellStyle name="60% - Accent4 64" xfId="14035" xr:uid="{7187F979-20CC-4780-876E-8681FCDA2933}"/>
    <cellStyle name="60% - Accent4 65" xfId="14008" xr:uid="{6D4F2BD1-24BE-4953-83E7-209C1576CADD}"/>
    <cellStyle name="60% - Accent4 66" xfId="13981" xr:uid="{121C3C7F-7AFC-4ABC-ADA8-1BC4C771B71C}"/>
    <cellStyle name="60% - Accent4 67" xfId="13954" xr:uid="{A6BA88AB-7316-4520-BE3E-FEF7AF63C8C8}"/>
    <cellStyle name="60% - Accent4 68" xfId="13927" xr:uid="{D261C457-648A-4EA7-B5DC-E2531B3E6852}"/>
    <cellStyle name="60% - Accent4 69" xfId="13900" xr:uid="{B796DAEA-11AC-4A82-9ED4-5E6AF1A8BE63}"/>
    <cellStyle name="60% - Accent4 7" xfId="31377" xr:uid="{85E361CA-3DA5-40C6-972E-A43C93B47263}"/>
    <cellStyle name="60% - Accent4 7 2" xfId="31376" xr:uid="{A5F75907-9698-4790-BA23-2BA62A5C7070}"/>
    <cellStyle name="60% - Accent4 7 3" xfId="15332" xr:uid="{D608F03C-20DD-483A-97DA-E9AD155E0671}"/>
    <cellStyle name="60% - Accent4 7_รายละเอียดประกอบงบ" xfId="31375" xr:uid="{0B78BC0E-FF50-4530-A020-BE7FBBA71A1D}"/>
    <cellStyle name="60% - Accent4 70" xfId="13873" xr:uid="{EDEDBD5F-96B4-49B8-96E9-75136C280845}"/>
    <cellStyle name="60% - Accent4 71" xfId="13846" xr:uid="{EA15A969-49FF-4303-B164-803A80806DF4}"/>
    <cellStyle name="60% - Accent4 72" xfId="13819" xr:uid="{8A216941-CE35-4252-8EA1-B756EC366261}"/>
    <cellStyle name="60% - Accent4 73" xfId="13792" xr:uid="{C3334DC7-3556-4DD0-9850-1BA7F4F9A59B}"/>
    <cellStyle name="60% - Accent4 74" xfId="13765" xr:uid="{3A41B181-4709-4708-90CE-F229132E0365}"/>
    <cellStyle name="60% - Accent4 75" xfId="13738" xr:uid="{66558997-7739-47BC-A948-62C0E79F5D07}"/>
    <cellStyle name="60% - Accent4 76" xfId="13711" xr:uid="{22FD127C-E0DD-4F38-AFE1-34C4550013FB}"/>
    <cellStyle name="60% - Accent4 77" xfId="13684" xr:uid="{30A84F8C-4F55-4181-803F-5C9159B311F5}"/>
    <cellStyle name="60% - Accent4 78" xfId="13657" xr:uid="{A7D2486B-2990-46E4-B36B-BE9E1998B32F}"/>
    <cellStyle name="60% - Accent4 79" xfId="13630" xr:uid="{FBF687CF-F971-4CFE-9CC0-5145294A575A}"/>
    <cellStyle name="60% - Accent4 8" xfId="31374" xr:uid="{D1BCD44C-AE2E-4AB2-9233-11B5CEC79577}"/>
    <cellStyle name="60% - Accent4 8 2" xfId="31373" xr:uid="{AA9C9A5F-15F2-4067-BE8C-41F7566DB5B0}"/>
    <cellStyle name="60% - Accent4 8 3" xfId="15239" xr:uid="{AEE660A3-6BE5-4CB8-9391-0C340D369AC8}"/>
    <cellStyle name="60% - Accent4 8_รายละเอียดประกอบงบ" xfId="31372" xr:uid="{07456908-A2FB-4C76-9B37-9AE62F5FE0B1}"/>
    <cellStyle name="60% - Accent4 80" xfId="13603" xr:uid="{835CB828-67D6-4ED5-91EA-AA5CDEA27E27}"/>
    <cellStyle name="60% - Accent4 81" xfId="13576" xr:uid="{8FC02803-E45C-4B88-8941-B4CF6AFB9016}"/>
    <cellStyle name="60% - Accent4 82" xfId="13549" xr:uid="{99207A28-7441-43D6-9170-3364299409F6}"/>
    <cellStyle name="60% - Accent4 83" xfId="13521" xr:uid="{3501DB49-D081-44BD-909B-4119AEFAC69E}"/>
    <cellStyle name="60% - Accent4 84" xfId="13494" xr:uid="{488655A8-0A99-4DB2-881C-36CE5A298263}"/>
    <cellStyle name="60% - Accent4 85" xfId="13467" xr:uid="{835E6E24-EAAB-435F-99C6-0952FAF69CFA}"/>
    <cellStyle name="60% - Accent4 86" xfId="13440" xr:uid="{545D0507-F7A7-4A87-A3D9-72932BB1FB0E}"/>
    <cellStyle name="60% - Accent4 87" xfId="13413" xr:uid="{DDC2FBFF-A3B9-49B7-9E2C-F5F29C96267C}"/>
    <cellStyle name="60% - Accent4 88" xfId="13386" xr:uid="{11C5C481-D8F0-4B38-B537-35DE8BF01E8E}"/>
    <cellStyle name="60% - Accent4 89" xfId="13359" xr:uid="{AAA23BE4-C7FA-454F-B415-E7C97A4BF4DF}"/>
    <cellStyle name="60% - Accent4 9" xfId="31371" xr:uid="{9A07015F-FDA3-432C-A6CD-37D78CAB813C}"/>
    <cellStyle name="60% - Accent4 9 2" xfId="31370" xr:uid="{925475E8-4352-462F-9EF8-B665B2049E44}"/>
    <cellStyle name="60% - Accent4 9 3" xfId="15218" xr:uid="{DE8B8BAA-382B-4E49-B374-12D64F4EEA8D}"/>
    <cellStyle name="60% - Accent4 9_คำนวณภาษี" xfId="31369" xr:uid="{C5C15F15-B17C-4386-BBA3-36CCEBA655CD}"/>
    <cellStyle name="60% - Accent4 90" xfId="13331" xr:uid="{85467847-E10E-424E-AC48-6A98EA6E568E}"/>
    <cellStyle name="60% - Accent4 91" xfId="13303" xr:uid="{F8B56ED3-EDD1-49F9-8231-379A7212A8A6}"/>
    <cellStyle name="60% - Accent4 92" xfId="13276" xr:uid="{DD430B30-1CC9-4AD1-9FCD-23422D6BA77D}"/>
    <cellStyle name="60% - Accent4 93" xfId="13264" xr:uid="{8909990C-3731-4AB7-AE9D-876394C8EFA8}"/>
    <cellStyle name="60% - Accent4 94" xfId="13252" xr:uid="{4AAA0878-EA33-4531-9950-42D6F6D7C7A0}"/>
    <cellStyle name="60% - Accent4 95" xfId="13257" xr:uid="{E736BDC4-A2C0-4084-8E31-50E6B990760B}"/>
    <cellStyle name="60% - Accent4 96" xfId="13208" xr:uid="{DE54D8E4-B5C4-4FBC-9781-1901B592C687}"/>
    <cellStyle name="60% - Accent4 97" xfId="13204" xr:uid="{95DFDAE7-32F4-4271-BBDB-68AF9B43AE75}"/>
    <cellStyle name="60% - Accent4 98" xfId="13197" xr:uid="{AB5E33BC-2049-47AB-A5C7-B7F5CE4817FB}"/>
    <cellStyle name="60% - Accent4 99" xfId="12781" xr:uid="{8ADDFAB9-C509-4E9A-AC11-48099D111E29}"/>
    <cellStyle name="60% - Accent5 10" xfId="31367" xr:uid="{45E60046-FB73-416F-8122-D4DA4942E319}"/>
    <cellStyle name="60% - Accent5 10 2" xfId="31366" xr:uid="{C944955A-9B96-425F-847B-B5D4034F133D}"/>
    <cellStyle name="60% - Accent5 10 3" xfId="15196" xr:uid="{85279E77-9A29-4F23-8F08-3AF02DEEC392}"/>
    <cellStyle name="60% - Accent5 11" xfId="31365" xr:uid="{A7C43D0A-9B1E-4916-9004-832B3E76C179}"/>
    <cellStyle name="60% - Accent5 11 2" xfId="31364" xr:uid="{5C39F2BE-B268-499A-BD46-CBC3D1FFA597}"/>
    <cellStyle name="60% - Accent5 11 3" xfId="15175" xr:uid="{677EBABE-B5D0-49C8-91B4-77CAC670CFE0}"/>
    <cellStyle name="60% - Accent5 12" xfId="31363" xr:uid="{232E5F95-CEB8-4BA7-A150-604940DED692}"/>
    <cellStyle name="60% - Accent5 12 2" xfId="31362" xr:uid="{27771DDF-B740-4BFF-9488-4B3773EF155D}"/>
    <cellStyle name="60% - Accent5 12 3" xfId="15154" xr:uid="{99E4632B-B71A-4231-B134-93852D5359CB}"/>
    <cellStyle name="60% - Accent5 13" xfId="31361" xr:uid="{5E5D9C5B-291D-4EBD-B9C4-8D38F7018C9D}"/>
    <cellStyle name="60% - Accent5 13 2" xfId="31360" xr:uid="{4B761CFE-DC79-46B7-B846-32138897729B}"/>
    <cellStyle name="60% - Accent5 13 3" xfId="15133" xr:uid="{24DAC23A-052A-42FE-9A0F-97C2571020E0}"/>
    <cellStyle name="60% - Accent5 14" xfId="31359" xr:uid="{3EFDACAD-ADFD-4F7D-9997-30592605EB3D}"/>
    <cellStyle name="60% - Accent5 14 2" xfId="31358" xr:uid="{CB49AAE7-72EC-4EA2-8597-7D1D58668DB9}"/>
    <cellStyle name="60% - Accent5 14 3" xfId="17138" xr:uid="{3F780672-7036-4025-8352-71F10516D861}"/>
    <cellStyle name="60% - Accent5 15" xfId="31357" xr:uid="{A16E1870-66CF-4983-A66E-FB0967BFC87D}"/>
    <cellStyle name="60% - Accent5 15 2" xfId="15109" xr:uid="{AF86CBE6-AB13-417B-B0E4-8D2F5CD3BDE6}"/>
    <cellStyle name="60% - Accent5 16" xfId="31368" xr:uid="{07229016-9E4A-43FC-B11E-9D4BE3BB569D}"/>
    <cellStyle name="60% - Accent5 16 2" xfId="15089" xr:uid="{DFBB8AE1-9746-429A-B5C9-995E97E68D6F}"/>
    <cellStyle name="60% - Accent5 17" xfId="15068" xr:uid="{1796EED2-B67E-4869-B465-C885A4A691A6}"/>
    <cellStyle name="60% - Accent5 18" xfId="15042" xr:uid="{6EDCE8EE-7A7E-423D-9465-BD7D223B6D77}"/>
    <cellStyle name="60% - Accent5 19" xfId="15015" xr:uid="{C0E5664E-D017-46B4-8553-89A5883EA18A}"/>
    <cellStyle name="60% - Accent5 2" xfId="35325" xr:uid="{67E020EC-1469-4709-9305-176FB5942E1D}"/>
    <cellStyle name="60% - Accent5 2 2" xfId="35324" xr:uid="{3733B672-08C3-4B57-B6D8-7A7AB8D03C27}"/>
    <cellStyle name="60% - Accent5 2 2 2" xfId="31355" xr:uid="{4ACE11D9-29DE-4F24-9429-ECC405E22B21}"/>
    <cellStyle name="60% - Accent5 2 2 2 2" xfId="25518" xr:uid="{76D70F3D-67BE-4C6A-9941-B0BE3A545779}"/>
    <cellStyle name="60% - Accent5 2 2 3" xfId="25519" xr:uid="{A878E22F-EDC9-40D4-A098-C991FC86D577}"/>
    <cellStyle name="60% - Accent5 2 2 4" xfId="13016" xr:uid="{BDD83468-6E9C-43B0-AF91-9ED59B19A387}"/>
    <cellStyle name="60% - Accent5 2 3" xfId="31356" xr:uid="{B64F3FD9-D28E-4E70-8608-F7C9DCBFDEF5}"/>
    <cellStyle name="60% - Accent5 2 3 2" xfId="25517" xr:uid="{F6A6631F-254A-4EA8-BDD2-87BB41410BC8}"/>
    <cellStyle name="60% - Accent5 2 3 3" xfId="13074" xr:uid="{E01B7296-7BC3-4BFE-ABEA-6E26F3B9F8C9}"/>
    <cellStyle name="60% - Accent5 2_เงินกู้ยืม - สถาบันการเงิน" xfId="31354" xr:uid="{CC1952EA-699F-4036-BDFC-977235457C1A}"/>
    <cellStyle name="60% - Accent5 20" xfId="14988" xr:uid="{7F786A81-6FCF-456B-A3A5-F63DE3FA8605}"/>
    <cellStyle name="60% - Accent5 21" xfId="14962" xr:uid="{08CB7417-FA75-4EA1-8125-FD55FE78E00B}"/>
    <cellStyle name="60% - Accent5 22" xfId="14937" xr:uid="{526DA089-A2CE-4387-A643-68DC6E6483A6}"/>
    <cellStyle name="60% - Accent5 23" xfId="14922" xr:uid="{A8E46C03-8BC1-4F0E-B0EC-F45E833B60B3}"/>
    <cellStyle name="60% - Accent5 24" xfId="14912" xr:uid="{50967420-A017-460E-B54C-F7AA5AF94E20}"/>
    <cellStyle name="60% - Accent5 25" xfId="14903" xr:uid="{84B5B611-5670-48CA-BFDF-27149DD8FFC1}"/>
    <cellStyle name="60% - Accent5 26" xfId="14894" xr:uid="{2313E2A0-2687-4729-A5B2-467719DB86C6}"/>
    <cellStyle name="60% - Accent5 27" xfId="14885" xr:uid="{23449C50-5FF2-4830-A1F1-8DC69C565B25}"/>
    <cellStyle name="60% - Accent5 28" xfId="14876" xr:uid="{EC151A67-BA0C-45D3-87D2-5A25A4ECB086}"/>
    <cellStyle name="60% - Accent5 29" xfId="14867" xr:uid="{229118FE-CE62-4573-8C7B-484F36C4F794}"/>
    <cellStyle name="60% - Accent5 3" xfId="35323" xr:uid="{61B8796A-4E2F-42B4-8C67-8FFA15E7116F}"/>
    <cellStyle name="60% - Accent5 3 2" xfId="31353" xr:uid="{48C8B85A-6FBF-46E9-A270-15C1A0FFD244}"/>
    <cellStyle name="60% - Accent5 3 2 2" xfId="25515" xr:uid="{62F7F100-DE2E-4B62-AB7F-E92683015632}"/>
    <cellStyle name="60% - Accent5 3 2 3" xfId="13114" xr:uid="{CE566128-EBBA-4A20-8DC5-9B288BC0D13A}"/>
    <cellStyle name="60% - Accent5 3 3" xfId="25516" xr:uid="{904771FC-7566-4C84-B111-C12709AED384}"/>
    <cellStyle name="60% - Accent5 3 4" xfId="15331" xr:uid="{A0A33FB9-6262-42D7-AE68-6B048096E9A2}"/>
    <cellStyle name="60% - Accent5 3 5" xfId="13190" xr:uid="{8C9E0812-381D-4B51-B527-EC76737F7732}"/>
    <cellStyle name="60% - Accent5 30" xfId="14858" xr:uid="{03251FB7-163F-4589-BC8E-510A326E9674}"/>
    <cellStyle name="60% - Accent5 31" xfId="14830" xr:uid="{55A52720-B8AF-4227-BD43-114372E0D8C1}"/>
    <cellStyle name="60% - Accent5 32" xfId="14821" xr:uid="{1B9DAF69-4D3A-4B53-9791-84E2DE37BF59}"/>
    <cellStyle name="60% - Accent5 33" xfId="14812" xr:uid="{BCA24FE3-2802-4ACF-B418-AC36DCCACF36}"/>
    <cellStyle name="60% - Accent5 34" xfId="14803" xr:uid="{DEA44DAA-9F9B-4A93-A3F7-5E67740FE92C}"/>
    <cellStyle name="60% - Accent5 35" xfId="14793" xr:uid="{BED6317C-FE68-4141-841F-63BCC4CF71FC}"/>
    <cellStyle name="60% - Accent5 36" xfId="14782" xr:uid="{DDB898CE-F820-49C5-A1F3-692AEB9EB0AB}"/>
    <cellStyle name="60% - Accent5 37" xfId="14761" xr:uid="{8B7CEDB2-C4E3-4209-98A9-F68E1A4C36D6}"/>
    <cellStyle name="60% - Accent5 38" xfId="14735" xr:uid="{C84262D4-EABE-40C5-AC5E-E434C52E8653}"/>
    <cellStyle name="60% - Accent5 39" xfId="14708" xr:uid="{9B2AAADB-4823-4494-90FA-ADCD037E03BF}"/>
    <cellStyle name="60% - Accent5 4" xfId="34513" xr:uid="{8BF9300F-AA74-408C-A201-34EC499F0BFD}"/>
    <cellStyle name="60% - Accent5 4 2" xfId="31352" xr:uid="{721A90E6-C85A-4F9F-A35E-FDD5693A7C21}"/>
    <cellStyle name="60% - Accent5 40" xfId="14681" xr:uid="{9DB2ADFA-7E0B-4377-A996-682505CB6461}"/>
    <cellStyle name="60% - Accent5 41" xfId="14654" xr:uid="{0B4848F5-ECDA-46C5-A462-DAB8CE4653FC}"/>
    <cellStyle name="60% - Accent5 42" xfId="14627" xr:uid="{44EB380E-9199-41DB-BB19-86EFEAB04508}"/>
    <cellStyle name="60% - Accent5 43" xfId="14600" xr:uid="{7F27010B-8E4F-4E2F-9BB9-20A6F082FDCE}"/>
    <cellStyle name="60% - Accent5 44" xfId="14573" xr:uid="{7ECF1B12-D7E7-4A59-AC04-1DAB44AA1DC3}"/>
    <cellStyle name="60% - Accent5 45" xfId="14546" xr:uid="{72663BB2-0DBC-4C27-A313-2B53C0087C4A}"/>
    <cellStyle name="60% - Accent5 46" xfId="14519" xr:uid="{23FA4EB2-6531-486C-849A-E9B5087DB102}"/>
    <cellStyle name="60% - Accent5 47" xfId="14492" xr:uid="{6016961E-4936-476C-A654-89CDA30ECA08}"/>
    <cellStyle name="60% - Accent5 48" xfId="14465" xr:uid="{119322B7-731D-44B5-9C6C-14B9B279A66B}"/>
    <cellStyle name="60% - Accent5 49" xfId="14438" xr:uid="{248FEF20-49B3-4FC7-9E70-17FD1989F985}"/>
    <cellStyle name="60% - Accent5 5" xfId="31351" xr:uid="{9D80BE1E-BAA0-44FC-87FD-4B7BE3343981}"/>
    <cellStyle name="60% - Accent5 5 2" xfId="25514" xr:uid="{47FD3629-6323-4386-94F5-286B120EFC5D}"/>
    <cellStyle name="60% - Accent5 5 3" xfId="15330" xr:uid="{E21EB8AE-C3FA-48EE-B108-C4D134C3F9F5}"/>
    <cellStyle name="60% - Accent5 50" xfId="14411" xr:uid="{915C4D55-5403-48D3-89E3-E438C5DB3EE1}"/>
    <cellStyle name="60% - Accent5 51" xfId="14384" xr:uid="{13190604-A6CC-4A78-B3D5-88E636B5F28B}"/>
    <cellStyle name="60% - Accent5 52" xfId="14357" xr:uid="{1321B75A-FA59-4E15-BDD0-E5BEDBDCFB19}"/>
    <cellStyle name="60% - Accent5 53" xfId="14330" xr:uid="{804BE4F5-E2FD-495E-93F7-91A655035CF1}"/>
    <cellStyle name="60% - Accent5 54" xfId="14303" xr:uid="{9C3F80A2-9518-466E-9DFE-2CE5F0CB4C32}"/>
    <cellStyle name="60% - Accent5 55" xfId="14276" xr:uid="{4F5B278F-FC15-411E-AC5D-317AB7E65E77}"/>
    <cellStyle name="60% - Accent5 56" xfId="14249" xr:uid="{6CC71854-41B2-4058-BF10-DCC237E931C8}"/>
    <cellStyle name="60% - Accent5 57" xfId="14222" xr:uid="{8A193ADA-3DFF-4A4A-8BA8-B1BCBDC79E8D}"/>
    <cellStyle name="60% - Accent5 58" xfId="14195" xr:uid="{F0C82103-4B00-4C14-BCF6-878A4A1FDD6C}"/>
    <cellStyle name="60% - Accent5 59" xfId="14168" xr:uid="{9C8A1C42-2284-474B-A0DD-31E2DB686975}"/>
    <cellStyle name="60% - Accent5 6" xfId="31350" xr:uid="{0E3E7FFE-393D-43B3-AF5D-0DE9609507C3}"/>
    <cellStyle name="60% - Accent5 6 2" xfId="25513" xr:uid="{407AD409-93DC-4D29-8A1C-942124A4E01F}"/>
    <cellStyle name="60% - Accent5 6 3" xfId="15329" xr:uid="{B067F515-FB36-48FB-8701-3D95834A24C7}"/>
    <cellStyle name="60% - Accent5 60" xfId="14141" xr:uid="{3C22B2D9-58BE-4D0E-940E-F4275BFFAD82}"/>
    <cellStyle name="60% - Accent5 61" xfId="14114" xr:uid="{4820E14A-4A7B-441F-BC29-174222DBEC9B}"/>
    <cellStyle name="60% - Accent5 62" xfId="14087" xr:uid="{199744B8-4324-4655-B54E-8F745A490E4F}"/>
    <cellStyle name="60% - Accent5 63" xfId="14060" xr:uid="{6A5C66AB-70D6-4DBC-9569-51BC4334EFA6}"/>
    <cellStyle name="60% - Accent5 64" xfId="14033" xr:uid="{E436DEBC-7215-4BDE-B2E6-0748C8205DA8}"/>
    <cellStyle name="60% - Accent5 65" xfId="14006" xr:uid="{7714530E-7A45-4D13-B123-A3F813F8EC73}"/>
    <cellStyle name="60% - Accent5 66" xfId="13979" xr:uid="{9F3CE54D-1B09-4798-8666-BC9108A437EC}"/>
    <cellStyle name="60% - Accent5 67" xfId="13952" xr:uid="{20651105-D78B-4A09-A30C-B041B741BDAA}"/>
    <cellStyle name="60% - Accent5 68" xfId="13925" xr:uid="{2D4A8C46-238C-4C2C-B22F-F10556F3164F}"/>
    <cellStyle name="60% - Accent5 69" xfId="13898" xr:uid="{D98C57B2-58F0-45DE-8656-AA2F0D05B344}"/>
    <cellStyle name="60% - Accent5 7" xfId="31349" xr:uid="{D19A9657-736F-4975-BCF1-508B4468C19F}"/>
    <cellStyle name="60% - Accent5 7 2" xfId="31348" xr:uid="{62E5566D-E42E-4883-9D23-C29DEB914C88}"/>
    <cellStyle name="60% - Accent5 7 3" xfId="15328" xr:uid="{F8DA2D69-49A5-4A57-A00E-6D83158D4AAB}"/>
    <cellStyle name="60% - Accent5 7_รายละเอียดประกอบงบ" xfId="31347" xr:uid="{FA87037F-6FEC-462C-B3AC-E3DEFEAA6B9E}"/>
    <cellStyle name="60% - Accent5 70" xfId="13871" xr:uid="{4AA5420F-0260-4A36-A8A9-2D616C8E0E1D}"/>
    <cellStyle name="60% - Accent5 71" xfId="13844" xr:uid="{5828783E-9253-4DFA-83BB-B72DCC5A8713}"/>
    <cellStyle name="60% - Accent5 72" xfId="13817" xr:uid="{E737C0AB-0075-4647-BD89-89F1614A03DC}"/>
    <cellStyle name="60% - Accent5 73" xfId="13790" xr:uid="{457161EB-6452-485C-B20E-E236AC3BDD2B}"/>
    <cellStyle name="60% - Accent5 74" xfId="13763" xr:uid="{FAF066CB-F76B-4E5E-954D-1BB849CD02DF}"/>
    <cellStyle name="60% - Accent5 75" xfId="13736" xr:uid="{786CA704-2E2D-4389-B6E8-362BD85B2F13}"/>
    <cellStyle name="60% - Accent5 76" xfId="13709" xr:uid="{9499CE9D-9432-40D3-91D6-829917B80952}"/>
    <cellStyle name="60% - Accent5 77" xfId="13682" xr:uid="{BFE59922-372A-4C94-825D-443269580391}"/>
    <cellStyle name="60% - Accent5 78" xfId="13655" xr:uid="{98613C32-CEEF-498D-AE80-ECE2C8C54262}"/>
    <cellStyle name="60% - Accent5 79" xfId="13628" xr:uid="{1C9DA807-A434-4743-8DAF-23A0AA00384A}"/>
    <cellStyle name="60% - Accent5 8" xfId="31346" xr:uid="{D157930F-375E-4A41-9D72-DFDD1DF1AE7B}"/>
    <cellStyle name="60% - Accent5 8 2" xfId="31345" xr:uid="{44527CC8-BA74-457C-89AE-42ACC703E1D5}"/>
    <cellStyle name="60% - Accent5 8 3" xfId="15238" xr:uid="{76ABF548-81A4-455F-905B-53D66E33C909}"/>
    <cellStyle name="60% - Accent5 8_รายละเอียดประกอบงบ" xfId="31344" xr:uid="{CA7D9165-4404-4B5F-AFDF-9C6BDDB5E387}"/>
    <cellStyle name="60% - Accent5 80" xfId="13601" xr:uid="{328E7F0E-3612-4D4A-AE3C-9667C1C345D7}"/>
    <cellStyle name="60% - Accent5 81" xfId="13574" xr:uid="{17A3E7B8-B7A0-4800-A0FC-B201D221FD2C}"/>
    <cellStyle name="60% - Accent5 82" xfId="13547" xr:uid="{B18BF7B5-85C4-4F75-9A2D-55E81C457BE1}"/>
    <cellStyle name="60% - Accent5 83" xfId="13519" xr:uid="{83D17C76-A005-4E30-ACB5-F7B9C3F4BA78}"/>
    <cellStyle name="60% - Accent5 84" xfId="13492" xr:uid="{2DE6FE56-3FF8-4173-88A9-531756459A79}"/>
    <cellStyle name="60% - Accent5 85" xfId="13465" xr:uid="{0FF8C011-433A-4C53-B68A-69A367410D41}"/>
    <cellStyle name="60% - Accent5 86" xfId="13438" xr:uid="{BADEBAB6-1A0E-458B-B877-2C56858681B5}"/>
    <cellStyle name="60% - Accent5 87" xfId="13411" xr:uid="{DB46CFF2-1351-4E8B-BF32-00403752E1D5}"/>
    <cellStyle name="60% - Accent5 88" xfId="13384" xr:uid="{62655D55-5643-449D-9C9F-0CDBCA8D4697}"/>
    <cellStyle name="60% - Accent5 89" xfId="13357" xr:uid="{88C72990-D9C6-46BA-B51D-72F3B4D9F9D2}"/>
    <cellStyle name="60% - Accent5 9" xfId="31343" xr:uid="{859729A3-D19C-4456-9FAC-13926A645674}"/>
    <cellStyle name="60% - Accent5 9 2" xfId="31342" xr:uid="{6F7B898F-7447-4A54-B2FA-152DC33539AA}"/>
    <cellStyle name="60% - Accent5 9 3" xfId="15217" xr:uid="{428DE866-894F-4F55-BABB-E73734CF4696}"/>
    <cellStyle name="60% - Accent5 90" xfId="13329" xr:uid="{4ED07A3B-692D-4A14-A5D3-F38C755714B0}"/>
    <cellStyle name="60% - Accent5 91" xfId="13301" xr:uid="{BF0720C4-70B2-44EA-9E68-09126EC52671}"/>
    <cellStyle name="60% - Accent5 92" xfId="13274" xr:uid="{1E1BE1B6-3DB9-44C0-8EE2-F66D5FA4AF87}"/>
    <cellStyle name="60% - Accent5 93" xfId="13263" xr:uid="{93524552-A595-4396-B1D9-C21277358D37}"/>
    <cellStyle name="60% - Accent5 94" xfId="13207" xr:uid="{3DCD41A8-A6D8-4345-9456-F30878E894E9}"/>
    <cellStyle name="60% - Accent5 95" xfId="13205" xr:uid="{6AF61254-0B80-407A-A406-0C5661FF6AA9}"/>
    <cellStyle name="60% - Accent5 96" xfId="13196" xr:uid="{385BF2EA-E375-4EB5-ADE4-47055401504A}"/>
    <cellStyle name="60% - Accent5 97" xfId="12780" xr:uid="{94640B64-190E-48F8-8F62-27D44F178817}"/>
    <cellStyle name="60% - Accent5 98" xfId="12775" xr:uid="{179DD07E-F010-4CD6-8E65-8547829F28FF}"/>
    <cellStyle name="60% - Accent5 99" xfId="24450" xr:uid="{93A165EE-0850-4403-9863-6383605C64FD}"/>
    <cellStyle name="60% - Accent6 10" xfId="31340" xr:uid="{23EA446C-B0BD-4CAA-B899-C82341CFF5F1}"/>
    <cellStyle name="60% - Accent6 10 2" xfId="31339" xr:uid="{58C6E248-3C62-493B-B665-39C8994B761D}"/>
    <cellStyle name="60% - Accent6 10 3" xfId="15195" xr:uid="{905B7C93-6998-4945-8D05-29703236602B}"/>
    <cellStyle name="60% - Accent6 10_รายละเอียดประกอบงบ" xfId="31338" xr:uid="{F62703BA-2D0D-40C1-93B1-51E734B6D0FB}"/>
    <cellStyle name="60% - Accent6 100" xfId="12776" xr:uid="{038DC46D-14E8-4CB6-B5A5-8CB906BE2705}"/>
    <cellStyle name="60% - Accent6 101" xfId="24449" xr:uid="{AC660EE3-2050-44E5-B24C-7B08E76BBE3F}"/>
    <cellStyle name="60% - Accent6 102" xfId="9451" xr:uid="{389DF5F3-E43B-4046-92AB-5B46D15C2824}"/>
    <cellStyle name="60% - Accent6 103" xfId="5796" xr:uid="{38FAEB3B-A75D-4E83-B193-05C0F8CCCEA5}"/>
    <cellStyle name="60% - Accent6 104" xfId="2279" xr:uid="{F1A9C5C6-5391-483D-94DC-F352DD939825}"/>
    <cellStyle name="60% - Accent6 11" xfId="31337" xr:uid="{D700EE53-AA39-45BB-9F73-995D49C03030}"/>
    <cellStyle name="60% - Accent6 11 2" xfId="31336" xr:uid="{D1353BAE-4E8C-4E0E-8BD2-DC11881D6BCE}"/>
    <cellStyle name="60% - Accent6 11 3" xfId="15174" xr:uid="{6CF4B2A0-4EE8-431B-A047-58C7179D6ED3}"/>
    <cellStyle name="60% - Accent6 11_รายละเอียดประกอบงบ" xfId="31335" xr:uid="{864C266A-E4A1-4524-A309-F5F18C7D3013}"/>
    <cellStyle name="60% - Accent6 12" xfId="31334" xr:uid="{49B50B31-86C3-413B-ACEB-AAC0E8F186E5}"/>
    <cellStyle name="60% - Accent6 12 2" xfId="31333" xr:uid="{9990C40C-CB3A-4A62-B817-51ECC510489D}"/>
    <cellStyle name="60% - Accent6 12 3" xfId="15153" xr:uid="{AACD1ED5-F930-4095-AA04-C5F663FE8D39}"/>
    <cellStyle name="60% - Accent6 12_รายละเอียดประกอบงบ" xfId="31332" xr:uid="{7CF7203B-7077-4C53-B440-E2059E13571A}"/>
    <cellStyle name="60% - Accent6 13" xfId="31331" xr:uid="{89CED982-21C4-4C05-880E-60FF18EC64BF}"/>
    <cellStyle name="60% - Accent6 13 2" xfId="31330" xr:uid="{728A043D-D8A2-4229-B6A8-63232C781D56}"/>
    <cellStyle name="60% - Accent6 13 3" xfId="15132" xr:uid="{B1DCCA49-88CF-41D3-BBB3-D73B3216EF98}"/>
    <cellStyle name="60% - Accent6 13_รายละเอียดประกอบงบ" xfId="31329" xr:uid="{7C5C8169-3D67-4A46-A24A-EF05FA1EF654}"/>
    <cellStyle name="60% - Accent6 14" xfId="31328" xr:uid="{FD550DB2-2DA5-45FC-956F-8245DA559AD6}"/>
    <cellStyle name="60% - Accent6 14 2" xfId="31327" xr:uid="{88D1D54E-9AD6-482F-8F85-972BE2ECD02D}"/>
    <cellStyle name="60% - Accent6 14 3" xfId="17137" xr:uid="{AFA68489-C016-49FC-A1A0-EE62E2B3F665}"/>
    <cellStyle name="60% - Accent6 15" xfId="31326" xr:uid="{F090E27D-7FE8-4B2B-8E48-6A3CAC3CA00B}"/>
    <cellStyle name="60% - Accent6 15 2" xfId="15108" xr:uid="{90C012D3-59AA-487A-9063-78E252E4A8E8}"/>
    <cellStyle name="60% - Accent6 16" xfId="31325" xr:uid="{CA504D03-5A6A-4371-B84C-49A252800E0F}"/>
    <cellStyle name="60% - Accent6 16 2" xfId="15088" xr:uid="{749A56D4-A47A-4F7F-BF74-7F1C71492E31}"/>
    <cellStyle name="60% - Accent6 17" xfId="31324" xr:uid="{7133DF88-6275-48B7-B7A9-15A64FD2DB40}"/>
    <cellStyle name="60% - Accent6 17 2" xfId="15067" xr:uid="{D63F0930-BD30-4CDF-A591-397AEA86C37D}"/>
    <cellStyle name="60% - Accent6 18" xfId="31323" xr:uid="{FA552F32-30BA-46E2-B552-556CC9DA493B}"/>
    <cellStyle name="60% - Accent6 18 2" xfId="15040" xr:uid="{39AD457D-8B70-4F1F-B9F0-56B68688EFE3}"/>
    <cellStyle name="60% - Accent6 19" xfId="31322" xr:uid="{6BAA2572-9F0F-4C97-B511-D0E901466DAA}"/>
    <cellStyle name="60% - Accent6 19 2" xfId="15013" xr:uid="{19FCEF1A-36BC-43A6-B855-8E6CCD5B5953}"/>
    <cellStyle name="60% - Accent6 2" xfId="35322" xr:uid="{1ED3B5A1-EAB5-4372-A6D5-F39B553F1FBF}"/>
    <cellStyle name="60% - Accent6 2 2" xfId="35321" xr:uid="{293F3360-67DA-43D2-B23E-ECDB3C51CAA7}"/>
    <cellStyle name="60% - Accent6 2 2 2" xfId="31320" xr:uid="{62FE8DF8-229C-4928-8933-8A1BEB5CFEB8}"/>
    <cellStyle name="60% - Accent6 2 2 2 2" xfId="25511" xr:uid="{DB2DB8F0-8FF8-4C16-9EB2-E61E9DF08C00}"/>
    <cellStyle name="60% - Accent6 2 2 3" xfId="25512" xr:uid="{D55618A6-EF76-441A-800F-D9E12C2A0BA5}"/>
    <cellStyle name="60% - Accent6 2 2 4" xfId="13014" xr:uid="{EF40B079-8B33-4788-9BFD-62EAD6545A75}"/>
    <cellStyle name="60% - Accent6 2 3" xfId="31321" xr:uid="{58FF3E49-5BD8-4FE1-8F1F-D53806CCE0E9}"/>
    <cellStyle name="60% - Accent6 2 3 2" xfId="25510" xr:uid="{F10AF0E4-9D5C-48ED-B54C-0BFF7DED0A19}"/>
    <cellStyle name="60% - Accent6 2 3 3" xfId="13070" xr:uid="{A7C659E6-F82D-4F53-9880-05C6BDA40E93}"/>
    <cellStyle name="60% - Accent6 2_2149000-Q1'10" xfId="31319" xr:uid="{49D71A35-963D-4513-A29E-E0101C062877}"/>
    <cellStyle name="60% - Accent6 20" xfId="31318" xr:uid="{3F8DB1C4-0EA9-464F-BC94-FBF2ECF88D33}"/>
    <cellStyle name="60% - Accent6 20 2" xfId="14986" xr:uid="{C7036392-C8D2-456F-A050-446A80B454F7}"/>
    <cellStyle name="60% - Accent6 21" xfId="31341" xr:uid="{B43D7C07-898B-4B74-9F17-9473A078B13C}"/>
    <cellStyle name="60% - Accent6 21 2" xfId="14960" xr:uid="{AEEA79E3-BE1B-4297-8157-FFA1A11DF307}"/>
    <cellStyle name="60% - Accent6 22" xfId="29417" xr:uid="{EB0E32FA-439F-4832-9472-5DD6AC1D26F8}"/>
    <cellStyle name="60% - Accent6 22 2" xfId="14935" xr:uid="{34147238-80A1-48AE-837C-BFFABD2B067B}"/>
    <cellStyle name="60% - Accent6 23" xfId="29362" xr:uid="{F7ECB2B7-A6DD-4A06-9414-F6ADCC4337FC}"/>
    <cellStyle name="60% - Accent6 24" xfId="29355" xr:uid="{DEE5911C-1E96-42A6-A9CD-FFC2B9C38F00}"/>
    <cellStyle name="60% - Accent6 25" xfId="28825" xr:uid="{AA9771F5-227A-466D-A3C2-281A611EE32C}"/>
    <cellStyle name="60% - Accent6 26" xfId="28779" xr:uid="{6457B069-A0E4-4726-9F21-DBEB9D693255}"/>
    <cellStyle name="60% - Accent6 27" xfId="24465" xr:uid="{2D383605-A7CD-48ED-9318-5B0544BEC949}"/>
    <cellStyle name="60% - Accent6 28" xfId="29291" xr:uid="{8A9E0D14-7995-4A25-B669-DD517F2FE2A9}"/>
    <cellStyle name="60% - Accent6 29" xfId="24523" xr:uid="{D082A2D0-12B6-4E7E-B3E3-F5D389AD452D}"/>
    <cellStyle name="60% - Accent6 3" xfId="35320" xr:uid="{4AB94351-8700-4368-87BA-C42B44F3DD4B}"/>
    <cellStyle name="60% - Accent6 3 2" xfId="31317" xr:uid="{0FEC446D-14BD-4528-BE2E-289D2A66E307}"/>
    <cellStyle name="60% - Accent6 3 2 2" xfId="25508" xr:uid="{B540A2B4-E6D8-46CF-8216-D91F0BE3C699}"/>
    <cellStyle name="60% - Accent6 3 2 3" xfId="13110" xr:uid="{D36CEDAC-7DC3-4E31-ACAB-9CE94ECC1161}"/>
    <cellStyle name="60% - Accent6 3 3" xfId="25509" xr:uid="{1D27C058-7E91-4E8E-A216-85A43D0EA8FF}"/>
    <cellStyle name="60% - Accent6 3 4" xfId="15327" xr:uid="{8674AF23-D42B-439F-B626-048CFDDB75FA}"/>
    <cellStyle name="60% - Accent6 3 5" xfId="13189" xr:uid="{E667D2DC-341D-4316-8A16-3259E1664CB7}"/>
    <cellStyle name="60% - Accent6 30" xfId="24544" xr:uid="{1358D78F-286C-41CE-A551-C5F929A809E6}"/>
    <cellStyle name="60% - Accent6 31" xfId="29396" xr:uid="{DDBA0921-98AD-404F-8E45-32994AAC6ED7}"/>
    <cellStyle name="60% - Accent6 32" xfId="24596" xr:uid="{5FAF70B7-BF16-4893-B353-0E06792D21A7}"/>
    <cellStyle name="60% - Accent6 33" xfId="24552" xr:uid="{7E2EFD50-AE33-4463-8659-37DF655499D9}"/>
    <cellStyle name="60% - Accent6 34" xfId="24423" xr:uid="{6E3818F1-05C4-49CE-A434-117AF1DB0985}"/>
    <cellStyle name="60% - Accent6 35" xfId="24414" xr:uid="{1F44AFEB-B9FF-4260-B054-2822E4785052}"/>
    <cellStyle name="60% - Accent6 36" xfId="15586" xr:uid="{FF7C050F-4E5F-410D-AF49-29954071A5B1}"/>
    <cellStyle name="60% - Accent6 37" xfId="14760" xr:uid="{1CCF9574-F2BB-4409-8685-A2159824CD16}"/>
    <cellStyle name="60% - Accent6 38" xfId="14733" xr:uid="{C1F46DA6-2A56-4FD6-9307-CEEA3BBAB7F3}"/>
    <cellStyle name="60% - Accent6 39" xfId="14706" xr:uid="{7AF17D41-D09E-49F4-AFD1-F21C8D1B6D27}"/>
    <cellStyle name="60% - Accent6 4" xfId="34512" xr:uid="{907462CA-E6F3-4BB6-A76E-1076665DC575}"/>
    <cellStyle name="60% - Accent6 4 2" xfId="31316" xr:uid="{EBB1EB6F-2B7D-4698-9ACA-79D6C830D03B}"/>
    <cellStyle name="60% - Accent6 40" xfId="14679" xr:uid="{0B082116-82A8-48B8-90B7-BC0F29C45461}"/>
    <cellStyle name="60% - Accent6 41" xfId="14652" xr:uid="{6CACAC58-546D-46D5-B109-76E982439197}"/>
    <cellStyle name="60% - Accent6 42" xfId="14625" xr:uid="{B046D95F-B6F3-412B-846D-3E80B9C1FA58}"/>
    <cellStyle name="60% - Accent6 43" xfId="14598" xr:uid="{F035C2E9-A9A6-449D-BF89-1924FA8E5146}"/>
    <cellStyle name="60% - Accent6 44" xfId="14571" xr:uid="{C20E0278-FE8E-46A0-93D0-2D5DC998F639}"/>
    <cellStyle name="60% - Accent6 45" xfId="14544" xr:uid="{9012CC7E-5AD5-41DB-8654-4458521593A1}"/>
    <cellStyle name="60% - Accent6 46" xfId="14517" xr:uid="{8E559385-8A1F-460E-A72A-31EBF7165386}"/>
    <cellStyle name="60% - Accent6 47" xfId="14490" xr:uid="{5F2F3E06-4F44-4461-A0F3-5C5719C20520}"/>
    <cellStyle name="60% - Accent6 48" xfId="14463" xr:uid="{644D1B3B-5E18-45C2-B8F8-69C49459E9A3}"/>
    <cellStyle name="60% - Accent6 49" xfId="14436" xr:uid="{1421EC21-677C-49A6-8C03-D9C41DBE995A}"/>
    <cellStyle name="60% - Accent6 5" xfId="31315" xr:uid="{EEEAD2B6-FA9D-4440-A74E-EE5E7358BE46}"/>
    <cellStyle name="60% - Accent6 5 2" xfId="25507" xr:uid="{A31D078F-0982-4B2C-9DA9-2873CC59EB32}"/>
    <cellStyle name="60% - Accent6 5 3" xfId="15326" xr:uid="{597F6460-0106-4780-8AD0-ACD84D26EFF1}"/>
    <cellStyle name="60% - Accent6 50" xfId="14409" xr:uid="{2E1E25DD-6585-476B-B25A-FCFED0B18623}"/>
    <cellStyle name="60% - Accent6 51" xfId="14382" xr:uid="{BE88D459-A83E-46BF-AEED-B1630B40DE76}"/>
    <cellStyle name="60% - Accent6 52" xfId="14355" xr:uid="{D20F2C7A-1F8E-4C6A-A382-567A2AD12934}"/>
    <cellStyle name="60% - Accent6 53" xfId="14328" xr:uid="{C54EA8AC-7607-46E7-98C2-D5B0A2F0BED5}"/>
    <cellStyle name="60% - Accent6 54" xfId="14301" xr:uid="{DDF0E2DB-2242-4737-8E55-A1C91395AB70}"/>
    <cellStyle name="60% - Accent6 55" xfId="14274" xr:uid="{11D97B50-2A63-47CD-B5B7-75F739EEB2DF}"/>
    <cellStyle name="60% - Accent6 56" xfId="14247" xr:uid="{022FB9A0-5798-4DB2-9D5D-0626F45B9CE9}"/>
    <cellStyle name="60% - Accent6 57" xfId="14220" xr:uid="{96B6ECD1-AEBA-4748-ADE6-E268499A9BDC}"/>
    <cellStyle name="60% - Accent6 58" xfId="14193" xr:uid="{D900F753-15CD-42DE-862B-7EE8B2D9A622}"/>
    <cellStyle name="60% - Accent6 59" xfId="14166" xr:uid="{E510782E-CBFB-4BB7-A6CA-09F012163551}"/>
    <cellStyle name="60% - Accent6 6" xfId="31314" xr:uid="{DCC29520-9902-4342-A167-69D2C5F8F5A6}"/>
    <cellStyle name="60% - Accent6 6 2" xfId="25506" xr:uid="{BB1D60B6-E3A5-458B-BB68-85032BFEF98F}"/>
    <cellStyle name="60% - Accent6 6 3" xfId="15325" xr:uid="{A208CF66-12D7-4E1E-AFB1-4F2553DD31D5}"/>
    <cellStyle name="60% - Accent6 60" xfId="14139" xr:uid="{542D535C-F1AE-4377-AEF6-5504A6203C53}"/>
    <cellStyle name="60% - Accent6 61" xfId="14112" xr:uid="{FC20EAD2-A543-4FA2-91B9-E6FEBEE3DA0C}"/>
    <cellStyle name="60% - Accent6 62" xfId="14085" xr:uid="{98D28DBF-CFA5-4B96-8FFC-8FC43B1BE4FD}"/>
    <cellStyle name="60% - Accent6 63" xfId="14058" xr:uid="{9A612DCD-C14E-400B-ADE7-5C0B1F557CB5}"/>
    <cellStyle name="60% - Accent6 64" xfId="14031" xr:uid="{85B5246B-CDDF-43E3-8975-EFF01F2A403E}"/>
    <cellStyle name="60% - Accent6 65" xfId="14004" xr:uid="{86BDA2F8-F1F5-403A-92C2-97EAA20EC366}"/>
    <cellStyle name="60% - Accent6 66" xfId="13977" xr:uid="{B75DBBC2-282E-4347-A3AF-EB74A020085C}"/>
    <cellStyle name="60% - Accent6 67" xfId="13950" xr:uid="{1B595EF4-B082-495F-8A35-E9B7D395FAB1}"/>
    <cellStyle name="60% - Accent6 68" xfId="13923" xr:uid="{A4D076D3-A8E1-4877-9BB3-0B34149E232A}"/>
    <cellStyle name="60% - Accent6 69" xfId="13896" xr:uid="{8536A304-34B7-402C-B076-AF2BF4EF4349}"/>
    <cellStyle name="60% - Accent6 7" xfId="31313" xr:uid="{DE142CFB-ED93-4363-B418-474CF1D1800E}"/>
    <cellStyle name="60% - Accent6 7 2" xfId="31312" xr:uid="{CA3C2E98-F1A1-4169-B321-AB8D294AEA49}"/>
    <cellStyle name="60% - Accent6 7 3" xfId="15324" xr:uid="{E9586758-6118-4337-A862-BE7BABAE5A62}"/>
    <cellStyle name="60% - Accent6 7_รายละเอียดประกอบงบ" xfId="31311" xr:uid="{C64B0FBA-CCBB-4254-B667-84F0F4EED941}"/>
    <cellStyle name="60% - Accent6 70" xfId="13869" xr:uid="{55A5DB01-F905-4D56-9552-F61E51BB4361}"/>
    <cellStyle name="60% - Accent6 71" xfId="13842" xr:uid="{396D50F0-572A-4417-B3E8-4357052F18C2}"/>
    <cellStyle name="60% - Accent6 72" xfId="13815" xr:uid="{D5487851-2C32-4CCF-99AD-8FF308C9B432}"/>
    <cellStyle name="60% - Accent6 73" xfId="13788" xr:uid="{6CD98F1B-E2DB-4389-A14A-0493313D4F69}"/>
    <cellStyle name="60% - Accent6 74" xfId="13761" xr:uid="{2367FC28-D007-448D-9DD8-2865EE780894}"/>
    <cellStyle name="60% - Accent6 75" xfId="13734" xr:uid="{C2A52AF8-0A01-4247-9208-96AB4D270CA0}"/>
    <cellStyle name="60% - Accent6 76" xfId="13707" xr:uid="{758526D8-8AFD-40A5-BE26-E1D344957814}"/>
    <cellStyle name="60% - Accent6 77" xfId="13680" xr:uid="{13F37BC0-0DD7-4B60-893A-C919468BD49B}"/>
    <cellStyle name="60% - Accent6 78" xfId="13653" xr:uid="{51A81C04-90DE-4E72-808E-10DA729287FA}"/>
    <cellStyle name="60% - Accent6 79" xfId="13626" xr:uid="{2A9A1477-B1AD-458E-AFF9-57F6F33D5B59}"/>
    <cellStyle name="60% - Accent6 8" xfId="31310" xr:uid="{2E21B5F7-B00B-4980-84EB-69AB234404A5}"/>
    <cellStyle name="60% - Accent6 8 2" xfId="31309" xr:uid="{B8E432F2-D19E-4F02-ABD5-EEADC3D7C7C1}"/>
    <cellStyle name="60% - Accent6 8 3" xfId="15237" xr:uid="{DECA61DE-66F4-457C-95B8-B246F0541302}"/>
    <cellStyle name="60% - Accent6 8_รายละเอียดประกอบงบ" xfId="31308" xr:uid="{3AAB6561-FB12-457F-9877-52C46B80FE92}"/>
    <cellStyle name="60% - Accent6 80" xfId="13599" xr:uid="{3F1E22AE-AB71-4DFE-962E-0CE6C885AA17}"/>
    <cellStyle name="60% - Accent6 81" xfId="13572" xr:uid="{75834491-5319-4CFF-9AC6-8AC0B3A46311}"/>
    <cellStyle name="60% - Accent6 82" xfId="13545" xr:uid="{AE6BC22D-77A5-4F14-AD88-C4DF76A936D9}"/>
    <cellStyle name="60% - Accent6 83" xfId="13517" xr:uid="{9BE2D58E-019E-40B0-A757-CF63ACF350E2}"/>
    <cellStyle name="60% - Accent6 84" xfId="13490" xr:uid="{63D24CA4-0429-4460-BEDA-61035D7E558E}"/>
    <cellStyle name="60% - Accent6 85" xfId="13463" xr:uid="{B9F7CCAD-6939-41EC-8D53-302F9DA3BB84}"/>
    <cellStyle name="60% - Accent6 86" xfId="13436" xr:uid="{F2FD36FE-975D-4215-98BE-D552CB4E8E42}"/>
    <cellStyle name="60% - Accent6 87" xfId="13409" xr:uid="{A8AEF026-7788-43EE-A3D1-DD77ECA3FFD1}"/>
    <cellStyle name="60% - Accent6 88" xfId="13382" xr:uid="{1B28171D-56B0-49DD-81CC-3CF14EE89D1A}"/>
    <cellStyle name="60% - Accent6 89" xfId="13355" xr:uid="{3AF1D7E7-DD22-461A-91F7-A1E0764A1C72}"/>
    <cellStyle name="60% - Accent6 9" xfId="31307" xr:uid="{8C6E86B4-93A7-4699-85DC-D21A0C8EF9E1}"/>
    <cellStyle name="60% - Accent6 9 2" xfId="31306" xr:uid="{A6FAEC51-4848-40C3-BA58-B2AE7ACCB467}"/>
    <cellStyle name="60% - Accent6 9 3" xfId="15216" xr:uid="{27F515DF-61AA-40A4-974E-BF741B39100B}"/>
    <cellStyle name="60% - Accent6 9_คำนวณภาษี" xfId="31305" xr:uid="{7CC15DDB-650D-4385-9770-214D2512FFD4}"/>
    <cellStyle name="60% - Accent6 90" xfId="13327" xr:uid="{5E656D19-86C0-460E-9A62-7CF084E4E2E8}"/>
    <cellStyle name="60% - Accent6 91" xfId="13299" xr:uid="{251C89CB-E85F-49F5-8F1B-9B37DD10551F}"/>
    <cellStyle name="60% - Accent6 92" xfId="13272" xr:uid="{7CBD0E9F-0B6C-4D4E-AAE9-1FDCA4040B6A}"/>
    <cellStyle name="60% - Accent6 93" xfId="13262" xr:uid="{22040991-A6D2-44A8-B897-FF4F2D043DE1}"/>
    <cellStyle name="60% - Accent6 94" xfId="13251" xr:uid="{5AD83ABC-B5A2-40AF-99AA-FEC6F6A31559}"/>
    <cellStyle name="60% - Accent6 95" xfId="13259" xr:uid="{ED5DCB84-9481-441D-BD46-0CF941EA5534}"/>
    <cellStyle name="60% - Accent6 96" xfId="13206" xr:uid="{7FFAE229-BDE0-4A60-B4CD-EC51D51A55EE}"/>
    <cellStyle name="60% - Accent6 97" xfId="13203" xr:uid="{FEFEBBE9-959E-4213-8881-363FCE66D283}"/>
    <cellStyle name="60% - Accent6 98" xfId="13195" xr:uid="{7007AA57-B0B4-4EF0-921A-90A0CF9C1281}"/>
    <cellStyle name="60% - Accent6 99" xfId="12778" xr:uid="{A7C5169F-9E81-4BBD-B9A4-B0A21E415C66}"/>
    <cellStyle name="60% - ส่วนที่ถูกเน้น1" xfId="33530" xr:uid="{ABA58C84-7F32-4B71-A064-8FC08353133F}"/>
    <cellStyle name="60% - ส่วนที่ถูกเน้น1 2" xfId="31303" xr:uid="{4AC93FFC-7416-4F4D-9D29-CF6681EFA203}"/>
    <cellStyle name="60% - ส่วนที่ถูกเน้น1 2 2" xfId="28961" xr:uid="{D7A1D4C8-443B-4B69-9F5D-38F9BFFB82F2}"/>
    <cellStyle name="60% - ส่วนที่ถูกเน้น1 2 3" xfId="28962" xr:uid="{14843A98-BAF9-46EF-8F81-EB7765CF2948}"/>
    <cellStyle name="60% - ส่วนที่ถูกเน้น1 3" xfId="31302" xr:uid="{16CA20E5-BFC9-47CD-AAD3-3D23C12C2E0A}"/>
    <cellStyle name="60% - ส่วนที่ถูกเน้น1 3 2" xfId="28960" xr:uid="{B00AB062-F1A0-4133-B569-DB67CAB7A60A}"/>
    <cellStyle name="60% - ส่วนที่ถูกเน้น1 4" xfId="31304" xr:uid="{69AB8F03-ACB8-4A64-8595-9C89A4B4A0FC}"/>
    <cellStyle name="60% - ส่วนที่ถูกเน้น1 4 2" xfId="25505" xr:uid="{AFA04859-2F0C-4FC9-8FFA-611B0AF13B66}"/>
    <cellStyle name="60% - ส่วนที่ถูกเน้น1 5" xfId="27727" xr:uid="{630B208C-5045-45B9-B8F2-210EE144FFF8}"/>
    <cellStyle name="60% - ส่วนที่ถูกเน้น1_รายการปรับปรุง Y'55" xfId="31301" xr:uid="{EA32AD22-2261-4354-B8A5-50289DF39B4A}"/>
    <cellStyle name="60% - ส่วนที่ถูกเน้น2" xfId="33529" xr:uid="{A90D6303-CA17-4B5F-B3E9-BAD6E481046D}"/>
    <cellStyle name="60% - ส่วนที่ถูกเน้น2 2" xfId="31299" xr:uid="{79A0ABF2-83BE-4FB9-BD6C-8AC3E00310FA}"/>
    <cellStyle name="60% - ส่วนที่ถูกเน้น2 2 2" xfId="28958" xr:uid="{10EDA39E-CA00-45B0-9B83-7B4FD4318C3F}"/>
    <cellStyle name="60% - ส่วนที่ถูกเน้น2 2 3" xfId="28959" xr:uid="{D4B5E778-2848-49DB-BCC4-8BA885FBF515}"/>
    <cellStyle name="60% - ส่วนที่ถูกเน้น2 3" xfId="31298" xr:uid="{796C7B58-33F2-4C58-9AFC-9F4AD986555D}"/>
    <cellStyle name="60% - ส่วนที่ถูกเน้น2 3 2" xfId="28957" xr:uid="{976CFA97-8E97-46D8-987C-2B869B9521EA}"/>
    <cellStyle name="60% - ส่วนที่ถูกเน้น2 4" xfId="31300" xr:uid="{C25C19D5-9FB4-4357-ACD7-87BB5FA07FC5}"/>
    <cellStyle name="60% - ส่วนที่ถูกเน้น2 4 2" xfId="25504" xr:uid="{91332F44-50BF-4088-BA2B-6A2AB767439A}"/>
    <cellStyle name="60% - ส่วนที่ถูกเน้น2 5" xfId="27726" xr:uid="{B58E3519-4E84-4A55-8CBF-4FAEE38B1568}"/>
    <cellStyle name="60% - ส่วนที่ถูกเน้น2_รายการปรับปรุง Y'55" xfId="31297" xr:uid="{1EA16EF7-CDD9-40FD-B3A8-73CFD6019C32}"/>
    <cellStyle name="60% - ส่วนที่ถูกเน้น3" xfId="33528" xr:uid="{AECF129D-2A5F-4A87-8A9F-8795F5E852A5}"/>
    <cellStyle name="60% - ส่วนที่ถูกเน้น3 2" xfId="31295" xr:uid="{9EE13AB5-E143-4C5F-BF2D-00FAF0192403}"/>
    <cellStyle name="60% - ส่วนที่ถูกเน้น3 2 2" xfId="28955" xr:uid="{9EF8C335-DF39-4C68-8D66-F5A92A206AA1}"/>
    <cellStyle name="60% - ส่วนที่ถูกเน้น3 2 3" xfId="28956" xr:uid="{C079EE4E-FA3B-426F-8829-A81193924415}"/>
    <cellStyle name="60% - ส่วนที่ถูกเน้น3 3" xfId="31294" xr:uid="{FD26D4F2-AC96-4FF9-A2C8-8965453FCE14}"/>
    <cellStyle name="60% - ส่วนที่ถูกเน้น3 3 2" xfId="28954" xr:uid="{A821FC72-1391-491B-B112-C07A3354CF9B}"/>
    <cellStyle name="60% - ส่วนที่ถูกเน้น3 4" xfId="31296" xr:uid="{80171482-C842-4257-805A-18B573A3B7B7}"/>
    <cellStyle name="60% - ส่วนที่ถูกเน้น3 4 2" xfId="25503" xr:uid="{CEA198A5-FB3C-486B-9A45-AA577E73E676}"/>
    <cellStyle name="60% - ส่วนที่ถูกเน้น3 5" xfId="27725" xr:uid="{8D88DE20-166D-4A92-85BD-F2BC95C5EFC6}"/>
    <cellStyle name="60% - ส่วนที่ถูกเน้น3_รายการปรับปรุง Y'55" xfId="31293" xr:uid="{916E21D7-D5D8-4EC2-964E-57F63CA49F22}"/>
    <cellStyle name="60% - ส่วนที่ถูกเน้น4" xfId="33527" xr:uid="{EF673BCA-D4A2-4F73-9EBC-A97683C4CB3E}"/>
    <cellStyle name="60% - ส่วนที่ถูกเน้น4 2" xfId="31291" xr:uid="{A9B494C8-A9B0-4BF0-BA3E-E0DE31A17B60}"/>
    <cellStyle name="60% - ส่วนที่ถูกเน้น4 2 2" xfId="28952" xr:uid="{16E9DD12-179D-44F3-854E-C8E2FD02DE84}"/>
    <cellStyle name="60% - ส่วนที่ถูกเน้น4 2 3" xfId="28953" xr:uid="{9B0DA1E0-CA63-4327-B455-6FC71DBC883B}"/>
    <cellStyle name="60% - ส่วนที่ถูกเน้น4 3" xfId="31290" xr:uid="{03FD3004-0A97-4C56-A212-45E9EB73A798}"/>
    <cellStyle name="60% - ส่วนที่ถูกเน้น4 3 2" xfId="28951" xr:uid="{74A85882-3B1E-4AA6-A5DB-650E3D3697B3}"/>
    <cellStyle name="60% - ส่วนที่ถูกเน้น4 4" xfId="31292" xr:uid="{1501D459-05DA-4802-A23C-35E82540A11E}"/>
    <cellStyle name="60% - ส่วนที่ถูกเน้น4 4 2" xfId="25502" xr:uid="{BA07ED79-E79F-4789-9EC0-E967AEC709B2}"/>
    <cellStyle name="60% - ส่วนที่ถูกเน้น4 5" xfId="27724" xr:uid="{D9128097-3D7A-448E-B44E-47357E3F68F9}"/>
    <cellStyle name="60% - ส่วนที่ถูกเน้น4_รายการปรับปรุง Y'55" xfId="31289" xr:uid="{73EDE693-9D65-4CB4-8C84-3ED96FF00051}"/>
    <cellStyle name="60% - ส่วนที่ถูกเน้น5" xfId="33526" xr:uid="{E4B7BF2C-D23C-4D1A-ACED-D5C5CC848809}"/>
    <cellStyle name="60% - ส่วนที่ถูกเน้น5 2" xfId="31287" xr:uid="{3CFD086B-8E51-4B12-924C-A6ABC944F16A}"/>
    <cellStyle name="60% - ส่วนที่ถูกเน้น5 2 2" xfId="28949" xr:uid="{A096896E-B53A-4AF5-8EC5-E82BF54AC292}"/>
    <cellStyle name="60% - ส่วนที่ถูกเน้น5 2 3" xfId="28950" xr:uid="{FD5D2576-09C0-4CCB-9F86-75C6E7193410}"/>
    <cellStyle name="60% - ส่วนที่ถูกเน้น5 3" xfId="31286" xr:uid="{C7215848-1AA4-4A31-A3A0-42A0A8F33394}"/>
    <cellStyle name="60% - ส่วนที่ถูกเน้น5 3 2" xfId="28948" xr:uid="{91324C6E-7510-45BF-B639-F44D3AD8E44F}"/>
    <cellStyle name="60% - ส่วนที่ถูกเน้น5 4" xfId="31288" xr:uid="{2FCF054D-A1F4-4774-85FE-6D3D8D511000}"/>
    <cellStyle name="60% - ส่วนที่ถูกเน้น5 4 2" xfId="25501" xr:uid="{A77A225D-724C-43DC-9990-F30A3BDA9FB1}"/>
    <cellStyle name="60% - ส่วนที่ถูกเน้น5 5" xfId="27723" xr:uid="{0A4488EA-5225-442F-9831-A4E5956C335F}"/>
    <cellStyle name="60% - ส่วนที่ถูกเน้น5_รายการปรับปรุง Y'55" xfId="31285" xr:uid="{66DC2BD2-A158-4326-8251-E7D8989E2070}"/>
    <cellStyle name="60% - ส่วนที่ถูกเน้น6" xfId="33525" xr:uid="{46C0DB8A-C19E-4611-912F-09A5843CBB7F}"/>
    <cellStyle name="60% - ส่วนที่ถูกเน้น6 2" xfId="31283" xr:uid="{7216A804-61E3-4A86-B60B-5A7F4B7F69AF}"/>
    <cellStyle name="60% - ส่วนที่ถูกเน้น6 2 2" xfId="28946" xr:uid="{4B346D59-9111-4D2A-ABC4-F158B090C2D3}"/>
    <cellStyle name="60% - ส่วนที่ถูกเน้น6 2 3" xfId="28947" xr:uid="{84BDCCAC-4BB5-4C53-B083-6DF0BBAA45A0}"/>
    <cellStyle name="60% - ส่วนที่ถูกเน้น6 3" xfId="31282" xr:uid="{28F55532-1310-4479-A46B-6681AC984ECE}"/>
    <cellStyle name="60% - ส่วนที่ถูกเน้น6 3 2" xfId="28945" xr:uid="{8F20E224-A687-4988-8E65-9690ED5B5124}"/>
    <cellStyle name="60% - ส่วนที่ถูกเน้น6 4" xfId="31284" xr:uid="{AA64096D-33C1-4EDE-B52D-ADC4DF2C49DD}"/>
    <cellStyle name="60% - ส่วนที่ถูกเน้น6 4 2" xfId="25500" xr:uid="{E933428D-4EA5-4806-821C-BAEAF50D7587}"/>
    <cellStyle name="60% - ส่วนที่ถูกเน้น6 5" xfId="27722" xr:uid="{F135C68B-44A0-4BAC-BD84-009C10EE4365}"/>
    <cellStyle name="60% - ส่วนที่ถูกเน้น6_รายการปรับปรุง Y'55" xfId="31281" xr:uid="{8B93B1AB-08EE-4BD5-B15D-D1091CAE67CB}"/>
    <cellStyle name="60% - 輔色1" xfId="31280" xr:uid="{82A9B7AC-558B-40D6-8ED0-FD15DB9EA275}"/>
    <cellStyle name="60% - 輔色2" xfId="31279" xr:uid="{73A0790E-A1AC-4551-A473-BA0566E05FE6}"/>
    <cellStyle name="60% - 輔色3" xfId="31278" xr:uid="{6D86295A-7ED5-4095-BCF2-69DFBD6AB37B}"/>
    <cellStyle name="60% - 輔色4" xfId="31277" xr:uid="{E2DEC3FE-8D05-4BC3-A2AA-C8C6C3FB51CC}"/>
    <cellStyle name="60% - 輔色5" xfId="31276" xr:uid="{CB419A64-BF63-4D4F-BC6A-082823A6BE0F}"/>
    <cellStyle name="60% - 輔色6" xfId="31275" xr:uid="{065F1E0E-E198-4E23-AF0E-62D39E115CE2}"/>
    <cellStyle name="75" xfId="35497" xr:uid="{6B233C63-B61C-4E73-957D-6A4FDB36B6F1}"/>
    <cellStyle name="75 2" xfId="35319" xr:uid="{F11C5FF4-9FEB-4285-AA58-3E79DB3BBCA4}"/>
    <cellStyle name="75_Cut-off-GTB" xfId="35318" xr:uid="{49517A68-7DCB-4AE0-A2C2-EC18D10147A6}"/>
    <cellStyle name="A_x0001_" xfId="35317" xr:uid="{8EA9D32D-3FDF-4EFD-9FBB-E48BF31E5DA3}"/>
    <cellStyle name="A_x0001_ 2" xfId="35316" xr:uid="{5571DCFF-9614-442C-92C3-BB9E5767AA40}"/>
    <cellStyle name="AA FRAME" xfId="32648" xr:uid="{AE986CA0-F6E0-4BEC-A56B-44FD2C346F5A}"/>
    <cellStyle name="AA FRAME 2" xfId="6765" xr:uid="{04AE07C5-B941-415A-90E7-AA51C45111D0}"/>
    <cellStyle name="AA HEADING" xfId="32647" xr:uid="{A43B7655-78B6-4DFD-972B-20885439B68E}"/>
    <cellStyle name="AA INITIALS" xfId="32646" xr:uid="{96FD23D5-D4FD-4077-B3E2-C9D180048004}"/>
    <cellStyle name="AA INPUT" xfId="32645" xr:uid="{01A8BFA3-931F-47C1-9357-90F53912AD57}"/>
    <cellStyle name="AA LOCK" xfId="32644" xr:uid="{80AAAEE5-A73B-4F5D-AF07-7CAF632B2073}"/>
    <cellStyle name="AA MGR NAME" xfId="32643" xr:uid="{35CD4EB3-6F4A-47D2-9C87-C0572BFC9BFE}"/>
    <cellStyle name="AA NORMAL" xfId="32642" xr:uid="{ECD93D9B-FF4A-4F56-B348-B73C2EE902D0}"/>
    <cellStyle name="AA NUMBER" xfId="32641" xr:uid="{88508177-F913-4E77-B303-0E96659EF0A9}"/>
    <cellStyle name="AA NUMBER2" xfId="32640" xr:uid="{DA755F16-14E7-496C-A426-82DE5FC78F3D}"/>
    <cellStyle name="AA QUESTION" xfId="32639" xr:uid="{FD238FDA-FB6C-47BA-90C9-C50CFD0926BF}"/>
    <cellStyle name="AA SHADE" xfId="32638" xr:uid="{CD52807C-E9DB-42EE-9A44-BEBFA559F2DE}"/>
    <cellStyle name="Accent1" xfId="21" builtinId="29" customBuiltin="1"/>
    <cellStyle name="Accent1 - 20%" xfId="33524" xr:uid="{AA9ADD32-E5EC-4B46-B3E6-0C26DBCC70D6}"/>
    <cellStyle name="Accent1 - 20% 2" xfId="31273" xr:uid="{7DBBE19D-84A2-4C19-A70A-680BBAB7359B}"/>
    <cellStyle name="Accent1 - 40%" xfId="33523" xr:uid="{87CBED43-ED2C-409D-9EA2-DCD9E4824B79}"/>
    <cellStyle name="Accent1 - 40% 2" xfId="31272" xr:uid="{F026DD81-8392-47EE-BB91-53D5B80EBA41}"/>
    <cellStyle name="Accent1 - 60%" xfId="33522" xr:uid="{93C03B20-84F3-433D-88DD-5419838FA8D6}"/>
    <cellStyle name="Accent1 - 60% 2" xfId="31271" xr:uid="{A2C93309-62D8-4BEB-BCFE-9CB7D422BBB8}"/>
    <cellStyle name="Accent1 10" xfId="32719" xr:uid="{FDB3E917-37A9-47E4-A222-3BCE4D82F554}"/>
    <cellStyle name="Accent1 10 2" xfId="31269" xr:uid="{2C05F5BC-A519-4AA7-8D5A-F50C203B073C}"/>
    <cellStyle name="Accent1 10 3" xfId="31270" xr:uid="{840DF12A-5615-4B3B-B1EA-F4113959C384}"/>
    <cellStyle name="Accent1 10_รายละเอียดประกอบงบ" xfId="31268" xr:uid="{B105AD75-34AF-4072-945F-E87183F14751}"/>
    <cellStyle name="Accent1 11" xfId="32637" xr:uid="{1A282047-E683-4283-B155-3B12A3D8D5BD}"/>
    <cellStyle name="Accent1 11 2" xfId="31266" xr:uid="{2C01BB03-2B9F-4682-AEB0-C734B69795FA}"/>
    <cellStyle name="Accent1 11 3" xfId="31267" xr:uid="{B7EC5087-F0BF-4F8E-856E-75EA4D754148}"/>
    <cellStyle name="Accent1 11_รายละเอียดประกอบงบ" xfId="31265" xr:uid="{72BD1537-403B-4D44-938F-16EDE3030582}"/>
    <cellStyle name="Accent1 12" xfId="32445" xr:uid="{CFAF3AD7-A412-4407-8623-4FC61714D310}"/>
    <cellStyle name="Accent1 12 2" xfId="31263" xr:uid="{82BAAD13-11FF-4ABF-BC10-B2AF0E150E34}"/>
    <cellStyle name="Accent1 12 3" xfId="31264" xr:uid="{EACB6E2B-5379-4E99-8801-7E6B69CC839B}"/>
    <cellStyle name="Accent1 12_รายละเอียดประกอบงบ" xfId="31262" xr:uid="{65EC3512-DCE3-4A90-8B6B-22311655D728}"/>
    <cellStyle name="Accent1 13" xfId="32313" xr:uid="{CF69A148-FC4D-49DE-91D0-24A23A6ADBDD}"/>
    <cellStyle name="Accent1 13 2" xfId="31260" xr:uid="{DF2EF639-00FD-4CBB-8D73-0544F43E4A6B}"/>
    <cellStyle name="Accent1 13 3" xfId="31261" xr:uid="{91A3B04C-EFB7-4068-831A-BBD21D9B0EA3}"/>
    <cellStyle name="Accent1 14" xfId="32442" xr:uid="{74940055-2B0A-473C-B764-9AFA4A1C2611}"/>
    <cellStyle name="Accent1 14 2" xfId="31258" xr:uid="{3B9DDA08-2369-4B23-B062-05B3DF5D542A}"/>
    <cellStyle name="Accent1 14 3" xfId="31259" xr:uid="{F5400D25-1650-49C4-9BB5-E901D8790BD6}"/>
    <cellStyle name="Accent1 15" xfId="32310" xr:uid="{D979272B-BA69-46BD-B000-C0F5E19E9ADA}"/>
    <cellStyle name="Accent1 15 2" xfId="31257" xr:uid="{D353968C-C941-4C62-8CE1-1B679FBE8CA4}"/>
    <cellStyle name="Accent1 16" xfId="32440" xr:uid="{9F358CE1-3066-4B4E-9D5A-0E80FAA4524D}"/>
    <cellStyle name="Accent1 16 2" xfId="31256" xr:uid="{462BCD72-5DDF-4280-AE35-86E6592F7D65}"/>
    <cellStyle name="Accent1 17" xfId="32308" xr:uid="{E8F48B09-7318-49FE-96BA-4AC20E1E070F}"/>
    <cellStyle name="Accent1 17 2" xfId="31255" xr:uid="{0A2236D9-7DFF-4660-BBE2-97BB5E0E0C51}"/>
    <cellStyle name="Accent1 18" xfId="31254" xr:uid="{15D5020D-153E-4669-8409-7E08F0874F43}"/>
    <cellStyle name="Accent1 18 2" xfId="15051" xr:uid="{B2B41375-118B-4217-805A-525E8F67D789}"/>
    <cellStyle name="Accent1 19" xfId="31253" xr:uid="{563F52B9-C031-40BD-96B2-5BF1242B2A59}"/>
    <cellStyle name="Accent1 19 2" xfId="15024" xr:uid="{12A0299E-71F1-4FAB-9CDF-024E9E4C8F55}"/>
    <cellStyle name="Accent1 2" xfId="35315" xr:uid="{C31E98E6-FFFD-4876-B891-05BD1642201D}"/>
    <cellStyle name="Accent1 2 2" xfId="35314" xr:uid="{5C147E86-EB69-45B0-953E-EB4341DC5562}"/>
    <cellStyle name="Accent1 2 2 2" xfId="31251" xr:uid="{B896B089-766A-4659-BBD4-2D86CE47ED25}"/>
    <cellStyle name="Accent1 2 2 2 2" xfId="25498" xr:uid="{A2DC2175-22F7-4E37-A217-1EC5AAA57783}"/>
    <cellStyle name="Accent1 2 2 3" xfId="25499" xr:uid="{90DB5A7D-7213-41A7-ABD0-59FF46E4D17A}"/>
    <cellStyle name="Accent1 2 2 4" xfId="13026" xr:uid="{0440DDC1-D261-46C5-B9A0-3DFF0E2A3E0D}"/>
    <cellStyle name="Accent1 2 3" xfId="31252" xr:uid="{0BF4FE3B-1F7A-42E6-8B8F-ECA6EEB7936E}"/>
    <cellStyle name="Accent1 2 3 2" xfId="25497" xr:uid="{E34626CD-B3C1-47B5-A432-8FCA48AAAB24}"/>
    <cellStyle name="Accent1 2 3 3" xfId="13093" xr:uid="{F5F65FDF-1C6A-46E3-BF7F-125693F155DC}"/>
    <cellStyle name="Accent1 2_2149000-Q1'10" xfId="31250" xr:uid="{B98B6827-5379-4F6B-B2C3-A4A20D62514A}"/>
    <cellStyle name="Accent1 20" xfId="31249" xr:uid="{73BBC327-A12A-408F-9F72-D4C09D6672A5}"/>
    <cellStyle name="Accent1 20 2" xfId="14997" xr:uid="{AAC99CB2-34C6-4EB4-9F17-1A3DB5EF0528}"/>
    <cellStyle name="Accent1 21" xfId="31248" xr:uid="{A1CC7AB8-335D-4C95-A415-B3EC97A6A677}"/>
    <cellStyle name="Accent1 21 2" xfId="14970" xr:uid="{B2DBB832-6843-4721-99D4-01B9ACFC4C5C}"/>
    <cellStyle name="Accent1 22" xfId="31274" xr:uid="{2AB4BBA3-F035-4F21-89B9-F482496FB1B4}"/>
    <cellStyle name="Accent1 22 2" xfId="14945" xr:uid="{2BEDBFAA-C585-4BD5-A228-4C76D9FE2BEE}"/>
    <cellStyle name="Accent1 23" xfId="29416" xr:uid="{3339D4AF-18F6-4356-A251-6AA0F1399EB8}"/>
    <cellStyle name="Accent1 23 2" xfId="14927" xr:uid="{2FB10569-336F-4FA5-936A-E8D592CF0670}"/>
    <cellStyle name="Accent1 24" xfId="29380" xr:uid="{365BA71F-ADDB-4D39-9BEC-8162DD67FA09}"/>
    <cellStyle name="Accent1 25" xfId="29292" xr:uid="{3BFC920F-B172-4147-9B34-83111F58A1C8}"/>
    <cellStyle name="Accent1 26" xfId="24559" xr:uid="{25987529-2B26-4A21-99E5-60EECB38569F}"/>
    <cellStyle name="Accent1 27" xfId="24585" xr:uid="{21A29134-3CC1-49F9-AA97-9DC3002F8B0B}"/>
    <cellStyle name="Accent1 28" xfId="24546" xr:uid="{D2714109-7C16-43F9-AAB9-72BA83090E2A}"/>
    <cellStyle name="Accent1 29" xfId="24594" xr:uid="{1EC46BE1-84DF-4127-8BD9-F9B771741547}"/>
    <cellStyle name="Accent1 3" xfId="35313" xr:uid="{6E4A650F-1358-4052-8486-2E8569325702}"/>
    <cellStyle name="Accent1 3 2" xfId="31247" xr:uid="{907CB56D-0EAA-4B0A-8B87-4DDF0BD77917}"/>
    <cellStyle name="Accent1 3 2 2" xfId="25495" xr:uid="{729DBFFE-64DC-42CD-AB4A-7688BF6ED238}"/>
    <cellStyle name="Accent1 3 2 3" xfId="13136" xr:uid="{9718AF7D-1598-496F-865C-D10C71EC7D4F}"/>
    <cellStyle name="Accent1 3 3" xfId="25496" xr:uid="{090FCD9F-F98B-4A87-B766-00DB4C18AC14}"/>
    <cellStyle name="Accent1 3 4" xfId="15323" xr:uid="{1E402540-C44E-4AC5-AF42-95E8A05D7B25}"/>
    <cellStyle name="Accent1 30" xfId="24490" xr:uid="{7A5A7F2E-6B27-496A-9517-601986A01ACA}"/>
    <cellStyle name="Accent1 31" xfId="24500" xr:uid="{10BFC48A-032C-4B19-B5AF-440728559ACD}"/>
    <cellStyle name="Accent1 32" xfId="24593" xr:uid="{C7208352-3F65-463E-B34E-A70E07F3382E}"/>
    <cellStyle name="Accent1 33" xfId="29330" xr:uid="{8108470B-FA1C-4B76-BC66-9B924D422083}"/>
    <cellStyle name="Accent1 34" xfId="24517" xr:uid="{4834556E-E09B-40DE-8E21-1187496EEA13}"/>
    <cellStyle name="Accent1 35" xfId="24432" xr:uid="{0F001C24-824F-44FB-8671-1FBDE3381F06}"/>
    <cellStyle name="Accent1 36" xfId="24413" xr:uid="{ED247CB2-0163-49E7-88DD-05E382013D8B}"/>
    <cellStyle name="Accent1 37" xfId="15595" xr:uid="{4956B9A5-66A7-4653-B005-979CE6FD53EE}"/>
    <cellStyle name="Accent1 38" xfId="14744" xr:uid="{4A7B6691-EF67-4770-A5D5-12C2C6CD8400}"/>
    <cellStyle name="Accent1 39" xfId="14717" xr:uid="{F56EA5D0-64DA-411D-A145-DB177719D741}"/>
    <cellStyle name="Accent1 4" xfId="34511" xr:uid="{75234D82-78C8-4C61-B072-8A75D0FE0FB8}"/>
    <cellStyle name="Accent1 4 2" xfId="31246" xr:uid="{5400E258-67C4-499A-830D-8E9A0EBECDEB}"/>
    <cellStyle name="Accent1 40" xfId="14690" xr:uid="{BD76DD12-5308-4A6C-BF81-EA9D73C0F749}"/>
    <cellStyle name="Accent1 41" xfId="14663" xr:uid="{33C27FC0-CDED-4C9B-9B53-5EFCDC6FEECE}"/>
    <cellStyle name="Accent1 42" xfId="14636" xr:uid="{53F25350-530B-48EF-82BA-6B28854045BA}"/>
    <cellStyle name="Accent1 43" xfId="14609" xr:uid="{E51589D2-C979-47C0-9715-3814AE242131}"/>
    <cellStyle name="Accent1 44" xfId="14582" xr:uid="{FB562E43-124C-4347-84EE-02E6E077BC13}"/>
    <cellStyle name="Accent1 45" xfId="14555" xr:uid="{3C26741F-9EAF-4604-9F39-03CE5517836B}"/>
    <cellStyle name="Accent1 46" xfId="14528" xr:uid="{44E55BBA-63A7-48D1-87D3-ED90AFD329AF}"/>
    <cellStyle name="Accent1 47" xfId="14501" xr:uid="{73DC8BE8-B63C-4B6F-89F9-EA2D563334CD}"/>
    <cellStyle name="Accent1 48" xfId="14474" xr:uid="{A2A837EA-D5DC-42E6-831E-50C5E64B5977}"/>
    <cellStyle name="Accent1 49" xfId="14447" xr:uid="{FAC623DE-F4B0-4B5D-B3D1-95B8A1AB7125}"/>
    <cellStyle name="Accent1 5" xfId="34426" xr:uid="{169FB6AE-32F6-4CBD-B766-F881F3C4E57E}"/>
    <cellStyle name="Accent1 5 2" xfId="31245" xr:uid="{F90A091D-E6A9-4743-BBA0-A0C609355B15}"/>
    <cellStyle name="Accent1 5 3" xfId="25494" xr:uid="{ABF9C210-2E87-4428-87E7-4BC0D423C206}"/>
    <cellStyle name="Accent1 50" xfId="14420" xr:uid="{5ED5755F-36EB-481C-B759-F0F009B22035}"/>
    <cellStyle name="Accent1 51" xfId="14393" xr:uid="{FEFC127B-F14F-4911-A473-0BC530566EB6}"/>
    <cellStyle name="Accent1 52" xfId="14366" xr:uid="{8BCD8393-03A4-4463-83CD-27BAE30F2C82}"/>
    <cellStyle name="Accent1 53" xfId="14339" xr:uid="{3144E782-2EC7-4CCD-B2A3-E019B50406E5}"/>
    <cellStyle name="Accent1 54" xfId="14312" xr:uid="{9EAE93FC-88CF-44BE-A577-F41FB7E8C334}"/>
    <cellStyle name="Accent1 55" xfId="14285" xr:uid="{20BA65E1-F2CF-41E2-888D-16B574016B0C}"/>
    <cellStyle name="Accent1 56" xfId="14258" xr:uid="{4A29016B-BDDD-4AED-AE77-B1A78073C1E7}"/>
    <cellStyle name="Accent1 57" xfId="14231" xr:uid="{C763FEF7-7060-446B-AFFC-CD24CA252389}"/>
    <cellStyle name="Accent1 58" xfId="14204" xr:uid="{D21C9066-53EE-4E55-8845-DA1E89F62B8B}"/>
    <cellStyle name="Accent1 59" xfId="14177" xr:uid="{70D74240-E261-44AD-9FBF-2750A35600E6}"/>
    <cellStyle name="Accent1 6" xfId="32725" xr:uid="{F822D03D-334A-472E-9618-19CF13DC3ADC}"/>
    <cellStyle name="Accent1 6 2" xfId="31244" xr:uid="{BF531B49-9B05-4260-9265-A03006EC1B06}"/>
    <cellStyle name="Accent1 60" xfId="14150" xr:uid="{07553349-7DCE-4911-B90F-76663DE06470}"/>
    <cellStyle name="Accent1 61" xfId="14123" xr:uid="{02D6ADCE-E555-4A07-B51B-03A290EF22CF}"/>
    <cellStyle name="Accent1 62" xfId="14096" xr:uid="{2506E033-EB1F-4D96-A34A-CF92B31ACDF1}"/>
    <cellStyle name="Accent1 63" xfId="14069" xr:uid="{9F1498A2-92B2-4D02-8A4D-CAA5C0A208EF}"/>
    <cellStyle name="Accent1 64" xfId="14042" xr:uid="{EF79F5EC-63FF-4387-80EA-A10519AE5AFC}"/>
    <cellStyle name="Accent1 65" xfId="14015" xr:uid="{42C05960-277A-4E91-98E5-4DBFB8ADFA54}"/>
    <cellStyle name="Accent1 66" xfId="13988" xr:uid="{47DCA291-C4A6-46A6-AFC2-DCBA32C664F8}"/>
    <cellStyle name="Accent1 67" xfId="13961" xr:uid="{2790DDF4-DE7D-48D3-AA12-03B00AD8A195}"/>
    <cellStyle name="Accent1 68" xfId="13934" xr:uid="{A18430E3-7C7F-4288-ACA2-8FACF04FD897}"/>
    <cellStyle name="Accent1 69" xfId="13907" xr:uid="{A59E3B01-29DA-4AF0-87BB-961DC16A751F}"/>
    <cellStyle name="Accent1 7" xfId="32688" xr:uid="{D48D189A-168F-4771-8FAF-F76603DE8D9C}"/>
    <cellStyle name="Accent1 7 2" xfId="31242" xr:uid="{382ACFC7-91D7-4A39-A870-CC80C11B4689}"/>
    <cellStyle name="Accent1 7 3" xfId="31243" xr:uid="{1ABA189D-0D7E-4555-A16A-B91C5EB8E641}"/>
    <cellStyle name="Accent1 7_รายละเอียดประกอบงบ" xfId="31241" xr:uid="{F0CA926D-5D12-46BF-BA10-1C12378F6A31}"/>
    <cellStyle name="Accent1 70" xfId="13880" xr:uid="{3ECA0F69-AF0C-45DE-8BED-843E30285195}"/>
    <cellStyle name="Accent1 71" xfId="13853" xr:uid="{5021E0C6-FDAD-48A8-AEFF-469F70ACD054}"/>
    <cellStyle name="Accent1 72" xfId="13826" xr:uid="{C96FD23F-A67A-4A99-B8E1-D546A8314709}"/>
    <cellStyle name="Accent1 73" xfId="13799" xr:uid="{8C9F91BE-7BDD-44CD-A7CA-8E531E4CD5E8}"/>
    <cellStyle name="Accent1 74" xfId="13772" xr:uid="{53D35C89-4B6C-4286-853A-C8E172D83D4F}"/>
    <cellStyle name="Accent1 75" xfId="13745" xr:uid="{D2EC2996-36DB-480E-98B7-E728C07C473A}"/>
    <cellStyle name="Accent1 76" xfId="13718" xr:uid="{180534B7-9EA9-4446-BC8E-675E9736D390}"/>
    <cellStyle name="Accent1 77" xfId="13691" xr:uid="{E4B36F81-2EBF-48B5-AFA5-D4096978E70A}"/>
    <cellStyle name="Accent1 78" xfId="13664" xr:uid="{B1E3C1BA-8716-4A01-B9DD-CBA2E0FEBC04}"/>
    <cellStyle name="Accent1 79" xfId="13637" xr:uid="{F20350AF-659E-4AED-8E7C-4F101833081E}"/>
    <cellStyle name="Accent1 8" xfId="33088" xr:uid="{07AE8CAC-8BDC-4727-A0E8-2F96925ACF5D}"/>
    <cellStyle name="Accent1 8 2" xfId="31239" xr:uid="{977E4290-A47C-465E-AF13-7A544324FF41}"/>
    <cellStyle name="Accent1 8 3" xfId="31240" xr:uid="{00336619-F4ED-49CB-B90C-9741E460C691}"/>
    <cellStyle name="Accent1 8_รายละเอียดประกอบงบ" xfId="31238" xr:uid="{EAF19279-DE11-4851-9002-077D29008440}"/>
    <cellStyle name="Accent1 80" xfId="13610" xr:uid="{BC95A89C-D25A-42ED-8EBC-DE784111894E}"/>
    <cellStyle name="Accent1 81" xfId="13583" xr:uid="{DCD74874-06EC-421E-87B7-E1E9698C27C4}"/>
    <cellStyle name="Accent1 82" xfId="13556" xr:uid="{0D757CA0-965E-4207-BDB0-E9BF637D468B}"/>
    <cellStyle name="Accent1 83" xfId="13528" xr:uid="{D1D677F9-E6E7-4A62-9870-67F5037249C8}"/>
    <cellStyle name="Accent1 84" xfId="13501" xr:uid="{122EC3EE-9929-4D09-B944-7AE937318A62}"/>
    <cellStyle name="Accent1 85" xfId="13474" xr:uid="{A76C5DD8-D143-4E9C-BFCC-2DB36DD18EFA}"/>
    <cellStyle name="Accent1 86" xfId="13447" xr:uid="{BDECDAEB-470D-47EC-A647-677E235481BE}"/>
    <cellStyle name="Accent1 87" xfId="13420" xr:uid="{18444FFE-4A1F-4B5D-AC65-F57A4012AB43}"/>
    <cellStyle name="Accent1 88" xfId="13393" xr:uid="{2EC79D9B-CEBD-4C4E-8055-1B1250D8DDB9}"/>
    <cellStyle name="Accent1 89" xfId="13366" xr:uid="{A117DFEE-D1C5-42F6-A8B6-6CFF127A1746}"/>
    <cellStyle name="Accent1 9" xfId="32696" xr:uid="{FBEDFCB2-62A7-41F0-90EE-43A1A9BF28FA}"/>
    <cellStyle name="Accent1 9 2" xfId="31236" xr:uid="{EE9585DB-D799-42B0-8595-2D918C0E8624}"/>
    <cellStyle name="Accent1 9 3" xfId="31237" xr:uid="{CF31DF2C-153B-4FC8-83EA-43B46472C338}"/>
    <cellStyle name="Accent1 9_คำนวณภาษี" xfId="31235" xr:uid="{1DEFFF1F-73C4-43B8-81C6-817CBA39435A}"/>
    <cellStyle name="Accent1 90" xfId="13338" xr:uid="{B42A7618-57F4-4BCB-A6B5-4A60F3AA60A0}"/>
    <cellStyle name="Accent1 91" xfId="13310" xr:uid="{C0D8796E-F500-4A8E-B04B-0BE35689E732}"/>
    <cellStyle name="Accent1 92" xfId="13283" xr:uid="{402BFAC5-4F73-4E11-B087-AABB378F8FAB}"/>
    <cellStyle name="Accent2" xfId="24" builtinId="33" customBuiltin="1"/>
    <cellStyle name="Accent2 - 20%" xfId="33521" xr:uid="{97E64AD6-111A-4893-9BAE-587109BD5DA4}"/>
    <cellStyle name="Accent2 - 20% 2" xfId="31233" xr:uid="{C254E2A7-9D39-4F65-BF72-96A81820094E}"/>
    <cellStyle name="Accent2 - 40%" xfId="33520" xr:uid="{B1E36E29-FEAF-4877-B3E8-4054C81DDA08}"/>
    <cellStyle name="Accent2 - 40% 2" xfId="31232" xr:uid="{D1A2347B-F33A-45BD-8DBE-169068948334}"/>
    <cellStyle name="Accent2 - 60%" xfId="33519" xr:uid="{23879729-9528-4270-B141-9435CA363E1A}"/>
    <cellStyle name="Accent2 - 60% 2" xfId="31231" xr:uid="{F3FB1C43-45B3-45E2-908E-123C7F67599B}"/>
    <cellStyle name="Accent2 10" xfId="34464" xr:uid="{B002CB9A-A60B-40E3-9E24-14E08481ADCE}"/>
    <cellStyle name="Accent2 10 2" xfId="31229" xr:uid="{09815F5A-DC6E-4B54-AC05-29F18ACE864A}"/>
    <cellStyle name="Accent2 10 3" xfId="31230" xr:uid="{8DBE11D5-DCD4-4C28-8ABD-B09BC0FCD7AD}"/>
    <cellStyle name="Accent2 11" xfId="32636" xr:uid="{8C650967-A4AF-46CE-A046-10BC7B47F9E6}"/>
    <cellStyle name="Accent2 11 2" xfId="31227" xr:uid="{A3375D59-2456-4DEA-BE5D-F2A818D2574F}"/>
    <cellStyle name="Accent2 11 3" xfId="31228" xr:uid="{6FC1719E-F9F7-438B-BC9D-12C551792038}"/>
    <cellStyle name="Accent2 12" xfId="32451" xr:uid="{D7795393-5BDB-4AF4-9414-6BE74EAE9A4A}"/>
    <cellStyle name="Accent2 12 2" xfId="31225" xr:uid="{3D9A0998-A24B-41F0-AF4F-7E3BCE574BDB}"/>
    <cellStyle name="Accent2 12 3" xfId="31226" xr:uid="{8CF7DFE1-3007-4AC6-BE29-9F0BC2E97699}"/>
    <cellStyle name="Accent2 13" xfId="32316" xr:uid="{4CE8BC32-F716-4783-A954-70197A101CB2}"/>
    <cellStyle name="Accent2 13 2" xfId="31223" xr:uid="{4A144A17-0428-4570-A366-284B6C4B2143}"/>
    <cellStyle name="Accent2 13 3" xfId="31224" xr:uid="{4C042B4F-16FF-4436-A3E9-D8A680A2F260}"/>
    <cellStyle name="Accent2 14" xfId="32444" xr:uid="{9A4DF64A-A49E-42B0-AE54-FAEB63A384AB}"/>
    <cellStyle name="Accent2 14 2" xfId="31221" xr:uid="{5D49B853-89F2-4141-AF73-1E66FDD020D8}"/>
    <cellStyle name="Accent2 14 3" xfId="31222" xr:uid="{B0215E04-A3C4-4788-BAD6-F253B05A8A78}"/>
    <cellStyle name="Accent2 15" xfId="32312" xr:uid="{C0CF8EDE-2E1F-4747-88DE-16B548F0C455}"/>
    <cellStyle name="Accent2 15 2" xfId="31220" xr:uid="{7D7D4417-ED1B-48F8-980E-D0510DE3E595}"/>
    <cellStyle name="Accent2 16" xfId="32441" xr:uid="{4462F1EE-35F6-4614-AF21-6150AD66AC50}"/>
    <cellStyle name="Accent2 16 2" xfId="31219" xr:uid="{CF570D54-3A27-4162-87BD-1B104B63B2A0}"/>
    <cellStyle name="Accent2 17" xfId="32309" xr:uid="{74605E81-054D-4B3D-9DCF-4CD7FFB35D2B}"/>
    <cellStyle name="Accent2 17 2" xfId="31218" xr:uid="{91115DFD-7C0F-4203-9B60-4138DAC664F5}"/>
    <cellStyle name="Accent2 18" xfId="31217" xr:uid="{E3CC3697-97F4-46A2-94C1-1E719584437C}"/>
    <cellStyle name="Accent2 18 2" xfId="15049" xr:uid="{F809282A-3FD4-4967-944A-175C3975A8BF}"/>
    <cellStyle name="Accent2 19" xfId="31216" xr:uid="{D405769F-2A4D-43DF-AFF6-AAC4CB693F38}"/>
    <cellStyle name="Accent2 19 2" xfId="15022" xr:uid="{F11746D5-C5FA-4B98-A8DD-009172F66511}"/>
    <cellStyle name="Accent2 2" xfId="35312" xr:uid="{B0BB8951-B4A9-4199-8B28-038CF5D80991}"/>
    <cellStyle name="Accent2 2 2" xfId="35311" xr:uid="{DB1202C1-17A9-44A9-8894-ADCBDC0E9BCE}"/>
    <cellStyle name="Accent2 2 2 2" xfId="31214" xr:uid="{622289C7-CDC4-41A7-BC81-B3C22557BDFA}"/>
    <cellStyle name="Accent2 2 2 2 2" xfId="25492" xr:uid="{24DE4C31-9947-4EE9-B2CB-3F502253AD93}"/>
    <cellStyle name="Accent2 2 2 3" xfId="25493" xr:uid="{E0B866D9-2135-48DE-A475-EB9479B018F4}"/>
    <cellStyle name="Accent2 2 2 4" xfId="13024" xr:uid="{C82E5BDE-D134-4738-A729-8DE3EB52171A}"/>
    <cellStyle name="Accent2 2 3" xfId="31215" xr:uid="{62838569-CD2C-4D54-806C-C73BF8B5C9CE}"/>
    <cellStyle name="Accent2 2 3 2" xfId="25491" xr:uid="{C590099B-98D7-488A-B38C-24BBC3E99EF1}"/>
    <cellStyle name="Accent2 2 3 3" xfId="13089" xr:uid="{69B53FBA-8BCF-4976-99B9-CD32F004DDF7}"/>
    <cellStyle name="Accent2 2_เงินกู้ยืม - สถาบันการเงิน" xfId="31213" xr:uid="{8A87A0A6-7FBB-40C1-86BA-389390E28265}"/>
    <cellStyle name="Accent2 20" xfId="31212" xr:uid="{24C49626-1CA4-470A-835A-285BC07F723C}"/>
    <cellStyle name="Accent2 20 2" xfId="14995" xr:uid="{16D7C4F3-7CA6-4EC7-AC12-FB2792776D33}"/>
    <cellStyle name="Accent2 21" xfId="31211" xr:uid="{D0A3ADD2-E6E7-4FF6-8C66-9DA25B4D2159}"/>
    <cellStyle name="Accent2 21 2" xfId="14968" xr:uid="{2916E146-E06D-4C39-8746-DA8E27689A9B}"/>
    <cellStyle name="Accent2 22" xfId="31234" xr:uid="{57B1F6DA-3106-4760-8D5A-2185EDB30AEB}"/>
    <cellStyle name="Accent2 22 2" xfId="14943" xr:uid="{DBD79665-18C4-4C55-A2E8-EDC6660235C5}"/>
    <cellStyle name="Accent2 23" xfId="29415" xr:uid="{7400B441-DFBA-442D-BE65-B3E2792DA720}"/>
    <cellStyle name="Accent2 23 2" xfId="14926" xr:uid="{AFC5F266-71C3-41FC-A6F6-00CC87BA435B}"/>
    <cellStyle name="Accent2 24" xfId="29376" xr:uid="{9777BA5D-E68F-4B15-AC9F-C117BAB92F08}"/>
    <cellStyle name="Accent2 25" xfId="29347" xr:uid="{144F2B6E-92EB-4AD6-8DB7-EBD404780278}"/>
    <cellStyle name="Accent2 26" xfId="24560" xr:uid="{98926084-764F-4DD8-A69D-794D7F4B8C86}"/>
    <cellStyle name="Accent2 27" xfId="24584" xr:uid="{35FC97AF-1E1D-4DE2-BBB6-BD1482971469}"/>
    <cellStyle name="Accent2 28" xfId="24510" xr:uid="{B25F4666-EDEC-44D6-B1ED-0B75AF5F8011}"/>
    <cellStyle name="Accent2 29" xfId="29333" xr:uid="{C3AE1E64-BFBD-40B4-B93B-724DDF051233}"/>
    <cellStyle name="Accent2 3" xfId="35310" xr:uid="{DE32BE28-6891-4B0D-95CC-787C7A38FAB6}"/>
    <cellStyle name="Accent2 3 2" xfId="31210" xr:uid="{4B2C1ED0-85D4-4012-89CB-FF21E8722E00}"/>
    <cellStyle name="Accent2 3 2 2" xfId="25489" xr:uid="{F96D5452-3BD4-42DE-8031-EB19C8280AA7}"/>
    <cellStyle name="Accent2 3 2 3" xfId="13141" xr:uid="{9E930655-16E0-46A3-BDBD-89D26DFD59B1}"/>
    <cellStyle name="Accent2 3 3" xfId="25490" xr:uid="{78CDF19F-4629-463C-A352-CE367B48F861}"/>
    <cellStyle name="Accent2 3 4" xfId="15322" xr:uid="{C929D5AB-5EB9-4BE7-9778-4795BA0CC108}"/>
    <cellStyle name="Accent2 30" xfId="24507" xr:uid="{B76FB3C6-D03E-40F6-924E-4C145F05F41C}"/>
    <cellStyle name="Accent2 31" xfId="29315" xr:uid="{B582242C-A597-4F14-8166-563315BF8DE4}"/>
    <cellStyle name="Accent2 32" xfId="24488" xr:uid="{B788CB66-C9A3-499B-9082-F1A7770F8479}"/>
    <cellStyle name="Accent2 33" xfId="24518" xr:uid="{22F71EBB-F7D1-4468-AA72-A7CDAFB887B8}"/>
    <cellStyle name="Accent2 34" xfId="24528" xr:uid="{A6654046-9DFB-4E59-93D0-A7CCAD29D0B9}"/>
    <cellStyle name="Accent2 35" xfId="24430" xr:uid="{24B8F7AD-5F8B-4C66-BF5D-4E8F0C8BDEE0}"/>
    <cellStyle name="Accent2 36" xfId="24412" xr:uid="{AFF4822B-9FF2-431C-A43D-274E3DC9B47D}"/>
    <cellStyle name="Accent2 37" xfId="15593" xr:uid="{AA051CBC-36DA-4714-9DF4-2498FFAFFBCC}"/>
    <cellStyle name="Accent2 38" xfId="14742" xr:uid="{69FCDC63-E73D-4296-BD4A-E58525F7A494}"/>
    <cellStyle name="Accent2 39" xfId="14715" xr:uid="{A44E6B08-D091-4156-8F07-034CA0CDAF5B}"/>
    <cellStyle name="Accent2 4" xfId="34510" xr:uid="{9070FBE9-7841-49BB-813D-08B88C613EFA}"/>
    <cellStyle name="Accent2 4 2" xfId="31209" xr:uid="{FF34DFB6-50B4-4188-AB42-D042A74C8FD4}"/>
    <cellStyle name="Accent2 40" xfId="14688" xr:uid="{14D5958C-DBEA-4818-8980-BD30276FA690}"/>
    <cellStyle name="Accent2 41" xfId="14661" xr:uid="{642E89F8-70E4-4239-84B6-C68E6EE66133}"/>
    <cellStyle name="Accent2 42" xfId="14634" xr:uid="{C3CD8EC0-01FA-47FA-9B93-846E6E49179C}"/>
    <cellStyle name="Accent2 43" xfId="14607" xr:uid="{D87DA3ED-071A-45E7-958D-413775584695}"/>
    <cellStyle name="Accent2 44" xfId="14580" xr:uid="{2845E5BE-3457-49E6-B08C-E486E0D371BD}"/>
    <cellStyle name="Accent2 45" xfId="14553" xr:uid="{210FC157-5493-444B-B652-A045996FCF6D}"/>
    <cellStyle name="Accent2 46" xfId="14526" xr:uid="{605BD925-8AD3-41EF-97A1-E00C81C4D059}"/>
    <cellStyle name="Accent2 47" xfId="14499" xr:uid="{B3FDBA40-8666-4A32-80F2-0D082F1B670F}"/>
    <cellStyle name="Accent2 48" xfId="14472" xr:uid="{538CEF64-0B69-476A-8B98-CF1C3724FF39}"/>
    <cellStyle name="Accent2 49" xfId="14445" xr:uid="{1A3BF7AB-5BB9-42A7-9BD0-E85424650CEE}"/>
    <cellStyle name="Accent2 5" xfId="34467" xr:uid="{63864803-7BD2-4A6A-919C-2AD0BFE962B0}"/>
    <cellStyle name="Accent2 5 2" xfId="31208" xr:uid="{658E40BB-82C3-431F-8900-827EA42F2F49}"/>
    <cellStyle name="Accent2 5 3" xfId="25488" xr:uid="{E9A6407D-EC07-42AA-BF5E-AEFA694A2D0D}"/>
    <cellStyle name="Accent2 50" xfId="14418" xr:uid="{8B922235-0C0A-44BB-BFE7-CB0450865B4C}"/>
    <cellStyle name="Accent2 51" xfId="14391" xr:uid="{FFBFA6DB-A883-497D-97F5-F15B5CB5D423}"/>
    <cellStyle name="Accent2 52" xfId="14364" xr:uid="{9A5D1F8B-6C61-4EA5-833F-D537CCDE63B5}"/>
    <cellStyle name="Accent2 53" xfId="14337" xr:uid="{2FE9CE60-EC23-4C93-B654-04FC4AB1B805}"/>
    <cellStyle name="Accent2 54" xfId="14310" xr:uid="{6FD3E2C7-9B24-4613-BDB8-DFAB9C2B3CC1}"/>
    <cellStyle name="Accent2 55" xfId="14283" xr:uid="{E4F9B66D-D973-486D-8F03-BF1EE31239FF}"/>
    <cellStyle name="Accent2 56" xfId="14256" xr:uid="{95210079-F676-4074-B070-C063276ECF51}"/>
    <cellStyle name="Accent2 57" xfId="14229" xr:uid="{959EC095-FB45-40AD-BFEB-AD593C7F9454}"/>
    <cellStyle name="Accent2 58" xfId="14202" xr:uid="{B4C0FF57-82E0-4AF5-AA86-4023D21773D8}"/>
    <cellStyle name="Accent2 59" xfId="14175" xr:uid="{146821AF-DADE-4F23-AA25-82FA8FF974AD}"/>
    <cellStyle name="Accent2 6" xfId="33561" xr:uid="{CD7CDD23-DC6E-4088-AC67-43A77C9C14E8}"/>
    <cellStyle name="Accent2 6 2" xfId="31207" xr:uid="{A7E8000E-8EFA-4BAA-8393-848C088E2EF6}"/>
    <cellStyle name="Accent2 60" xfId="14148" xr:uid="{4D8C4789-AB1A-4FF2-A005-DCBB1A6C3370}"/>
    <cellStyle name="Accent2 61" xfId="14121" xr:uid="{825C4F1C-598F-4501-915F-C1DD9E3018F3}"/>
    <cellStyle name="Accent2 62" xfId="14094" xr:uid="{7BBD88C4-2C02-4723-BD7C-F34C4C706B9D}"/>
    <cellStyle name="Accent2 63" xfId="14067" xr:uid="{9B3522E8-E64B-42EA-8AAE-02964A52B35D}"/>
    <cellStyle name="Accent2 64" xfId="14040" xr:uid="{248F22A8-170F-422A-8AED-41B1FA0283E3}"/>
    <cellStyle name="Accent2 65" xfId="14013" xr:uid="{C7D2E232-A883-4076-BFC6-2129E1FDCF21}"/>
    <cellStyle name="Accent2 66" xfId="13986" xr:uid="{D8E18CA3-B90F-4541-BAC3-D2A8F6F135BA}"/>
    <cellStyle name="Accent2 67" xfId="13959" xr:uid="{41AC52C4-AF2A-4F63-A2AA-F46125481EB6}"/>
    <cellStyle name="Accent2 68" xfId="13932" xr:uid="{3F9D8998-BB0E-4F1D-9D0E-CCFC6A49DCFC}"/>
    <cellStyle name="Accent2 69" xfId="13905" xr:uid="{8ECDAEDE-356D-4F55-A87C-62026B604426}"/>
    <cellStyle name="Accent2 7" xfId="32687" xr:uid="{7CA3B6F7-DEF3-47EC-A6B6-97488227D907}"/>
    <cellStyle name="Accent2 7 2" xfId="31205" xr:uid="{AA173CAF-C923-47A3-8A4A-5E8B23341B39}"/>
    <cellStyle name="Accent2 7 3" xfId="31206" xr:uid="{4808E93C-B0BA-404E-863B-693485011A00}"/>
    <cellStyle name="Accent2 7_รายละเอียดประกอบงบ" xfId="31204" xr:uid="{95AF35E0-B329-4EA0-979B-E44D958F9ADF}"/>
    <cellStyle name="Accent2 70" xfId="13878" xr:uid="{352F2E56-6C22-4FA0-A0E3-D5C61BB73F6A}"/>
    <cellStyle name="Accent2 71" xfId="13851" xr:uid="{06F237CA-BEF2-477C-9462-167175EC941F}"/>
    <cellStyle name="Accent2 72" xfId="13824" xr:uid="{B0FEDCB4-29BA-44DE-9F40-508294304AA6}"/>
    <cellStyle name="Accent2 73" xfId="13797" xr:uid="{8DD2C026-73F5-436E-8668-33FE303A5E58}"/>
    <cellStyle name="Accent2 74" xfId="13770" xr:uid="{368298CD-43BB-4299-8AF5-ED83D62A7A41}"/>
    <cellStyle name="Accent2 75" xfId="13743" xr:uid="{26D51E1B-3D08-446D-973A-E465EE79030E}"/>
    <cellStyle name="Accent2 76" xfId="13716" xr:uid="{130F41EF-7C37-4FAB-B4F9-DDEE1E443492}"/>
    <cellStyle name="Accent2 77" xfId="13689" xr:uid="{C1A79271-7FBA-4D27-9C85-4C78D3B7748B}"/>
    <cellStyle name="Accent2 78" xfId="13662" xr:uid="{056193D9-8147-44A3-B45B-21B928DC013F}"/>
    <cellStyle name="Accent2 79" xfId="13635" xr:uid="{0A1FD373-30D9-4FA6-AC04-320ACD3AE4EA}"/>
    <cellStyle name="Accent2 8" xfId="32712" xr:uid="{EA9D1DF0-24D3-4369-A222-72D02DCF155D}"/>
    <cellStyle name="Accent2 8 2" xfId="31202" xr:uid="{B6419C0A-D500-46BF-B658-EB1E9AE11289}"/>
    <cellStyle name="Accent2 8 3" xfId="31203" xr:uid="{3BB82ADA-20EB-4DFF-8488-32AD6C33BF0D}"/>
    <cellStyle name="Accent2 8_รายละเอียดประกอบงบ" xfId="31201" xr:uid="{921FA66E-37C3-4DE5-ABBD-0EA8DAB97D6B}"/>
    <cellStyle name="Accent2 80" xfId="13608" xr:uid="{92B0C5BB-4241-402C-A81C-BF0042FFA644}"/>
    <cellStyle name="Accent2 81" xfId="13581" xr:uid="{BD238500-A588-4DBB-B5B9-B3244257F9E7}"/>
    <cellStyle name="Accent2 82" xfId="13554" xr:uid="{37381780-3D64-45CD-AA7F-52658964D987}"/>
    <cellStyle name="Accent2 83" xfId="13526" xr:uid="{AB536205-0373-48F7-B7F7-00ED24061807}"/>
    <cellStyle name="Accent2 84" xfId="13499" xr:uid="{38C8A4E0-DB7F-4EC1-8FAB-FD4C0EAF0CE1}"/>
    <cellStyle name="Accent2 85" xfId="13472" xr:uid="{AED5B030-8760-4690-8BFB-7A8D8274A19D}"/>
    <cellStyle name="Accent2 86" xfId="13445" xr:uid="{BA992CAB-A802-4B9B-A6C9-D8B3BF0F7084}"/>
    <cellStyle name="Accent2 87" xfId="13418" xr:uid="{DE09B0A8-01E0-45B7-BFA0-34891A2FB079}"/>
    <cellStyle name="Accent2 88" xfId="13391" xr:uid="{26A1A175-884A-4296-9EA8-24C6700C1616}"/>
    <cellStyle name="Accent2 89" xfId="13364" xr:uid="{912144EF-0FEE-41BA-9AC1-0BF185E2FE95}"/>
    <cellStyle name="Accent2 9" xfId="33506" xr:uid="{45FE56D3-99BB-4E27-9D98-043E6FD8A9F6}"/>
    <cellStyle name="Accent2 9 2" xfId="31199" xr:uid="{7574B360-F95E-412F-AA9C-5E9538DA3076}"/>
    <cellStyle name="Accent2 9 3" xfId="31200" xr:uid="{F38E1AE5-A62C-44B1-82D1-E3D25EDA4973}"/>
    <cellStyle name="Accent2 90" xfId="13336" xr:uid="{48312721-C642-456D-BB3F-B198CDEF0971}"/>
    <cellStyle name="Accent2 91" xfId="13308" xr:uid="{D1EE22A4-7A5E-4256-8A85-B5F3635C3DEF}"/>
    <cellStyle name="Accent2 92" xfId="13281" xr:uid="{B1C6ED09-CCA6-48F7-B273-188ACAF1D824}"/>
    <cellStyle name="Accent3" xfId="27" builtinId="37" customBuiltin="1"/>
    <cellStyle name="Accent3 - 20%" xfId="33518" xr:uid="{B78D4FEE-58B0-41F0-AD91-5754CF13297F}"/>
    <cellStyle name="Accent3 - 20% 2" xfId="31197" xr:uid="{DEED8D51-AB3B-4B49-87D4-D9B454B8769B}"/>
    <cellStyle name="Accent3 - 40%" xfId="33517" xr:uid="{27ED7D1A-BAE9-4715-9270-47F7B623F144}"/>
    <cellStyle name="Accent3 - 40% 2" xfId="31196" xr:uid="{8DC3C523-DB7C-4D3E-A4DE-A0DD792D8946}"/>
    <cellStyle name="Accent3 - 60%" xfId="33516" xr:uid="{A126B678-7989-4AC3-8C80-F49DFFF77BAD}"/>
    <cellStyle name="Accent3 - 60% 2" xfId="31195" xr:uid="{31F33071-F875-4B2D-BF5E-A711B34AE27B}"/>
    <cellStyle name="Accent3 10" xfId="32707" xr:uid="{AD0E466B-2209-479F-9196-4AEECF19177D}"/>
    <cellStyle name="Accent3 10 2" xfId="31193" xr:uid="{1323B4E4-DF8B-4E13-AA63-C57D9D5BFDC2}"/>
    <cellStyle name="Accent3 10 3" xfId="31194" xr:uid="{213797C6-6436-473B-8453-37A98BA3AD2B}"/>
    <cellStyle name="Accent3 11" xfId="32635" xr:uid="{F8153467-D6C6-407A-A785-A8253D4FFBD8}"/>
    <cellStyle name="Accent3 11 2" xfId="31191" xr:uid="{6A79D13B-E0E1-4DF2-B1FB-B32E64E67AF6}"/>
    <cellStyle name="Accent3 11 3" xfId="31192" xr:uid="{24839FF5-6068-4B98-8A6C-6FBF5C2C88BC}"/>
    <cellStyle name="Accent3 12" xfId="32454" xr:uid="{AAC225DC-48AE-419F-BD5E-423DC4219C97}"/>
    <cellStyle name="Accent3 12 2" xfId="31189" xr:uid="{1098BC55-39DE-4BBB-882A-2801A2FEF18C}"/>
    <cellStyle name="Accent3 12 3" xfId="31190" xr:uid="{0C8AFD01-EA43-44EE-AB08-280D2B76E1E1}"/>
    <cellStyle name="Accent3 13" xfId="32318" xr:uid="{304CB701-764F-499F-A47C-0C2EC58D4C95}"/>
    <cellStyle name="Accent3 13 2" xfId="31187" xr:uid="{0D7CF1B3-2BAE-49BC-9D3C-5C2A87A727EE}"/>
    <cellStyle name="Accent3 13 3" xfId="31188" xr:uid="{F60420AD-BE72-4C0F-90B8-5212BE5A8BE8}"/>
    <cellStyle name="Accent3 14" xfId="32447" xr:uid="{CCA2B8E9-5E06-48B4-98CB-C3536B2DE447}"/>
    <cellStyle name="Accent3 14 2" xfId="31185" xr:uid="{D6B2C649-B585-4024-AB80-39B90379DA0C}"/>
    <cellStyle name="Accent3 14 3" xfId="31186" xr:uid="{802663AB-C3E1-47CF-B443-A5E65E33A690}"/>
    <cellStyle name="Accent3 15" xfId="32315" xr:uid="{5E14837D-6F21-4264-8450-C2A3DE5E27CB}"/>
    <cellStyle name="Accent3 15 2" xfId="31184" xr:uid="{02F3A84F-1E0F-4151-AF6E-6BAE60715FA4}"/>
    <cellStyle name="Accent3 16" xfId="32443" xr:uid="{D6C95D54-CF9F-434C-A6D4-F15E819B721F}"/>
    <cellStyle name="Accent3 16 2" xfId="31183" xr:uid="{836566E4-33F5-493D-A282-807996959DC4}"/>
    <cellStyle name="Accent3 17" xfId="32311" xr:uid="{D50DC1B5-84B8-471D-B943-3D8B091BD7A4}"/>
    <cellStyle name="Accent3 17 2" xfId="31182" xr:uid="{18231C95-5C5F-447B-ABAB-EB768A16267B}"/>
    <cellStyle name="Accent3 18" xfId="31181" xr:uid="{ADB5FFF7-3359-45E7-875D-C9765049FDA4}"/>
    <cellStyle name="Accent3 18 2" xfId="15047" xr:uid="{C14C5269-F678-41CE-99D2-0D7024C146B4}"/>
    <cellStyle name="Accent3 19" xfId="31180" xr:uid="{BB45B838-2B83-4E0D-8262-B92AF1FAF28B}"/>
    <cellStyle name="Accent3 19 2" xfId="15020" xr:uid="{615459FA-BBE9-4936-AF04-9F64E01CDB0A}"/>
    <cellStyle name="Accent3 2" xfId="35309" xr:uid="{E72989A7-BDC3-4303-A29C-3A1A5725BEBA}"/>
    <cellStyle name="Accent3 2 2" xfId="35308" xr:uid="{71671B35-9EE1-4A04-B349-820EFB05941D}"/>
    <cellStyle name="Accent3 2 2 2" xfId="31178" xr:uid="{07E255CE-5068-4595-8D04-2BF233A11DBE}"/>
    <cellStyle name="Accent3 2 2 2 2" xfId="25486" xr:uid="{410FB27A-D511-46D8-8E1B-A00E0CEA611B}"/>
    <cellStyle name="Accent3 2 2 3" xfId="25487" xr:uid="{5443C335-D3D2-46A9-8732-2EF8B3EC545D}"/>
    <cellStyle name="Accent3 2 2 4" xfId="13021" xr:uid="{1D358E17-A5EE-4C2D-A441-DA4CF76FA7E4}"/>
    <cellStyle name="Accent3 2 3" xfId="31179" xr:uid="{38B801CB-16AB-4697-9E53-B4B37A92BCA3}"/>
    <cellStyle name="Accent3 2 3 2" xfId="25485" xr:uid="{AAE1DFF3-1B68-43CA-97ED-216D81EE542E}"/>
    <cellStyle name="Accent3 2 3 3" xfId="13085" xr:uid="{53D17B5C-DB06-4E86-B19D-34B6BA8A316D}"/>
    <cellStyle name="Accent3 2_เงินกู้ยืม - สถาบันการเงิน" xfId="31177" xr:uid="{EAB4A299-9928-4886-893B-9A294E38398B}"/>
    <cellStyle name="Accent3 20" xfId="31176" xr:uid="{E1E2BFA0-9152-4507-93CF-EA0F9518AECD}"/>
    <cellStyle name="Accent3 20 2" xfId="14993" xr:uid="{B7E83949-6B67-4C90-A30A-55E057F92D8B}"/>
    <cellStyle name="Accent3 21" xfId="31175" xr:uid="{8E89D769-BE42-43A5-8F39-211B304645DD}"/>
    <cellStyle name="Accent3 21 2" xfId="14966" xr:uid="{DC18DC83-FD23-42A9-9139-14692DC3F0E2}"/>
    <cellStyle name="Accent3 22" xfId="31198" xr:uid="{A45CC5FD-A405-49D8-93C4-E7E20134712F}"/>
    <cellStyle name="Accent3 22 2" xfId="14941" xr:uid="{365D0E21-6F87-4004-B459-DBFD1CE255AB}"/>
    <cellStyle name="Accent3 23" xfId="29414" xr:uid="{C6668AEE-D65A-4683-BA27-67B0F28E4EC5}"/>
    <cellStyle name="Accent3 23 2" xfId="14924" xr:uid="{AF78587C-7515-4C2F-886F-B0D5FF722CBC}"/>
    <cellStyle name="Accent3 24" xfId="29374" xr:uid="{2D66EA0B-BD45-4262-88E5-6E06C53D3BC2}"/>
    <cellStyle name="Accent3 25" xfId="29348" xr:uid="{137E70BB-4D74-49FD-877B-2C1C9DFAF24C}"/>
    <cellStyle name="Accent3 26" xfId="24561" xr:uid="{F75E787A-A9C6-433E-897D-557D30A43473}"/>
    <cellStyle name="Accent3 27" xfId="29343" xr:uid="{6B32515C-7AF6-43D9-81FC-274D80D1D51C}"/>
    <cellStyle name="Accent3 28" xfId="28829" xr:uid="{DFC70C04-E63A-462A-B9F5-410E6BB6BE63}"/>
    <cellStyle name="Accent3 29" xfId="24493" xr:uid="{DD7CD144-182E-4ADB-B94B-8AEDFCA02F85}"/>
    <cellStyle name="Accent3 3" xfId="35307" xr:uid="{2C057D43-1D07-4DFA-8129-C11A561D164F}"/>
    <cellStyle name="Accent3 3 2" xfId="31174" xr:uid="{480B3A3F-CC8A-453B-B123-1195460D79C0}"/>
    <cellStyle name="Accent3 3 2 2" xfId="25483" xr:uid="{0046C39F-792A-412B-957C-8CFDB4CD5FE3}"/>
    <cellStyle name="Accent3 3 2 3" xfId="13122" xr:uid="{3A4B379F-AC97-4B67-B08A-AF37D84E4BC1}"/>
    <cellStyle name="Accent3 3 3" xfId="25484" xr:uid="{54D08694-651C-4CB5-BF04-F21FE738D1DA}"/>
    <cellStyle name="Accent3 3 4" xfId="15321" xr:uid="{21A4AADF-6010-49D2-A6C2-FD7E5FA48411}"/>
    <cellStyle name="Accent3 30" xfId="24555" xr:uid="{35F8F1D3-5D2C-4CF8-9DAD-1D404F47F3FE}"/>
    <cellStyle name="Accent3 31" xfId="24551" xr:uid="{350D9051-1C94-4C8B-9AD7-4FD6BF9E0FB5}"/>
    <cellStyle name="Accent3 32" xfId="29331" xr:uid="{61E0D5AC-940B-46E2-ADC4-8770C9241139}"/>
    <cellStyle name="Accent3 33" xfId="24457" xr:uid="{49BD4C6B-5F33-4AA2-80E7-AABD3A24259B}"/>
    <cellStyle name="Accent3 34" xfId="24543" xr:uid="{D7710EE3-2219-46D9-ACD2-C84EA7E44CC6}"/>
    <cellStyle name="Accent3 35" xfId="24429" xr:uid="{F81B8DAE-462E-4C34-ACFD-000031413186}"/>
    <cellStyle name="Accent3 36" xfId="24411" xr:uid="{7ABA82CC-E937-48F0-A5B7-5B580E9E2711}"/>
    <cellStyle name="Accent3 37" xfId="15592" xr:uid="{30E6FFE0-7CE3-4523-8B82-4C98E1123780}"/>
    <cellStyle name="Accent3 38" xfId="14740" xr:uid="{1DC46F33-D0AE-4AB6-A644-BB0A76A17907}"/>
    <cellStyle name="Accent3 39" xfId="14713" xr:uid="{DBE9F5A7-B49F-4BFA-BE2B-04017184A1FB}"/>
    <cellStyle name="Accent3 4" xfId="34509" xr:uid="{80D7D562-13FC-48AD-B5D5-9C795FB7563A}"/>
    <cellStyle name="Accent3 4 2" xfId="31173" xr:uid="{5A117C29-773D-4C89-814D-00640F91AE40}"/>
    <cellStyle name="Accent3 40" xfId="14686" xr:uid="{D8FBB4E5-89A6-4F63-A308-1AEB006216D8}"/>
    <cellStyle name="Accent3 41" xfId="14659" xr:uid="{2F8FD89A-3B8A-449C-9580-14758031614B}"/>
    <cellStyle name="Accent3 42" xfId="14632" xr:uid="{B8131B04-7705-40CC-8747-1A2BC3B53E98}"/>
    <cellStyle name="Accent3 43" xfId="14605" xr:uid="{5E279465-4693-4179-A563-DB7D7C0F8403}"/>
    <cellStyle name="Accent3 44" xfId="14578" xr:uid="{C965E2F8-61C6-477D-A72B-C17BAABE1EC3}"/>
    <cellStyle name="Accent3 45" xfId="14551" xr:uid="{BE2F3CCE-7E3A-4BDE-A5B0-3702DF65340F}"/>
    <cellStyle name="Accent3 46" xfId="14524" xr:uid="{DA8E095E-6DFA-41D1-9C95-E11080A4DEFC}"/>
    <cellStyle name="Accent3 47" xfId="14497" xr:uid="{7C2CDEA6-C286-4491-9B92-2F8EDD09F53A}"/>
    <cellStyle name="Accent3 48" xfId="14470" xr:uid="{24F673FB-2C66-4493-A398-937AD9513125}"/>
    <cellStyle name="Accent3 49" xfId="14443" xr:uid="{DF37FE8B-A8CC-4357-B8D7-2C48BB4E46BD}"/>
    <cellStyle name="Accent3 5" xfId="34465" xr:uid="{45D8DEC8-78C4-48C7-BE4B-B8D9A8488022}"/>
    <cellStyle name="Accent3 5 2" xfId="31172" xr:uid="{9FCCF271-C497-4186-B396-B2E57B154CAF}"/>
    <cellStyle name="Accent3 5 3" xfId="25482" xr:uid="{B382A96D-898D-496E-98FE-78A14FF7BFEB}"/>
    <cellStyle name="Accent3 50" xfId="14416" xr:uid="{C87668D4-D0F9-4180-B8D0-F104D561DCA2}"/>
    <cellStyle name="Accent3 51" xfId="14389" xr:uid="{72C4ADA4-F73E-4C17-A6EB-8292425652FC}"/>
    <cellStyle name="Accent3 52" xfId="14362" xr:uid="{2FF04A4D-D9B7-45DC-8BDD-F8E25374C1E9}"/>
    <cellStyle name="Accent3 53" xfId="14335" xr:uid="{E4729DF3-A420-4616-A83B-020DBF06D23C}"/>
    <cellStyle name="Accent3 54" xfId="14308" xr:uid="{645819B3-C7C3-4A28-87F2-08BCBCE915EB}"/>
    <cellStyle name="Accent3 55" xfId="14281" xr:uid="{05D0C3EC-FC88-47F9-98CB-8F9F8B3E5103}"/>
    <cellStyle name="Accent3 56" xfId="14254" xr:uid="{905C2608-2723-49A0-B47D-4BB24A913996}"/>
    <cellStyle name="Accent3 57" xfId="14227" xr:uid="{0BECC65C-04A4-43D7-A659-144903C594A1}"/>
    <cellStyle name="Accent3 58" xfId="14200" xr:uid="{546E540F-1BFC-4FC7-8CE5-18298DB9E346}"/>
    <cellStyle name="Accent3 59" xfId="14173" xr:uid="{63A09041-F241-40BB-8C2B-C2B2B92E3729}"/>
    <cellStyle name="Accent3 6" xfId="33543" xr:uid="{1C092B13-72CA-432F-9178-AE2E2536BCDF}"/>
    <cellStyle name="Accent3 6 2" xfId="31171" xr:uid="{46A58491-157B-46F2-9C7E-1F3138FDD089}"/>
    <cellStyle name="Accent3 60" xfId="14146" xr:uid="{CA14D25E-44B5-442F-BC88-67B09E63707C}"/>
    <cellStyle name="Accent3 61" xfId="14119" xr:uid="{51F586F9-7B74-4CF7-9AB5-082D79E9C064}"/>
    <cellStyle name="Accent3 62" xfId="14092" xr:uid="{14FC9334-13EF-4299-B9F9-9B87CDB63A50}"/>
    <cellStyle name="Accent3 63" xfId="14065" xr:uid="{5625C0A3-28BF-4712-BE68-9FB4BD7F1A7A}"/>
    <cellStyle name="Accent3 64" xfId="14038" xr:uid="{0B7A08C5-8407-4695-B4B6-6E32B61B1ED3}"/>
    <cellStyle name="Accent3 65" xfId="14011" xr:uid="{07F43D9B-9285-44F0-BF5F-876BDED9185A}"/>
    <cellStyle name="Accent3 66" xfId="13984" xr:uid="{27DFEBCD-94C0-4BB4-B42F-4E930CBE745B}"/>
    <cellStyle name="Accent3 67" xfId="13957" xr:uid="{1B94CA4F-0B66-4CF5-8C9D-B11A136C5908}"/>
    <cellStyle name="Accent3 68" xfId="13930" xr:uid="{24E3148C-53A2-4CF4-8E85-73314A2E68C8}"/>
    <cellStyle name="Accent3 69" xfId="13903" xr:uid="{50820442-6E93-4172-8AB8-7459D1FC473A}"/>
    <cellStyle name="Accent3 7" xfId="32686" xr:uid="{9BCD7C21-C3CC-47A2-9401-2B5EE161BAA8}"/>
    <cellStyle name="Accent3 7 2" xfId="31169" xr:uid="{0C1F341A-85E0-4025-854C-57E95BE8D564}"/>
    <cellStyle name="Accent3 7 3" xfId="31170" xr:uid="{69E1B21D-02DD-4F77-92C6-ABC138555E06}"/>
    <cellStyle name="Accent3 7_รายละเอียดประกอบงบ" xfId="31168" xr:uid="{06E14D20-F123-4D51-AD66-6B198296A1CE}"/>
    <cellStyle name="Accent3 70" xfId="13876" xr:uid="{B9794EDB-9AF8-4487-A807-143B9124970E}"/>
    <cellStyle name="Accent3 71" xfId="13849" xr:uid="{AB8D33F3-CC69-446F-829A-35E53B067BFD}"/>
    <cellStyle name="Accent3 72" xfId="13822" xr:uid="{2157CF93-2725-4083-BC3D-D30ED4B9AC0E}"/>
    <cellStyle name="Accent3 73" xfId="13795" xr:uid="{479AF91F-D895-4968-905C-C36A0E7885B0}"/>
    <cellStyle name="Accent3 74" xfId="13768" xr:uid="{E621DD4A-97D4-45F2-A4BD-B8BD916E5964}"/>
    <cellStyle name="Accent3 75" xfId="13741" xr:uid="{616F4357-CD13-47B5-8215-E8E5EDE6D49F}"/>
    <cellStyle name="Accent3 76" xfId="13714" xr:uid="{9776245F-C725-46E3-89D5-5CCD157BE655}"/>
    <cellStyle name="Accent3 77" xfId="13687" xr:uid="{10D22C23-E623-4716-8A1A-6341CB6646BE}"/>
    <cellStyle name="Accent3 78" xfId="13660" xr:uid="{686BDC9B-D3F4-4641-AAB4-D858C01A7628}"/>
    <cellStyle name="Accent3 79" xfId="13633" xr:uid="{835636A4-31D0-49D8-A867-359E11053A07}"/>
    <cellStyle name="Accent3 8" xfId="32713" xr:uid="{EF41D2BA-C465-4C32-9273-4AF714E0A209}"/>
    <cellStyle name="Accent3 8 2" xfId="31166" xr:uid="{CF90D22C-F038-4962-AEDF-0881FF9B9F5F}"/>
    <cellStyle name="Accent3 8 3" xfId="31167" xr:uid="{682121D6-D465-4132-B5B1-CE1A12648ADA}"/>
    <cellStyle name="Accent3 8_รายละเอียดประกอบงบ" xfId="31165" xr:uid="{8BE1A923-8EEC-45BA-A11D-8A515BCBAF40}"/>
    <cellStyle name="Accent3 80" xfId="13606" xr:uid="{F3FD0991-28C9-40E4-BBAC-3422B7891B44}"/>
    <cellStyle name="Accent3 81" xfId="13579" xr:uid="{C55D0F0A-D942-46D5-81FE-94D7970B5012}"/>
    <cellStyle name="Accent3 82" xfId="13552" xr:uid="{3BA2C01B-7344-4025-BF99-52B9EEF7C28F}"/>
    <cellStyle name="Accent3 83" xfId="13524" xr:uid="{260A0992-DAA3-4CBC-8C74-9A83276860F6}"/>
    <cellStyle name="Accent3 84" xfId="13497" xr:uid="{F7816205-68C7-4912-93D4-04A65C191150}"/>
    <cellStyle name="Accent3 85" xfId="13470" xr:uid="{CC421A12-CC0F-481D-861F-C34B06281607}"/>
    <cellStyle name="Accent3 86" xfId="13443" xr:uid="{255BD37D-1AE4-454A-9A3C-30D91524E9C7}"/>
    <cellStyle name="Accent3 87" xfId="13416" xr:uid="{BD2CA71E-CA0D-42A5-90D7-D0FB8E78CE96}"/>
    <cellStyle name="Accent3 88" xfId="13389" xr:uid="{BC99F946-B708-4DF8-A702-A282422A1B83}"/>
    <cellStyle name="Accent3 89" xfId="13362" xr:uid="{A40D04C4-18C4-4842-866E-D08CD680B0A2}"/>
    <cellStyle name="Accent3 9" xfId="32718" xr:uid="{358C70E0-BEDF-495D-82D6-CA602A954767}"/>
    <cellStyle name="Accent3 9 2" xfId="31163" xr:uid="{32AAE87F-B2C2-498D-989F-D9225A96E426}"/>
    <cellStyle name="Accent3 9 3" xfId="31164" xr:uid="{A8AFA022-6B7D-49C6-AD51-0E99F423BACD}"/>
    <cellStyle name="Accent3 90" xfId="13334" xr:uid="{52F30909-D56C-4855-BCE7-AF14029B2862}"/>
    <cellStyle name="Accent3 91" xfId="13306" xr:uid="{27592580-3FB9-46DF-BF1C-DA6B6EFB2A1A}"/>
    <cellStyle name="Accent3 92" xfId="13279" xr:uid="{FEBE9645-D0EF-462B-BF9D-A825DF99BBA6}"/>
    <cellStyle name="Accent4" xfId="30" builtinId="41" customBuiltin="1"/>
    <cellStyle name="Accent4 - 20%" xfId="33515" xr:uid="{41275FF9-060A-418B-8553-7FFD9EC27067}"/>
    <cellStyle name="Accent4 - 20% 2" xfId="31161" xr:uid="{905F4D5D-8B7F-4AEE-B3D2-6190E815D514}"/>
    <cellStyle name="Accent4 - 40%" xfId="33514" xr:uid="{29BEB7EB-9847-4E64-AE6D-FEFB0A83717D}"/>
    <cellStyle name="Accent4 - 40% 2" xfId="31160" xr:uid="{73EB6BA1-011A-4F5E-B0AC-0A4183306415}"/>
    <cellStyle name="Accent4 - 60%" xfId="33513" xr:uid="{B7B059CC-56BF-4431-8D54-53A7095064E9}"/>
    <cellStyle name="Accent4 - 60% 2" xfId="31159" xr:uid="{B722BCF9-5EA8-408E-978B-78234939B8A7}"/>
    <cellStyle name="Accent4 10" xfId="32708" xr:uid="{A0A8D8E7-D688-433D-877E-E56ABDB5CDF5}"/>
    <cellStyle name="Accent4 10 2" xfId="31157" xr:uid="{C88FACC9-8646-4D74-B85F-0BCBD1CBF87E}"/>
    <cellStyle name="Accent4 10 3" xfId="31158" xr:uid="{49407F03-CB32-4984-B7A6-8F65CA87584B}"/>
    <cellStyle name="Accent4 11" xfId="32634" xr:uid="{5D4E7CCF-D1BE-41A3-BFCA-B64CFE10C97D}"/>
    <cellStyle name="Accent4 11 2" xfId="31155" xr:uid="{F39DDDFD-1619-4C77-81EF-DBDF3C150F59}"/>
    <cellStyle name="Accent4 11 3" xfId="31156" xr:uid="{BAAAD328-7A0B-44A8-A5F4-CF29CE39118E}"/>
    <cellStyle name="Accent4 11_รายละเอียดประกอบงบ" xfId="31154" xr:uid="{6C5FCE4B-FCD4-459B-86DD-8D28F5F0E17A}"/>
    <cellStyle name="Accent4 12" xfId="32456" xr:uid="{3D3F0157-C3E7-4266-9405-5906E904403B}"/>
    <cellStyle name="Accent4 12 2" xfId="31152" xr:uid="{9FED979D-7AC4-42CC-9A04-F985CD50F2C9}"/>
    <cellStyle name="Accent4 12 3" xfId="31153" xr:uid="{7350FAFF-DEA8-467B-8282-D931B53B9943}"/>
    <cellStyle name="Accent4 13" xfId="32320" xr:uid="{461BF646-847E-4E0F-AFDD-27622FB38702}"/>
    <cellStyle name="Accent4 13 2" xfId="31150" xr:uid="{9A349CBD-FF52-4ADD-ABDD-EC2D7A841155}"/>
    <cellStyle name="Accent4 13 3" xfId="31151" xr:uid="{0BF03C58-8D1C-40B7-80FE-496B879536A5}"/>
    <cellStyle name="Accent4 13_รายละเอียดประกอบงบ" xfId="31149" xr:uid="{9F7A6C00-8255-4233-90F9-4F83CBDFFD3B}"/>
    <cellStyle name="Accent4 14" xfId="32452" xr:uid="{2F37BAC0-81F1-4874-95C8-31E89EBC03A4}"/>
    <cellStyle name="Accent4 14 2" xfId="31147" xr:uid="{239DB6AA-000F-4A75-9EAC-806E36BBCBC9}"/>
    <cellStyle name="Accent4 14 3" xfId="31148" xr:uid="{CFCDAC0C-5511-4DDB-9896-91F687C5D7E0}"/>
    <cellStyle name="Accent4 15" xfId="32317" xr:uid="{4B3F1E80-EA73-42D4-A128-87DAA91853A3}"/>
    <cellStyle name="Accent4 15 2" xfId="31146" xr:uid="{642C5165-2B38-48D1-8CD3-C24A578E28E7}"/>
    <cellStyle name="Accent4 16" xfId="32446" xr:uid="{3CD138E4-36B1-470C-BE2C-3B384D0F84BB}"/>
    <cellStyle name="Accent4 16 2" xfId="31145" xr:uid="{7229B1F4-D007-45E3-9281-3376C02404F5}"/>
    <cellStyle name="Accent4 17" xfId="32314" xr:uid="{882A0188-C74D-4472-BDDE-96F365094FE4}"/>
    <cellStyle name="Accent4 17 2" xfId="31144" xr:uid="{4AA387DB-5948-43ED-9E78-977F1BAF63EC}"/>
    <cellStyle name="Accent4 18" xfId="31143" xr:uid="{FACE9CFF-ADDF-4154-BE6D-A509CEA244A7}"/>
    <cellStyle name="Accent4 18 2" xfId="15045" xr:uid="{6B7DDE67-50A7-45EE-9D1F-EF25C83531FB}"/>
    <cellStyle name="Accent4 19" xfId="31142" xr:uid="{4225D3C1-B38B-4B12-A15D-A262BB105736}"/>
    <cellStyle name="Accent4 19 2" xfId="15018" xr:uid="{D2D44604-6D58-45CC-82C7-38054A56B1FF}"/>
    <cellStyle name="Accent4 2" xfId="35306" xr:uid="{3C46B169-F448-4246-9688-CE288D41A3FC}"/>
    <cellStyle name="Accent4 2 2" xfId="35305" xr:uid="{23DD9697-6959-427A-B2C1-A894F1E223FC}"/>
    <cellStyle name="Accent4 2 2 2" xfId="31140" xr:uid="{FCDBA56B-CD8D-4C39-A839-086505433412}"/>
    <cellStyle name="Accent4 2 2 2 2" xfId="25480" xr:uid="{289EC921-AFD1-4469-A7BC-EB35261AC051}"/>
    <cellStyle name="Accent4 2 2 3" xfId="25481" xr:uid="{5C4B15D1-1571-4378-9257-A126B362E431}"/>
    <cellStyle name="Accent4 2 2 4" xfId="13019" xr:uid="{2D40C5E4-E0D8-4FA1-B76A-0C6B558E1E27}"/>
    <cellStyle name="Accent4 2 3" xfId="31141" xr:uid="{B13A9C04-39F2-4125-A2CC-88DD3D751FB5}"/>
    <cellStyle name="Accent4 2 3 2" xfId="25479" xr:uid="{FEB4D0B3-29D4-4F59-9670-59298F52DF84}"/>
    <cellStyle name="Accent4 2 3 3" xfId="13081" xr:uid="{51A1ABC8-D60C-44B4-B0A4-3C4DADB16CC3}"/>
    <cellStyle name="Accent4 2_2149000-Q1'10" xfId="31139" xr:uid="{36CF585A-4AC1-4D83-9979-930DB32400C3}"/>
    <cellStyle name="Accent4 20" xfId="31138" xr:uid="{B1838BCB-F845-42FA-A85A-FCF5DB23DB43}"/>
    <cellStyle name="Accent4 20 2" xfId="14991" xr:uid="{8465C0EC-0775-4585-BA60-EDDFB812BE93}"/>
    <cellStyle name="Accent4 21" xfId="31137" xr:uid="{131325DA-92E7-4F20-BFDA-4E16F3FEE492}"/>
    <cellStyle name="Accent4 21 2" xfId="14964" xr:uid="{742902CD-D245-4150-8333-AC4D447C3631}"/>
    <cellStyle name="Accent4 22" xfId="31162" xr:uid="{49C88F91-B722-40E0-8447-2D7BC7C319C2}"/>
    <cellStyle name="Accent4 22 2" xfId="14939" xr:uid="{5906C524-0F1C-43D4-944F-51D45385F130}"/>
    <cellStyle name="Accent4 23" xfId="29413" xr:uid="{A284C095-4007-4059-AAFA-6876F8B22BC2}"/>
    <cellStyle name="Accent4 23 2" xfId="14923" xr:uid="{88FABF10-BAAB-410F-BFE2-ABD8467D48AD}"/>
    <cellStyle name="Accent4 24" xfId="29370" xr:uid="{8A7DB9C3-130E-43BE-BD55-5CF55A301661}"/>
    <cellStyle name="Accent4 25" xfId="29351" xr:uid="{76648B8A-1D70-4885-8801-D7F79765B0A7}"/>
    <cellStyle name="Accent4 26" xfId="24562" xr:uid="{E5973EB5-904B-44CF-A6B2-E596D24CACF4}"/>
    <cellStyle name="Accent4 27" xfId="29313" xr:uid="{CC63CA66-D731-4C88-9969-D13194B4F3D6}"/>
    <cellStyle name="Accent4 28" xfId="24487" xr:uid="{FAACC30E-2440-4825-B7DA-E758827608DB}"/>
    <cellStyle name="Accent4 29" xfId="24588" xr:uid="{E052275B-AB2F-4AC8-BE92-94507CB43067}"/>
    <cellStyle name="Accent4 3" xfId="35304" xr:uid="{751A489F-CD66-4924-A483-399BCB544EF3}"/>
    <cellStyle name="Accent4 3 2" xfId="31136" xr:uid="{8F31E42F-DDEF-4447-8673-747DCBC18C7C}"/>
    <cellStyle name="Accent4 3 2 2" xfId="25477" xr:uid="{FB5D6EE3-3849-413F-9605-746C131339CC}"/>
    <cellStyle name="Accent4 3 2 3" xfId="13130" xr:uid="{B858AC15-82B3-4483-AE82-7F56C2AF035E}"/>
    <cellStyle name="Accent4 3 3" xfId="25478" xr:uid="{36A7AA97-1481-4421-B1F1-2B686F7BB57B}"/>
    <cellStyle name="Accent4 3 4" xfId="15320" xr:uid="{D475526F-0D53-4966-8FDC-53D3F0505673}"/>
    <cellStyle name="Accent4 30" xfId="24595" xr:uid="{52F34F64-CC3F-4F0D-852D-BEC4378B7FF3}"/>
    <cellStyle name="Accent4 31" xfId="24496" xr:uid="{7405E922-9592-46CB-8672-13984B56156A}"/>
    <cellStyle name="Accent4 32" xfId="29302" xr:uid="{C75F84AC-1322-4E2F-AA82-4EC08FCAF807}"/>
    <cellStyle name="Accent4 33" xfId="29314" xr:uid="{7C364A25-2ACE-484C-AA66-51EFCB20C538}"/>
    <cellStyle name="Accent4 34" xfId="24567" xr:uid="{EF8BF164-C4E2-4038-A5D2-86C92B5D3731}"/>
    <cellStyle name="Accent4 35" xfId="24427" xr:uid="{22C1A493-56CA-432F-9687-7C9919204421}"/>
    <cellStyle name="Accent4 36" xfId="24410" xr:uid="{F0FA657C-1819-415B-8F96-5811AC5AEE44}"/>
    <cellStyle name="Accent4 37" xfId="15590" xr:uid="{ED95AC74-6E0E-424F-86CB-4D397C4DFB18}"/>
    <cellStyle name="Accent4 38" xfId="14738" xr:uid="{96B24041-3AF4-4D67-9F9B-CEE63D75CD98}"/>
    <cellStyle name="Accent4 39" xfId="14711" xr:uid="{7539761D-E8F0-4D5F-9AE0-EFEC521B5694}"/>
    <cellStyle name="Accent4 4" xfId="34508" xr:uid="{0CD314EE-397E-4E12-94EF-BBFD6F84CD88}"/>
    <cellStyle name="Accent4 4 2" xfId="31135" xr:uid="{5EE59CBC-1ABE-4CFF-B63D-0EDE9C69D47B}"/>
    <cellStyle name="Accent4 40" xfId="14684" xr:uid="{7EC95E77-4BF5-4A37-989A-11DCEB186AE7}"/>
    <cellStyle name="Accent4 41" xfId="14657" xr:uid="{9BF85D03-B65A-4A74-B228-48345DF7C763}"/>
    <cellStyle name="Accent4 42" xfId="14630" xr:uid="{CAA97B32-F508-4C09-9B4F-FF609B3570F3}"/>
    <cellStyle name="Accent4 43" xfId="14603" xr:uid="{223FC6F5-6D8D-4CAB-97FC-444740F95DF0}"/>
    <cellStyle name="Accent4 44" xfId="14576" xr:uid="{69261183-FEDA-46AF-8DFB-4363644419BD}"/>
    <cellStyle name="Accent4 45" xfId="14549" xr:uid="{9B00408F-25EE-47EC-A5A4-506E08E0E005}"/>
    <cellStyle name="Accent4 46" xfId="14522" xr:uid="{5591847E-49F7-4469-B569-C3F745533764}"/>
    <cellStyle name="Accent4 47" xfId="14495" xr:uid="{EB6E33B0-1903-4EA0-87D7-49D9F2955780}"/>
    <cellStyle name="Accent4 48" xfId="14468" xr:uid="{E9C0B0FC-430E-4ABB-A03C-5831CC9D6B19}"/>
    <cellStyle name="Accent4 49" xfId="14441" xr:uid="{FC5F7D3B-4D58-46EA-A75D-09895A453A9F}"/>
    <cellStyle name="Accent4 5" xfId="33384" xr:uid="{F0E0133D-C167-4BDC-87D5-AA58230B6721}"/>
    <cellStyle name="Accent4 5 2" xfId="31134" xr:uid="{F57D0E6A-44F2-4773-B16E-B76C9FA683C6}"/>
    <cellStyle name="Accent4 5 3" xfId="25476" xr:uid="{3438BA4F-9206-4A0E-B250-A9E82F76E054}"/>
    <cellStyle name="Accent4 50" xfId="14414" xr:uid="{F0A1AD47-5C1A-484D-B1DE-ED436D080E93}"/>
    <cellStyle name="Accent4 51" xfId="14387" xr:uid="{760F41F8-DC1B-4536-BAD6-203E8B1D59B3}"/>
    <cellStyle name="Accent4 52" xfId="14360" xr:uid="{2C8D9F4A-6D82-4B03-9C72-688145F3D00B}"/>
    <cellStyle name="Accent4 53" xfId="14333" xr:uid="{B908FACF-7268-4877-BAC9-B68EB1C6DCC5}"/>
    <cellStyle name="Accent4 54" xfId="14306" xr:uid="{DA8BFE3B-8D68-44C1-9B29-85401D4EE772}"/>
    <cellStyle name="Accent4 55" xfId="14279" xr:uid="{E4C8B88F-184C-4E13-9E24-C0DF1760DEB3}"/>
    <cellStyle name="Accent4 56" xfId="14252" xr:uid="{E68D5305-113F-461C-BFCB-D4DEDB173C83}"/>
    <cellStyle name="Accent4 57" xfId="14225" xr:uid="{459BF122-7F16-4B90-8F30-67EBE6C21A43}"/>
    <cellStyle name="Accent4 58" xfId="14198" xr:uid="{F8BB9DA4-9367-4B5F-9D7C-DC0C1ABE76AB}"/>
    <cellStyle name="Accent4 59" xfId="14171" xr:uid="{D09EDD9B-6C23-424D-B6DD-63822C1B998B}"/>
    <cellStyle name="Accent4 6" xfId="34202" xr:uid="{2ED198EE-91EE-46F0-9A58-4387FE722213}"/>
    <cellStyle name="Accent4 6 2" xfId="31133" xr:uid="{8C2A9C52-5221-4145-86B0-B28D00DD4093}"/>
    <cellStyle name="Accent4 60" xfId="14144" xr:uid="{7CF02707-CB62-473A-A37D-25D65B0C8B61}"/>
    <cellStyle name="Accent4 61" xfId="14117" xr:uid="{E25EE894-3FF4-4903-BCD1-D469D5DDA5D6}"/>
    <cellStyle name="Accent4 62" xfId="14090" xr:uid="{0A32D6C5-CD45-45AE-9235-7A703281ACF8}"/>
    <cellStyle name="Accent4 63" xfId="14063" xr:uid="{F0403C9D-11A5-4D81-AC1B-D7A0657CA6F9}"/>
    <cellStyle name="Accent4 64" xfId="14036" xr:uid="{54DF7E4E-EBBE-4F04-9EB4-65C829599B16}"/>
    <cellStyle name="Accent4 65" xfId="14009" xr:uid="{4BDC5F65-F13C-4B3C-B17E-FE82AA7849C5}"/>
    <cellStyle name="Accent4 66" xfId="13982" xr:uid="{7BBF1B89-4DEE-4D5A-B0EE-B17EAF8ED848}"/>
    <cellStyle name="Accent4 67" xfId="13955" xr:uid="{B09A5B18-15B0-4715-B108-C627E900ACF8}"/>
    <cellStyle name="Accent4 68" xfId="13928" xr:uid="{79007F63-EDE6-4F74-BAB3-93CB29928552}"/>
    <cellStyle name="Accent4 69" xfId="13901" xr:uid="{58B6B1B8-8A25-4B89-9921-26C1CCC62A70}"/>
    <cellStyle name="Accent4 7" xfId="32685" xr:uid="{C40DBDAE-CE61-4E05-8D0F-60FA660A77FC}"/>
    <cellStyle name="Accent4 7 2" xfId="31131" xr:uid="{49943F22-3034-449E-9A46-0D55DAB9BEFB}"/>
    <cellStyle name="Accent4 7 3" xfId="31132" xr:uid="{0ACD9E53-A660-447A-AC9F-AE64570DB215}"/>
    <cellStyle name="Accent4 7_รายละเอียดประกอบงบ" xfId="31130" xr:uid="{4C1914A8-CB93-4D28-8212-166504543B77}"/>
    <cellStyle name="Accent4 70" xfId="13874" xr:uid="{9AD10737-253B-4D35-AB04-23084136B432}"/>
    <cellStyle name="Accent4 71" xfId="13847" xr:uid="{D78E33CB-A8D4-42A7-A557-C7ACE71A8D05}"/>
    <cellStyle name="Accent4 72" xfId="13820" xr:uid="{DE6EFA6E-9898-4EA0-8B55-59A0233CED75}"/>
    <cellStyle name="Accent4 73" xfId="13793" xr:uid="{402462BA-6A79-4F35-9CCC-00B6A11C09ED}"/>
    <cellStyle name="Accent4 74" xfId="13766" xr:uid="{4CBE5AF7-7F43-4F09-95D6-D014305FC0EE}"/>
    <cellStyle name="Accent4 75" xfId="13739" xr:uid="{970E4197-5690-4E21-B970-AF37A3AA66CE}"/>
    <cellStyle name="Accent4 76" xfId="13712" xr:uid="{554D5293-BDD4-494A-B8E5-B88E1DFAFAF4}"/>
    <cellStyle name="Accent4 77" xfId="13685" xr:uid="{1F79120C-3828-4072-A7D5-4D9B8FE2AF67}"/>
    <cellStyle name="Accent4 78" xfId="13658" xr:uid="{6C0B5C6D-4FEB-4CDA-893F-B39EAC9E8F7D}"/>
    <cellStyle name="Accent4 79" xfId="13631" xr:uid="{B3B4CABD-1B62-490A-B913-800D26FC0F49}"/>
    <cellStyle name="Accent4 8" xfId="32714" xr:uid="{9A38AB9E-5F7F-4A8A-AA15-A9A44981A2F1}"/>
    <cellStyle name="Accent4 8 2" xfId="31128" xr:uid="{8398750E-6B51-4596-850B-8B81B1EEC94E}"/>
    <cellStyle name="Accent4 8 3" xfId="31129" xr:uid="{28624B62-2B25-41DB-A978-62BDFB2C9CA4}"/>
    <cellStyle name="Accent4 8_รายละเอียดประกอบงบ" xfId="31127" xr:uid="{6CDDBC04-17AC-47D2-A4E6-A5BE28327915}"/>
    <cellStyle name="Accent4 80" xfId="13604" xr:uid="{045B0023-955F-4F3C-A245-0A235DB683C9}"/>
    <cellStyle name="Accent4 81" xfId="13577" xr:uid="{51BD11CA-7459-4B98-93E3-3209130B25A4}"/>
    <cellStyle name="Accent4 82" xfId="13550" xr:uid="{43A88691-E7BA-48C1-9ADC-8A9BFCBDA9C9}"/>
    <cellStyle name="Accent4 83" xfId="13522" xr:uid="{B36CC3C4-49CC-4B71-AA17-A10EA4E18D89}"/>
    <cellStyle name="Accent4 84" xfId="13495" xr:uid="{6D3B8269-7A93-44E8-89CC-D5BAB56AD332}"/>
    <cellStyle name="Accent4 85" xfId="13468" xr:uid="{2D7476BA-3EA4-4396-84F0-A2557435F766}"/>
    <cellStyle name="Accent4 86" xfId="13441" xr:uid="{ECAC8F50-CF1F-4A46-A488-9B2424CF6C97}"/>
    <cellStyle name="Accent4 87" xfId="13414" xr:uid="{FCA367DE-CF1F-48F6-9CFB-291EA28232C0}"/>
    <cellStyle name="Accent4 88" xfId="13387" xr:uid="{9655FA32-3DBE-4E0B-9DB6-BAB5ECA48EE9}"/>
    <cellStyle name="Accent4 89" xfId="13360" xr:uid="{D83AC84B-FFF8-4F84-8C21-DEBEDAA74945}"/>
    <cellStyle name="Accent4 9" xfId="32717" xr:uid="{B2BCE389-B22D-41BF-A9A6-67EB1421F2AE}"/>
    <cellStyle name="Accent4 9 2" xfId="31125" xr:uid="{606C6394-EA57-4AE4-B6BD-7865DA334C30}"/>
    <cellStyle name="Accent4 9 3" xfId="31126" xr:uid="{8D45D2C7-9907-4FE4-99BE-C4941939CE60}"/>
    <cellStyle name="Accent4 9_คำนวณภาษี" xfId="31124" xr:uid="{61FBE66D-3929-4FBC-AB77-5819509E270A}"/>
    <cellStyle name="Accent4 90" xfId="13332" xr:uid="{DDFE3D31-A289-4E1D-8C4F-633F48F79FE4}"/>
    <cellStyle name="Accent4 91" xfId="13304" xr:uid="{EFB17D07-AADA-4211-8CC8-87A093C4518B}"/>
    <cellStyle name="Accent4 92" xfId="13277" xr:uid="{17A997F1-FFBD-4835-A1C6-198E12CF2E47}"/>
    <cellStyle name="Accent5" xfId="33" builtinId="45" customBuiltin="1"/>
    <cellStyle name="Accent5 - 20%" xfId="33512" xr:uid="{21BE65A6-0DA6-4ECF-B1CC-B39FBD0378A5}"/>
    <cellStyle name="Accent5 - 20% 2" xfId="31122" xr:uid="{5E429DF1-8805-46FD-8359-A8EA1B030EC5}"/>
    <cellStyle name="Accent5 - 40%" xfId="33511" xr:uid="{BE0568E8-D600-434E-900E-D5910221DB40}"/>
    <cellStyle name="Accent5 - 40% 2" xfId="31121" xr:uid="{EE1975BD-7A13-4434-854D-4EDCAADBB1EF}"/>
    <cellStyle name="Accent5 - 60%" xfId="33510" xr:uid="{5E6AB186-CCF5-4E66-B306-7C691E4E40D6}"/>
    <cellStyle name="Accent5 - 60% 2" xfId="31120" xr:uid="{B7E5F341-7F70-4946-ADBF-8102BF7993FE}"/>
    <cellStyle name="Accent5 10" xfId="32693" xr:uid="{A118A416-C2F8-45B1-B996-BE84AECEDA79}"/>
    <cellStyle name="Accent5 10 2" xfId="31118" xr:uid="{63676938-4959-47E6-AEEF-62E964D61040}"/>
    <cellStyle name="Accent5 10 3" xfId="31119" xr:uid="{BF659E98-1DC8-434A-B8D9-D004CF3EDBDC}"/>
    <cellStyle name="Accent5 11" xfId="32633" xr:uid="{C48B2C8E-29C7-4519-AEDC-DAB85BFF3FD5}"/>
    <cellStyle name="Accent5 11 2" xfId="31116" xr:uid="{A80C77EA-1A5A-43FE-B018-98926396693F}"/>
    <cellStyle name="Accent5 11 3" xfId="31117" xr:uid="{4B6AE57A-7654-4621-949B-20957AFA3A46}"/>
    <cellStyle name="Accent5 12" xfId="32461" xr:uid="{3598518A-FAA5-4ACB-8795-F1D86B115983}"/>
    <cellStyle name="Accent5 12 2" xfId="31114" xr:uid="{AD1C2C63-48DA-4580-9E5D-DC7FB01FE632}"/>
    <cellStyle name="Accent5 12 3" xfId="31115" xr:uid="{50B12F4A-DE1F-49CD-967B-F00E538A6DB8}"/>
    <cellStyle name="Accent5 13" xfId="32323" xr:uid="{2F766EF4-1A5D-4102-A997-C32418A0341E}"/>
    <cellStyle name="Accent5 13 2" xfId="31112" xr:uid="{DF7217D8-DC71-43D5-8F23-09E8E9FA1CD4}"/>
    <cellStyle name="Accent5 13 3" xfId="31113" xr:uid="{2AF6764B-FD34-4FBB-B72D-65B23BD80B0D}"/>
    <cellStyle name="Accent5 14" xfId="32457" xr:uid="{5C90780D-A924-4308-90A3-F0D48A2F2B9A}"/>
    <cellStyle name="Accent5 14 2" xfId="31110" xr:uid="{0E044A17-1694-4A8C-B7D0-60C4325A1458}"/>
    <cellStyle name="Accent5 14 3" xfId="31111" xr:uid="{57B9B7E8-058C-4554-AD29-67B449C1232C}"/>
    <cellStyle name="Accent5 15" xfId="32321" xr:uid="{DC235A0D-8FF7-4770-BAE1-86F4AF768CCA}"/>
    <cellStyle name="Accent5 15 2" xfId="31109" xr:uid="{B23CD27B-1C1B-4B47-9BB4-A8F3B4CF303F}"/>
    <cellStyle name="Accent5 16" xfId="32455" xr:uid="{BB821E1B-D68B-4D8C-86D2-C0A1F0A4933A}"/>
    <cellStyle name="Accent5 16 2" xfId="31108" xr:uid="{467847F4-4643-4721-9504-0116C1D6EDFA}"/>
    <cellStyle name="Accent5 17" xfId="32319" xr:uid="{224999E6-7FAD-4C54-B46F-BC8FEB6A2B22}"/>
    <cellStyle name="Accent5 17 2" xfId="31107" xr:uid="{AAF69456-1C22-4436-8BB9-8B1EBD8AADDA}"/>
    <cellStyle name="Accent5 18" xfId="31106" xr:uid="{6EA7FBFA-4758-4909-BCFD-02587446570E}"/>
    <cellStyle name="Accent5 18 2" xfId="15043" xr:uid="{CCEA101F-66ED-437B-947F-4C1C38CDCAF6}"/>
    <cellStyle name="Accent5 19" xfId="31123" xr:uid="{CA40AB06-E76A-411F-92BB-96036D94D93C}"/>
    <cellStyle name="Accent5 19 2" xfId="15016" xr:uid="{466C8223-6A69-490F-B3E0-5C075598A74D}"/>
    <cellStyle name="Accent5 2" xfId="35303" xr:uid="{7E34716E-6130-42A3-AF34-3087DEDBEF00}"/>
    <cellStyle name="Accent5 2 2" xfId="35302" xr:uid="{8A2C0B73-7F44-4811-81D7-81589B556E62}"/>
    <cellStyle name="Accent5 2 2 2" xfId="25474" xr:uid="{CCBD022D-8D00-4059-8079-92526AC65543}"/>
    <cellStyle name="Accent5 2 2 3" xfId="25475" xr:uid="{BEA82939-AAE4-4F67-8F28-C48491DCB256}"/>
    <cellStyle name="Accent5 2 2 4" xfId="13017" xr:uid="{05FA128A-1136-4EBA-91A3-A61F386550CF}"/>
    <cellStyle name="Accent5 2 3" xfId="31105" xr:uid="{27DC8442-BE80-467F-9893-6DFE9C1B29CE}"/>
    <cellStyle name="Accent5 2 3 2" xfId="25473" xr:uid="{6F765AFD-637F-4048-83C1-4013BD0B6A2A}"/>
    <cellStyle name="Accent5 2 3 3" xfId="13077" xr:uid="{543E0DEA-77DA-4766-B97A-BBE0743D77E5}"/>
    <cellStyle name="Accent5 20" xfId="29412" xr:uid="{076DF0A7-F561-4289-A5A7-4DD0DDCD07D5}"/>
    <cellStyle name="Accent5 20 2" xfId="14989" xr:uid="{856EE79A-06C5-4AEB-968F-E8069BA115F6}"/>
    <cellStyle name="Accent5 21" xfId="29366" xr:uid="{5876D144-7B96-4FAE-823A-51F3DB461C48}"/>
    <cellStyle name="Accent5 22" xfId="29353" xr:uid="{07E0E9A0-A27C-4510-A8F4-C1B7CDD9002B}"/>
    <cellStyle name="Accent5 23" xfId="24537" xr:uid="{DBAAC15C-7F26-4836-8F5F-FE317C6176F5}"/>
    <cellStyle name="Accent5 24" xfId="24589" xr:uid="{778F7F44-2F75-4D3C-8ED7-BB4C97D6EA0D}"/>
    <cellStyle name="Accent5 25" xfId="29293" xr:uid="{B4C27EE4-6D1E-4CF3-BD5D-1C2DBBC8BA77}"/>
    <cellStyle name="Accent5 26" xfId="29328" xr:uid="{2FADD76F-673A-4ECF-81C5-426D937D2289}"/>
    <cellStyle name="Accent5 27" xfId="29318" xr:uid="{FF1193FE-FB42-4775-9D26-2FC904C3AB46}"/>
    <cellStyle name="Accent5 28" xfId="24527" xr:uid="{F1F2A23B-9813-4BDE-9E8B-734C680AF12E}"/>
    <cellStyle name="Accent5 29" xfId="24579" xr:uid="{140AEE6D-022B-4141-B3A2-A577AD78B1BC}"/>
    <cellStyle name="Accent5 3" xfId="35301" xr:uid="{2B9FA104-0AD3-4039-90A4-CE4FC45F4ADC}"/>
    <cellStyle name="Accent5 3 2" xfId="31104" xr:uid="{F00B9E7D-E8B7-42E8-95E3-15EF62B46C2D}"/>
    <cellStyle name="Accent5 3 2 2" xfId="25471" xr:uid="{A83278AF-E065-48A6-84D5-DF2729464C31}"/>
    <cellStyle name="Accent5 3 2 3" xfId="13117" xr:uid="{585542F0-2B2C-48E3-984D-5C80CF2B3D8D}"/>
    <cellStyle name="Accent5 3 3" xfId="25472" xr:uid="{9673A78A-A6CD-47DF-A981-8F936F0B5F82}"/>
    <cellStyle name="Accent5 3 4" xfId="15319" xr:uid="{CF603842-4008-456C-87D1-18734B3522A1}"/>
    <cellStyle name="Accent5 30" xfId="24557" xr:uid="{F4347E40-2AA3-43F4-917A-EFCC07FB20CC}"/>
    <cellStyle name="Accent5 31" xfId="29360" xr:uid="{A865BC2A-1DA8-4865-B2EB-4EA074E29F37}"/>
    <cellStyle name="Accent5 32" xfId="24425" xr:uid="{5164CF24-76A5-49B7-A86F-66ABE3895E37}"/>
    <cellStyle name="Accent5 33" xfId="24409" xr:uid="{704ABAD9-BD48-4F71-8B5F-316529DC5DD9}"/>
    <cellStyle name="Accent5 34" xfId="15588" xr:uid="{E163179F-9B9A-4C0F-BB1D-476AAB6549D7}"/>
    <cellStyle name="Accent5 35" xfId="14794" xr:uid="{A1854459-B437-44F5-86BC-51CE19E82311}"/>
    <cellStyle name="Accent5 36" xfId="14783" xr:uid="{9C9F7E01-E564-4FB3-9A88-977830081550}"/>
    <cellStyle name="Accent5 37" xfId="14762" xr:uid="{9B10DEBD-CE86-4A44-9349-9131D405AECC}"/>
    <cellStyle name="Accent5 38" xfId="14736" xr:uid="{400C811D-9878-4585-A2CA-625B31560449}"/>
    <cellStyle name="Accent5 39" xfId="14709" xr:uid="{A98EDB45-7ABF-4BCC-87E8-B458C6EBAE05}"/>
    <cellStyle name="Accent5 4" xfId="34507" xr:uid="{4245463A-8AB1-4BE0-81A0-8870745E2B61}"/>
    <cellStyle name="Accent5 4 2" xfId="31103" xr:uid="{5195C221-5782-454F-ACD2-DF2FC1C923AD}"/>
    <cellStyle name="Accent5 40" xfId="14682" xr:uid="{CB1A614E-34BE-4B5C-BE72-8B6D26C6FD75}"/>
    <cellStyle name="Accent5 41" xfId="14655" xr:uid="{1A7D4EA8-5F7A-45A2-8433-CBD2A0F3BEB0}"/>
    <cellStyle name="Accent5 42" xfId="14628" xr:uid="{2CA243CC-84ED-4536-A60E-83828F3400F1}"/>
    <cellStyle name="Accent5 43" xfId="14601" xr:uid="{45BC9FF5-83E8-4CF8-BB0F-3F53D03060CC}"/>
    <cellStyle name="Accent5 44" xfId="14574" xr:uid="{7E71FC70-5C88-4AE7-ADA6-BB8D838C1959}"/>
    <cellStyle name="Accent5 45" xfId="14547" xr:uid="{D6E327CE-45F9-4DE6-AA63-5A74CE734647}"/>
    <cellStyle name="Accent5 46" xfId="14520" xr:uid="{1B112368-6C21-4BDA-B27E-9B8D489460C4}"/>
    <cellStyle name="Accent5 47" xfId="14493" xr:uid="{8A68E03A-9DF5-4532-BDF2-D817C955C625}"/>
    <cellStyle name="Accent5 48" xfId="14466" xr:uid="{75E44ED1-94BD-41FD-B7C2-73DFBB3BA8BD}"/>
    <cellStyle name="Accent5 49" xfId="14439" xr:uid="{29F93722-DF25-4A63-9FA9-D83454E86F46}"/>
    <cellStyle name="Accent5 5" xfId="33386" xr:uid="{AAFE43B4-CB72-4111-8C2C-2CA4DCF55C93}"/>
    <cellStyle name="Accent5 5 2" xfId="31102" xr:uid="{B987230E-D893-40E5-995B-89600022FDF0}"/>
    <cellStyle name="Accent5 5 3" xfId="25470" xr:uid="{058DBD57-C3E4-4B3F-B981-7D9C73E23524}"/>
    <cellStyle name="Accent5 50" xfId="14412" xr:uid="{B17A5DEA-AECA-4894-8FD5-3CF32F87B76D}"/>
    <cellStyle name="Accent5 51" xfId="14385" xr:uid="{90B92EAC-CDE3-4142-A85B-CD406E841CF6}"/>
    <cellStyle name="Accent5 52" xfId="14358" xr:uid="{BEC8431C-4FBA-4B64-99E8-AA795AC4C1CF}"/>
    <cellStyle name="Accent5 53" xfId="14331" xr:uid="{FD47DCF0-7927-45D4-8A83-7F7072947C1B}"/>
    <cellStyle name="Accent5 54" xfId="14304" xr:uid="{DB87683C-0A3C-4B1B-8ED0-0FC8EA7CEE57}"/>
    <cellStyle name="Accent5 55" xfId="14277" xr:uid="{02FE186C-3DA1-47D0-AB15-18DEB1A7CD83}"/>
    <cellStyle name="Accent5 56" xfId="14250" xr:uid="{A12A3C07-BF47-4E93-939F-BCE199E0E7FD}"/>
    <cellStyle name="Accent5 57" xfId="14223" xr:uid="{070E3585-E19A-4DD8-A3BA-85F219A0C45B}"/>
    <cellStyle name="Accent5 58" xfId="14196" xr:uid="{4BFD1105-66FB-4A38-8219-766EA2648DA4}"/>
    <cellStyle name="Accent5 59" xfId="14169" xr:uid="{DC526E20-DD3F-4B09-8938-9251AF4B096A}"/>
    <cellStyle name="Accent5 6" xfId="32700" xr:uid="{50E1EF35-1472-4D17-8CBC-BE3953C4D095}"/>
    <cellStyle name="Accent5 6 2" xfId="31101" xr:uid="{26C51965-B553-4244-AAC8-FAE06C601B89}"/>
    <cellStyle name="Accent5 60" xfId="14142" xr:uid="{013A4D91-0A48-4DA6-A6D2-3AF60B4FF9D0}"/>
    <cellStyle name="Accent5 61" xfId="14115" xr:uid="{B439F97B-752D-4717-94EF-C1DC06C71A5A}"/>
    <cellStyle name="Accent5 62" xfId="14088" xr:uid="{237C0C0F-36A8-4C77-AAFE-FC3F7CA443C9}"/>
    <cellStyle name="Accent5 63" xfId="14061" xr:uid="{A5E40349-F0A5-4578-82BF-B6E475133C7A}"/>
    <cellStyle name="Accent5 64" xfId="14034" xr:uid="{FFFE09E5-89C3-4089-9A4A-9D92D47A72F4}"/>
    <cellStyle name="Accent5 65" xfId="14007" xr:uid="{B88D8917-F3CA-44AA-979D-8B65763C7216}"/>
    <cellStyle name="Accent5 66" xfId="13980" xr:uid="{B055BD91-2D0D-4D2A-BFF1-B7E73F3DFCBC}"/>
    <cellStyle name="Accent5 67" xfId="13953" xr:uid="{7C42FA35-A26A-4A22-8760-26FE378D0598}"/>
    <cellStyle name="Accent5 68" xfId="13926" xr:uid="{2269DFAE-ECC1-4751-976C-3444F10A2A01}"/>
    <cellStyle name="Accent5 69" xfId="13899" xr:uid="{DBD010DD-F70F-4DF5-A298-C197588F7C7C}"/>
    <cellStyle name="Accent5 7" xfId="32705" xr:uid="{BF182F4E-3F00-4682-94EF-66CD753666FC}"/>
    <cellStyle name="Accent5 7 2" xfId="31099" xr:uid="{B3B45A51-CF4F-4D65-800D-B41DAD1B65CB}"/>
    <cellStyle name="Accent5 7 3" xfId="31100" xr:uid="{1DBC1F6B-A4A1-4125-9FC4-33B65D952A57}"/>
    <cellStyle name="Accent5 70" xfId="13872" xr:uid="{865AF53B-55B7-4932-9CEB-FFB2571487B1}"/>
    <cellStyle name="Accent5 71" xfId="13845" xr:uid="{BB2D492C-24BE-43D2-AD79-4E3669424626}"/>
    <cellStyle name="Accent5 72" xfId="13818" xr:uid="{38105506-31AD-4BE8-8AD6-D5F96002A161}"/>
    <cellStyle name="Accent5 73" xfId="13791" xr:uid="{7A56CF7F-F931-47A8-B3D0-E65D3A8AB158}"/>
    <cellStyle name="Accent5 74" xfId="13764" xr:uid="{8E9ACB64-5789-4C09-A5F6-FD03C3BE2BB3}"/>
    <cellStyle name="Accent5 75" xfId="13737" xr:uid="{0C3E22DB-88AE-4C34-A968-DBA2E1A5DDA4}"/>
    <cellStyle name="Accent5 76" xfId="13710" xr:uid="{41C5CA51-851C-428D-8860-6DBD0B8621CB}"/>
    <cellStyle name="Accent5 77" xfId="13683" xr:uid="{63F1E2E6-7004-46F3-8A6C-6C684CCEED3C}"/>
    <cellStyle name="Accent5 78" xfId="13656" xr:uid="{D0F5D8E5-F02F-49B2-8715-B607BF9CFC2F}"/>
    <cellStyle name="Accent5 79" xfId="13629" xr:uid="{738E31D5-ED87-4648-BFF5-68DB49540903}"/>
    <cellStyle name="Accent5 8" xfId="32692" xr:uid="{0F47017F-4278-4223-ABAA-DACD1789323F}"/>
    <cellStyle name="Accent5 8 2" xfId="31097" xr:uid="{238D48DA-BD73-4D79-A260-96F183721797}"/>
    <cellStyle name="Accent5 8 3" xfId="31098" xr:uid="{E7273449-7888-4503-B7DB-F5AC827E322D}"/>
    <cellStyle name="Accent5 80" xfId="13602" xr:uid="{D0A4A859-1BC5-4C7E-A0A4-F1E734D57C6A}"/>
    <cellStyle name="Accent5 81" xfId="13575" xr:uid="{B393890F-70EE-4274-8D80-291F99BDECC8}"/>
    <cellStyle name="Accent5 82" xfId="13548" xr:uid="{0EC259D5-4465-4B9C-A1E0-0B3923EE3A89}"/>
    <cellStyle name="Accent5 83" xfId="13520" xr:uid="{AAB904A9-3817-4647-B9B1-0C9A8C420E1C}"/>
    <cellStyle name="Accent5 84" xfId="13493" xr:uid="{D6ECA056-7974-4625-8637-38ECC404BE29}"/>
    <cellStyle name="Accent5 85" xfId="13466" xr:uid="{B2C1DB19-77F9-4F21-8CF0-BC320777040A}"/>
    <cellStyle name="Accent5 86" xfId="13439" xr:uid="{E0A6759E-EAFA-49E7-9AAF-FF079211541B}"/>
    <cellStyle name="Accent5 87" xfId="13412" xr:uid="{256434EE-6CAB-4961-B8CD-07CECA98012D}"/>
    <cellStyle name="Accent5 88" xfId="13385" xr:uid="{B1281D88-CE24-4629-A553-3D161EEE00A7}"/>
    <cellStyle name="Accent5 89" xfId="13358" xr:uid="{9D37BC92-3CE0-4E11-AF65-240DCC3CC82C}"/>
    <cellStyle name="Accent5 9" xfId="32694" xr:uid="{AEAA0C94-2598-4FC1-9B73-FD83979624C4}"/>
    <cellStyle name="Accent5 9 2" xfId="31095" xr:uid="{C817DB29-3764-42FC-A8F6-3B844D0E4AF2}"/>
    <cellStyle name="Accent5 9 3" xfId="31096" xr:uid="{D2684F8A-FF8E-4FFA-A9B6-89DF639C441B}"/>
    <cellStyle name="Accent5 90" xfId="13330" xr:uid="{F9B629DC-5A66-484E-ADB7-8E3DB8A485A6}"/>
    <cellStyle name="Accent5 91" xfId="13302" xr:uid="{9D096F8C-217E-406B-93E1-211988D00B9B}"/>
    <cellStyle name="Accent5 92" xfId="13275" xr:uid="{C6C84D83-1C58-4C9A-8A9D-2BE0CD45F4D9}"/>
    <cellStyle name="Accent6" xfId="36" builtinId="49" customBuiltin="1"/>
    <cellStyle name="Accent6 - 20%" xfId="33509" xr:uid="{7221A653-7E11-434A-906E-3B868CA63053}"/>
    <cellStyle name="Accent6 - 20% 2" xfId="31093" xr:uid="{F544A8AD-FAA0-49C9-8950-48AEE7DEF896}"/>
    <cellStyle name="Accent6 - 40%" xfId="33508" xr:uid="{578B3F31-5E14-42A4-B57D-7D61AAB05CA4}"/>
    <cellStyle name="Accent6 - 40% 2" xfId="31092" xr:uid="{D1EF8CFB-8F67-48C0-818D-4F82F2DF3396}"/>
    <cellStyle name="Accent6 - 60%" xfId="33507" xr:uid="{7525356B-0033-4B9C-9711-A9FCB01ACAE6}"/>
    <cellStyle name="Accent6 - 60% 2" xfId="31091" xr:uid="{69422D8E-8A44-4D0C-A532-E3F114CEE3CC}"/>
    <cellStyle name="Accent6 10" xfId="32715" xr:uid="{3AD35327-E8FF-4F11-A80D-0A130DEE4419}"/>
    <cellStyle name="Accent6 10 2" xfId="31089" xr:uid="{9CDFA134-3F1C-4EC8-826A-8F160B3C8336}"/>
    <cellStyle name="Accent6 10 3" xfId="31090" xr:uid="{32BA090C-412B-41E3-A22A-25C17E09F96A}"/>
    <cellStyle name="Accent6 11" xfId="32632" xr:uid="{E7375E96-6A0B-4800-8CE3-FBD2AC472B5B}"/>
    <cellStyle name="Accent6 11 2" xfId="31087" xr:uid="{3597E96D-CCFD-472A-81AC-EFD8B811674F}"/>
    <cellStyle name="Accent6 11 3" xfId="31088" xr:uid="{13E2E0D0-BFD6-4CB2-B793-56283AEC715C}"/>
    <cellStyle name="Accent6 12" xfId="32471" xr:uid="{A7385610-FD39-4960-90E4-EF7FAE85C67A}"/>
    <cellStyle name="Accent6 12 2" xfId="31085" xr:uid="{7A746D6A-7901-4438-8E3E-F2DF0C075D4B}"/>
    <cellStyle name="Accent6 12 3" xfId="31086" xr:uid="{F8E501ED-0FB4-406F-AD8F-1299FEB9EF1F}"/>
    <cellStyle name="Accent6 13" xfId="32325" xr:uid="{646F9E4F-19C8-4D91-B75E-3AEDCE06844A}"/>
    <cellStyle name="Accent6 13 2" xfId="31083" xr:uid="{587DD9BD-F377-40BA-81B8-1902FC150745}"/>
    <cellStyle name="Accent6 13 3" xfId="31084" xr:uid="{CB93DF8A-1882-44D3-8440-F105E2B45CFA}"/>
    <cellStyle name="Accent6 14" xfId="32462" xr:uid="{0B1EEA70-F8C5-4158-8A46-0312A12A575D}"/>
    <cellStyle name="Accent6 14 2" xfId="31081" xr:uid="{3C80E5AF-BCFA-46D8-BDF0-3ADE29B435EA}"/>
    <cellStyle name="Accent6 14 3" xfId="31082" xr:uid="{7F1885A7-4C52-4C00-A8E5-CFC693355180}"/>
    <cellStyle name="Accent6 15" xfId="32324" xr:uid="{D9D1B2EA-2F2E-443E-BB6B-484CBAE1691D}"/>
    <cellStyle name="Accent6 15 2" xfId="31080" xr:uid="{7F881032-2663-4C55-A508-57B786D72D95}"/>
    <cellStyle name="Accent6 16" xfId="32459" xr:uid="{06EBCA8E-B7F1-45D2-BF93-D7B3CF048793}"/>
    <cellStyle name="Accent6 16 2" xfId="31079" xr:uid="{F5F31BCB-9599-4801-BB4B-D576AB2E96A0}"/>
    <cellStyle name="Accent6 17" xfId="32322" xr:uid="{7F006781-7D89-48CF-96C0-66F900A5972C}"/>
    <cellStyle name="Accent6 17 2" xfId="31078" xr:uid="{B732F982-D20B-4790-B648-6ADA902A7B11}"/>
    <cellStyle name="Accent6 18" xfId="31077" xr:uid="{DCA6C11C-AB01-4830-A718-A6E296A6E98E}"/>
    <cellStyle name="Accent6 18 2" xfId="15041" xr:uid="{88EBB058-07A5-453B-BAB0-B6222815F351}"/>
    <cellStyle name="Accent6 19" xfId="31076" xr:uid="{8BF592AF-A97A-4D1D-82D6-1B74DC7CE8C2}"/>
    <cellStyle name="Accent6 19 2" xfId="15014" xr:uid="{279489D9-DA80-4B38-9536-CA88F5FF8F41}"/>
    <cellStyle name="Accent6 2" xfId="35300" xr:uid="{03EFD40B-3343-4FAB-9E6F-449DB6DC8441}"/>
    <cellStyle name="Accent6 2 2" xfId="35299" xr:uid="{F2DE2310-BDD2-4E53-9C1C-7A0F1742071B}"/>
    <cellStyle name="Accent6 2 2 2" xfId="31074" xr:uid="{39F9C856-A1EA-42B8-9F51-DF6FDAB52F13}"/>
    <cellStyle name="Accent6 2 2 2 2" xfId="25468" xr:uid="{D5BA3F72-0E07-4FA6-84FE-45E8CFCFC83F}"/>
    <cellStyle name="Accent6 2 2 3" xfId="25469" xr:uid="{5FD3D41F-39DF-41A6-8E37-F35FC8E79664}"/>
    <cellStyle name="Accent6 2 2 4" xfId="13015" xr:uid="{08450996-DFB7-4D04-A674-BA803DDF9C3D}"/>
    <cellStyle name="Accent6 2 3" xfId="31075" xr:uid="{9E4C06AA-E590-4B49-87E9-F83E9C729A98}"/>
    <cellStyle name="Accent6 2 3 2" xfId="25467" xr:uid="{892491AD-47C3-4559-8DB4-E2A33BB7E963}"/>
    <cellStyle name="Accent6 2 3 3" xfId="13073" xr:uid="{18C44DB8-0308-476B-82A8-B6D1BF2323F9}"/>
    <cellStyle name="Accent6 2_เงินกู้ยืม - สถาบันการเงิน" xfId="31073" xr:uid="{9C51B3FD-CC2B-4C4C-9A13-07AEF48CBA2B}"/>
    <cellStyle name="Accent6 20" xfId="31072" xr:uid="{69AE6B12-5C2D-4F43-915C-CB682511590D}"/>
    <cellStyle name="Accent6 20 2" xfId="14987" xr:uid="{48507982-038D-458A-800E-4DD3BE11BF7E}"/>
    <cellStyle name="Accent6 21" xfId="31071" xr:uid="{059A9FE6-351D-4956-AA90-D964121493CB}"/>
    <cellStyle name="Accent6 21 2" xfId="14961" xr:uid="{27510334-96B4-46FC-BF8C-9A1BFD8D9C6D}"/>
    <cellStyle name="Accent6 22" xfId="31094" xr:uid="{959185E1-7502-4462-A724-977DA1D586FD}"/>
    <cellStyle name="Accent6 22 2" xfId="14936" xr:uid="{A7B1D7F6-41EC-4F90-957F-E8D21CCE0ECB}"/>
    <cellStyle name="Accent6 23" xfId="29411" xr:uid="{94D0CF2E-BD0A-44E9-B2B3-D65273D48A4C}"/>
    <cellStyle name="Accent6 23 2" xfId="14921" xr:uid="{C16051C4-1EEE-498D-9821-6AEC5E60E25E}"/>
    <cellStyle name="Accent6 24" xfId="29365" xr:uid="{57820C3B-9984-4CB0-BD2C-76383329C119}"/>
    <cellStyle name="Accent6 25" xfId="29354" xr:uid="{5FF2176E-C62B-4B18-AAC6-C6E0C1D11154}"/>
    <cellStyle name="Accent6 26" xfId="24578" xr:uid="{705DE938-7DB6-41AB-9120-A200265BD57C}"/>
    <cellStyle name="Accent6 27" xfId="24566" xr:uid="{99232BE7-42AD-4D33-8F08-F6EF1FE9B9F5}"/>
    <cellStyle name="Accent6 28" xfId="24531" xr:uid="{E171A5D3-BBB9-4E00-BC14-1E4249A30CA9}"/>
    <cellStyle name="Accent6 29" xfId="24538" xr:uid="{0233773B-A0DA-467D-8F70-B43D5EE6A555}"/>
    <cellStyle name="Accent6 3" xfId="35298" xr:uid="{FC28D278-E44E-4B83-AA48-1087CE006C8E}"/>
    <cellStyle name="Accent6 3 2" xfId="31070" xr:uid="{F9EBE2A5-DBED-47F4-8BDB-BA709D365C8F}"/>
    <cellStyle name="Accent6 3 2 2" xfId="25465" xr:uid="{5FD9BE40-A831-4A05-BCEF-B8E2A983DEE5}"/>
    <cellStyle name="Accent6 3 2 3" xfId="13113" xr:uid="{DDB56DFB-D6E9-44F8-87BF-456B1661486D}"/>
    <cellStyle name="Accent6 3 3" xfId="25466" xr:uid="{DE4AF644-1E8B-4671-9460-536EAEE0390A}"/>
    <cellStyle name="Accent6 3 4" xfId="15318" xr:uid="{42276377-2545-4C80-B4E5-0FC9E9B26BD8}"/>
    <cellStyle name="Accent6 30" xfId="29306" xr:uid="{08FD529D-6D07-4905-830E-428995F1B779}"/>
    <cellStyle name="Accent6 31" xfId="29326" xr:uid="{46682D80-08EF-47B8-9E63-E426C1EDC330}"/>
    <cellStyle name="Accent6 32" xfId="24462" xr:uid="{00C77AD0-4FD6-4B57-B049-260F281C1927}"/>
    <cellStyle name="Accent6 33" xfId="24513" xr:uid="{4803E607-4758-4ADD-A654-D198937F9BAF}"/>
    <cellStyle name="Accent6 34" xfId="29349" xr:uid="{F3646AB8-C26C-4DD5-89BE-BCAC78950827}"/>
    <cellStyle name="Accent6 35" xfId="24424" xr:uid="{E2A10E44-7EAB-4E77-8802-054D615CB745}"/>
    <cellStyle name="Accent6 36" xfId="24408" xr:uid="{2081BE99-D1DA-4A98-85E8-2EA0DDD87160}"/>
    <cellStyle name="Accent6 37" xfId="15587" xr:uid="{3EE7DE47-9892-4042-9F98-2BB9979A6088}"/>
    <cellStyle name="Accent6 38" xfId="14734" xr:uid="{4C257567-63F3-4449-8B94-FC65B44CE6F5}"/>
    <cellStyle name="Accent6 39" xfId="14707" xr:uid="{ED160152-85D7-4F4F-A656-6BFEE093E6C4}"/>
    <cellStyle name="Accent6 4" xfId="34506" xr:uid="{A7A6AE5B-0951-41D8-A88B-CA919E8395F6}"/>
    <cellStyle name="Accent6 4 2" xfId="31069" xr:uid="{5C4C3F6D-1FE4-4DFB-ABEA-F6554822D2AF}"/>
    <cellStyle name="Accent6 40" xfId="14680" xr:uid="{62439CC5-630C-4EDC-95B0-815DF68352FD}"/>
    <cellStyle name="Accent6 41" xfId="14653" xr:uid="{521B9719-3581-416C-9E37-436CF9FA16EF}"/>
    <cellStyle name="Accent6 42" xfId="14626" xr:uid="{FAFD4527-CD6F-45F9-A7F6-35AE4D2F2148}"/>
    <cellStyle name="Accent6 43" xfId="14599" xr:uid="{3B5B60AE-6A56-4518-9A68-B7DEB839A514}"/>
    <cellStyle name="Accent6 44" xfId="14572" xr:uid="{15B12558-5D82-4F49-BCB4-C971B3C103A8}"/>
    <cellStyle name="Accent6 45" xfId="14545" xr:uid="{587A539B-B3C6-474F-BFB2-76AF674135BD}"/>
    <cellStyle name="Accent6 46" xfId="14518" xr:uid="{566C28A1-AFA7-4CB5-8CD3-8B7A4E0D12E0}"/>
    <cellStyle name="Accent6 47" xfId="14491" xr:uid="{044E12F9-EA11-4B2B-AFFB-490DB73BFBA6}"/>
    <cellStyle name="Accent6 48" xfId="14464" xr:uid="{570EE7B2-7BB7-4ABD-B177-375EE71495DB}"/>
    <cellStyle name="Accent6 49" xfId="14437" xr:uid="{F961093F-ADFB-4774-BFCD-65EEBCD1B423}"/>
    <cellStyle name="Accent6 5" xfId="34198" xr:uid="{CD621401-6523-4225-AA71-33EA60AC1579}"/>
    <cellStyle name="Accent6 5 2" xfId="31068" xr:uid="{214BF987-0ACA-46FE-BD83-B0C97828C43B}"/>
    <cellStyle name="Accent6 5 3" xfId="25464" xr:uid="{5ECDBDF2-D6FE-4076-8981-23D5A7F08F11}"/>
    <cellStyle name="Accent6 50" xfId="14410" xr:uid="{18A437EB-9956-4D82-B108-1FDA3F7790E9}"/>
    <cellStyle name="Accent6 51" xfId="14383" xr:uid="{3441C811-5E77-40A7-BDE4-D5E749CD40CA}"/>
    <cellStyle name="Accent6 52" xfId="14356" xr:uid="{67BAB6DD-478A-4282-9F79-54C4030B7A82}"/>
    <cellStyle name="Accent6 53" xfId="14329" xr:uid="{52213149-F616-4013-9B74-D87E717629B1}"/>
    <cellStyle name="Accent6 54" xfId="14302" xr:uid="{8A631B88-16C4-4BED-86E3-AF5B5B6999A0}"/>
    <cellStyle name="Accent6 55" xfId="14275" xr:uid="{A833E5AF-0920-40E0-B5BE-43C70F68D6A4}"/>
    <cellStyle name="Accent6 56" xfId="14248" xr:uid="{7600F134-CB01-426B-A650-C1B108A0379F}"/>
    <cellStyle name="Accent6 57" xfId="14221" xr:uid="{1B4F3105-9E0B-42A7-A477-A89D08C65C53}"/>
    <cellStyle name="Accent6 58" xfId="14194" xr:uid="{EB93CF75-363E-471A-AC72-6CD8E6BE0603}"/>
    <cellStyle name="Accent6 59" xfId="14167" xr:uid="{D13B5901-04D0-46A6-BE3C-72FE391CFA20}"/>
    <cellStyle name="Accent6 6" xfId="32701" xr:uid="{07FD9A7B-6C07-41A5-AEC9-B9FEA4197124}"/>
    <cellStyle name="Accent6 6 2" xfId="31067" xr:uid="{36409A1F-A465-4FEF-855F-6285948EBA6C}"/>
    <cellStyle name="Accent6 60" xfId="14140" xr:uid="{A7060F8F-7E6E-4E8B-80BB-524D98E6B074}"/>
    <cellStyle name="Accent6 61" xfId="14113" xr:uid="{AC1E1243-AE2B-4924-8512-B3DF6B859289}"/>
    <cellStyle name="Accent6 62" xfId="14086" xr:uid="{7F9C7A0E-369E-467D-B24C-C9590E6A7E17}"/>
    <cellStyle name="Accent6 63" xfId="14059" xr:uid="{75A2BE17-BEB9-44C7-A202-1DFF5BE63D36}"/>
    <cellStyle name="Accent6 64" xfId="14032" xr:uid="{6749A4F4-3512-4C22-87C2-479A9952D3A5}"/>
    <cellStyle name="Accent6 65" xfId="14005" xr:uid="{5CEF4D05-DE96-47F8-BBFB-F569DAB88DF6}"/>
    <cellStyle name="Accent6 66" xfId="13978" xr:uid="{BEF729D3-6926-4D69-B82B-3ED60A76AE8A}"/>
    <cellStyle name="Accent6 67" xfId="13951" xr:uid="{541D2CD1-7DA8-4EC7-AE1B-F03DF5612787}"/>
    <cellStyle name="Accent6 68" xfId="13924" xr:uid="{02D4ED2D-E7C4-4597-81F2-CB9953FA2178}"/>
    <cellStyle name="Accent6 69" xfId="13897" xr:uid="{102591AB-669E-407C-816B-AA187D88F7A8}"/>
    <cellStyle name="Accent6 7" xfId="32704" xr:uid="{AA753369-2483-4F69-9339-3EEDDCE0C70D}"/>
    <cellStyle name="Accent6 7 2" xfId="31065" xr:uid="{145D06BE-D654-43BE-A41F-51660A81A915}"/>
    <cellStyle name="Accent6 7 3" xfId="31066" xr:uid="{F4247F04-8DFB-434E-A1AF-83BFF9495D3A}"/>
    <cellStyle name="Accent6 7_รายละเอียดประกอบงบ" xfId="31064" xr:uid="{2C880D7C-6ABD-48C5-A361-5D5851B6056F}"/>
    <cellStyle name="Accent6 70" xfId="13870" xr:uid="{A8A9373D-F1F3-4E9F-8482-0ABE32B8B6D1}"/>
    <cellStyle name="Accent6 71" xfId="13843" xr:uid="{AB41D3F7-3242-437A-B66E-ABA774528143}"/>
    <cellStyle name="Accent6 72" xfId="13816" xr:uid="{87AB9AAF-A310-4902-A3E4-B3BA370D3932}"/>
    <cellStyle name="Accent6 73" xfId="13789" xr:uid="{8D5EBC9A-E6F7-4997-9591-4AC7D06F78FD}"/>
    <cellStyle name="Accent6 74" xfId="13762" xr:uid="{528F2838-14FD-4507-A58D-FA61244C4A20}"/>
    <cellStyle name="Accent6 75" xfId="13735" xr:uid="{32EE651A-2395-46D7-B86D-719AAF39C3D7}"/>
    <cellStyle name="Accent6 76" xfId="13708" xr:uid="{1CEC2A4E-EEF5-411A-84D6-BF4CBCFF2DD5}"/>
    <cellStyle name="Accent6 77" xfId="13681" xr:uid="{F3EC02E9-BA2D-471A-80DB-1BD5FB09C96B}"/>
    <cellStyle name="Accent6 78" xfId="13654" xr:uid="{D3BA70FD-8658-4F25-9A56-8E01862FEC94}"/>
    <cellStyle name="Accent6 79" xfId="13627" xr:uid="{CD4AD571-6CA7-47A2-9390-A3C48ADDCDC5}"/>
    <cellStyle name="Accent6 8" xfId="32703" xr:uid="{D645B43A-C70D-4660-8D86-62BB8684D8EA}"/>
    <cellStyle name="Accent6 8 2" xfId="31062" xr:uid="{E81C3711-340D-4A86-9EAE-F9514A3C0AD6}"/>
    <cellStyle name="Accent6 8 3" xfId="31063" xr:uid="{ECCBDED5-125F-48B8-9EC4-BEB45E7D1BD9}"/>
    <cellStyle name="Accent6 8_รายละเอียดประกอบงบ" xfId="31061" xr:uid="{AC13FE3A-EA1B-44BB-B389-8EC3D7B3FD2F}"/>
    <cellStyle name="Accent6 80" xfId="13600" xr:uid="{9553D7CD-FA24-4D45-ADA1-10F6B109363C}"/>
    <cellStyle name="Accent6 81" xfId="13573" xr:uid="{C1EF09F0-E675-4032-9AAD-820EA95A0315}"/>
    <cellStyle name="Accent6 82" xfId="13546" xr:uid="{6DB8AC13-DCD4-445B-8F99-465609D10317}"/>
    <cellStyle name="Accent6 83" xfId="13518" xr:uid="{98E63018-8B3C-4767-ACA2-0D16E5579F89}"/>
    <cellStyle name="Accent6 84" xfId="13491" xr:uid="{97D904DD-FC32-4471-8453-9839F9E88EFE}"/>
    <cellStyle name="Accent6 85" xfId="13464" xr:uid="{5D3F526B-8A66-42B2-80F8-35F21D866B28}"/>
    <cellStyle name="Accent6 86" xfId="13437" xr:uid="{3BD1A07C-091C-4F68-98B0-262C537A268F}"/>
    <cellStyle name="Accent6 87" xfId="13410" xr:uid="{5D779CD5-59E5-4A2B-952D-313455BDF9D5}"/>
    <cellStyle name="Accent6 88" xfId="13383" xr:uid="{3EB4297F-2EA9-40CF-BA86-7EB093391415}"/>
    <cellStyle name="Accent6 89" xfId="13356" xr:uid="{D307E6FE-3EA7-4C30-A096-8F0BFDBFDDF4}"/>
    <cellStyle name="Accent6 9" xfId="32716" xr:uid="{4DB71767-885B-475F-8C5D-3C670A2F0CF2}"/>
    <cellStyle name="Accent6 9 2" xfId="31059" xr:uid="{DF377BC2-2285-43FB-996B-928E62342C7E}"/>
    <cellStyle name="Accent6 9 3" xfId="31060" xr:uid="{F332649C-2629-4D42-9227-9BF4F15D35AA}"/>
    <cellStyle name="Accent6 90" xfId="13328" xr:uid="{FFFCFAA6-F53B-4B41-9F6D-62823CFBFD91}"/>
    <cellStyle name="Accent6 91" xfId="13300" xr:uid="{B5567C66-3764-4DD3-85AC-9091D0EB032F}"/>
    <cellStyle name="Accent6 92" xfId="13273" xr:uid="{8587E844-5B82-4CBD-9E86-D49E473F5B15}"/>
    <cellStyle name="active" xfId="32631" xr:uid="{484AA2A8-22E3-43AE-9E3D-3B7ED1AAE895}"/>
    <cellStyle name="aff_guyan_1" xfId="31058" xr:uid="{48472302-7F60-472B-9777-861892F46140}"/>
    <cellStyle name="al_C-Cap intensity_pldt_guyan" xfId="31057" xr:uid="{2E437AAD-447D-4AB3-A619-6073DC33E531}"/>
    <cellStyle name="an" xfId="31056" xr:uid="{897636B0-85B6-4CED-8586-78D956D317CB}"/>
    <cellStyle name="an?&quot;Normal_Cht-Real Opr Cf_guyan_guyan?_x001b_Normal_Cht-Real Opr Cf_pldt?å!Normal_Cht-Real Opr Cf_pldt_guyan?å_x0013_Normal_Cht-Rev " xfId="31055" xr:uid="{FF57B7C2-92C4-4CD4-99F7-821C5D4C9785}"/>
    <cellStyle name="an?_x001a_Normal_C-Capex%rev_guyan_1?_x001e_Normal_C-Capex%rev_guyan_guyan?_x0015_Normal_Certs Q2_guyan?b_x0017_Normal_Certs Q2_guyan_1?Ŗ_x001b_Normal_" xfId="31054" xr:uid="{1C5F8D09-DCFF-4302-A284-5697DA044CFB}"/>
    <cellStyle name="an?_x001b_Normal_Cht-Real Opr Cf_pldt?å!Normal_Cht-Real Opr Cf_pldt_guyan?å_x0013_Normal_Cht-Rev dist?b_x0019_Normal_Cht-Rev dist_guyan?b_x001b_N" xfId="31053" xr:uid="{51142599-CC8E-4B52-B0FC-E9E80D7B858C}"/>
    <cellStyle name="an_Detail ยอดยกมา" xfId="31052" xr:uid="{728851C4-811B-4EB0-A69C-3DD5B9FDFB1D}"/>
    <cellStyle name="args.style" xfId="31051" xr:uid="{F69A4A84-FAE5-4C49-85E2-67AA8D1E428C}"/>
    <cellStyle name="Bad" xfId="12" builtinId="27" customBuiltin="1"/>
    <cellStyle name="Bad 10" xfId="31049" xr:uid="{C2EB3BA6-00E0-42B0-AE66-E847D5D79D54}"/>
    <cellStyle name="Bad 10 2" xfId="31048" xr:uid="{0C5C629D-E2E2-49A1-B933-7C46D0B901C9}"/>
    <cellStyle name="Bad 10 3" xfId="15209" xr:uid="{A3AAD837-5B5A-4372-8166-E88CAFDD4337}"/>
    <cellStyle name="Bad 11" xfId="31047" xr:uid="{CFF954B4-9142-445E-A7A6-56F6066447D3}"/>
    <cellStyle name="Bad 11 2" xfId="31046" xr:uid="{417DDB17-504B-43C3-B70A-1220070DF2F3}"/>
    <cellStyle name="Bad 11 3" xfId="15188" xr:uid="{D9C78B16-FF24-43BC-B290-C3121A2B46B7}"/>
    <cellStyle name="Bad 12" xfId="31045" xr:uid="{D44D9630-0CD1-4A70-8335-9F9F35D2F5DD}"/>
    <cellStyle name="Bad 12 2" xfId="31044" xr:uid="{AB00998E-B5F9-4360-957E-32B421F04269}"/>
    <cellStyle name="Bad 12 3" xfId="15167" xr:uid="{F6D41447-5CC6-4AA2-BE0A-12CA6921DF2E}"/>
    <cellStyle name="Bad 13" xfId="31043" xr:uid="{2728DAC0-35D9-4609-8DA9-0E82841335D4}"/>
    <cellStyle name="Bad 13 2" xfId="31042" xr:uid="{F89027C0-E5D6-4EF1-8308-2A001FC1474A}"/>
    <cellStyle name="Bad 13 3" xfId="15146" xr:uid="{2163E6F8-1531-4F0C-93AF-CC235CEFEC43}"/>
    <cellStyle name="Bad 14" xfId="31041" xr:uid="{45E3E436-EF12-468A-AF0A-879C7C24278B}"/>
    <cellStyle name="Bad 14 2" xfId="31040" xr:uid="{5485F92E-50B0-4A3C-A487-368C84BDE2B6}"/>
    <cellStyle name="Bad 14 3" xfId="17136" xr:uid="{D759A37E-1219-40F0-A48A-D7A750ACE2FA}"/>
    <cellStyle name="Bad 15" xfId="31039" xr:uid="{EDA51290-7E25-4786-BED6-7384A014C79B}"/>
    <cellStyle name="Bad 15 2" xfId="15122" xr:uid="{C259CD5A-D40C-4C9D-9787-45ECC4CB0909}"/>
    <cellStyle name="Bad 16" xfId="31050" xr:uid="{E4F27055-3F32-4116-A529-A9C9D7BA855C}"/>
    <cellStyle name="Bad 16 2" xfId="15102" xr:uid="{060FC082-534D-49F3-ADD9-E90D8FC09741}"/>
    <cellStyle name="Bad 17" xfId="15081" xr:uid="{98FB6FBD-C57B-45B4-8398-47A9C19E39A3}"/>
    <cellStyle name="Bad 18" xfId="15060" xr:uid="{4C1D86CC-A56A-4BED-B5ED-D4A8D5C56BBC}"/>
    <cellStyle name="Bad 19" xfId="15033" xr:uid="{026F5D9C-D576-4F80-8F43-0D2FCBE6237F}"/>
    <cellStyle name="Bad 2" xfId="35297" xr:uid="{571833D7-7156-45F0-A6CF-A57DBFC2489D}"/>
    <cellStyle name="Bad 2 2" xfId="35296" xr:uid="{384958F4-D2A2-4760-9403-8BAC4BAD4A7C}"/>
    <cellStyle name="Bad 2 2 2" xfId="31037" xr:uid="{E4614F79-F236-4AB1-A464-FD47A10CA611}"/>
    <cellStyle name="Bad 2 2 2 2" xfId="25462" xr:uid="{682D109D-41F1-47B3-9A01-3C2143335532}"/>
    <cellStyle name="Bad 2 2 3" xfId="25463" xr:uid="{6F23DE7B-8B26-4315-A517-ED8B5E162B1E}"/>
    <cellStyle name="Bad 2 2 4" xfId="13043" xr:uid="{895BB0A7-27E7-467B-9FC2-F157B6B25072}"/>
    <cellStyle name="Bad 2 3" xfId="31038" xr:uid="{A95DEE12-C8DB-47EF-9851-043DA4301713}"/>
    <cellStyle name="Bad 2 3 2" xfId="25461" xr:uid="{34A9073D-0FDA-433E-9181-C4CE9EFE2B05}"/>
    <cellStyle name="Bad 2 3 3" xfId="13103" xr:uid="{0850E1CB-827D-4B39-8241-AD1AF1969B0E}"/>
    <cellStyle name="Bad 2_เงินกู้ยืม - สถาบันการเงิน" xfId="31036" xr:uid="{B936D219-2E45-4298-A5C8-7C6842235184}"/>
    <cellStyle name="Bad 20" xfId="15006" xr:uid="{21AC09EF-AC52-485B-8964-FF8D3E46934E}"/>
    <cellStyle name="Bad 21" xfId="14979" xr:uid="{1E3C3727-BB57-412B-95AC-ABFD2FC0D0A0}"/>
    <cellStyle name="Bad 22" xfId="14954" xr:uid="{7C3FACAB-986E-43CE-824D-FEA09ADEE992}"/>
    <cellStyle name="Bad 23" xfId="14933" xr:uid="{9428D1B8-E252-4D28-9F5F-0AA1053CEB9F}"/>
    <cellStyle name="Bad 24" xfId="14919" xr:uid="{964B12FA-DB70-4E4F-BF61-8986A8CBEF74}"/>
    <cellStyle name="Bad 25" xfId="14910" xr:uid="{FD8B2E67-A309-4D06-BD38-997FACD4140C}"/>
    <cellStyle name="Bad 26" xfId="14901" xr:uid="{41E859DC-90B3-479B-94F0-F481D8A53E6D}"/>
    <cellStyle name="Bad 27" xfId="14892" xr:uid="{76970A4F-7B6D-4D25-9D2A-36C6A22B6514}"/>
    <cellStyle name="Bad 28" xfId="14883" xr:uid="{D3EB7DE5-7494-4BE0-952B-6207553DA281}"/>
    <cellStyle name="Bad 29" xfId="14874" xr:uid="{B0F663F7-3EA4-4E8D-9CC1-1CC9D50BB8F1}"/>
    <cellStyle name="Bad 3" xfId="35295" xr:uid="{6A8F9DCE-B69C-4AC9-9622-E379F15E784B}"/>
    <cellStyle name="Bad 3 2" xfId="31035" xr:uid="{AE056AAD-5788-41E0-A489-66D28B10DBEB}"/>
    <cellStyle name="Bad 3 2 2" xfId="25459" xr:uid="{88E7EEC9-7DE9-4510-9F45-CCA180DA71A2}"/>
    <cellStyle name="Bad 3 2 3" xfId="13142" xr:uid="{30975497-0E01-469A-A64B-9EBC2BB47EA9}"/>
    <cellStyle name="Bad 3 3" xfId="25460" xr:uid="{2802E533-3F53-4EC3-9860-630250ED78EB}"/>
    <cellStyle name="Bad 3 4" xfId="15317" xr:uid="{97F1736A-3753-4C1A-87B2-2FC773146C4B}"/>
    <cellStyle name="Bad 30" xfId="14865" xr:uid="{09203C40-E510-48CD-84EA-059355015372}"/>
    <cellStyle name="Bad 31" xfId="14837" xr:uid="{DF488B23-DB03-4987-A0DC-00FC81A2CFBF}"/>
    <cellStyle name="Bad 32" xfId="14828" xr:uid="{75956EE5-19EB-40AC-A46D-93B40A23FEAF}"/>
    <cellStyle name="Bad 33" xfId="14819" xr:uid="{F88C9361-0B47-4D32-8A7B-DAB3D2D8FBBE}"/>
    <cellStyle name="Bad 34" xfId="14810" xr:uid="{B048E215-C95D-4488-A811-F8B2E98068E4}"/>
    <cellStyle name="Bad 35" xfId="14801" xr:uid="{BE1A67AD-8589-4499-BDC8-D075FD65C35A}"/>
    <cellStyle name="Bad 36" xfId="14790" xr:uid="{6227898D-09D6-49E2-9128-3B41EFFE1842}"/>
    <cellStyle name="Bad 37" xfId="14775" xr:uid="{1BB7E606-4A98-4237-9FDE-FDEE138C0F2A}"/>
    <cellStyle name="Bad 38" xfId="14753" xr:uid="{88B5A5E0-256F-4C6C-9A6B-A2314D5A70F9}"/>
    <cellStyle name="Bad 39" xfId="14726" xr:uid="{B23D94CB-2BCE-4F5A-A015-F58C2CA6EF8C}"/>
    <cellStyle name="Bad 4" xfId="34505" xr:uid="{3E8BD89D-5EAA-4987-8643-5A1F76869741}"/>
    <cellStyle name="Bad 4 2" xfId="31034" xr:uid="{D3CF2F4E-220A-4E82-9B8F-71B4520A1C75}"/>
    <cellStyle name="Bad 40" xfId="14699" xr:uid="{07F03A47-B180-4EF6-BFCD-149420485040}"/>
    <cellStyle name="Bad 41" xfId="14672" xr:uid="{39971B71-5D37-4CFC-84F1-F3E130360A9F}"/>
    <cellStyle name="Bad 42" xfId="14645" xr:uid="{508B0275-BA38-4216-9A41-C3038D846231}"/>
    <cellStyle name="Bad 43" xfId="14618" xr:uid="{73BE1527-1E11-4B90-A2A8-7D5B198309A9}"/>
    <cellStyle name="Bad 44" xfId="14591" xr:uid="{220678D9-5677-4CA6-A1DF-B6C1399FE1A5}"/>
    <cellStyle name="Bad 45" xfId="14564" xr:uid="{620E04CB-764E-4ED0-9371-F06C152D7C26}"/>
    <cellStyle name="Bad 46" xfId="14537" xr:uid="{92DB8220-3D5E-4FC0-A470-247BF1BD74F2}"/>
    <cellStyle name="Bad 47" xfId="14510" xr:uid="{2A8B1232-35F6-4D18-92C2-EBB268D82B45}"/>
    <cellStyle name="Bad 48" xfId="14483" xr:uid="{0133D643-3F72-47F0-9991-5EF88A6B7956}"/>
    <cellStyle name="Bad 49" xfId="14456" xr:uid="{1855E0E6-C99A-4BD2-A895-70DA24FDECAD}"/>
    <cellStyle name="Bad 5" xfId="31033" xr:uid="{17B34ACE-6018-4E72-AF12-CC26F134E578}"/>
    <cellStyle name="Bad 5 2" xfId="25458" xr:uid="{5E65544B-8165-4A3E-91E8-DF6B2F631090}"/>
    <cellStyle name="Bad 5 3" xfId="15316" xr:uid="{8FF2D12B-959A-47D5-B4BA-FF7B775CC80C}"/>
    <cellStyle name="Bad 50" xfId="14429" xr:uid="{1584E4FB-104C-4D6B-9328-D3CC1B2D59C5}"/>
    <cellStyle name="Bad 51" xfId="14402" xr:uid="{6EDC9596-5AF2-4490-BF62-02ABDA76F9AE}"/>
    <cellStyle name="Bad 52" xfId="14375" xr:uid="{9C923BE4-2E72-4D4A-B49A-6939B04299D1}"/>
    <cellStyle name="Bad 53" xfId="14348" xr:uid="{22260963-13EC-4A02-A04F-6FE335E83CF7}"/>
    <cellStyle name="Bad 54" xfId="14321" xr:uid="{71CFBE86-3754-4B41-9FA8-1A888D49A081}"/>
    <cellStyle name="Bad 55" xfId="14294" xr:uid="{924EA192-8F60-482B-A31C-B4AEC991DBF2}"/>
    <cellStyle name="Bad 56" xfId="14267" xr:uid="{B1A42ADD-CBCE-449A-9583-1D88C741F133}"/>
    <cellStyle name="Bad 57" xfId="14240" xr:uid="{591C435E-BAB9-44D5-BD42-A469ADE420FB}"/>
    <cellStyle name="Bad 58" xfId="14213" xr:uid="{5E8F39D6-984B-49BA-8EAE-2827D912CBB9}"/>
    <cellStyle name="Bad 59" xfId="14186" xr:uid="{BA56AA05-A3C4-4C49-945A-72B37FBCC8C5}"/>
    <cellStyle name="Bad 6" xfId="31032" xr:uid="{A683424A-484D-44B1-AABF-5FDAA6EACBBE}"/>
    <cellStyle name="Bad 6 2" xfId="15315" xr:uid="{0F159EDA-96CA-4AD3-AB3B-9DE6CA990B3B}"/>
    <cellStyle name="Bad 60" xfId="14159" xr:uid="{C81EB450-64CD-4AA3-8C7C-9F11DCC8EF99}"/>
    <cellStyle name="Bad 61" xfId="14132" xr:uid="{0507FE16-5DF4-4911-8D91-C2E80A845A04}"/>
    <cellStyle name="Bad 62" xfId="14105" xr:uid="{8ABE11C2-85BB-49E1-B359-3FF1AD12C22E}"/>
    <cellStyle name="Bad 63" xfId="14078" xr:uid="{5DD52256-7D35-44E3-87D2-DF9FE89768E9}"/>
    <cellStyle name="Bad 64" xfId="14051" xr:uid="{3BA14375-3F4F-4F46-9BE1-59BD42CD277C}"/>
    <cellStyle name="Bad 65" xfId="14024" xr:uid="{B8FB247F-0D4E-45AB-BC9B-3CD12DA31D48}"/>
    <cellStyle name="Bad 66" xfId="13997" xr:uid="{0449F16A-B36C-4AD1-8470-C01C835EAC29}"/>
    <cellStyle name="Bad 67" xfId="13970" xr:uid="{9B57C865-5259-4DE4-ABDD-F16350E837E3}"/>
    <cellStyle name="Bad 68" xfId="13943" xr:uid="{81705DB6-8CC0-43AC-A17E-889814245A4B}"/>
    <cellStyle name="Bad 69" xfId="13916" xr:uid="{734914BE-AEDE-4A20-B9F9-25C67B3793E9}"/>
    <cellStyle name="Bad 7" xfId="31031" xr:uid="{65EE2218-A3EE-4F4D-9A10-ACC93177EB03}"/>
    <cellStyle name="Bad 7 2" xfId="31030" xr:uid="{E7C0571A-8E34-47EA-BD94-836A7A5B173A}"/>
    <cellStyle name="Bad 7 3" xfId="15314" xr:uid="{40E88801-F231-49CB-A64B-35AE3DA7D2BD}"/>
    <cellStyle name="Bad 7_รายละเอียดประกอบงบ" xfId="31029" xr:uid="{5567FF2B-0725-4680-9C8F-7456AAE80DB2}"/>
    <cellStyle name="Bad 70" xfId="13889" xr:uid="{6FCA1F06-F71F-4D02-AC4D-36E2E1ABD52D}"/>
    <cellStyle name="Bad 71" xfId="13862" xr:uid="{0A28CF2A-99F1-40D0-9129-1D7690E2C4D9}"/>
    <cellStyle name="Bad 72" xfId="13835" xr:uid="{1DB6AD80-1916-4ADC-878A-32E4D847D507}"/>
    <cellStyle name="Bad 73" xfId="13808" xr:uid="{345B1FD3-45FF-4858-885A-B5F3DC88FC91}"/>
    <cellStyle name="Bad 74" xfId="13781" xr:uid="{906502A1-ECBB-4F29-B6F2-4C43E244E041}"/>
    <cellStyle name="Bad 75" xfId="13754" xr:uid="{C8DAD5CA-95DD-49BB-A299-4E8CA731E8AB}"/>
    <cellStyle name="Bad 76" xfId="13727" xr:uid="{9843A69F-4841-406E-B2B3-88BD704D51D6}"/>
    <cellStyle name="Bad 77" xfId="13700" xr:uid="{7CF0CA8E-5A16-4E03-ADA5-AD924EED4538}"/>
    <cellStyle name="Bad 78" xfId="13673" xr:uid="{34E25ACE-9772-4C63-9741-A12CBF8727AF}"/>
    <cellStyle name="Bad 79" xfId="13646" xr:uid="{BCC0BD3D-DF8A-426A-B409-5CA6F6F8AA4B}"/>
    <cellStyle name="Bad 8" xfId="31028" xr:uid="{D82E67C0-A0C3-4DA0-ACFC-13E5815F0572}"/>
    <cellStyle name="Bad 8 2" xfId="31027" xr:uid="{B094BF52-4585-4256-BCB0-B8648B5EFD8B}"/>
    <cellStyle name="Bad 8 3" xfId="15251" xr:uid="{1D25D2E5-FEF2-4C7D-87B5-4E499B6EF196}"/>
    <cellStyle name="Bad 8_รายละเอียดประกอบงบ" xfId="31026" xr:uid="{B5390A7E-8F70-4014-BB42-10BF01635C7E}"/>
    <cellStyle name="Bad 80" xfId="13619" xr:uid="{83D0C007-B793-46AE-8D15-ED9C96B19C45}"/>
    <cellStyle name="Bad 81" xfId="13592" xr:uid="{83650A55-B2F9-4C24-BA51-5FD2231ED8AD}"/>
    <cellStyle name="Bad 82" xfId="13565" xr:uid="{39F66C32-EC25-4111-B6C8-BBB7E558BC62}"/>
    <cellStyle name="Bad 83" xfId="13537" xr:uid="{C52287E2-CED9-4334-8F95-65CF0104F5E4}"/>
    <cellStyle name="Bad 84" xfId="13510" xr:uid="{D1668DCF-0257-4FFF-9BB7-A2435F7AD905}"/>
    <cellStyle name="Bad 85" xfId="13483" xr:uid="{C933AD4E-5AB1-425B-83D7-3E752855DC41}"/>
    <cellStyle name="Bad 86" xfId="13456" xr:uid="{18592C88-5326-4F6E-860D-2EE8689FBC42}"/>
    <cellStyle name="Bad 87" xfId="13429" xr:uid="{CFD50A90-C225-426E-A326-DB10B60D8DF4}"/>
    <cellStyle name="Bad 88" xfId="13402" xr:uid="{406DB0D0-0B13-4BCA-8B4B-9A8470D656F0}"/>
    <cellStyle name="Bad 89" xfId="13375" xr:uid="{8CE79BCE-81B5-4805-8AEE-3F3598A31F69}"/>
    <cellStyle name="Bad 9" xfId="31025" xr:uid="{033498E8-C5D7-432F-B284-D824EEB6B986}"/>
    <cellStyle name="Bad 9 2" xfId="31024" xr:uid="{092512AA-0457-4B6A-B987-9EEDDD88E27F}"/>
    <cellStyle name="Bad 9 3" xfId="15230" xr:uid="{91B301A7-8B06-4597-B3D2-C554A070E5DC}"/>
    <cellStyle name="Bad 90" xfId="13348" xr:uid="{0654915F-EB0E-4423-984B-55D1F2F9FFEA}"/>
    <cellStyle name="Bad 91" xfId="13320" xr:uid="{90A49352-7A8E-4DB3-8D32-8846891812E3}"/>
    <cellStyle name="Bad 92" xfId="13292" xr:uid="{024CAA46-99F2-4816-9AC6-D971A553D9F2}"/>
    <cellStyle name="b_xd9f4_ðഖb_xda20_" xfId="31023" xr:uid="{C4923A68-5A90-4890-ABC7-5079D3571592}"/>
    <cellStyle name="BL - Style2" xfId="32630" xr:uid="{0412A97E-C3FF-493E-BC87-4FDBFD1AD2B2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31022" xr:uid="{E11069AF-7909-4F37-BEDE-05B754223A24}"/>
    <cellStyle name="Body" xfId="35496" xr:uid="{EF12BADA-6F82-4D42-8F80-01CB71F86721}"/>
    <cellStyle name="Body 2" xfId="35294" xr:uid="{2AAD3474-63BE-48B4-962C-C6471DC66863}"/>
    <cellStyle name="BOLD10 - Style1" xfId="32629" xr:uid="{13EFEF8A-6D43-4A66-9D1F-393F9F07EBD4}"/>
    <cellStyle name="BOLD12 - Style3" xfId="32628" xr:uid="{B14C35A9-7E56-4F73-A419-723A77C5DE73}"/>
    <cellStyle name="Border" xfId="35495" xr:uid="{8F1C3D15-286C-47EA-B341-B66F49F2E121}"/>
    <cellStyle name="Border 2" xfId="7215" xr:uid="{2784BAF4-D3F0-4E8A-94AF-FFF43C578A3E}"/>
    <cellStyle name="Brand Align Left Text" xfId="31021" xr:uid="{0FBFBD11-91D1-48AE-9216-42E5A4A5C46B}"/>
    <cellStyle name="Brand Default" xfId="31020" xr:uid="{19DA0BB6-7272-46F2-ACA1-9EAD20444922}"/>
    <cellStyle name="Brand Percent" xfId="31019" xr:uid="{B9E4D91F-005D-474E-A7AB-A515C4E5DD55}"/>
    <cellStyle name="Brand Source" xfId="31018" xr:uid="{E63E6E42-D1A3-42C6-A487-B1A30274D388}"/>
    <cellStyle name="Brand Subtitle with Underline" xfId="31017" xr:uid="{0BDBF0AF-4EF0-4E04-980C-C800B93E983D}"/>
    <cellStyle name="Brand Subtitle without Underline" xfId="31016" xr:uid="{59A028A1-C4E0-47FF-B94E-7DBAB1F524EF}"/>
    <cellStyle name="Brand Title" xfId="31015" xr:uid="{9FB28E43-C74D-4113-AA21-E30504620750}"/>
    <cellStyle name="bïెb_xd904_ïౖb_xd92c_ï౦b_xd974_ï౶b_xd9b4_ïಆb_xda14_ïಖbïದbïಶbïೆbïೖbï೦b_xda4c_ï೶b_xda90_ïആb_xdac8_" xfId="31014" xr:uid="{A4B9C413-1B50-4B80-9742-5BDE7537D629}"/>
    <cellStyle name="b妰ð%Normal_Cht-Cum Real Opr Cf_pldt_guyan" xfId="31013" xr:uid="{14398222-0431-490D-B42D-14C61D1226D5}"/>
    <cellStyle name="b訔Ş㙖b詐Ş㙦b誐Ş㙶b諘Ş㚆bꘈŞ㚖bꙐŞ㚦bꙸŞ㚶bꚬٸ!Normal_C-Cap intensity_pldt_guyan" xfId="31012" xr:uid="{0544D935-0AEF-4755-8DA7-130F76B5FA07}"/>
    <cellStyle name="b_xd878_ïൖbï൦bï൶bïආbïඖbïඦb_xd8b8_ïබb_xd928_ïෆb_xd958_ïූb_xd98c_ï෦b_xd9a8_ï෶bïฆbïถbïฦbïึbïๆb_xd9cc_ï๖b_xd9f4_" xfId="31011" xr:uid="{1363FD21-86A0-431E-BAE3-76D89CCBE9B8}"/>
    <cellStyle name="b_xd878_ïൖbï൦bï൶bïආbïඖbïඦb_xd8b8_ïබb_xd928_ïෆb_xd958_ïූb_xd98c_ï෦b_xd9a8_ï෶bïฆbïถbïฦbïึbïๆb_xd9cc_ï๖b_xd9f4_ 2" xfId="12166" xr:uid="{2E00BC45-3653-45FB-806B-4A58A58B29D7}"/>
    <cellStyle name="b_xd878_ïൖbï൦bï൶bïආbïඖbïඦb_xd8b8_ïබb_xd928_ïෆb_xd958_ïූb_xd98c_ï෦b_xd9a8_ï෶bïฆbïถbïฦbïึbïๆb_xd9cc_ï๖b_xd9f4_ 2 2" xfId="8375" xr:uid="{830A740A-E3CF-49C2-8CD3-F487C7160E5D}"/>
    <cellStyle name="b_xd878_ïൖbï൦bï൶bïආbïඖbïඦb_xd8b8_ïබb_xd928_ïෆb_xd958_ïූb_xd98c_ï෦b_xd9a8_ï෶bïฆbïถbïฦbïึbïๆb_xd9cc_ï๖b_xd9f4_ 2 3" xfId="4743" xr:uid="{C3B7C9EF-58AC-4822-A23E-38FE14155AEA}"/>
    <cellStyle name="b_xd878_ïൖbï൦bï൶bïආbïඖbïඦb_xd8b8_ïබb_xd928_ïෆb_xd958_ïූb_xd98c_ï෦b_xd9a8_ï෶bïฆbïถbïฦbïึbïๆb_xd9cc_ï๖b_xd9f4_ 2 4" xfId="1203" xr:uid="{2C99DCF2-FA3C-47E3-BE25-0E2739A59715}"/>
    <cellStyle name="b_xd878_ïൖbï൦bï൶bïආbïඖbïඦb_xd8b8_ïබb_xd928_ïෆb_xd958_ïූb_xd98c_ï෦b_xd9a8_ï෶bïฆbïถbïฦbïึbïๆb_xd9cc_ï๖b_xd9f4_ 3" xfId="10373" xr:uid="{8D6236BB-51CD-4E70-BE6C-EE292B91BDCB}"/>
    <cellStyle name="b_xd878_ïൖbï൦bï൶bïආbïඖbïඦb_xd8b8_ïබb_xd928_ïෆb_xd958_ïූb_xd98c_ï෦b_xd9a8_ï෶bïฆbïถbïฦbïึbïๆb_xd9cc_ï๖b_xd9f4_ 4" xfId="6653" xr:uid="{09AF1DBD-74C8-4424-A3E3-15122DE7E00E}"/>
    <cellStyle name="b_xd878_ïൖbï൦bï൶bïආbïඖbïඦb_xd8b8_ïබb_xd928_ïෆb_xd958_ïූb_xd98c_ï෦b_xd9a8_ï෶bïฆbïถbïฦbïึbïๆb_xd9cc_ï๖b_xd9f4_ 5" xfId="2971" xr:uid="{DEE2FD39-4A09-4EF3-AE80-7FA0AC443636}"/>
    <cellStyle name="Ç¥ÁØ_ÀÎÀç°³¹ß¿ø" xfId="17135" xr:uid="{46761B6A-4715-45B3-B372-A2EAF0E89AED}"/>
    <cellStyle name="Calc Currency (0)" xfId="35494" xr:uid="{4503832A-4B2A-4D5D-9118-6B107458C3B5}"/>
    <cellStyle name="Calc Currency (0) 2" xfId="32627" xr:uid="{175DDE46-CF5E-463F-8238-57609D2A6E64}"/>
    <cellStyle name="Calc Currency (0) 2 2" xfId="28543" xr:uid="{05A5A521-12B6-4014-9622-721857DA33BF}"/>
    <cellStyle name="Calc Currency (0) 3" xfId="31010" xr:uid="{27EA58E5-4BBD-49E6-B320-7AFEADC28154}"/>
    <cellStyle name="Calc Currency (0) 4" xfId="28944" xr:uid="{8F590F10-2EF3-4A8E-AA07-0AFFF777F1ED}"/>
    <cellStyle name="Calc Currency (2)" xfId="35493" xr:uid="{E57AF5A3-80DE-4E05-AA46-8ADEBDCB6DC4}"/>
    <cellStyle name="Calc Currency (2) 2" xfId="31009" xr:uid="{8A82A136-F8E1-490A-BAA3-9F19216D7C0D}"/>
    <cellStyle name="Calc Percent (0)" xfId="35492" xr:uid="{7B73D674-F2B9-43DA-838F-25BC25A521D0}"/>
    <cellStyle name="Calc Percent (1)" xfId="35491" xr:uid="{12FC0E42-3730-4EBE-BB94-3A130F625408}"/>
    <cellStyle name="Calc Percent (2)" xfId="35490" xr:uid="{9A24A6D0-9402-4E7E-BFDE-C905166A91E8}"/>
    <cellStyle name="Calc Units (0)" xfId="35489" xr:uid="{17554B67-6FBE-45C0-B46D-7BE5AB2E6A1F}"/>
    <cellStyle name="Calc Units (1)" xfId="35488" xr:uid="{37FDE99A-8A71-42AA-8FF5-FA073E6291A3}"/>
    <cellStyle name="Calc Units (2)" xfId="35487" xr:uid="{2DDCCEF5-F2BD-4F67-BA5D-433FFBFEB68F}"/>
    <cellStyle name="Calc Units (2) 2" xfId="31008" xr:uid="{8E765116-38F5-4947-8FA5-EB9B66246D76}"/>
    <cellStyle name="Calculation" xfId="15" builtinId="22" customBuiltin="1"/>
    <cellStyle name="Calculation 10" xfId="31006" xr:uid="{AB66A851-2CD3-491D-8C93-ECC3CC39BAC0}"/>
    <cellStyle name="Calculation 10 2" xfId="31005" xr:uid="{2DEDC7A1-DEAC-4850-8B4E-DE045D359267}"/>
    <cellStyle name="Calculation 10 2 2" xfId="10370" xr:uid="{842CEFF6-9944-4499-8364-B586AE52C76E}"/>
    <cellStyle name="Calculation 10 2 3" xfId="6650" xr:uid="{F652815F-63E0-4A2B-A522-6C12DB72F77A}"/>
    <cellStyle name="Calculation 10 3" xfId="15206" xr:uid="{4BC5C681-000D-4167-9CD2-5A62AFECD50D}"/>
    <cellStyle name="Calculation 10 4" xfId="10371" xr:uid="{4EE8B573-1107-44D7-A839-62F1A48EF026}"/>
    <cellStyle name="Calculation 10 5" xfId="6651" xr:uid="{857D4C50-19CC-4BD6-A818-5E5E08D1CEA6}"/>
    <cellStyle name="Calculation 11" xfId="31004" xr:uid="{4FBD4A59-7B36-4CB4-BFBB-3EFB676F014C}"/>
    <cellStyle name="Calculation 11 2" xfId="31003" xr:uid="{5FC32832-092D-42D1-AB82-1E93DC3DF82C}"/>
    <cellStyle name="Calculation 11 2 2" xfId="10368" xr:uid="{131AFCEF-9CBF-44F4-8550-2F2F6F55ABD4}"/>
    <cellStyle name="Calculation 11 2 3" xfId="6648" xr:uid="{17BC8FE8-D47C-411B-87D8-B5B45181FC64}"/>
    <cellStyle name="Calculation 11 3" xfId="15185" xr:uid="{CEE5A81B-4A53-4BEE-98B5-59FB09267EBA}"/>
    <cellStyle name="Calculation 11 4" xfId="10369" xr:uid="{0CECBBF1-B7EB-40E8-B663-6056B945DF0D}"/>
    <cellStyle name="Calculation 11 5" xfId="6649" xr:uid="{8060ABE2-8CEC-4B8B-A197-13964B1E0040}"/>
    <cellStyle name="Calculation 11_รายละเอียดประกอบงบ" xfId="31002" xr:uid="{B4DDA041-FE1F-4E73-B812-9EA427D63D47}"/>
    <cellStyle name="Calculation 12" xfId="31001" xr:uid="{C266CDD9-7729-4A7D-B7F7-1F000D92CB06}"/>
    <cellStyle name="Calculation 12 2" xfId="31000" xr:uid="{62DDD553-8BAF-4EB6-85F5-AFD8DAA903F3}"/>
    <cellStyle name="Calculation 12 2 2" xfId="10366" xr:uid="{0E3B6DD3-D2BB-4EBF-9EA7-7E50CCEF8A21}"/>
    <cellStyle name="Calculation 12 2 3" xfId="6646" xr:uid="{26EA38FE-B066-4572-AB29-8E661869A124}"/>
    <cellStyle name="Calculation 12 3" xfId="15164" xr:uid="{9B207BB6-E257-40B5-848D-06AECD870479}"/>
    <cellStyle name="Calculation 12 4" xfId="10367" xr:uid="{A23D7691-D064-4041-90DF-3D44A6335E01}"/>
    <cellStyle name="Calculation 12 5" xfId="6647" xr:uid="{25843BFA-87F6-4A19-BEDA-20FF63164B7B}"/>
    <cellStyle name="Calculation 13" xfId="30999" xr:uid="{224A6B94-D0FB-4AFF-B34F-1D1EA9D6AEBA}"/>
    <cellStyle name="Calculation 13 2" xfId="30998" xr:uid="{AD406BBF-E955-4006-9F6F-C7ADBEA04A2C}"/>
    <cellStyle name="Calculation 13 2 2" xfId="10364" xr:uid="{C4483563-1DA7-4429-9E48-FB726F43481E}"/>
    <cellStyle name="Calculation 13 2 3" xfId="6644" xr:uid="{804610EF-91F9-495E-A04E-6AB8D152F519}"/>
    <cellStyle name="Calculation 13 3" xfId="15143" xr:uid="{B807EEEC-D943-4876-BD5A-D1E745AB25BA}"/>
    <cellStyle name="Calculation 13 4" xfId="10365" xr:uid="{60884C37-EB9D-44A6-ACA6-1E27117FFFE4}"/>
    <cellStyle name="Calculation 13 5" xfId="6645" xr:uid="{7C2DFCF9-C63E-437B-A407-C543AA461D14}"/>
    <cellStyle name="Calculation 13_รายละเอียดประกอบงบ" xfId="30997" xr:uid="{66F010DC-2512-465E-B702-1021F1E47FE8}"/>
    <cellStyle name="Calculation 14" xfId="30996" xr:uid="{BC72DA4E-B7F5-4361-BEF7-12987840F81F}"/>
    <cellStyle name="Calculation 14 2" xfId="30995" xr:uid="{85578D1A-3DEB-42D3-A763-9EA02488CA01}"/>
    <cellStyle name="Calculation 14 2 2" xfId="10363" xr:uid="{5D8AA993-455D-4AD1-9448-166569B1DC0F}"/>
    <cellStyle name="Calculation 14 2 3" xfId="6643" xr:uid="{2FBFD94E-4EF9-46BD-A615-89AF8F53E4C9}"/>
    <cellStyle name="Calculation 14 3" xfId="17134" xr:uid="{E9CD34CE-D9AB-4169-9C95-B63A21EC08BA}"/>
    <cellStyle name="Calculation 15" xfId="30994" xr:uid="{DD91D256-314B-4411-853D-7D934867FD00}"/>
    <cellStyle name="Calculation 15 2" xfId="15119" xr:uid="{BAD6906B-EB66-4CAD-AC1D-FCDCBE2411EA}"/>
    <cellStyle name="Calculation 15 3" xfId="10362" xr:uid="{CE8A31DD-F2DF-479A-888A-058D03592C1B}"/>
    <cellStyle name="Calculation 15 4" xfId="6642" xr:uid="{C12D9E14-1A51-414B-BBE4-7760DF6303D9}"/>
    <cellStyle name="Calculation 16" xfId="30993" xr:uid="{F82D954A-6D27-4EAF-9BF8-FBB300CBA266}"/>
    <cellStyle name="Calculation 16 2" xfId="15099" xr:uid="{5122AE42-6424-4EEF-9BCE-127080FD87CE}"/>
    <cellStyle name="Calculation 17" xfId="30992" xr:uid="{B2C6DCCA-2F78-4913-90DD-CAFE190CF95B}"/>
    <cellStyle name="Calculation 17 2" xfId="15078" xr:uid="{7B1B7103-4496-4276-84FD-2CAD84DB1F37}"/>
    <cellStyle name="Calculation 18" xfId="30991" xr:uid="{CB10DC1A-D6CF-4130-AFC9-D5524328E5AD}"/>
    <cellStyle name="Calculation 18 2" xfId="15057" xr:uid="{3451C814-5136-48C2-92BF-FACC433D458E}"/>
    <cellStyle name="Calculation 19" xfId="30990" xr:uid="{8D7259D4-ED84-4AB9-83BE-6411039EBD1D}"/>
    <cellStyle name="Calculation 19 2" xfId="15030" xr:uid="{F352B015-E258-4489-A9A2-645668EB2A32}"/>
    <cellStyle name="Calculation 2" xfId="35293" xr:uid="{249FDDA2-4B05-4418-A863-194A56DB71CA}"/>
    <cellStyle name="Calculation 2 2" xfId="35292" xr:uid="{D484A5BD-B5A1-4AA4-BEB1-9428AEC59729}"/>
    <cellStyle name="Calculation 2 2 2" xfId="30988" xr:uid="{C8506407-5B19-487C-A99F-06210814360E}"/>
    <cellStyle name="Calculation 2 2 2 2" xfId="25456" xr:uid="{639F1C2C-5B90-4B0D-8891-CC452F0EFFDB}"/>
    <cellStyle name="Calculation 2 2 2 3" xfId="10360" xr:uid="{AF6E5387-0102-45F0-B364-23812E249A93}"/>
    <cellStyle name="Calculation 2 2 2 4" xfId="6640" xr:uid="{C83CDB6A-47DF-42D2-BCEA-A7A259699777}"/>
    <cellStyle name="Calculation 2 2 3" xfId="25457" xr:uid="{D0F9F289-55F6-4DDA-AA45-A188F8A91F59}"/>
    <cellStyle name="Calculation 2 2 3 2" xfId="9655" xr:uid="{63C96A96-69BB-4165-9E24-EE1F60836F38}"/>
    <cellStyle name="Calculation 2 2 3 3" xfId="5980" xr:uid="{368BCF8B-1862-458B-96B6-EF073FD41911}"/>
    <cellStyle name="Calculation 2 2 4" xfId="13033" xr:uid="{E259E430-863A-41EF-AFD9-754006189943}"/>
    <cellStyle name="Calculation 2 3" xfId="30989" xr:uid="{99231124-7045-4FEF-B116-31D0B7344A94}"/>
    <cellStyle name="Calculation 2 3 2" xfId="25455" xr:uid="{4DF52E61-EE8F-47FE-92B2-449E2926B728}"/>
    <cellStyle name="Calculation 2 3 3" xfId="13099" xr:uid="{959BD9CF-C06B-4CBE-B0F3-5F9099861E3C}"/>
    <cellStyle name="Calculation 2 3 4" xfId="10361" xr:uid="{51962BE3-26C2-483E-A212-72BFCFCBCE26}"/>
    <cellStyle name="Calculation 2 3 5" xfId="6641" xr:uid="{611040FB-4148-4A8C-834C-8942914DD8A9}"/>
    <cellStyle name="Calculation 2_2149000-Q1'10" xfId="30987" xr:uid="{26F3767F-020E-45B6-A274-FB3AFBDBBC24}"/>
    <cellStyle name="Calculation 20" xfId="30986" xr:uid="{6A48669E-9F10-4D0D-9A47-92119EA3C4E4}"/>
    <cellStyle name="Calculation 20 2" xfId="15003" xr:uid="{D551329A-00A7-4261-BD88-70D2A652C8BD}"/>
    <cellStyle name="Calculation 21" xfId="31007" xr:uid="{8F91A4D7-8A33-4884-8650-4402FEE02C5C}"/>
    <cellStyle name="Calculation 21 2" xfId="14976" xr:uid="{93775845-3906-46B7-86A9-2050C19F3FD9}"/>
    <cellStyle name="Calculation 21 3" xfId="10372" xr:uid="{02E25402-A688-444A-9A36-830BA878E494}"/>
    <cellStyle name="Calculation 21 4" xfId="6652" xr:uid="{A9502DB3-FCD6-4BF9-9CA3-B179F7AF666F}"/>
    <cellStyle name="Calculation 22" xfId="29410" xr:uid="{3585F61F-9AA3-4325-96AA-B8E042831ED9}"/>
    <cellStyle name="Calculation 22 2" xfId="14951" xr:uid="{9E1D1E8E-7138-4697-A647-48883A213973}"/>
    <cellStyle name="Calculation 22 3" xfId="10110" xr:uid="{235804FE-A791-4076-9B4D-E1920AF96E79}"/>
    <cellStyle name="Calculation 22 4" xfId="6420" xr:uid="{9BE648BE-EF9A-4B54-9AA8-D5CE07A83327}"/>
    <cellStyle name="Calculation 23" xfId="29382" xr:uid="{38D0323D-5CB8-4468-9AC8-E3BE15A2D562}"/>
    <cellStyle name="Calculation 24" xfId="29346" xr:uid="{793975BD-8487-4AA6-84A2-D7C5292F5D86}"/>
    <cellStyle name="Calculation 25" xfId="24573" xr:uid="{21D286F1-94D3-4769-A30E-EFEA19BAD224}"/>
    <cellStyle name="Calculation 26" xfId="24512" xr:uid="{521E5381-31C1-4A17-9B15-BC8EE0D47089}"/>
    <cellStyle name="Calculation 27" xfId="24483" xr:uid="{2A4ADF3F-B79B-4386-838F-756D4E9302D8}"/>
    <cellStyle name="Calculation 28" xfId="29329" xr:uid="{8918E032-8AF3-4612-91F4-76234BB1219E}"/>
    <cellStyle name="Calculation 29" xfId="24530" xr:uid="{90CE1195-DA3A-4DF9-98A4-81E365AB1269}"/>
    <cellStyle name="Calculation 3" xfId="35291" xr:uid="{7BCBE67D-743B-47B8-A283-FAAA42C8246D}"/>
    <cellStyle name="Calculation 3 2" xfId="30985" xr:uid="{B14D13AF-8B2C-455A-A16B-F855D14EFD9D}"/>
    <cellStyle name="Calculation 3 2 2" xfId="25453" xr:uid="{54FB33F4-D845-4E5C-8F0A-B302C9FD6E42}"/>
    <cellStyle name="Calculation 3 2 3" xfId="13126" xr:uid="{DF1A632A-801B-42E2-AB9E-5E0C1A82C771}"/>
    <cellStyle name="Calculation 3 2 4" xfId="10359" xr:uid="{E3667A14-C0D3-4153-A4E3-5AD009B5E1C9}"/>
    <cellStyle name="Calculation 3 2 5" xfId="6639" xr:uid="{CB2F4866-62AA-4DE5-B140-B50BFC65D24F}"/>
    <cellStyle name="Calculation 3 3" xfId="25454" xr:uid="{3B702A2E-0D41-42F4-955A-54899B96C118}"/>
    <cellStyle name="Calculation 3 3 2" xfId="9654" xr:uid="{04C8B206-1CF0-461D-9C2B-748B68665CA8}"/>
    <cellStyle name="Calculation 3 3 3" xfId="5979" xr:uid="{4D9AFF1F-2B67-4C8A-8DE8-C9C39B5516FE}"/>
    <cellStyle name="Calculation 3 4" xfId="15313" xr:uid="{7CF1C9B0-618B-4583-B608-A0E2A8999CAC}"/>
    <cellStyle name="Calculation 30" xfId="24495" xr:uid="{A2BC462F-EE17-4E76-AAEF-184CE510FE5A}"/>
    <cellStyle name="Calculation 31" xfId="24503" xr:uid="{C8E3880C-BCBC-4338-898C-A8F228BFDCA8}"/>
    <cellStyle name="Calculation 32" xfId="24568" xr:uid="{4D377A57-A3EA-49D0-8DB8-0476F84B157C}"/>
    <cellStyle name="Calculation 33" xfId="24556" xr:uid="{0D6A5906-CC5F-4ADC-A4B6-685536959886}"/>
    <cellStyle name="Calculation 34" xfId="24434" xr:uid="{0245C38B-BD69-4A54-BF77-27DE7A5015A3}"/>
    <cellStyle name="Calculation 35" xfId="24407" xr:uid="{D08B0A61-C829-4AC7-AD71-1A22047BDBEF}"/>
    <cellStyle name="Calculation 36" xfId="15597" xr:uid="{923FBE2A-A18C-460E-A2E1-A5954C0EF3F3}"/>
    <cellStyle name="Calculation 37" xfId="14772" xr:uid="{019F75F7-4E6A-4E9D-B8AE-1DA4A45F4453}"/>
    <cellStyle name="Calculation 38" xfId="14750" xr:uid="{DBD20988-011D-484D-9A9C-25EF46F2498C}"/>
    <cellStyle name="Calculation 39" xfId="14723" xr:uid="{45F85C13-8797-4688-9E6E-F814A7D3444F}"/>
    <cellStyle name="Calculation 4" xfId="34504" xr:uid="{2016D595-921F-47A6-9F01-7FE0C2A26460}"/>
    <cellStyle name="Calculation 4 2" xfId="30984" xr:uid="{0C8BA4F6-14CF-4BA3-BE0F-784A2651313F}"/>
    <cellStyle name="Calculation 4 2 2" xfId="10358" xr:uid="{9EDA2DF4-579A-49D0-A71D-467021E9A84D}"/>
    <cellStyle name="Calculation 4 2 3" xfId="6638" xr:uid="{4C087093-1731-427D-BD7B-8FB9CF87C6C1}"/>
    <cellStyle name="Calculation 40" xfId="14696" xr:uid="{AC0C5CE4-6014-43E0-B950-42C5E2B0FE47}"/>
    <cellStyle name="Calculation 41" xfId="14669" xr:uid="{9F751312-8480-4986-9805-164A56C66D26}"/>
    <cellStyle name="Calculation 42" xfId="14642" xr:uid="{C3F28E7B-0650-4017-AAD8-D1830C3531DF}"/>
    <cellStyle name="Calculation 43" xfId="14615" xr:uid="{07C2F878-9F45-4678-8184-7CD8516BDA34}"/>
    <cellStyle name="Calculation 44" xfId="14588" xr:uid="{742354DE-B674-4496-A3C1-990DBE9ADAB9}"/>
    <cellStyle name="Calculation 45" xfId="14561" xr:uid="{9B86249E-2806-4D65-BFB2-7A9B24249710}"/>
    <cellStyle name="Calculation 46" xfId="14534" xr:uid="{F1946AA6-2913-4824-9A16-D57E3F49232D}"/>
    <cellStyle name="Calculation 47" xfId="14507" xr:uid="{EE4DD94A-201C-4389-9A2F-85AB8C5E2C6C}"/>
    <cellStyle name="Calculation 48" xfId="14480" xr:uid="{C92F0E6C-F59A-4900-8076-39454AE22026}"/>
    <cellStyle name="Calculation 49" xfId="14453" xr:uid="{CDDB1ADA-01C7-4BB3-AA69-820F3CA4E5F3}"/>
    <cellStyle name="Calculation 5" xfId="30983" xr:uid="{2CBA22E1-3AA0-4F27-850B-E5FE9552011F}"/>
    <cellStyle name="Calculation 5 2" xfId="25452" xr:uid="{985A8890-8289-4558-89AF-E3FFDDF49841}"/>
    <cellStyle name="Calculation 5 3" xfId="15312" xr:uid="{FE1BC04F-7391-4BAE-8F0C-75F9C2D7A921}"/>
    <cellStyle name="Calculation 5 4" xfId="10357" xr:uid="{98569722-9219-4555-8FDF-603CF7AA0084}"/>
    <cellStyle name="Calculation 5 5" xfId="6637" xr:uid="{75118CCD-A516-4FC9-8454-7A06AF718C85}"/>
    <cellStyle name="Calculation 50" xfId="14426" xr:uid="{EFD70546-E98A-407C-8C7B-03009983792B}"/>
    <cellStyle name="Calculation 51" xfId="14399" xr:uid="{509C0CEB-1242-4FFE-8198-6895DE4C6292}"/>
    <cellStyle name="Calculation 52" xfId="14372" xr:uid="{B2B6CF2D-5EC6-4173-9DF8-7620E8D9703C}"/>
    <cellStyle name="Calculation 53" xfId="14345" xr:uid="{68C0B091-ED3F-4F7D-BE23-2A254186733D}"/>
    <cellStyle name="Calculation 54" xfId="14318" xr:uid="{87FFA2F0-13A7-438E-B94B-1B1E74220624}"/>
    <cellStyle name="Calculation 55" xfId="14291" xr:uid="{52168C34-4821-412E-9CB9-9160B751FDE5}"/>
    <cellStyle name="Calculation 56" xfId="14264" xr:uid="{1728CA28-F69B-44FF-A5A2-CC6FCE4F5FA9}"/>
    <cellStyle name="Calculation 57" xfId="14237" xr:uid="{993D9489-F866-4DAC-BCD1-771126C6F310}"/>
    <cellStyle name="Calculation 58" xfId="14210" xr:uid="{28FB0609-AC88-49F3-AD0F-D108D7677128}"/>
    <cellStyle name="Calculation 59" xfId="14183" xr:uid="{BF2A52FF-3AFC-4296-93E7-B8479E4FB2AD}"/>
    <cellStyle name="Calculation 6" xfId="30982" xr:uid="{9CDE8E35-7A89-4C0B-877F-5AAACDBF81D7}"/>
    <cellStyle name="Calculation 6 2" xfId="15311" xr:uid="{673AB0C9-DAFA-417C-9E6B-7E5A38F840A2}"/>
    <cellStyle name="Calculation 6 3" xfId="10356" xr:uid="{239F6768-625D-48C9-9BAE-B6905AE5C835}"/>
    <cellStyle name="Calculation 6 4" xfId="6636" xr:uid="{2A098E00-3F55-4CB2-A3D0-45F667401284}"/>
    <cellStyle name="Calculation 60" xfId="14156" xr:uid="{C3993CEC-1BB0-47BB-8DEE-38C77ECCB3F7}"/>
    <cellStyle name="Calculation 61" xfId="14129" xr:uid="{5EEC367B-E40A-4426-AE11-B0B3595F26D4}"/>
    <cellStyle name="Calculation 62" xfId="14102" xr:uid="{B32136BF-ABD5-4693-BB9E-F6ADFCF77B98}"/>
    <cellStyle name="Calculation 63" xfId="14075" xr:uid="{999CF09B-67C2-443E-930B-25AB468E1E0A}"/>
    <cellStyle name="Calculation 64" xfId="14048" xr:uid="{DB7594C7-2F9B-4685-9DDE-C9C94DA36A1B}"/>
    <cellStyle name="Calculation 65" xfId="14021" xr:uid="{08C7A2F2-D8D3-43EC-8A7B-87770A26DD61}"/>
    <cellStyle name="Calculation 66" xfId="13994" xr:uid="{C5E74EAB-EF57-4917-B7F3-4B8FA008B6B0}"/>
    <cellStyle name="Calculation 67" xfId="13967" xr:uid="{6101C9BC-5809-4F87-96E2-1E7D5F4AA597}"/>
    <cellStyle name="Calculation 68" xfId="13940" xr:uid="{EA4D113E-7770-47CE-98BF-559921E28F2E}"/>
    <cellStyle name="Calculation 69" xfId="13913" xr:uid="{3B30EDCC-5180-4D46-B7FF-F0FC9F7F962A}"/>
    <cellStyle name="Calculation 7" xfId="30981" xr:uid="{1DBE45D6-21B2-4DE4-94B5-6844D3D26738}"/>
    <cellStyle name="Calculation 7 2" xfId="30980" xr:uid="{783F013D-1666-4959-AB11-2279ED6FB56B}"/>
    <cellStyle name="Calculation 7 2 2" xfId="10354" xr:uid="{247B71D9-3B1E-4FCD-8668-0AA20AB72E2E}"/>
    <cellStyle name="Calculation 7 2 3" xfId="6634" xr:uid="{42B66596-98A5-4541-9077-73286AD8C1B5}"/>
    <cellStyle name="Calculation 7 3" xfId="15310" xr:uid="{BE1E5C67-0DD6-400D-9142-2902D927E7CE}"/>
    <cellStyle name="Calculation 7 4" xfId="10355" xr:uid="{49B40CCB-3937-4920-9BBB-001280AD2A37}"/>
    <cellStyle name="Calculation 7 5" xfId="6635" xr:uid="{6F3FD64E-F31A-4322-AC0E-B39A3E839962}"/>
    <cellStyle name="Calculation 7_รายละเอียดประกอบงบ" xfId="30979" xr:uid="{B734C9BE-5537-4ED7-8CC9-FA66F7A27FF4}"/>
    <cellStyle name="Calculation 70" xfId="13886" xr:uid="{86436C14-7025-4608-82C7-C2C329AD1258}"/>
    <cellStyle name="Calculation 71" xfId="13859" xr:uid="{A803B866-4BB9-429E-A83B-91147B885868}"/>
    <cellStyle name="Calculation 72" xfId="13832" xr:uid="{65F96ED5-7DC9-4313-AC62-ED059F4DA926}"/>
    <cellStyle name="Calculation 73" xfId="13805" xr:uid="{87E9D49E-64AF-4F38-85CD-4CD0C156F102}"/>
    <cellStyle name="Calculation 74" xfId="13778" xr:uid="{C2693D50-9D90-46A3-8FDD-D69D941EFCE1}"/>
    <cellStyle name="Calculation 75" xfId="13751" xr:uid="{CC593BE9-E7E2-440D-93BB-6D4D848EA811}"/>
    <cellStyle name="Calculation 76" xfId="13724" xr:uid="{F046FD3F-62A0-4A58-B104-9AEA5387BE71}"/>
    <cellStyle name="Calculation 77" xfId="13697" xr:uid="{8663B8CC-6EE4-45DC-BFEB-E67E8F3FCE1F}"/>
    <cellStyle name="Calculation 78" xfId="13670" xr:uid="{B38B24FE-1CD9-4074-BF3B-9ADEC1F41520}"/>
    <cellStyle name="Calculation 79" xfId="13643" xr:uid="{AFBC6DC3-3EBA-4FFD-8FB8-AF20925E73FD}"/>
    <cellStyle name="Calculation 8" xfId="30978" xr:uid="{6EF2635A-0D66-4DBF-9B31-0A2CFF25CB53}"/>
    <cellStyle name="Calculation 8 2" xfId="30977" xr:uid="{53B266FF-2B49-4A08-909B-D2F5C3BE1863}"/>
    <cellStyle name="Calculation 8 2 2" xfId="10352" xr:uid="{6C2EAEA2-D918-418E-A68E-D141AB20F43D}"/>
    <cellStyle name="Calculation 8 2 3" xfId="6632" xr:uid="{32C85C9E-E25D-4FBA-A8FB-91611ED3A6BB}"/>
    <cellStyle name="Calculation 8 3" xfId="15248" xr:uid="{7F97BAE9-FD60-48A8-AB8E-3952DEDC6B57}"/>
    <cellStyle name="Calculation 8 4" xfId="10353" xr:uid="{59426445-2E68-4A84-BCE4-7950BAC4E388}"/>
    <cellStyle name="Calculation 8 5" xfId="6633" xr:uid="{917294BB-BCEE-4038-A421-DFFFE57ABDC9}"/>
    <cellStyle name="Calculation 8_รายละเอียดประกอบงบ" xfId="30976" xr:uid="{957840BA-0EB8-4522-9D78-395B014954FC}"/>
    <cellStyle name="Calculation 80" xfId="13616" xr:uid="{AC91903F-46E0-4063-90CC-DC18F81B5ACC}"/>
    <cellStyle name="Calculation 81" xfId="13589" xr:uid="{C1B72DD5-520C-4D37-B944-D1183B75627C}"/>
    <cellStyle name="Calculation 82" xfId="13562" xr:uid="{E5E94501-E667-4D53-9D82-D4262DC3E8AF}"/>
    <cellStyle name="Calculation 83" xfId="13534" xr:uid="{50306928-6CE3-41E5-87D1-38E70F1F17A6}"/>
    <cellStyle name="Calculation 84" xfId="13507" xr:uid="{B22CFE83-78AC-4E2D-9120-37354C3BC469}"/>
    <cellStyle name="Calculation 85" xfId="13480" xr:uid="{895E17CE-1C33-415B-9AF4-7238C518D485}"/>
    <cellStyle name="Calculation 86" xfId="13453" xr:uid="{6C83B493-4BC0-4E76-8623-8AF5FB96DAE7}"/>
    <cellStyle name="Calculation 87" xfId="13426" xr:uid="{16EDFC11-9764-4CDA-8955-62EE5E592BBA}"/>
    <cellStyle name="Calculation 88" xfId="13399" xr:uid="{426C2609-35FE-45A5-BB34-3AA96EF6E03C}"/>
    <cellStyle name="Calculation 89" xfId="13372" xr:uid="{6ABC516C-5336-4262-96D9-B0B0142D4D8D}"/>
    <cellStyle name="Calculation 9" xfId="30975" xr:uid="{A323039D-9A15-4864-88F2-D9ACC50FC12A}"/>
    <cellStyle name="Calculation 9 2" xfId="30974" xr:uid="{34CD04BB-F53A-487D-98C2-571D0EAF27E6}"/>
    <cellStyle name="Calculation 9 2 2" xfId="10350" xr:uid="{7EBD6845-CC63-45A4-ACE5-00AE900E5FCA}"/>
    <cellStyle name="Calculation 9 2 3" xfId="6630" xr:uid="{0E1334C1-8CAA-4032-A42F-3EC1E99D3258}"/>
    <cellStyle name="Calculation 9 3" xfId="15227" xr:uid="{0C27C5B7-93A2-4B13-BD09-539E8DA50119}"/>
    <cellStyle name="Calculation 9 4" xfId="10351" xr:uid="{CE2F96CC-50CA-47C5-B2C3-A1DC498BD0C9}"/>
    <cellStyle name="Calculation 9 5" xfId="6631" xr:uid="{1CA31388-4773-4BC3-B9D9-BDC798AA1ADB}"/>
    <cellStyle name="Calculation 9_คำนวณภาษี" xfId="30973" xr:uid="{B86E8A20-C42D-4735-9D06-D0F3E7F084CD}"/>
    <cellStyle name="Calculation 90" xfId="13344" xr:uid="{6D0AFAB2-CC98-451E-AC57-0DA0ACD4E7DB}"/>
    <cellStyle name="Calculation 91" xfId="13316" xr:uid="{302ABC04-10DE-473A-921C-B59E97085895}"/>
    <cellStyle name="Calculation 92" xfId="13289" xr:uid="{9057EB6A-B03C-4A65-9653-2F62E0F899E0}"/>
    <cellStyle name="Check Cell" xfId="17" builtinId="23" customBuiltin="1"/>
    <cellStyle name="Check Cell 10" xfId="30971" xr:uid="{64627CBB-9A0E-4564-AC48-64E0EAE4E936}"/>
    <cellStyle name="Check Cell 10 2" xfId="30970" xr:uid="{A7EFE656-7607-4848-BB5E-95E5262109E2}"/>
    <cellStyle name="Check Cell 10 3" xfId="15204" xr:uid="{42735C1C-A5AC-4DF0-B317-00EDBC749AEE}"/>
    <cellStyle name="Check Cell 11" xfId="30969" xr:uid="{70454697-8CC3-4E56-8EF3-E24A8E1F8A2C}"/>
    <cellStyle name="Check Cell 11 2" xfId="30968" xr:uid="{6220A6A3-9217-41DB-A923-2779C7BBF51E}"/>
    <cellStyle name="Check Cell 11 3" xfId="15183" xr:uid="{D9CBC57F-DC04-4061-B92A-60CB33BA4174}"/>
    <cellStyle name="Check Cell 12" xfId="30967" xr:uid="{E5A26E21-637F-4890-BFF5-834C30D58916}"/>
    <cellStyle name="Check Cell 12 2" xfId="30966" xr:uid="{A2F8BF13-33F4-4741-9759-A78F7D9878CE}"/>
    <cellStyle name="Check Cell 12 3" xfId="15162" xr:uid="{CB5AB690-6056-44AC-9237-E0E1608F8065}"/>
    <cellStyle name="Check Cell 13" xfId="30972" xr:uid="{3F20C8FE-BB41-4456-8686-9D103754FDBB}"/>
    <cellStyle name="Check Cell 13 2" xfId="30965" xr:uid="{8AB52F6E-DE99-4B92-8CC4-CA805E036E62}"/>
    <cellStyle name="Check Cell 13 3" xfId="15141" xr:uid="{B8EBB01F-1F51-4EA5-BC72-B9DAA2BE902E}"/>
    <cellStyle name="Check Cell 14" xfId="15131" xr:uid="{C7029515-2F88-41D2-BD8D-221D1E4ACA06}"/>
    <cellStyle name="Check Cell 14 2" xfId="30964" xr:uid="{0E06BCE4-E75A-466E-8812-F1BBFF1A1F50}"/>
    <cellStyle name="Check Cell 15" xfId="30963" xr:uid="{5C6696D7-3B95-4C0D-B41D-59FE4214629F}"/>
    <cellStyle name="Check Cell 15 2" xfId="15117" xr:uid="{74C4B515-81C6-49A1-A313-6AE8BC0D0596}"/>
    <cellStyle name="Check Cell 16" xfId="15097" xr:uid="{69483680-F406-4350-AE1F-95A5FFEF4A47}"/>
    <cellStyle name="Check Cell 17" xfId="15076" xr:uid="{C5F1CF02-397A-414A-9B2E-896071A08B42}"/>
    <cellStyle name="Check Cell 18" xfId="15055" xr:uid="{0467C801-AE74-4B4E-98BE-AD93B4C8CD96}"/>
    <cellStyle name="Check Cell 19" xfId="15028" xr:uid="{70516CCE-E328-45D3-8044-FD882BBE1843}"/>
    <cellStyle name="Check Cell 2" xfId="35290" xr:uid="{F2DF4450-58DA-4B67-B65D-F010D70E8972}"/>
    <cellStyle name="Check Cell 2 2" xfId="35289" xr:uid="{507C3CBF-9E26-4169-B6EA-B06F09F56F58}"/>
    <cellStyle name="Check Cell 2 2 2" xfId="25450" xr:uid="{189F6162-0EC6-4AB7-B97C-3B677E06229C}"/>
    <cellStyle name="Check Cell 2 2 3" xfId="25451" xr:uid="{6225D3BC-0C8B-4DE4-96F1-87EF594444B2}"/>
    <cellStyle name="Check Cell 2 2 4" xfId="13031" xr:uid="{D2B283B2-2483-4CF8-877F-9E6B2549A594}"/>
    <cellStyle name="Check Cell 2 3" xfId="30962" xr:uid="{6CB0D867-8810-4DE8-A5D5-FEE88D5C2488}"/>
    <cellStyle name="Check Cell 2 3 2" xfId="25449" xr:uid="{F4C7564B-B1A2-4CCF-A4A0-D9E49385495A}"/>
    <cellStyle name="Check Cell 2 3 3" xfId="13097" xr:uid="{09A4BB83-9378-41B9-8C80-814140FBEECA}"/>
    <cellStyle name="Check Cell 20" xfId="15001" xr:uid="{3A46F64D-9C2B-4C13-A59A-93BEE75D0A5B}"/>
    <cellStyle name="Check Cell 21" xfId="14974" xr:uid="{2EFBBD31-BAC1-46FE-954B-13C3CFA0D0D7}"/>
    <cellStyle name="Check Cell 22" xfId="14949" xr:uid="{EE0042B1-B795-4972-9BD8-56F94CCF7743}"/>
    <cellStyle name="Check Cell 23" xfId="14930" xr:uid="{8023AA2B-096F-4B9B-9491-DDA4DE08251E}"/>
    <cellStyle name="Check Cell 24" xfId="14916" xr:uid="{E69DA259-C5C8-439F-BFD7-51365BFC586C}"/>
    <cellStyle name="Check Cell 25" xfId="14907" xr:uid="{EE13AB7E-6FC5-4D51-B9EF-6095E7729714}"/>
    <cellStyle name="Check Cell 26" xfId="14898" xr:uid="{5763BEE3-BEC2-48DD-8443-BFEF1A719102}"/>
    <cellStyle name="Check Cell 27" xfId="14889" xr:uid="{41D7CE85-89BF-401F-96BE-BA47347C2D3E}"/>
    <cellStyle name="Check Cell 28" xfId="14880" xr:uid="{C10531E0-F69C-42A1-AC1F-6DA43F9F053A}"/>
    <cellStyle name="Check Cell 29" xfId="14871" xr:uid="{7EE2DC08-89C6-4D89-9EE6-4B2943096C03}"/>
    <cellStyle name="Check Cell 3" xfId="35288" xr:uid="{14D51B3F-00BC-49A5-8074-F7F0F4CAB25D}"/>
    <cellStyle name="Check Cell 3 2" xfId="30961" xr:uid="{4589F587-FA5F-4469-AF0F-EA45A5EF553F}"/>
    <cellStyle name="Check Cell 3 2 2" xfId="25447" xr:uid="{A4AD382B-DFC8-4BAD-87DE-9DA396A9275D}"/>
    <cellStyle name="Check Cell 3 2 3" xfId="13120" xr:uid="{6D07869D-68B4-4ECA-973A-07A7DB58266B}"/>
    <cellStyle name="Check Cell 3 3" xfId="25448" xr:uid="{CE3807CF-D626-4730-A399-F8048C07D675}"/>
    <cellStyle name="Check Cell 3 4" xfId="15309" xr:uid="{8CBC4D9C-E128-4178-B52A-7DDE1FDEB227}"/>
    <cellStyle name="Check Cell 30" xfId="14862" xr:uid="{88E5D9D1-B9DF-4794-9D02-574595B313A4}"/>
    <cellStyle name="Check Cell 31" xfId="14834" xr:uid="{6A4E5D77-9798-4EB2-8223-FF58C79EDE64}"/>
    <cellStyle name="Check Cell 32" xfId="14825" xr:uid="{0A4FB783-D179-4A43-9E9D-7B48860DD422}"/>
    <cellStyle name="Check Cell 33" xfId="14816" xr:uid="{8A872AB4-FB47-48F0-9362-F025EAB1544C}"/>
    <cellStyle name="Check Cell 34" xfId="14807" xr:uid="{75B0876A-B164-46B9-B80B-8BD41AEE5267}"/>
    <cellStyle name="Check Cell 35" xfId="14798" xr:uid="{0A8185BF-B519-42E5-9C23-4DD9CB916256}"/>
    <cellStyle name="Check Cell 36" xfId="14787" xr:uid="{FB198E1D-6E63-4220-AA9D-79080AA8BB34}"/>
    <cellStyle name="Check Cell 37" xfId="14770" xr:uid="{2BD2B484-EF2A-4AF5-A3DC-2E2EB5708B94}"/>
    <cellStyle name="Check Cell 38" xfId="14748" xr:uid="{96727D1E-9285-4F9C-ABF4-141D11C6707B}"/>
    <cellStyle name="Check Cell 39" xfId="14721" xr:uid="{38DB253C-3BD3-4E54-8B36-94327AA7F5D2}"/>
    <cellStyle name="Check Cell 4" xfId="34503" xr:uid="{0F4303F7-C164-4783-A47A-8B1291E09D2E}"/>
    <cellStyle name="Check Cell 4 2" xfId="30960" xr:uid="{C27A1EF4-47AE-40B5-A63C-50E3F309060F}"/>
    <cellStyle name="Check Cell 40" xfId="14694" xr:uid="{736BDFE5-42D3-4BF5-8E2F-6A450FA9C9AF}"/>
    <cellStyle name="Check Cell 41" xfId="14667" xr:uid="{3B1EBC71-0028-4F9F-A743-3E8B37ED6923}"/>
    <cellStyle name="Check Cell 42" xfId="14640" xr:uid="{E08D80A1-EFB3-4E2B-B109-420EAE19FA35}"/>
    <cellStyle name="Check Cell 43" xfId="14613" xr:uid="{019EFEBB-812C-47AD-B20B-071F090CD436}"/>
    <cellStyle name="Check Cell 44" xfId="14586" xr:uid="{5482D433-35A9-4D5F-8C1A-B6C7F44C52B2}"/>
    <cellStyle name="Check Cell 45" xfId="14559" xr:uid="{F2711B14-5865-4C9D-B425-43D481EB6561}"/>
    <cellStyle name="Check Cell 46" xfId="14532" xr:uid="{70AACC09-DA1F-4705-9FC1-F254D62C8FF0}"/>
    <cellStyle name="Check Cell 47" xfId="14505" xr:uid="{EAF70B43-1701-49FE-AB27-1E3ACC7B7C0C}"/>
    <cellStyle name="Check Cell 48" xfId="14478" xr:uid="{C36EA666-687A-410A-853D-31353743BAEE}"/>
    <cellStyle name="Check Cell 49" xfId="14451" xr:uid="{770FD63C-E573-47D3-A9B6-43545CF6AA84}"/>
    <cellStyle name="Check Cell 5" xfId="30959" xr:uid="{123FA128-1016-42A6-BE31-0539682C926D}"/>
    <cellStyle name="Check Cell 5 2" xfId="25446" xr:uid="{FE777455-28AE-425C-B085-F2D259BC72F9}"/>
    <cellStyle name="Check Cell 5 3" xfId="15308" xr:uid="{6F4BE94E-26EF-44E1-8225-792C91A56260}"/>
    <cellStyle name="Check Cell 50" xfId="14424" xr:uid="{D5994F61-886D-4BBF-94E6-EC96A517E435}"/>
    <cellStyle name="Check Cell 51" xfId="14397" xr:uid="{D69F1196-53BD-4D81-AF9C-6569C6B6587E}"/>
    <cellStyle name="Check Cell 52" xfId="14370" xr:uid="{4E4A4886-1D1B-4A2E-B9AF-F913E778BD17}"/>
    <cellStyle name="Check Cell 53" xfId="14343" xr:uid="{952FB276-45C6-4B63-BD4A-F5B50BB58FE2}"/>
    <cellStyle name="Check Cell 54" xfId="14316" xr:uid="{093A5D00-3E59-4E15-98BA-40774C66FAAF}"/>
    <cellStyle name="Check Cell 55" xfId="14289" xr:uid="{6BE49CA0-E8D8-4467-BC2F-EEB3CACCCADC}"/>
    <cellStyle name="Check Cell 56" xfId="14262" xr:uid="{D64463F1-6284-4D34-BE92-CEFAA67E2D9C}"/>
    <cellStyle name="Check Cell 57" xfId="14235" xr:uid="{CBCB2E62-457D-4891-A4C9-EF3FF452F42C}"/>
    <cellStyle name="Check Cell 58" xfId="14208" xr:uid="{5842D923-370D-4186-8D23-947172410174}"/>
    <cellStyle name="Check Cell 59" xfId="14181" xr:uid="{FDB32E18-9F61-41B4-B0CB-286D4FB7DDB0}"/>
    <cellStyle name="Check Cell 6" xfId="30958" xr:uid="{189A3746-4932-46AD-BD26-1BD5C049E688}"/>
    <cellStyle name="Check Cell 6 2" xfId="15307" xr:uid="{10F0B0B0-7604-4409-AC45-6BC713DAAC9E}"/>
    <cellStyle name="Check Cell 60" xfId="14154" xr:uid="{E94CDDBD-9C27-42D7-957F-5705B0028127}"/>
    <cellStyle name="Check Cell 61" xfId="14127" xr:uid="{E2389DAA-D230-4359-B7CD-AFEA7EA29ED4}"/>
    <cellStyle name="Check Cell 62" xfId="14100" xr:uid="{7081A751-C816-4FCD-90C5-F732D097ACA9}"/>
    <cellStyle name="Check Cell 63" xfId="14073" xr:uid="{EC3531D4-382B-423E-9274-2CBDD5BA2D2B}"/>
    <cellStyle name="Check Cell 64" xfId="14046" xr:uid="{24F31EFA-0E73-4BB8-8F56-5FEDB4FCD853}"/>
    <cellStyle name="Check Cell 65" xfId="14019" xr:uid="{2D1D4111-5594-46A7-B762-C3459FBC0C74}"/>
    <cellStyle name="Check Cell 66" xfId="13992" xr:uid="{C5DDBCD7-62D2-4917-94FF-82CFE1CA4DA5}"/>
    <cellStyle name="Check Cell 67" xfId="13965" xr:uid="{C24BAC48-2231-4123-AB6E-4EA8D2D07C2F}"/>
    <cellStyle name="Check Cell 68" xfId="13938" xr:uid="{E5612F47-2648-4EC4-8840-6CE52E9815FC}"/>
    <cellStyle name="Check Cell 69" xfId="13911" xr:uid="{1C8210DC-EE08-4A7D-960B-A521E62761AD}"/>
    <cellStyle name="Check Cell 7" xfId="30957" xr:uid="{D225FEF7-F767-4636-A4B2-224882B573A7}"/>
    <cellStyle name="Check Cell 7 2" xfId="30956" xr:uid="{50EFF0EE-1CA8-4E10-92D1-D4C8298BA73B}"/>
    <cellStyle name="Check Cell 7 3" xfId="15306" xr:uid="{34C258D0-55D7-444A-BB9E-562BD19CD00D}"/>
    <cellStyle name="Check Cell 70" xfId="13884" xr:uid="{57E8C514-620C-429B-B782-62D5B9EC7F7E}"/>
    <cellStyle name="Check Cell 71" xfId="13857" xr:uid="{17E1E903-C249-4833-83AD-81FFB6701CEF}"/>
    <cellStyle name="Check Cell 72" xfId="13830" xr:uid="{F77BC72F-AF9C-4D87-B54B-6716073EBDF3}"/>
    <cellStyle name="Check Cell 73" xfId="13803" xr:uid="{01D7275C-4C06-4AF0-9975-FBA9FFBA8171}"/>
    <cellStyle name="Check Cell 74" xfId="13776" xr:uid="{6D1ACFDF-734A-498A-979C-69D62BED9895}"/>
    <cellStyle name="Check Cell 75" xfId="13749" xr:uid="{40E85615-93C0-4F1A-ACDC-7CCB8008A854}"/>
    <cellStyle name="Check Cell 76" xfId="13722" xr:uid="{3A3DADBB-3C07-4655-BC7D-F034ABD278B1}"/>
    <cellStyle name="Check Cell 77" xfId="13695" xr:uid="{CD089859-86EF-449B-9EBD-327A9B9F763B}"/>
    <cellStyle name="Check Cell 78" xfId="13668" xr:uid="{0FC78945-4689-4F57-8706-3EE6F4B0AF6A}"/>
    <cellStyle name="Check Cell 79" xfId="13641" xr:uid="{015EF308-8F6E-4F13-8161-8778F283A37A}"/>
    <cellStyle name="Check Cell 8" xfId="30955" xr:uid="{B6E2E1A0-92CA-4DB4-8F5E-65AAEB759810}"/>
    <cellStyle name="Check Cell 8 2" xfId="30954" xr:uid="{AF6CCD7D-13A9-4ECE-8E84-DA6C0F6E8E7A}"/>
    <cellStyle name="Check Cell 8 3" xfId="15246" xr:uid="{2155450F-E8DF-4123-A1CB-FBAC1D818418}"/>
    <cellStyle name="Check Cell 80" xfId="13614" xr:uid="{7142E12B-A643-4EA1-801C-8EA754ED7F19}"/>
    <cellStyle name="Check Cell 81" xfId="13587" xr:uid="{AC6C6DC0-5F30-4F8C-BC07-EAF7A952D246}"/>
    <cellStyle name="Check Cell 82" xfId="13560" xr:uid="{2F350272-A887-4876-93C9-C07B9CB23BCF}"/>
    <cellStyle name="Check Cell 83" xfId="13532" xr:uid="{323006A0-8CFD-4ACF-B7E9-E3374ED6EEEF}"/>
    <cellStyle name="Check Cell 84" xfId="13505" xr:uid="{B689C487-94E6-4F89-9B63-8DB4B2CE03E7}"/>
    <cellStyle name="Check Cell 85" xfId="13478" xr:uid="{BE5B9DEC-74C4-41DC-93AB-A81D741C42F8}"/>
    <cellStyle name="Check Cell 86" xfId="13451" xr:uid="{268856EC-5706-4D21-8B9C-4EC21D8B377A}"/>
    <cellStyle name="Check Cell 87" xfId="13424" xr:uid="{0168009D-504F-47DD-9257-DCA9242FB21D}"/>
    <cellStyle name="Check Cell 88" xfId="13397" xr:uid="{2A6025F3-A541-4CC5-8105-98D5151EA473}"/>
    <cellStyle name="Check Cell 89" xfId="13370" xr:uid="{282F3082-551C-49EE-A1F5-1D6FB07F3708}"/>
    <cellStyle name="Check Cell 9" xfId="30953" xr:uid="{9E6531CF-81C8-4771-92A2-AEC7FE56B95F}"/>
    <cellStyle name="Check Cell 9 2" xfId="30952" xr:uid="{3DB3E25D-3742-4F9E-BE5F-1689914F01A0}"/>
    <cellStyle name="Check Cell 9 3" xfId="15225" xr:uid="{FD9A4B97-AB0D-4A23-A739-622E1C69307B}"/>
    <cellStyle name="Check Cell 90" xfId="13342" xr:uid="{A9066730-38AF-4362-87DD-FCA3E3F298FB}"/>
    <cellStyle name="Check Cell 91" xfId="13314" xr:uid="{1D12107E-81AA-435A-9EB5-A7476466FE0B}"/>
    <cellStyle name="Check Cell 92" xfId="13287" xr:uid="{6659F808-1E06-4350-8C1D-6453EA02EE5D}"/>
    <cellStyle name="Comma  - Style1" xfId="32622" xr:uid="{3A3B718B-9416-4612-813E-D00B7A462438}"/>
    <cellStyle name="Comma  - Style1 2" xfId="30950" xr:uid="{BEBDDD27-4996-4159-B480-5A997424B11E}"/>
    <cellStyle name="Comma  - Style1 2 2" xfId="28542" xr:uid="{44B922BA-6EB5-422E-B2E6-A8F9924DE4B1}"/>
    <cellStyle name="Comma  - Style1 3" xfId="28942" xr:uid="{53DDD616-1B5B-44F0-B4AB-E9926EAEB8DB}"/>
    <cellStyle name="Comma  - Style2" xfId="32621" xr:uid="{E7229271-797F-4892-A9BE-63FB5C1226AA}"/>
    <cellStyle name="Comma  - Style2 2" xfId="30949" xr:uid="{1D88F04F-0AAB-4088-8CC9-828678B95F64}"/>
    <cellStyle name="Comma  - Style2 2 2" xfId="28541" xr:uid="{15FF2F70-1930-4969-915A-000EF95E94D4}"/>
    <cellStyle name="Comma  - Style2 3" xfId="28941" xr:uid="{6E0E0057-E2EC-4D3D-B65E-A178C57A600C}"/>
    <cellStyle name="Comma  - Style3" xfId="32620" xr:uid="{921789B1-2D5A-4EDD-A1AB-2823F9509676}"/>
    <cellStyle name="Comma  - Style3 2" xfId="30948" xr:uid="{3D262F24-CEA3-4CD7-ACD3-C9A1E88743A5}"/>
    <cellStyle name="Comma  - Style3 2 2" xfId="28540" xr:uid="{DF993A6D-5D10-4714-BD51-7BF3FBC42E34}"/>
    <cellStyle name="Comma  - Style3 3" xfId="28940" xr:uid="{9894C37A-6251-4C4C-B96E-3071D8B0EC74}"/>
    <cellStyle name="Comma  - Style4" xfId="32619" xr:uid="{2F7E4AA7-4E50-493F-BDAF-0A346A90D7FB}"/>
    <cellStyle name="Comma  - Style4 2" xfId="30947" xr:uid="{3A2FF6A7-CF83-4F73-AE44-142A935E7B38}"/>
    <cellStyle name="Comma  - Style4 2 2" xfId="28539" xr:uid="{CD1C87BC-6380-4BE5-B4BA-A74989889B11}"/>
    <cellStyle name="Comma  - Style4 3" xfId="28939" xr:uid="{CF660577-7A50-42E1-B62D-3363D2C6F358}"/>
    <cellStyle name="Comma  - Style5" xfId="32618" xr:uid="{C7317DE9-9CAF-487A-B69E-9E450D0B4510}"/>
    <cellStyle name="Comma  - Style5 2" xfId="30946" xr:uid="{4D24B632-E9B1-4E73-A529-2A91900D61BF}"/>
    <cellStyle name="Comma  - Style5 2 2" xfId="28538" xr:uid="{14FEC63A-10F8-4337-9010-8274F59B9792}"/>
    <cellStyle name="Comma  - Style5 3" xfId="28938" xr:uid="{6C7BFF7E-DD2B-4FED-9AF3-16B8EED18086}"/>
    <cellStyle name="Comma  - Style6" xfId="32617" xr:uid="{37263CE5-6E8E-4484-B7B4-ACD0823A186F}"/>
    <cellStyle name="Comma  - Style6 2" xfId="30945" xr:uid="{BAE5F77D-0168-4697-87ED-351FE62FA816}"/>
    <cellStyle name="Comma  - Style6 2 2" xfId="28537" xr:uid="{ADD774EF-6BDE-434F-B5F6-2937796337B5}"/>
    <cellStyle name="Comma  - Style6 3" xfId="28937" xr:uid="{06A199F3-0E6E-4C0A-9D4A-100D783E59C5}"/>
    <cellStyle name="Comma  - Style7" xfId="32616" xr:uid="{FBF6356F-9829-4A5C-B2B4-F69699B8F37D}"/>
    <cellStyle name="Comma  - Style7 2" xfId="30944" xr:uid="{FC57A2C7-3722-44CD-8820-E7804CA174C0}"/>
    <cellStyle name="Comma  - Style7 2 2" xfId="28536" xr:uid="{F32E6BE9-92C9-4F8B-9306-2F8DABA9DC2D}"/>
    <cellStyle name="Comma  - Style7 3" xfId="28936" xr:uid="{FFC2C27A-2B9D-4C66-8652-F2878FA0C1B8}"/>
    <cellStyle name="Comma  - Style8" xfId="32615" xr:uid="{33257D9E-4B8E-42D0-9B11-11AFE22FA0D4}"/>
    <cellStyle name="Comma  - Style8 2" xfId="30943" xr:uid="{707B3711-C8E6-4B2E-8821-7E05FAD58B38}"/>
    <cellStyle name="Comma  - Style8 2 2" xfId="28535" xr:uid="{EF53EA25-BF21-487E-8AA3-3243EDD3AA23}"/>
    <cellStyle name="Comma  - Style8 3" xfId="28935" xr:uid="{5EB6D45D-88EC-498C-9E56-4A0D3890AAF6}"/>
    <cellStyle name="Comma (0.0)" xfId="35286" xr:uid="{0E98C166-8090-45D4-9A42-CA8CE7C8BF7E}"/>
    <cellStyle name="Comma (0.00)" xfId="35285" xr:uid="{5B36A11A-E828-4917-BC0F-7EFE11941766}"/>
    <cellStyle name="Comma (hidden)" xfId="35284" xr:uid="{D5A7A365-591E-450B-9195-7A17034E316A}"/>
    <cellStyle name="Comma (index)" xfId="35283" xr:uid="{2C31EA0D-46D5-4231-8A33-0002EDE92ADB}"/>
    <cellStyle name="Comma [0] 2" xfId="35507" xr:uid="{CD874523-7FCA-4468-A0E1-B66056CF3063}"/>
    <cellStyle name="Comma [0] 2 2" xfId="17132" xr:uid="{5037BBE1-5CCF-4BB2-9A1A-FB0A1EE0A2F1}"/>
    <cellStyle name="Comma [0] 2 2 2" xfId="11469" xr:uid="{1A8B7831-C3C7-4A70-8F87-5C6FA2BF91BD}"/>
    <cellStyle name="Comma [0] 2 2 2 2" xfId="7680" xr:uid="{7E99AA11-3DC4-4D5D-AF16-B34A4254BEF0}"/>
    <cellStyle name="Comma [0] 2 2 2 3" xfId="4046" xr:uid="{F2E2654E-8332-43F1-9071-040BBA9E2246}"/>
    <cellStyle name="Comma [0] 2 2 2 4" xfId="506" xr:uid="{232E1AD7-3E1A-4AA2-8BF2-6CEEE6892228}"/>
    <cellStyle name="Comma [0] 2 2 3" xfId="9433" xr:uid="{BF134CDD-0C66-4920-84D1-EA08E11BAD9F}"/>
    <cellStyle name="Comma [0] 2 2 4" xfId="5787" xr:uid="{64A699C7-4A95-4669-865A-A6A199BD54C4}"/>
    <cellStyle name="Comma [0] 2 2 5" xfId="2261" xr:uid="{E32DA70D-B705-4F89-B702-6F2C176D25D6}"/>
    <cellStyle name="Comma [0] 2 3" xfId="17133" xr:uid="{B7D1518E-3737-4A5E-8BC5-3C4054C45440}"/>
    <cellStyle name="Comma [0] 2 3 2" xfId="11470" xr:uid="{CCA01E50-0AB6-4DC0-9E0E-5F24254A794D}"/>
    <cellStyle name="Comma [0] 2 3 2 2" xfId="7681" xr:uid="{382E2542-6260-406D-8C81-6DEAB554A254}"/>
    <cellStyle name="Comma [0] 2 3 2 3" xfId="4047" xr:uid="{B15815EA-1D63-4F5D-9A89-141316A77430}"/>
    <cellStyle name="Comma [0] 2 3 2 4" xfId="507" xr:uid="{9FF5F246-CB15-4BF7-9E61-BF62803FBB9F}"/>
    <cellStyle name="Comma [0] 2 3 3" xfId="9434" xr:uid="{5F209B92-E364-4AEA-BD65-DA52E98B9CB1}"/>
    <cellStyle name="Comma [0] 2 3 4" xfId="5788" xr:uid="{AA3C8BB4-B9CE-44E1-8D60-58AAC43F4E88}"/>
    <cellStyle name="Comma [0] 2 3 5" xfId="2262" xr:uid="{06BABB7B-73DE-4FE7-8733-113E5A829710}"/>
    <cellStyle name="Comma [0] 2 4" xfId="12769" xr:uid="{DF9B628D-3F41-4A33-8DB9-E8C632C94431}"/>
    <cellStyle name="Comma [0] 2 4 2" xfId="8978" xr:uid="{2E3910D6-7C98-4ABE-8309-3E9931E04AFA}"/>
    <cellStyle name="Comma [0] 2 4 3" xfId="5346" xr:uid="{F880A8FC-133D-4EB5-A7C9-ACF3F948685B}"/>
    <cellStyle name="Comma [0] 2 4 4" xfId="1806" xr:uid="{A4B373D6-F364-4336-AD62-BE8CF6422EB0}"/>
    <cellStyle name="Comma [0] 2 5" xfId="10993" xr:uid="{3083C283-7310-4DFD-ADE1-44C99B3BC2CA}"/>
    <cellStyle name="Comma [0] 2 6" xfId="7217" xr:uid="{2CB6EF32-A44B-4E47-961C-F66BB99CB2DE}"/>
    <cellStyle name="Comma [0] 2 7" xfId="3584" xr:uid="{0233904C-927C-41BD-97BE-C6E8A9FBA882}"/>
    <cellStyle name="Comma [0] 3" xfId="17131" xr:uid="{2422C0C2-7B4E-4A77-B718-57B931C72965}"/>
    <cellStyle name="Comma [0] 3 2" xfId="17130" xr:uid="{EB60BC59-02B3-4676-8753-B02DCBFAED6E}"/>
    <cellStyle name="Comma [0] 3 2 2" xfId="11467" xr:uid="{6527D6BA-8290-43DD-A60E-93D0CDF99191}"/>
    <cellStyle name="Comma [0] 3 2 2 2" xfId="7678" xr:uid="{D885980E-954C-4939-9C41-E0E737AE22C7}"/>
    <cellStyle name="Comma [0] 3 2 2 3" xfId="4044" xr:uid="{B67F437B-9FC4-469E-9032-EB1A2FB4785C}"/>
    <cellStyle name="Comma [0] 3 2 2 4" xfId="504" xr:uid="{00ED1006-151F-419A-ADAC-1B4A90761F72}"/>
    <cellStyle name="Comma [0] 3 2 3" xfId="9431" xr:uid="{E236E479-0154-4C80-918A-693A0C1346C0}"/>
    <cellStyle name="Comma [0] 3 2 4" xfId="5785" xr:uid="{719F9334-156F-440D-A0A4-6B1C1B1F1855}"/>
    <cellStyle name="Comma [0] 3 2 5" xfId="2259" xr:uid="{E2FE4CED-105E-4979-858D-95301533C170}"/>
    <cellStyle name="Comma [0] 3 3" xfId="11468" xr:uid="{EE73E966-8A65-4C09-9305-5D21B7F34D9C}"/>
    <cellStyle name="Comma [0] 3 3 2" xfId="7679" xr:uid="{A587E490-C8AE-4037-A56A-B752D4AC7F0C}"/>
    <cellStyle name="Comma [0] 3 3 3" xfId="4045" xr:uid="{43591253-DE51-4E37-A79D-A3E0BDCA8C09}"/>
    <cellStyle name="Comma [0] 3 3 4" xfId="505" xr:uid="{AC3FF8D2-77AA-47C5-812F-8AADDD559772}"/>
    <cellStyle name="Comma [0] 3 4" xfId="9432" xr:uid="{92632673-F051-40C6-ABAF-B24BD70D4F13}"/>
    <cellStyle name="Comma [0] 3 5" xfId="5786" xr:uid="{E14ECA0F-A3AF-4B36-8D7E-3BA9D5AB58FF}"/>
    <cellStyle name="Comma [0] 3 6" xfId="2260" xr:uid="{C4AFE5A3-6240-4040-9F85-E1B8F30C17E9}"/>
    <cellStyle name="Comma [00]" xfId="35486" xr:uid="{A8ECD9DF-EB3C-4D58-9F06-DF9C5143ED99}"/>
    <cellStyle name="Comma [00] 2" xfId="30942" xr:uid="{E34EBA27-F2FB-4E51-8D61-314AAF74611A}"/>
    <cellStyle name="Comma 10" xfId="35282" xr:uid="{B4C33C29-BB5F-4B69-A1FD-EE5D4D68E217}"/>
    <cellStyle name="Comma 10 2" xfId="35281" xr:uid="{7D97783B-3BF7-4D1B-ACBF-82C583AC4476}"/>
    <cellStyle name="Comma 10 2 2" xfId="32612" xr:uid="{73A070D5-39A7-4418-A3C9-DC81EFA2D2E2}"/>
    <cellStyle name="Comma 10 2 2 2" xfId="30939" xr:uid="{660DBD03-1D9D-4BFC-A27E-1C22D79C3FEF}"/>
    <cellStyle name="Comma 10 2 2 2 2" xfId="24718" xr:uid="{C527FF8C-0A39-4620-A253-621A330E988E}"/>
    <cellStyle name="Comma 10 2 2 2 2 2" xfId="11506" xr:uid="{D757CF45-0687-4DFF-8FE2-E2437B042AAE}"/>
    <cellStyle name="Comma 10 2 2 2 2 2 2" xfId="7716" xr:uid="{43264A8F-D2F2-44BB-B055-0354956DA61D}"/>
    <cellStyle name="Comma 10 2 2 2 2 2 3" xfId="4083" xr:uid="{2BED3DAD-E2F8-449B-8C97-CE6261223CD9}"/>
    <cellStyle name="Comma 10 2 2 2 2 2 4" xfId="543" xr:uid="{3F58A413-5ED9-46BE-B8A3-43E70BA75D06}"/>
    <cellStyle name="Comma 10 2 2 2 2 3" xfId="9470" xr:uid="{AF38D6F6-89DA-4409-A341-C8C8181C88D7}"/>
    <cellStyle name="Comma 10 2 2 2 2 4" xfId="5814" xr:uid="{ED66F6D8-4DFB-492D-A106-69B962804B03}"/>
    <cellStyle name="Comma 10 2 2 2 2 5" xfId="2298" xr:uid="{4C8A1973-C344-44D5-8EDF-C103756D2B2F}"/>
    <cellStyle name="Comma 10 2 2 2 3" xfId="12163" xr:uid="{265F75EC-EE4B-457E-A333-F3901B7A9443}"/>
    <cellStyle name="Comma 10 2 2 2 3 2" xfId="8372" xr:uid="{BED750D4-8251-4EBF-B72B-5708D111B4F1}"/>
    <cellStyle name="Comma 10 2 2 2 3 3" xfId="4740" xr:uid="{B142A1E1-E4F5-4658-8619-5DC441288A4D}"/>
    <cellStyle name="Comma 10 2 2 2 3 4" xfId="1200" xr:uid="{EA7CC5D5-B310-4E02-90BA-A250F43B0320}"/>
    <cellStyle name="Comma 10 2 2 2 4" xfId="10347" xr:uid="{E0231612-5CAF-4AAF-BC57-49E1F240DB8D}"/>
    <cellStyle name="Comma 10 2 2 2 5" xfId="6627" xr:uid="{1B0BB180-A15C-4B5C-B1B2-A5B61DD521C1}"/>
    <cellStyle name="Comma 10 2 2 2 6" xfId="2968" xr:uid="{9BE7394C-B966-41DF-B893-35F818EE7080}"/>
    <cellStyle name="Comma 10 2 2 3" xfId="28534" xr:uid="{3E46A410-1039-4B5E-8675-602A49779F93}"/>
    <cellStyle name="Comma 10 2 2 4" xfId="12297" xr:uid="{54BDB63B-AD8A-4C18-AC74-59C79296CD68}"/>
    <cellStyle name="Comma 10 2 2 4 2" xfId="8506" xr:uid="{A091D0B7-23F8-4163-A6AD-FDCE53456FA3}"/>
    <cellStyle name="Comma 10 2 2 4 3" xfId="4874" xr:uid="{609D4C63-0489-4310-93A1-B0006D2CE2F7}"/>
    <cellStyle name="Comma 10 2 2 4 4" xfId="1334" xr:uid="{88894D71-45BF-46C5-925F-76A19A732742}"/>
    <cellStyle name="Comma 10 2 2 5" xfId="10503" xr:uid="{81953D2D-75EF-43C6-89D9-9056DC0C794C}"/>
    <cellStyle name="Comma 10 2 2 6" xfId="6763" xr:uid="{CF990C8A-5838-4B22-B07D-BB9948C64D3F}"/>
    <cellStyle name="Comma 10 2 2 7" xfId="3101" xr:uid="{1068B7BF-0EE0-4CCA-850C-B7ACADE29999}"/>
    <cellStyle name="Comma 10 2 3" xfId="32613" xr:uid="{B6D68402-2D6D-461E-B38C-B05653C2ACC4}"/>
    <cellStyle name="Comma 10 2 3 2" xfId="15401" xr:uid="{2440F286-1AA4-4B37-88FB-D6B406E164BB}"/>
    <cellStyle name="Comma 10 2 3 3" xfId="12298" xr:uid="{938BC001-BCDB-41B6-B25C-B4C9E76B9D16}"/>
    <cellStyle name="Comma 10 2 3 3 2" xfId="8507" xr:uid="{A90E1B24-4DAB-41F4-BD19-C03B10571826}"/>
    <cellStyle name="Comma 10 2 3 3 3" xfId="4875" xr:uid="{2364115C-F774-4DB1-9847-90D142DF5401}"/>
    <cellStyle name="Comma 10 2 3 3 4" xfId="1335" xr:uid="{6FD983FF-B01D-45F4-A887-174BDF676876}"/>
    <cellStyle name="Comma 10 2 3 4" xfId="10504" xr:uid="{14034045-E277-41E4-884E-115580D7CF79}"/>
    <cellStyle name="Comma 10 2 3 5" xfId="6764" xr:uid="{85A68037-31CC-4CD7-8C9A-66679F8617B3}"/>
    <cellStyle name="Comma 10 2 3 6" xfId="3102" xr:uid="{CD662FDA-A434-428B-AACD-FC7EF86C1291}"/>
    <cellStyle name="Comma 10 2 4" xfId="32306" xr:uid="{2887667B-0FC3-4734-85C1-B8D59B2B9845}"/>
    <cellStyle name="Comma 10 2 4 2" xfId="12167" xr:uid="{C28A3F93-C8E8-4B07-9FD7-F1FE5B2F701C}"/>
    <cellStyle name="Comma 10 2 4 2 2" xfId="8376" xr:uid="{0ED66234-6F95-45D1-A8F4-8F86109EFEC0}"/>
    <cellStyle name="Comma 10 2 4 2 3" xfId="4744" xr:uid="{4647C4C3-6842-4DC4-8374-7D85A2110610}"/>
    <cellStyle name="Comma 10 2 4 2 4" xfId="1204" xr:uid="{AF87A467-C0A6-42D9-8C0F-D4976887FA7C}"/>
    <cellStyle name="Comma 10 2 4 3" xfId="10374" xr:uid="{5D0F8CA0-FD4D-42F2-8101-72FC1F237AD8}"/>
    <cellStyle name="Comma 10 2 4 4" xfId="6654" xr:uid="{76E0FE03-E526-4264-A597-72FCBC7CCED7}"/>
    <cellStyle name="Comma 10 2 4 5" xfId="2972" xr:uid="{085BE226-B1A8-48DC-8E2F-81819634BDA1}"/>
    <cellStyle name="Comma 10 2 5" xfId="30940" xr:uid="{0F7DCC09-71E7-40EB-A5C0-0C83D4540332}"/>
    <cellStyle name="Comma 10 2 6" xfId="24388" xr:uid="{0CB8F0DB-1A13-47B9-85AD-B47D11D2EEF4}"/>
    <cellStyle name="Comma 10 2 7" xfId="13175" xr:uid="{B735AF07-3F23-450F-90E6-3D580F036944}"/>
    <cellStyle name="Comma 10 3" xfId="33505" xr:uid="{60FEBA39-6043-41AE-82FE-486913348279}"/>
    <cellStyle name="Comma 10 3 2" xfId="32611" xr:uid="{41BC627F-87E2-4561-8ECD-BB4B16486364}"/>
    <cellStyle name="Comma 10 3 2 2" xfId="12296" xr:uid="{83C816A8-FC15-4769-B4FA-217818F306D3}"/>
    <cellStyle name="Comma 10 3 2 2 2" xfId="8505" xr:uid="{415DECAA-35DF-4328-9244-FC37F93D659F}"/>
    <cellStyle name="Comma 10 3 2 2 3" xfId="4873" xr:uid="{1553B441-F049-47E0-8E77-A5C00C2CABDF}"/>
    <cellStyle name="Comma 10 3 2 2 4" xfId="1333" xr:uid="{1891E6B3-BC01-42B1-B8C0-20CC769CDAAE}"/>
    <cellStyle name="Comma 10 3 2 3" xfId="10502" xr:uid="{E8DF1D7D-7242-424C-8E67-32BAA136779B}"/>
    <cellStyle name="Comma 10 3 2 4" xfId="6762" xr:uid="{99F6CE24-7FC6-4C32-8CB5-79D44D668B93}"/>
    <cellStyle name="Comma 10 3 2 5" xfId="3100" xr:uid="{B470EA14-2CF8-430A-A728-C1E0324AC013}"/>
    <cellStyle name="Comma 10 3 3" xfId="29500" xr:uid="{5ED41DA5-93F9-4761-8E4B-B856F320DA75}"/>
    <cellStyle name="Comma 10 4" xfId="33840" xr:uid="{2C38D762-5A29-4C6C-9970-0B6B21500F09}"/>
    <cellStyle name="Comma 10 4 2" xfId="15402" xr:uid="{4B5FFBF9-A8E3-4A9D-982D-93BB1805C306}"/>
    <cellStyle name="Comma 10 4 3" xfId="12470" xr:uid="{44DF544A-2C1E-4AF7-B629-E186248097F8}"/>
    <cellStyle name="Comma 10 4 3 2" xfId="8679" xr:uid="{19E88FA5-AADB-4408-81B2-A3EE6EC62E88}"/>
    <cellStyle name="Comma 10 4 3 3" xfId="5047" xr:uid="{4FCC3FAF-56A3-4C2C-96A0-210047136B1A}"/>
    <cellStyle name="Comma 10 4 3 4" xfId="1507" xr:uid="{266F6127-6E73-4003-A3A6-285D5521FCB8}"/>
    <cellStyle name="Comma 10 4 4" xfId="10681" xr:uid="{9EA59103-7D7E-4D36-A271-ED31D4D481B9}"/>
    <cellStyle name="Comma 10 4 5" xfId="6928" xr:uid="{1173B586-BB80-4BE6-973C-B47A251322E5}"/>
    <cellStyle name="Comma 10 4 6" xfId="3274" xr:uid="{3C703FCA-A8BE-46F7-B558-E36C34496216}"/>
    <cellStyle name="Comma 10 5" xfId="32614" xr:uid="{A192B811-47D3-4292-9D3A-98029EBCE3EF}"/>
    <cellStyle name="Comma 10 6" xfId="30941" xr:uid="{F564B302-61FB-40A9-BF8B-B8093CBE1C21}"/>
    <cellStyle name="Comma 10 6 2" xfId="12164" xr:uid="{BBBD0388-E10E-465B-85D2-24989FE72EEF}"/>
    <cellStyle name="Comma 10 6 2 2" xfId="8373" xr:uid="{8B17F43A-8F87-4A3F-B548-0FCDDC36E4AC}"/>
    <cellStyle name="Comma 10 6 2 3" xfId="4741" xr:uid="{31964CF3-9BA6-4CBA-97ED-A32765812548}"/>
    <cellStyle name="Comma 10 6 2 4" xfId="1201" xr:uid="{B7CA9C17-9E55-4A8F-8BAF-1703802BF3EF}"/>
    <cellStyle name="Comma 10 6 3" xfId="10348" xr:uid="{46B96B3A-D6D1-4554-94D1-7E7D84CDC9EF}"/>
    <cellStyle name="Comma 10 6 4" xfId="6628" xr:uid="{23D72968-A370-44AF-95A1-AFC38B0E232D}"/>
    <cellStyle name="Comma 10 6 5" xfId="2969" xr:uid="{FEBD84AD-2D73-4959-BE36-77BDE3FB9646}"/>
    <cellStyle name="Comma 10 7" xfId="24393" xr:uid="{415A6A33-894B-4F6E-B8C5-2AD06A26358D}"/>
    <cellStyle name="Comma 10 7 2" xfId="11479" xr:uid="{24D7EA83-C8E7-4430-B7D5-FF5E3B48C663}"/>
    <cellStyle name="Comma 10 7 2 2" xfId="7689" xr:uid="{06887E03-38E2-44EE-86F5-9C396FC4889F}"/>
    <cellStyle name="Comma 10 7 2 3" xfId="4056" xr:uid="{E9173E6A-2200-4D66-8C1E-940500860BDC}"/>
    <cellStyle name="Comma 10 7 2 4" xfId="516" xr:uid="{4B3C6AD6-DC1E-4D11-90FB-C4D04B1A7AD5}"/>
    <cellStyle name="Comma 10 7 3" xfId="9442" xr:uid="{45D28EF4-5945-4395-A67C-4903F21D8CB8}"/>
    <cellStyle name="Comma 10 7 4" xfId="2270" xr:uid="{151102B5-19CF-4994-A1A6-F6D0C9EC086A}"/>
    <cellStyle name="Comma 10 8" xfId="13246" xr:uid="{BC6BBDFE-BA19-4796-801A-3B76CDD40863}"/>
    <cellStyle name="Comma 10_E2 - COS and E6 - Op Expenses" xfId="35280" xr:uid="{794B6E68-A710-49DD-94B6-AA29B7F2247B}"/>
    <cellStyle name="Comma 100" xfId="35279" xr:uid="{647FA6F2-44C0-4A67-8286-75C8C2186C6A}"/>
    <cellStyle name="Comma 100 2" xfId="33034" xr:uid="{A0E51EB5-CE7C-4FAE-910F-5C501EDF9EBD}"/>
    <cellStyle name="Comma 100 2 2" xfId="28533" xr:uid="{C7237E09-675B-483F-8CA5-E65977F59569}"/>
    <cellStyle name="Comma 100 2 2 2" xfId="17128" xr:uid="{DC782535-D4BA-4B79-8AB0-8D7D925BCC26}"/>
    <cellStyle name="Comma 100 2 2 2 2" xfId="11465" xr:uid="{2C5F36A5-2E74-41EF-90C5-A5A7B73BFDC3}"/>
    <cellStyle name="Comma 100 2 2 2 2 2" xfId="7676" xr:uid="{61FCB09F-7CF7-478D-B501-C34FDA9A6B15}"/>
    <cellStyle name="Comma 100 2 2 2 2 3" xfId="4042" xr:uid="{0E13307C-5897-475C-A281-E055A429A093}"/>
    <cellStyle name="Comma 100 2 2 2 2 4" xfId="502" xr:uid="{3D610C38-D314-4C9C-BE23-C9BC8DDDACBC}"/>
    <cellStyle name="Comma 100 2 2 2 3" xfId="9429" xr:uid="{735EED4F-6992-43B9-ACB4-2F31582925A6}"/>
    <cellStyle name="Comma 100 2 2 2 4" xfId="5783" xr:uid="{8ECEEC33-40B4-4ACC-950A-B038B49B45CB}"/>
    <cellStyle name="Comma 100 2 2 2 5" xfId="2257" xr:uid="{482BE295-A655-4D58-A7A3-8E0E03C62D50}"/>
    <cellStyle name="Comma 100 2 2 3" xfId="17129" xr:uid="{48B1D5A0-A99B-4F01-93F1-B1AF8A24152D}"/>
    <cellStyle name="Comma 100 2 2 3 2" xfId="11466" xr:uid="{57CCF7FC-8F68-4633-834F-6BCDA372C51C}"/>
    <cellStyle name="Comma 100 2 2 3 2 2" xfId="7677" xr:uid="{BB5AB062-AC28-46EE-A301-FB06F1AB40A9}"/>
    <cellStyle name="Comma 100 2 2 3 2 3" xfId="4043" xr:uid="{9DFD6F32-DF93-4527-B833-E529114EBDDC}"/>
    <cellStyle name="Comma 100 2 2 3 2 4" xfId="503" xr:uid="{D94E445D-F996-46A8-9AAC-1296F1B77D65}"/>
    <cellStyle name="Comma 100 2 2 3 3" xfId="9430" xr:uid="{BC2FFCE9-CF63-41AC-81FF-BBAEFA52694E}"/>
    <cellStyle name="Comma 100 2 2 3 4" xfId="5784" xr:uid="{B5D1EDA5-6A9C-46FF-BE28-AB4208241557}"/>
    <cellStyle name="Comma 100 2 2 3 5" xfId="2258" xr:uid="{18CC6413-9809-49DB-BFD2-7BC139A82E12}"/>
    <cellStyle name="Comma 100 2 2 4" xfId="11936" xr:uid="{1D09E6F8-AEDB-4566-82B6-F663A7E083FB}"/>
    <cellStyle name="Comma 100 2 2 4 2" xfId="8145" xr:uid="{25F939A9-E8B8-41D3-ACCB-CE1B60EDBCD2}"/>
    <cellStyle name="Comma 100 2 2 4 3" xfId="4513" xr:uid="{A7AC333E-93AF-4FC1-881B-97B6C2AE84E9}"/>
    <cellStyle name="Comma 100 2 2 4 4" xfId="973" xr:uid="{A955CAE5-D4B0-44D4-B6CF-4BA61B5FAB17}"/>
    <cellStyle name="Comma 100 2 2 5" xfId="9959" xr:uid="{DFDE9C61-9F84-4D7C-AE91-72FAA5CF6AA3}"/>
    <cellStyle name="Comma 100 2 2 6" xfId="6274" xr:uid="{C099A18A-BD05-4DA0-90FF-24AFC20F3F67}"/>
    <cellStyle name="Comma 100 2 2 7" xfId="2726" xr:uid="{048BE6BE-0D82-4999-9472-3228F5D009BD}"/>
    <cellStyle name="Comma 100 2 3" xfId="17127" xr:uid="{557C8B98-E087-4740-937F-05906E573A53}"/>
    <cellStyle name="Comma 100 2 3 2" xfId="11464" xr:uid="{E87586C5-AC9E-4FE5-8C47-5D6066547220}"/>
    <cellStyle name="Comma 100 2 3 2 2" xfId="7675" xr:uid="{EAA6E723-6AE2-4527-9442-BBB02053E72E}"/>
    <cellStyle name="Comma 100 2 3 2 3" xfId="4041" xr:uid="{1B659401-9B32-4D47-A469-0B746CE52C08}"/>
    <cellStyle name="Comma 100 2 3 2 4" xfId="501" xr:uid="{227C0B16-AD3D-4164-8CFA-DEC9AE9DF376}"/>
    <cellStyle name="Comma 100 2 3 3" xfId="9428" xr:uid="{3B166318-0A3E-4567-AFEF-20078C858E77}"/>
    <cellStyle name="Comma 100 2 3 4" xfId="5782" xr:uid="{61C61101-62D2-41A5-973E-3BC096FAB377}"/>
    <cellStyle name="Comma 100 2 3 5" xfId="2256" xr:uid="{A302156F-4E25-4EB3-A05A-A66F86E4D4FC}"/>
    <cellStyle name="Comma 100 2 4" xfId="12352" xr:uid="{A9A03D59-E826-457F-9657-4ED12B96FAE4}"/>
    <cellStyle name="Comma 100 2 4 2" xfId="8561" xr:uid="{BA2B7B5F-194A-4AE8-B17E-EFF19DFE5775}"/>
    <cellStyle name="Comma 100 2 4 3" xfId="4929" xr:uid="{FDC2954F-B44F-4159-820C-D487B8B46176}"/>
    <cellStyle name="Comma 100 2 4 4" xfId="1389" xr:uid="{91B6EC56-C831-410E-B782-B76B4107E25E}"/>
    <cellStyle name="Comma 100 2 5" xfId="10557" xr:uid="{FFB32926-41BF-4B5A-8504-EE0BDF6A5D2B}"/>
    <cellStyle name="Comma 100 2 6" xfId="6813" xr:uid="{D0472C94-C6D8-4C5F-AFB2-64794CBC2C24}"/>
    <cellStyle name="Comma 100 2 7" xfId="3155" xr:uid="{85E049AF-156D-4CDD-84BB-9775F4AEF9C5}"/>
    <cellStyle name="Comma 100 3" xfId="28934" xr:uid="{A9A55D87-056B-4CA1-8B39-2BE736DEE144}"/>
    <cellStyle name="Comma 100 3 2" xfId="17126" xr:uid="{DD2CC669-DF71-4C2F-B3B2-EF40AEF0F1D8}"/>
    <cellStyle name="Comma 100 3 2 2" xfId="11463" xr:uid="{B0BA2FA7-F81C-4E29-B48D-C010C3BC43B6}"/>
    <cellStyle name="Comma 100 3 2 2 2" xfId="7674" xr:uid="{D7BB7BE2-F46B-446A-AB03-B3CFFA0CD94D}"/>
    <cellStyle name="Comma 100 3 2 2 3" xfId="4040" xr:uid="{0B3D1749-CE00-49D4-9C42-FB5040C3F684}"/>
    <cellStyle name="Comma 100 3 2 2 4" xfId="500" xr:uid="{16570A3D-C788-4E6B-B168-0DC39A362476}"/>
    <cellStyle name="Comma 100 3 2 3" xfId="9427" xr:uid="{82381DA9-D938-45BE-AB35-FFF9D93B5165}"/>
    <cellStyle name="Comma 100 3 2 4" xfId="5781" xr:uid="{411945E3-982D-40F7-BD2B-106A555DFA8D}"/>
    <cellStyle name="Comma 100 3 2 5" xfId="2255" xr:uid="{0E25C952-7B63-4E30-9B33-4C3A9BDF04A2}"/>
    <cellStyle name="Comma 100 3 3" xfId="12064" xr:uid="{AEA538D6-A426-4CEC-9061-E737BA12488A}"/>
    <cellStyle name="Comma 100 3 3 2" xfId="8273" xr:uid="{AC230267-BBE7-4DE6-A425-CDD7C48EF4AD}"/>
    <cellStyle name="Comma 100 3 3 3" xfId="4641" xr:uid="{311162F0-85C3-40E5-A41C-F11B1FF227C5}"/>
    <cellStyle name="Comma 100 3 3 4" xfId="1101" xr:uid="{5A0EB422-B14A-4230-B0A6-B365662DCF44}"/>
    <cellStyle name="Comma 100 3 4" xfId="10092" xr:uid="{E62F634C-484B-4D5A-95AC-14B63E25A0BC}"/>
    <cellStyle name="Comma 100 3 5" xfId="6404" xr:uid="{BCA15EEF-CC8F-43EE-B911-E21B08BDF5DA}"/>
    <cellStyle name="Comma 100 3 6" xfId="2854" xr:uid="{3875D44B-4889-4575-BFC8-5EFBEF27ED69}"/>
    <cellStyle name="Comma 100 4" xfId="17125" xr:uid="{8700B11B-60F5-41E8-B70C-04783E4615EE}"/>
    <cellStyle name="Comma 100 4 2" xfId="11462" xr:uid="{45FF9557-A0F6-4C61-B51B-2EA81BEB8B5C}"/>
    <cellStyle name="Comma 100 4 2 2" xfId="7673" xr:uid="{E7669F00-0A6C-4805-ABCD-54296906C563}"/>
    <cellStyle name="Comma 100 4 2 3" xfId="4039" xr:uid="{C5226855-F417-49DB-8CBA-0CEBE658AB66}"/>
    <cellStyle name="Comma 100 4 2 4" xfId="499" xr:uid="{86797A9A-B947-47C5-A358-AB95DF58F7CB}"/>
    <cellStyle name="Comma 100 4 3" xfId="9426" xr:uid="{25F71D9F-34D6-4525-A51A-005D55995F6C}"/>
    <cellStyle name="Comma 100 4 4" xfId="5780" xr:uid="{FEC8434A-BCE6-4875-9492-2EE3B6986188}"/>
    <cellStyle name="Comma 100 4 5" xfId="2254" xr:uid="{B0DAC485-E970-4A5F-B5F9-2DA06DD344C3}"/>
    <cellStyle name="Comma 100 5" xfId="12763" xr:uid="{E3C0AEDF-F8F6-4432-96F5-EC5065C70579}"/>
    <cellStyle name="Comma 100 5 2" xfId="8972" xr:uid="{DEB24554-C5DD-4604-AA6C-EBB3D54DC3F0}"/>
    <cellStyle name="Comma 100 5 3" xfId="5340" xr:uid="{68D63843-8BEA-4E61-858C-9F60F531A654}"/>
    <cellStyle name="Comma 100 5 4" xfId="1800" xr:uid="{A99BCB8F-7093-4238-B79F-4832F24E8251}"/>
    <cellStyle name="Comma 100 6" xfId="10983" xr:uid="{E8A9376D-F612-4F93-A565-220A2801E722}"/>
    <cellStyle name="Comma 100 7" xfId="7203" xr:uid="{B8AA1979-1071-49EB-A237-83651AD555A1}"/>
    <cellStyle name="Comma 100 8" xfId="3575" xr:uid="{0497D24D-1479-4219-A691-3D4A1DDCAB47}"/>
    <cellStyle name="Comma 101" xfId="35278" xr:uid="{B28C5658-CC6E-4595-8AE1-28FAE177C458}"/>
    <cellStyle name="Comma 101 2" xfId="33033" xr:uid="{0ED672AD-C8E7-4D19-8451-3B13FF5B47E0}"/>
    <cellStyle name="Comma 101 2 2" xfId="28532" xr:uid="{CC9DAAE6-4A16-4531-889D-02B2056524F4}"/>
    <cellStyle name="Comma 101 2 2 2" xfId="11935" xr:uid="{829C21DA-6340-4E4D-99A3-19F01C018470}"/>
    <cellStyle name="Comma 101 2 2 2 2" xfId="8144" xr:uid="{571C1B71-7CCA-4CCC-B6EC-CBAE0EB795FA}"/>
    <cellStyle name="Comma 101 2 2 2 3" xfId="4512" xr:uid="{FB6F491C-7FFB-4FE0-8F32-058C5049E4E3}"/>
    <cellStyle name="Comma 101 2 2 2 4" xfId="972" xr:uid="{00E325E9-1133-4C2C-A2EF-68A49DC0C39F}"/>
    <cellStyle name="Comma 101 2 2 3" xfId="9958" xr:uid="{4CAEA34A-193B-419E-AC07-5BB44A293C66}"/>
    <cellStyle name="Comma 101 2 2 4" xfId="6273" xr:uid="{024A449C-FE90-4421-A99F-7F4871F4419C}"/>
    <cellStyle name="Comma 101 2 2 5" xfId="2725" xr:uid="{1040E55A-0EFE-4D15-B54D-490FBB4023ED}"/>
    <cellStyle name="Comma 101 2 3" xfId="12351" xr:uid="{2BD445FF-D64B-4C1C-B707-D2F886AC529D}"/>
    <cellStyle name="Comma 101 2 3 2" xfId="8560" xr:uid="{2FBA3B3C-C056-40E2-81BB-637EE35D420C}"/>
    <cellStyle name="Comma 101 2 3 3" xfId="4928" xr:uid="{A5C75E3D-BF26-4FFF-AF5D-5ED907FBE2A2}"/>
    <cellStyle name="Comma 101 2 3 4" xfId="1388" xr:uid="{D6E63CC0-3592-4420-B514-AE03DA25AAC6}"/>
    <cellStyle name="Comma 101 2 4" xfId="10556" xr:uid="{2FB03A3D-7B9F-479E-AFAE-E40EB0A6B5F5}"/>
    <cellStyle name="Comma 101 2 5" xfId="6812" xr:uid="{B87136B5-7B17-482E-8D57-E4FA4CF4BDC1}"/>
    <cellStyle name="Comma 101 2 6" xfId="3154" xr:uid="{07DACCE7-DCD2-47A4-9B9E-A4AB71A1B257}"/>
    <cellStyle name="Comma 101 3" xfId="28933" xr:uid="{24938380-4B0F-4B55-8636-D6D3297125F1}"/>
    <cellStyle name="Comma 101 3 2" xfId="12063" xr:uid="{5D7CADF3-5FC2-404A-A1E9-12AE71EB43A2}"/>
    <cellStyle name="Comma 101 3 2 2" xfId="8272" xr:uid="{62BEBEFA-C5E1-4E6F-9BF2-CA43F98B4CBF}"/>
    <cellStyle name="Comma 101 3 2 3" xfId="4640" xr:uid="{A045C547-EB7D-43FD-AB62-841B632E7FD6}"/>
    <cellStyle name="Comma 101 3 2 4" xfId="1100" xr:uid="{B2502E61-C3AC-4753-A263-96306CD2B6D8}"/>
    <cellStyle name="Comma 101 3 3" xfId="10091" xr:uid="{CE359050-B078-4CF9-A89B-ED748A21840C}"/>
    <cellStyle name="Comma 101 3 4" xfId="6403" xr:uid="{D66E00BA-30E1-4240-918C-E1F0CA675550}"/>
    <cellStyle name="Comma 101 3 5" xfId="2853" xr:uid="{F4B413F5-36D8-4DF9-91E1-54E076DD982D}"/>
    <cellStyle name="Comma 101 4" xfId="12762" xr:uid="{D35BE0D5-0606-4768-AC3C-9C9C3E6ACB00}"/>
    <cellStyle name="Comma 101 4 2" xfId="8971" xr:uid="{02C4BAB2-E6A5-46E9-AD45-4BD21887BB56}"/>
    <cellStyle name="Comma 101 4 3" xfId="5339" xr:uid="{65381D88-A5D9-4887-9BFC-B6EA5B9573B4}"/>
    <cellStyle name="Comma 101 4 4" xfId="1799" xr:uid="{B032DE37-3B6E-4B2B-83BC-8DC65A06C64C}"/>
    <cellStyle name="Comma 101 5" xfId="10982" xr:uid="{807D225D-63A1-472E-8061-7F805AD129CA}"/>
    <cellStyle name="Comma 101 6" xfId="7202" xr:uid="{9F8819D7-F422-4940-AF20-6E307659C571}"/>
    <cellStyle name="Comma 101 7" xfId="3574" xr:uid="{F84BBA31-9E68-4805-A680-DB386AADAD12}"/>
    <cellStyle name="Comma 102" xfId="35277" xr:uid="{6D0FFA65-357E-4B09-84B5-F21787380940}"/>
    <cellStyle name="Comma 102 2" xfId="35276" xr:uid="{EB36BBA4-5112-432A-928F-DBD9C63CE7BC}"/>
    <cellStyle name="Comma 102 2 2" xfId="17124" xr:uid="{C075E644-C401-404C-AF9D-A55167228DD8}"/>
    <cellStyle name="Comma 102 2 2 2" xfId="11461" xr:uid="{EC779C9B-789F-4E2D-8BC0-8E2DAF8E39D3}"/>
    <cellStyle name="Comma 102 2 2 2 2" xfId="7672" xr:uid="{1CFB49E5-2E76-48C6-B541-06FD14D2EF93}"/>
    <cellStyle name="Comma 102 2 2 2 3" xfId="4038" xr:uid="{D7624B12-CDB1-4888-A3ED-13CC791C31CF}"/>
    <cellStyle name="Comma 102 2 2 2 4" xfId="498" xr:uid="{DCE1E910-1072-467F-B9BC-0CA644996641}"/>
    <cellStyle name="Comma 102 2 2 3" xfId="9425" xr:uid="{8812A75F-D480-453E-AA4B-769CBEEF658B}"/>
    <cellStyle name="Comma 102 2 2 4" xfId="5779" xr:uid="{902B6429-5C07-40B3-A7B8-80E2EC6EBB04}"/>
    <cellStyle name="Comma 102 2 2 5" xfId="2253" xr:uid="{979554D4-D55E-45E6-B5BD-236A91056887}"/>
    <cellStyle name="Comma 102 2 3" xfId="12760" xr:uid="{6DCB86CB-2B3F-40D1-A3BD-560E97558DBF}"/>
    <cellStyle name="Comma 102 2 3 2" xfId="8969" xr:uid="{F631F4BC-2BBA-4CFB-9C82-A7B857A8D61A}"/>
    <cellStyle name="Comma 102 2 3 3" xfId="5337" xr:uid="{AA2C715C-846A-4D63-954D-DEA391700037}"/>
    <cellStyle name="Comma 102 2 3 4" xfId="1797" xr:uid="{D7DEB532-91B7-44C8-9822-E559CD1175F6}"/>
    <cellStyle name="Comma 102 2 4" xfId="10980" xr:uid="{9EEEAE2E-FB6B-449E-8950-2FCF11453107}"/>
    <cellStyle name="Comma 102 2 5" xfId="7200" xr:uid="{03C9D909-CA06-4BA2-BD83-357D591A8540}"/>
    <cellStyle name="Comma 102 2 6" xfId="3572" xr:uid="{6B7F0D1E-B8CD-4846-A8EE-632D7714F49A}"/>
    <cellStyle name="Comma 102 3" xfId="33031" xr:uid="{2D486D42-65A7-45D9-98EB-11F423AA9641}"/>
    <cellStyle name="Comma 102 3 2" xfId="28932" xr:uid="{AC4E09DC-F879-4C0C-AEC1-37AEA5863FF7}"/>
    <cellStyle name="Comma 102 3 2 2" xfId="12062" xr:uid="{326DC653-C1E8-40A0-B28A-1D9DA0CFFE6F}"/>
    <cellStyle name="Comma 102 3 2 2 2" xfId="8271" xr:uid="{4AA270DF-3D60-4D60-9E80-28A9BF7D418C}"/>
    <cellStyle name="Comma 102 3 2 2 3" xfId="4639" xr:uid="{D6C98D5A-F43E-42E5-B729-750DDAC9E2DF}"/>
    <cellStyle name="Comma 102 3 2 2 4" xfId="1099" xr:uid="{CD1822A5-7404-4274-A396-45E016C7996C}"/>
    <cellStyle name="Comma 102 3 2 3" xfId="10090" xr:uid="{E5EFD52E-E1DB-495D-8E35-BC2350EAA69C}"/>
    <cellStyle name="Comma 102 3 2 4" xfId="6402" xr:uid="{08EB6C3F-7716-4A9C-919D-267D8850BDCE}"/>
    <cellStyle name="Comma 102 3 2 5" xfId="2852" xr:uid="{280AA0C5-C8D3-48A1-95DF-5996A0B070A8}"/>
    <cellStyle name="Comma 102 3 3" xfId="12350" xr:uid="{4B3421AE-4D2D-404D-9AE6-D83648DB1DF3}"/>
    <cellStyle name="Comma 102 3 3 2" xfId="8559" xr:uid="{901E9F43-6237-4F4A-8939-E63F8F3969E7}"/>
    <cellStyle name="Comma 102 3 3 3" xfId="4927" xr:uid="{6ED8252C-008C-4F43-A1A4-6336A79A94B8}"/>
    <cellStyle name="Comma 102 3 3 4" xfId="1387" xr:uid="{FB9C875B-1005-4877-A9B9-0AB3371D265F}"/>
    <cellStyle name="Comma 102 3 4" xfId="10555" xr:uid="{F02948D0-20FE-474E-93E6-9151DA634B47}"/>
    <cellStyle name="Comma 102 3 5" xfId="6811" xr:uid="{CC5AE52E-BFA6-415E-BB79-458C604905B5}"/>
    <cellStyle name="Comma 102 3 6" xfId="3153" xr:uid="{9EFCB717-654D-4A66-9A00-C8CE9EC72396}"/>
    <cellStyle name="Comma 102 4" xfId="12761" xr:uid="{60612C5A-9CF1-4A80-B149-30BAF77366CE}"/>
    <cellStyle name="Comma 102 4 2" xfId="8970" xr:uid="{8E9D683E-3D40-4596-AC63-F97723BA8398}"/>
    <cellStyle name="Comma 102 4 3" xfId="5338" xr:uid="{EB6D402D-7BB1-4E4C-892C-401BFBF11193}"/>
    <cellStyle name="Comma 102 4 4" xfId="1798" xr:uid="{246B9EE0-3CDA-44F6-9105-961C093152F0}"/>
    <cellStyle name="Comma 102 5" xfId="10981" xr:uid="{7FC3C8FE-7310-4A3A-9824-0939793C641D}"/>
    <cellStyle name="Comma 102 6" xfId="7201" xr:uid="{719A80AC-B7B7-4546-9D83-93831D62E2A9}"/>
    <cellStyle name="Comma 102 7" xfId="3573" xr:uid="{E6B937A7-9855-480A-A6B6-39BA4DB535DF}"/>
    <cellStyle name="Comma 103" xfId="35275" xr:uid="{AF702C7E-E2B0-4B71-B39F-4E615396641E}"/>
    <cellStyle name="Comma 103 2" xfId="33030" xr:uid="{D1EBD85F-0A04-4F6D-B789-CAF4B7870465}"/>
    <cellStyle name="Comma 103 2 2" xfId="28531" xr:uid="{4D4CE79A-07E9-46F2-B45B-C15DA021DA0B}"/>
    <cellStyle name="Comma 103 2 2 2" xfId="11934" xr:uid="{410B5073-4549-4580-A316-8AE230B9C906}"/>
    <cellStyle name="Comma 103 2 2 2 2" xfId="8143" xr:uid="{5963EA77-4301-4925-B253-BA590029EC77}"/>
    <cellStyle name="Comma 103 2 2 2 3" xfId="4511" xr:uid="{B3F0CE39-CB1A-4BBC-8595-B66844090118}"/>
    <cellStyle name="Comma 103 2 2 2 4" xfId="971" xr:uid="{AEB22A22-F86F-429F-BED3-FEDD9DF2E43C}"/>
    <cellStyle name="Comma 103 2 2 3" xfId="9957" xr:uid="{95E82ABF-D2C3-42A3-A083-3D1CDFA51E97}"/>
    <cellStyle name="Comma 103 2 2 4" xfId="6272" xr:uid="{DD643372-BCFC-4C8C-AA18-A196971AEE81}"/>
    <cellStyle name="Comma 103 2 2 5" xfId="2724" xr:uid="{51C061A5-BEFD-4EA1-847B-54128C6F4BE1}"/>
    <cellStyle name="Comma 103 2 3" xfId="12349" xr:uid="{39574781-93B2-4180-950A-A5AF6F5601D3}"/>
    <cellStyle name="Comma 103 2 3 2" xfId="8558" xr:uid="{B4AA697B-01A3-45B1-8A51-C67D9AF4EC61}"/>
    <cellStyle name="Comma 103 2 3 3" xfId="4926" xr:uid="{AF0F2079-1752-40B5-BE09-FA9A453749D8}"/>
    <cellStyle name="Comma 103 2 3 4" xfId="1386" xr:uid="{1F1A31BB-282B-492C-83B6-C2250EBF03BA}"/>
    <cellStyle name="Comma 103 2 4" xfId="10554" xr:uid="{8C53F76E-3E92-4524-924E-3B611EFA78CA}"/>
    <cellStyle name="Comma 103 2 5" xfId="6810" xr:uid="{6DA02422-4458-4CCF-AB86-1D5F1D9699CA}"/>
    <cellStyle name="Comma 103 2 6" xfId="3152" xr:uid="{8F901158-5297-4EC1-A462-04B3F9DBDA61}"/>
    <cellStyle name="Comma 103 3" xfId="28931" xr:uid="{2F53F806-FCE1-49F4-8228-B9A905327DD7}"/>
    <cellStyle name="Comma 103 3 2" xfId="12061" xr:uid="{9F232744-3F38-4390-A1C8-83126C28E0DC}"/>
    <cellStyle name="Comma 103 3 2 2" xfId="8270" xr:uid="{51902092-76FE-4149-B7FE-FCC4BBB79DCC}"/>
    <cellStyle name="Comma 103 3 2 3" xfId="4638" xr:uid="{A9E79ACF-337E-43EC-BB88-2593F22189F0}"/>
    <cellStyle name="Comma 103 3 2 4" xfId="1098" xr:uid="{C4DDDC08-A718-4920-ABA6-83AECB78FAC7}"/>
    <cellStyle name="Comma 103 3 3" xfId="10089" xr:uid="{5689501D-7FF1-4E43-B8BA-0EBE48759B04}"/>
    <cellStyle name="Comma 103 3 4" xfId="6401" xr:uid="{0BE6D87C-FD69-4DF8-AE07-CE6B28BBDEA4}"/>
    <cellStyle name="Comma 103 3 5" xfId="2851" xr:uid="{4DCF97A7-43D1-465A-8480-6D19442ECD88}"/>
    <cellStyle name="Comma 103 4" xfId="12759" xr:uid="{F04D0AA4-9F7B-4B54-96EA-6C4DA64D288A}"/>
    <cellStyle name="Comma 103 4 2" xfId="8968" xr:uid="{D46148A0-C980-42EE-8646-2D2E98550AE9}"/>
    <cellStyle name="Comma 103 4 3" xfId="5336" xr:uid="{6AC407CA-D1A2-416E-975F-008DB09EC748}"/>
    <cellStyle name="Comma 103 4 4" xfId="1796" xr:uid="{E4C3A23C-B63F-4346-8FC2-8C1ADA3110E3}"/>
    <cellStyle name="Comma 103 5" xfId="10979" xr:uid="{E03D2B21-820B-4013-B46D-B60C8782664D}"/>
    <cellStyle name="Comma 103 6" xfId="7199" xr:uid="{B0AE25A0-7502-4991-AF96-4CAF862077D8}"/>
    <cellStyle name="Comma 103 7" xfId="3571" xr:uid="{980BE5F3-A8D7-4109-B66A-B82DFB9727B1}"/>
    <cellStyle name="Comma 104" xfId="35274" xr:uid="{7AED8DCE-A6D1-420E-B1B5-CD81446E07FD}"/>
    <cellStyle name="Comma 104 2" xfId="35273" xr:uid="{23B109B0-BD12-42C8-A491-594611C3FCD9}"/>
    <cellStyle name="Comma 104 2 2" xfId="17123" xr:uid="{35AF83AA-E3E5-4170-8821-CBB620E7C014}"/>
    <cellStyle name="Comma 104 2 2 2" xfId="11460" xr:uid="{071CBE9F-A646-4B94-802C-6F788BB5C11C}"/>
    <cellStyle name="Comma 104 2 2 2 2" xfId="7671" xr:uid="{E4B1092C-D813-4ACF-A51A-D9F4DB5246CA}"/>
    <cellStyle name="Comma 104 2 2 2 3" xfId="4037" xr:uid="{501C4CC0-B2F4-4203-83E5-DEC5E1E5C1AD}"/>
    <cellStyle name="Comma 104 2 2 2 4" xfId="497" xr:uid="{2D701703-0EE8-49D8-BC5A-D47334E875BC}"/>
    <cellStyle name="Comma 104 2 2 3" xfId="9424" xr:uid="{F0F2173A-A5AC-49E2-87E8-9015F182DC75}"/>
    <cellStyle name="Comma 104 2 2 4" xfId="5778" xr:uid="{8BF5F380-1588-474B-9113-04E7069CAC92}"/>
    <cellStyle name="Comma 104 2 2 5" xfId="2252" xr:uid="{35991E40-FC91-451D-82F7-C019C152256B}"/>
    <cellStyle name="Comma 104 2 3" xfId="12757" xr:uid="{4292305A-14A0-49CC-AF44-AC5CFDA7B8A2}"/>
    <cellStyle name="Comma 104 2 3 2" xfId="8966" xr:uid="{0238B961-0D77-4493-9C77-559DEC71AD72}"/>
    <cellStyle name="Comma 104 2 3 3" xfId="5334" xr:uid="{01D56A06-3072-454F-8007-28E09EAB98A0}"/>
    <cellStyle name="Comma 104 2 3 4" xfId="1794" xr:uid="{BC342CD7-85B2-4F50-ACCB-6EEE6A0B3532}"/>
    <cellStyle name="Comma 104 2 4" xfId="10977" xr:uid="{545D2A5E-B153-4096-A097-24BDEE04A9A1}"/>
    <cellStyle name="Comma 104 2 5" xfId="7197" xr:uid="{1340EC13-C093-46CE-8AB6-3B10EF4A9C71}"/>
    <cellStyle name="Comma 104 2 6" xfId="3569" xr:uid="{50467F3C-B101-4908-BF7F-8878F5554B41}"/>
    <cellStyle name="Comma 104 3" xfId="33029" xr:uid="{E7FDD636-BEE2-4BBE-B462-081C7B41C88D}"/>
    <cellStyle name="Comma 104 3 2" xfId="28930" xr:uid="{2B63979A-D195-4F32-AF4F-36D109FDB70A}"/>
    <cellStyle name="Comma 104 3 2 2" xfId="12060" xr:uid="{6CAE9211-C2FE-4854-BE1D-C338B4962D56}"/>
    <cellStyle name="Comma 104 3 2 2 2" xfId="8269" xr:uid="{E0DFAD52-EEE4-4A77-8872-67659788749B}"/>
    <cellStyle name="Comma 104 3 2 2 3" xfId="4637" xr:uid="{41D0299A-BBCE-44FE-9B65-55EE9600EBED}"/>
    <cellStyle name="Comma 104 3 2 2 4" xfId="1097" xr:uid="{D01B1C8B-740F-470E-8D90-15C2EFF7EC58}"/>
    <cellStyle name="Comma 104 3 2 3" xfId="10088" xr:uid="{D372495B-9D9C-41AB-8732-019751532FC1}"/>
    <cellStyle name="Comma 104 3 2 4" xfId="6400" xr:uid="{1D582F5B-D2FA-464B-9FA2-56FBDBA62B7A}"/>
    <cellStyle name="Comma 104 3 2 5" xfId="2850" xr:uid="{FCF6CB7C-EDA1-44EA-A091-F3167684BBAA}"/>
    <cellStyle name="Comma 104 3 3" xfId="12348" xr:uid="{72B3FC08-54D0-421F-BA66-A433C1967E4E}"/>
    <cellStyle name="Comma 104 3 3 2" xfId="8557" xr:uid="{4D24FF11-FAC8-458C-B39F-0C5FE253590D}"/>
    <cellStyle name="Comma 104 3 3 3" xfId="4925" xr:uid="{1C8B2274-E911-4E1C-9AAB-534FD0008155}"/>
    <cellStyle name="Comma 104 3 3 4" xfId="1385" xr:uid="{C40E33C6-1BF5-47F8-A577-4D2ADC21C703}"/>
    <cellStyle name="Comma 104 3 4" xfId="10553" xr:uid="{3177AF63-50E5-423B-B7B6-D936FAA68518}"/>
    <cellStyle name="Comma 104 3 5" xfId="6809" xr:uid="{13652285-A620-4987-8D75-9B56345836C5}"/>
    <cellStyle name="Comma 104 3 6" xfId="3151" xr:uid="{5D62962D-AB47-49F7-9523-B3A21EA35AAE}"/>
    <cellStyle name="Comma 104 4" xfId="12758" xr:uid="{7196E678-F547-4645-B1C0-4ED0585F0C2D}"/>
    <cellStyle name="Comma 104 4 2" xfId="8967" xr:uid="{953FFFEE-E219-4497-9FB9-31EAD5F01C41}"/>
    <cellStyle name="Comma 104 4 3" xfId="5335" xr:uid="{035B64B4-89C5-41F5-947C-8EB993CC8C7D}"/>
    <cellStyle name="Comma 104 4 4" xfId="1795" xr:uid="{038F3F0F-0B58-4439-8A71-45AE5A6038BF}"/>
    <cellStyle name="Comma 104 5" xfId="10978" xr:uid="{EB072D1D-A86A-466A-85E2-E56C9D1875F2}"/>
    <cellStyle name="Comma 104 6" xfId="7198" xr:uid="{F063E28E-D7E3-4C44-8378-F646E5A4B149}"/>
    <cellStyle name="Comma 104 7" xfId="3570" xr:uid="{AFC42993-882D-40C4-A4BA-62D9E0726736}"/>
    <cellStyle name="Comma 105" xfId="35272" xr:uid="{E6EE3478-1E92-41F5-9CC8-358FA1F86529}"/>
    <cellStyle name="Comma 105 2" xfId="33028" xr:uid="{119D063C-C3F5-494E-9203-B2201819BE84}"/>
    <cellStyle name="Comma 105 2 2" xfId="28530" xr:uid="{6247CCE0-489F-42BF-9283-3969DD5E1FCC}"/>
    <cellStyle name="Comma 105 2 2 2" xfId="17121" xr:uid="{A0267E49-D011-4CE3-944E-AC64BD41B524}"/>
    <cellStyle name="Comma 105 2 2 2 2" xfId="11458" xr:uid="{1B34EDDC-705F-4A97-8A52-BFDE61923643}"/>
    <cellStyle name="Comma 105 2 2 2 2 2" xfId="7669" xr:uid="{547BA1D2-A4EE-48C4-B428-B72E1110DF71}"/>
    <cellStyle name="Comma 105 2 2 2 2 3" xfId="4035" xr:uid="{3E42587A-6D57-4129-B16D-C10787DFB2F0}"/>
    <cellStyle name="Comma 105 2 2 2 2 4" xfId="495" xr:uid="{01E2527D-0C4C-4FFF-A5F8-2309388ECDC3}"/>
    <cellStyle name="Comma 105 2 2 2 3" xfId="9422" xr:uid="{80D93253-82C4-4E1F-BCC4-2FF10731EA59}"/>
    <cellStyle name="Comma 105 2 2 2 4" xfId="5776" xr:uid="{C4FC8950-F754-4C6B-9836-4CCFE4D1EFE5}"/>
    <cellStyle name="Comma 105 2 2 2 5" xfId="2250" xr:uid="{FAB8AE7B-9215-4364-B043-E3076634CA6B}"/>
    <cellStyle name="Comma 105 2 2 3" xfId="17122" xr:uid="{08260360-CB41-4B8C-9AD9-3855E71765B9}"/>
    <cellStyle name="Comma 105 2 2 3 2" xfId="11459" xr:uid="{F62DF10F-F10F-4B8B-A910-D51815EF22BE}"/>
    <cellStyle name="Comma 105 2 2 3 2 2" xfId="7670" xr:uid="{D608ED78-2648-432B-A036-EAAC5D0E3FA5}"/>
    <cellStyle name="Comma 105 2 2 3 2 3" xfId="4036" xr:uid="{87D3FCC6-F477-4974-AADD-51F8021FF879}"/>
    <cellStyle name="Comma 105 2 2 3 2 4" xfId="496" xr:uid="{2FACAA71-91A0-476D-8DC1-689F25FD5755}"/>
    <cellStyle name="Comma 105 2 2 3 3" xfId="9423" xr:uid="{BB3019B6-AC49-4CE9-A905-E6859E7BA0FE}"/>
    <cellStyle name="Comma 105 2 2 3 4" xfId="5777" xr:uid="{085B367C-4DB0-4D10-82BA-34BF9950FA29}"/>
    <cellStyle name="Comma 105 2 2 3 5" xfId="2251" xr:uid="{C149494A-65D5-4592-8B55-FC666D09E41F}"/>
    <cellStyle name="Comma 105 2 2 4" xfId="11933" xr:uid="{DE6FA929-F001-4A54-9DCF-FA3FF94495B0}"/>
    <cellStyle name="Comma 105 2 2 4 2" xfId="8142" xr:uid="{FDB2D17A-C531-45FA-9E1C-222A25803311}"/>
    <cellStyle name="Comma 105 2 2 4 3" xfId="4510" xr:uid="{2956372E-F573-4119-825A-3B37FA77994C}"/>
    <cellStyle name="Comma 105 2 2 4 4" xfId="970" xr:uid="{B468DA75-8962-45BB-B0C4-5710599ACD1B}"/>
    <cellStyle name="Comma 105 2 2 5" xfId="9956" xr:uid="{64BC8FBA-0C2A-45A0-8BF3-4C6F0E3889EA}"/>
    <cellStyle name="Comma 105 2 2 6" xfId="6271" xr:uid="{B146FDF8-7A40-4AA4-BD73-24C39A35F07B}"/>
    <cellStyle name="Comma 105 2 2 7" xfId="2723" xr:uid="{1074A0BC-BB65-45A3-B64C-7E7F59890B6B}"/>
    <cellStyle name="Comma 105 2 3" xfId="17120" xr:uid="{B76036E3-EFB5-465D-9E30-645B8733634B}"/>
    <cellStyle name="Comma 105 2 3 2" xfId="11457" xr:uid="{0663CE51-E98D-4D5B-85DF-BE408B82812E}"/>
    <cellStyle name="Comma 105 2 3 2 2" xfId="7668" xr:uid="{7E9CE4B5-BDB9-421E-B893-DDE018F5CCA6}"/>
    <cellStyle name="Comma 105 2 3 2 3" xfId="4034" xr:uid="{31E92B58-62A0-4D89-BB15-0D41FDD9BEEC}"/>
    <cellStyle name="Comma 105 2 3 2 4" xfId="494" xr:uid="{A172FD25-BAD2-42C1-8984-945D445CA4B3}"/>
    <cellStyle name="Comma 105 2 3 3" xfId="9421" xr:uid="{194ED5EF-7C57-422C-9205-184B7979866F}"/>
    <cellStyle name="Comma 105 2 3 4" xfId="5775" xr:uid="{EFBBAE70-9D6B-483E-AD71-E25211482FF8}"/>
    <cellStyle name="Comma 105 2 3 5" xfId="2249" xr:uid="{92E4C2CA-0443-4916-8CDA-023B1CAA4458}"/>
    <cellStyle name="Comma 105 2 4" xfId="12347" xr:uid="{12499DFD-8143-46EF-A9FB-9B7E0539BD31}"/>
    <cellStyle name="Comma 105 2 4 2" xfId="8556" xr:uid="{9A6E2CC9-23ED-4CDF-8E6D-3F862925197A}"/>
    <cellStyle name="Comma 105 2 4 3" xfId="4924" xr:uid="{B61CD9D8-A9B2-43BF-AA37-88E82D60A099}"/>
    <cellStyle name="Comma 105 2 4 4" xfId="1384" xr:uid="{0D62AF1F-3FB1-40AD-B107-822CA2CBEA29}"/>
    <cellStyle name="Comma 105 2 5" xfId="10552" xr:uid="{1FE0C1A3-B273-4BD1-A0CF-F8A072F34B4C}"/>
    <cellStyle name="Comma 105 2 6" xfId="6808" xr:uid="{94762576-19FB-4F32-8B46-FB315636DB0E}"/>
    <cellStyle name="Comma 105 2 7" xfId="3150" xr:uid="{20DF5E5F-0219-4CB2-9833-71779778CDBD}"/>
    <cellStyle name="Comma 105 3" xfId="28929" xr:uid="{CE1E02E2-FC33-4087-B694-98513583A875}"/>
    <cellStyle name="Comma 105 3 2" xfId="17119" xr:uid="{B2D37DBC-A779-458C-8B9D-CBF2194B9448}"/>
    <cellStyle name="Comma 105 3 2 2" xfId="11456" xr:uid="{AE64DA06-BC05-484B-8647-43ED3FF452EF}"/>
    <cellStyle name="Comma 105 3 2 2 2" xfId="7667" xr:uid="{DAAB8EC6-4527-49E2-A2E2-3209F97016DE}"/>
    <cellStyle name="Comma 105 3 2 2 3" xfId="4033" xr:uid="{35BDD994-E660-4317-B03E-FB1CB1B42668}"/>
    <cellStyle name="Comma 105 3 2 2 4" xfId="493" xr:uid="{E4626A31-51FE-4102-9309-8F37D48A494E}"/>
    <cellStyle name="Comma 105 3 2 3" xfId="9420" xr:uid="{40DF7E55-764D-4DBC-8B0E-514366FB3D13}"/>
    <cellStyle name="Comma 105 3 2 4" xfId="5774" xr:uid="{2AA6EDA7-BE86-407E-BF32-0A80C9F3D9CE}"/>
    <cellStyle name="Comma 105 3 2 5" xfId="2248" xr:uid="{846F3609-B556-4C76-BD8D-0E93D93E0608}"/>
    <cellStyle name="Comma 105 3 3" xfId="12059" xr:uid="{7D17AAF0-AFF6-4B23-A7BE-607122DEF537}"/>
    <cellStyle name="Comma 105 3 3 2" xfId="8268" xr:uid="{7A1B876C-5BCD-4324-B18A-A5CA21A29FD3}"/>
    <cellStyle name="Comma 105 3 3 3" xfId="4636" xr:uid="{5FE88E17-1184-4219-936C-8AC98F1CD663}"/>
    <cellStyle name="Comma 105 3 3 4" xfId="1096" xr:uid="{E42EE3A2-9EF8-4DB5-A4E4-A25487460AB4}"/>
    <cellStyle name="Comma 105 3 4" xfId="10087" xr:uid="{33CC81DE-AEA6-4DF6-AE9B-8B9DB38162C3}"/>
    <cellStyle name="Comma 105 3 5" xfId="6399" xr:uid="{6DCDBBF9-946C-4153-963C-8F9D9B6732B1}"/>
    <cellStyle name="Comma 105 3 6" xfId="2849" xr:uid="{61C90EFB-7DF4-4DC9-8B19-537F2099DBF0}"/>
    <cellStyle name="Comma 105 4" xfId="17118" xr:uid="{1AB2A66D-05C2-48B1-A537-168D16A6DB0D}"/>
    <cellStyle name="Comma 105 4 2" xfId="11455" xr:uid="{F1456A2A-DFB4-4F19-AF9D-AD4878E0C13A}"/>
    <cellStyle name="Comma 105 4 2 2" xfId="7666" xr:uid="{A220C314-AEA0-434B-AFBF-BCA72C7A3543}"/>
    <cellStyle name="Comma 105 4 2 3" xfId="4032" xr:uid="{1F33DBF6-8338-4EE9-87CF-BD492691E9C4}"/>
    <cellStyle name="Comma 105 4 2 4" xfId="492" xr:uid="{51B5270E-0DCE-43E0-887C-5EE2418361AE}"/>
    <cellStyle name="Comma 105 4 3" xfId="9419" xr:uid="{DB10C828-BAFA-4DD1-92F4-71967E9AC236}"/>
    <cellStyle name="Comma 105 4 4" xfId="5773" xr:uid="{2F23ABB9-9E55-4F77-A34B-FAEFC9FC22E5}"/>
    <cellStyle name="Comma 105 4 5" xfId="2247" xr:uid="{3D617C3D-5054-4455-92B8-7646FE747FFA}"/>
    <cellStyle name="Comma 105 5" xfId="12756" xr:uid="{95501E9B-0B36-4826-8337-0055EDE2AF9E}"/>
    <cellStyle name="Comma 105 5 2" xfId="8965" xr:uid="{6DC5A5A6-CDF1-420E-A0E8-2A63391A245A}"/>
    <cellStyle name="Comma 105 5 3" xfId="5333" xr:uid="{58E3AC62-6874-4BBE-833F-354447E783FC}"/>
    <cellStyle name="Comma 105 5 4" xfId="1793" xr:uid="{9CE97292-61BC-4663-AB5B-D259812D1B47}"/>
    <cellStyle name="Comma 105 6" xfId="10976" xr:uid="{BBED36DB-ED64-41EC-A002-24692440A1FB}"/>
    <cellStyle name="Comma 105 7" xfId="7196" xr:uid="{ADD74FC2-6435-48E6-82BE-EBD0419558F2}"/>
    <cellStyle name="Comma 105 8" xfId="3568" xr:uid="{9DB437C0-861D-4F93-A4EF-FBCAA7F1C946}"/>
    <cellStyle name="Comma 106" xfId="35271" xr:uid="{181E1EF3-8FE3-4325-B2BE-D6975A17F056}"/>
    <cellStyle name="Comma 106 2" xfId="35270" xr:uid="{AA5D1E00-E1FD-4943-BCE2-4D782A124607}"/>
    <cellStyle name="Comma 106 2 2" xfId="17117" xr:uid="{7693C1D1-E356-4FE1-AD9D-D482E4DCC131}"/>
    <cellStyle name="Comma 106 2 2 2" xfId="11454" xr:uid="{FE37383F-832A-4967-96DB-AD26EF96A23C}"/>
    <cellStyle name="Comma 106 2 2 2 2" xfId="7665" xr:uid="{71C23060-B892-40B9-AF6E-53F254862C61}"/>
    <cellStyle name="Comma 106 2 2 2 3" xfId="4031" xr:uid="{DB7F1BF7-3906-472A-B429-D33330E82C6D}"/>
    <cellStyle name="Comma 106 2 2 2 4" xfId="491" xr:uid="{84A69952-3807-4B28-A4E3-B2795A0A2597}"/>
    <cellStyle name="Comma 106 2 2 3" xfId="9418" xr:uid="{B67D4174-1C2D-42F5-8519-8E4D770E579A}"/>
    <cellStyle name="Comma 106 2 2 4" xfId="5772" xr:uid="{9067B8FF-04CE-46DF-9642-F0F59F9B4592}"/>
    <cellStyle name="Comma 106 2 2 5" xfId="2246" xr:uid="{DBEC2B1C-E51B-4795-BCD9-C29CED733EE9}"/>
    <cellStyle name="Comma 106 2 3" xfId="12754" xr:uid="{D236DA01-C410-445F-AA83-EA10AFBFFA0F}"/>
    <cellStyle name="Comma 106 2 3 2" xfId="8963" xr:uid="{805037AC-8260-4F63-8691-6C572300BCA8}"/>
    <cellStyle name="Comma 106 2 3 3" xfId="5331" xr:uid="{0506EE87-32F6-4431-A0F4-0AD19B3B5F22}"/>
    <cellStyle name="Comma 106 2 3 4" xfId="1791" xr:uid="{FC688436-B9CB-444B-89B9-7D2707AB6E81}"/>
    <cellStyle name="Comma 106 2 4" xfId="10974" xr:uid="{6B515D29-069C-4ED3-A101-1AEB2B6FEEC2}"/>
    <cellStyle name="Comma 106 2 5" xfId="7194" xr:uid="{24AAEFA2-42D3-4529-8BB0-8DBEB7C5E40B}"/>
    <cellStyle name="Comma 106 2 6" xfId="3566" xr:uid="{1C982534-9576-4A7D-B9DA-78D9285F45AD}"/>
    <cellStyle name="Comma 106 3" xfId="33027" xr:uid="{9D2D9833-95E3-4455-94C1-ED42DC5F4E4F}"/>
    <cellStyle name="Comma 106 3 2" xfId="28928" xr:uid="{20BD2EB8-CB7E-4005-8FE4-DB5AE10A702A}"/>
    <cellStyle name="Comma 106 3 2 2" xfId="12058" xr:uid="{A4B06542-F125-4854-AA9E-A959371A9C9E}"/>
    <cellStyle name="Comma 106 3 2 2 2" xfId="8267" xr:uid="{BBE6A4B4-7178-43B9-B396-AC4E726D838A}"/>
    <cellStyle name="Comma 106 3 2 2 3" xfId="4635" xr:uid="{B3F39993-BD74-4181-AAA8-102368E7DEB4}"/>
    <cellStyle name="Comma 106 3 2 2 4" xfId="1095" xr:uid="{1212954C-94AD-4953-BEF9-77A50366E9FA}"/>
    <cellStyle name="Comma 106 3 2 3" xfId="10086" xr:uid="{799F1C37-07A0-4B94-A018-76016E264CDC}"/>
    <cellStyle name="Comma 106 3 2 4" xfId="6398" xr:uid="{41BC8BA5-DE7A-4398-9B0A-D654CCF354A6}"/>
    <cellStyle name="Comma 106 3 2 5" xfId="2848" xr:uid="{22A8F6FE-FFB8-4C51-9643-CD5D9513F991}"/>
    <cellStyle name="Comma 106 3 3" xfId="12346" xr:uid="{EE9A6F70-7B3C-4DE4-898B-1E3698F0F8AE}"/>
    <cellStyle name="Comma 106 3 3 2" xfId="8555" xr:uid="{D643321F-F487-4BA1-8415-3CD667E388D2}"/>
    <cellStyle name="Comma 106 3 3 3" xfId="4923" xr:uid="{4A88CC0A-8B65-4FA4-AEE5-11E3CDE3D6AF}"/>
    <cellStyle name="Comma 106 3 3 4" xfId="1383" xr:uid="{6B39E0D7-68C8-490F-B1F7-2F1FA53403A6}"/>
    <cellStyle name="Comma 106 3 4" xfId="10551" xr:uid="{F0C1B1D0-3840-4830-B468-9A31B84C488B}"/>
    <cellStyle name="Comma 106 3 5" xfId="6807" xr:uid="{9E56481D-BEC9-4BDB-9059-FE88448ABEA2}"/>
    <cellStyle name="Comma 106 3 6" xfId="3149" xr:uid="{1BAC2759-DF53-42FF-AA03-13D3CC1D609A}"/>
    <cellStyle name="Comma 106 4" xfId="12755" xr:uid="{C840FFC1-0D3C-4A6E-95CA-99CCABFF8289}"/>
    <cellStyle name="Comma 106 4 2" xfId="8964" xr:uid="{8BDEAAE2-057E-4BD3-83B1-6636C11240F6}"/>
    <cellStyle name="Comma 106 4 3" xfId="5332" xr:uid="{F0A9AEB5-BE7F-4397-B5F9-213D994E3304}"/>
    <cellStyle name="Comma 106 4 4" xfId="1792" xr:uid="{D53A014E-0069-46DF-9012-935DB20C511E}"/>
    <cellStyle name="Comma 106 5" xfId="10975" xr:uid="{DED1E8D3-1C48-4E09-B219-AE6C59DEFFA8}"/>
    <cellStyle name="Comma 106 6" xfId="7195" xr:uid="{1FEA9B93-3DC7-4F07-A9F7-E4662A32556A}"/>
    <cellStyle name="Comma 106 7" xfId="3567" xr:uid="{E13210A1-6835-4B51-B047-804C2105D9B1}"/>
    <cellStyle name="Comma 107" xfId="35269" xr:uid="{A8FFFB43-A568-49D1-B87C-E3614B1F5C7F}"/>
    <cellStyle name="Comma 107 2" xfId="33026" xr:uid="{3F35CF0A-C5A4-489F-93D2-E645585978DD}"/>
    <cellStyle name="Comma 107 2 2" xfId="28529" xr:uid="{8587E2DD-8CCF-427F-B9B5-5B2592510567}"/>
    <cellStyle name="Comma 107 2 2 2" xfId="11932" xr:uid="{431774F9-CC9D-408F-B3B1-E0276E6BC30E}"/>
    <cellStyle name="Comma 107 2 2 2 2" xfId="8141" xr:uid="{8C04945F-49D3-4FA8-B204-316FB8CC51CB}"/>
    <cellStyle name="Comma 107 2 2 2 3" xfId="4509" xr:uid="{6BB00534-766F-400A-B6B6-B1064A705D7F}"/>
    <cellStyle name="Comma 107 2 2 2 4" xfId="969" xr:uid="{9A7ADFD4-74C4-498F-97A4-288D636466E0}"/>
    <cellStyle name="Comma 107 2 2 3" xfId="9955" xr:uid="{17882AB9-D0BD-46D7-834E-8999B2ABB7E2}"/>
    <cellStyle name="Comma 107 2 2 4" xfId="6270" xr:uid="{8AAEB8F9-83E5-4F5E-85B7-8A27A15B0BF8}"/>
    <cellStyle name="Comma 107 2 2 5" xfId="2722" xr:uid="{52FC55A9-ABD0-4B25-B33E-0EAAD1755CF3}"/>
    <cellStyle name="Comma 107 2 3" xfId="12345" xr:uid="{BA0CF25C-CE6C-4D89-849C-EBD24CAE54A7}"/>
    <cellStyle name="Comma 107 2 3 2" xfId="8554" xr:uid="{96E3F615-C818-4DA8-BA58-25F4BC17963E}"/>
    <cellStyle name="Comma 107 2 3 3" xfId="4922" xr:uid="{1F53C7DD-4C35-4509-8DE3-41CC457836C4}"/>
    <cellStyle name="Comma 107 2 3 4" xfId="1382" xr:uid="{FC7A3D55-E28F-4339-B5D8-C85541AC7900}"/>
    <cellStyle name="Comma 107 2 4" xfId="10550" xr:uid="{93AE2A2F-ED65-465C-84E3-6BF7DF75E544}"/>
    <cellStyle name="Comma 107 2 5" xfId="6806" xr:uid="{9E4E3653-88A2-44A8-A71E-05EFD720A8C0}"/>
    <cellStyle name="Comma 107 2 6" xfId="3148" xr:uid="{5B78A931-7CBD-4F00-9163-38E2EB81BFA0}"/>
    <cellStyle name="Comma 107 3" xfId="28927" xr:uid="{17EFFB6E-D730-42B9-A0D9-389C9D63E979}"/>
    <cellStyle name="Comma 107 3 2" xfId="12057" xr:uid="{71766940-2C6A-42F7-8EDC-5496C696BCEE}"/>
    <cellStyle name="Comma 107 3 2 2" xfId="8266" xr:uid="{20EE8F0A-EA9C-45DD-A570-78BE14962C36}"/>
    <cellStyle name="Comma 107 3 2 3" xfId="4634" xr:uid="{6E988FA5-7B63-439F-9FCC-2D5095FCF07F}"/>
    <cellStyle name="Comma 107 3 2 4" xfId="1094" xr:uid="{42B87711-B9B7-478F-ACC3-8168C533605C}"/>
    <cellStyle name="Comma 107 3 3" xfId="10085" xr:uid="{63FFF551-07A8-4C0E-BE6B-32AFC5310A16}"/>
    <cellStyle name="Comma 107 3 4" xfId="6397" xr:uid="{83E52568-DCE5-44D7-83DE-33890C268265}"/>
    <cellStyle name="Comma 107 3 5" xfId="2847" xr:uid="{109CE4C2-C5B4-4375-A099-2ED103891504}"/>
    <cellStyle name="Comma 107 4" xfId="12753" xr:uid="{B1EDA9F9-59D5-4581-964E-5B3960FA116D}"/>
    <cellStyle name="Comma 107 4 2" xfId="8962" xr:uid="{E501E9E0-C802-4B51-BDBA-6BE12C10E0F9}"/>
    <cellStyle name="Comma 107 4 3" xfId="5330" xr:uid="{88AAEC0A-774C-4B78-BD8C-61A800C148EB}"/>
    <cellStyle name="Comma 107 4 4" xfId="1790" xr:uid="{1A9C9C75-47C7-4B62-B0A1-89836273F960}"/>
    <cellStyle name="Comma 107 5" xfId="10973" xr:uid="{D4F9E481-FE80-4442-904C-80861B947DCC}"/>
    <cellStyle name="Comma 107 6" xfId="7193" xr:uid="{AE84F406-9D57-4B3D-81C7-DBBFA4EEBEC7}"/>
    <cellStyle name="Comma 107 7" xfId="3565" xr:uid="{F5DD60D4-80B3-4C87-A5B6-8A815B6099A8}"/>
    <cellStyle name="Comma 108" xfId="35268" xr:uid="{FF330291-570C-4705-97E0-B75EE7F8381D}"/>
    <cellStyle name="Comma 108 2" xfId="33025" xr:uid="{1102194A-F732-41A2-8A58-84ECE2E032F2}"/>
    <cellStyle name="Comma 108 2 2" xfId="28528" xr:uid="{115735F4-FF20-48E9-8962-E02F91F60FF2}"/>
    <cellStyle name="Comma 108 2 2 2" xfId="11931" xr:uid="{AA9E93E6-E48E-4ED9-ADB7-2345BEFD82C5}"/>
    <cellStyle name="Comma 108 2 2 2 2" xfId="8140" xr:uid="{7428CB00-3B64-4171-9BE8-1E3CC2B7EC41}"/>
    <cellStyle name="Comma 108 2 2 2 3" xfId="4508" xr:uid="{6FA28AF3-96E2-46C4-B848-70A08C9A4A6C}"/>
    <cellStyle name="Comma 108 2 2 2 4" xfId="968" xr:uid="{35659D14-AA1B-4A27-8E29-F464ED3C3F43}"/>
    <cellStyle name="Comma 108 2 2 3" xfId="9954" xr:uid="{C640A2FC-B930-40F6-9066-03A8272391EC}"/>
    <cellStyle name="Comma 108 2 2 4" xfId="6269" xr:uid="{FFF41233-7A45-4410-9752-3770EAC11C26}"/>
    <cellStyle name="Comma 108 2 2 5" xfId="2721" xr:uid="{3554310C-FF47-4D8B-9D63-18FEFCC172B2}"/>
    <cellStyle name="Comma 108 2 3" xfId="12344" xr:uid="{829E4314-4314-478A-BBE8-FC640598A036}"/>
    <cellStyle name="Comma 108 2 3 2" xfId="8553" xr:uid="{69877739-B6BD-4933-8A09-2A1F99B3F350}"/>
    <cellStyle name="Comma 108 2 3 3" xfId="4921" xr:uid="{9B982E72-1975-4F54-A3D8-8AEA357B58CD}"/>
    <cellStyle name="Comma 108 2 3 4" xfId="1381" xr:uid="{5D3E2A6D-755A-4E73-8259-7AA32D743C9F}"/>
    <cellStyle name="Comma 108 2 4" xfId="10549" xr:uid="{2D6B52D5-84EF-48F9-84E9-286BC1F4A8BB}"/>
    <cellStyle name="Comma 108 2 5" xfId="6805" xr:uid="{DC078A81-D5DB-4FE3-935A-15EE6A3DC970}"/>
    <cellStyle name="Comma 108 2 6" xfId="3147" xr:uid="{2C0DA3BD-C25E-4B1A-8AB3-DDE7C1602128}"/>
    <cellStyle name="Comma 108 3" xfId="28926" xr:uid="{C5AEDE5F-554A-42A3-A051-7F3882302F41}"/>
    <cellStyle name="Comma 108 3 2" xfId="12056" xr:uid="{90D2AFF2-36F1-4E0E-B8CC-45635440F11A}"/>
    <cellStyle name="Comma 108 3 2 2" xfId="8265" xr:uid="{1771E08B-82FE-4F9D-98BB-BC6F257CBA3C}"/>
    <cellStyle name="Comma 108 3 2 3" xfId="4633" xr:uid="{488821B9-9127-4222-89BF-6C8CDB03BE81}"/>
    <cellStyle name="Comma 108 3 2 4" xfId="1093" xr:uid="{3E74F071-BE81-40A7-9B3E-1AD4809E3311}"/>
    <cellStyle name="Comma 108 3 3" xfId="10084" xr:uid="{DEC2A5C9-5465-434B-B210-8FDC092C78A5}"/>
    <cellStyle name="Comma 108 3 4" xfId="6396" xr:uid="{E7786F9F-D6F8-4110-885F-32E240E01ACB}"/>
    <cellStyle name="Comma 108 3 5" xfId="2846" xr:uid="{F1610E18-2F9E-442E-BF58-F268E37F6F4F}"/>
    <cellStyle name="Comma 108 4" xfId="12752" xr:uid="{DCE5197C-8BAE-4215-B55C-A8CCE3727711}"/>
    <cellStyle name="Comma 108 4 2" xfId="8961" xr:uid="{2DD94298-8B5D-49B3-B882-EB96A4BE98EE}"/>
    <cellStyle name="Comma 108 4 3" xfId="5329" xr:uid="{D6D94F4A-5B30-4CB6-84A6-FF9BE39FC89F}"/>
    <cellStyle name="Comma 108 4 4" xfId="1789" xr:uid="{C46276D8-05F0-48EF-A210-9E61A5A3CEFB}"/>
    <cellStyle name="Comma 108 5" xfId="10972" xr:uid="{468862BD-737B-4FCD-8209-7771A7196505}"/>
    <cellStyle name="Comma 108 6" xfId="7192" xr:uid="{72C6FB77-0E22-48A4-9F37-07E81616BB22}"/>
    <cellStyle name="Comma 108 7" xfId="3564" xr:uid="{025A375C-3BE9-49B1-A58E-7946F58D4162}"/>
    <cellStyle name="Comma 109" xfId="35267" xr:uid="{5863E071-214A-4DD0-A7FF-947EF2868063}"/>
    <cellStyle name="Comma 109 2" xfId="35266" xr:uid="{C73932A5-8058-401B-8C69-0DBBC58BD043}"/>
    <cellStyle name="Comma 109 2 2" xfId="17116" xr:uid="{76BE4AA4-1375-4976-B813-643975E66461}"/>
    <cellStyle name="Comma 109 2 2 2" xfId="11453" xr:uid="{11EEA1F8-A03E-46A4-9B47-9F398BF056C3}"/>
    <cellStyle name="Comma 109 2 2 2 2" xfId="7664" xr:uid="{44481F7B-5022-4496-B8E0-84EBF2E29BED}"/>
    <cellStyle name="Comma 109 2 2 2 3" xfId="4030" xr:uid="{F38D3E8D-1192-4120-9C91-3AA4CA1FDBAA}"/>
    <cellStyle name="Comma 109 2 2 2 4" xfId="490" xr:uid="{EC004A77-3039-4F90-9A27-290ED5231582}"/>
    <cellStyle name="Comma 109 2 2 3" xfId="9417" xr:uid="{A67665AE-A43C-4236-A839-1A1CF3D7A2BB}"/>
    <cellStyle name="Comma 109 2 2 4" xfId="5771" xr:uid="{1A7E0A85-ACE6-4382-8092-65DC2E52C695}"/>
    <cellStyle name="Comma 109 2 2 5" xfId="2245" xr:uid="{157CAE54-B7BB-4CC1-995E-C0B3A5B194DF}"/>
    <cellStyle name="Comma 109 2 3" xfId="12750" xr:uid="{C73848E4-B553-4977-A9CA-3EC9A3AEF0D0}"/>
    <cellStyle name="Comma 109 2 3 2" xfId="8959" xr:uid="{B49AE727-2C94-409B-BF52-F358C98908A8}"/>
    <cellStyle name="Comma 109 2 3 3" xfId="5327" xr:uid="{F20743DD-F2F8-4051-9C5D-90262785D52A}"/>
    <cellStyle name="Comma 109 2 3 4" xfId="1787" xr:uid="{2B5BAA16-B3DD-401E-BD43-4E01B43F1860}"/>
    <cellStyle name="Comma 109 2 4" xfId="10970" xr:uid="{D880040A-F321-4E9C-AA95-761D128B02B8}"/>
    <cellStyle name="Comma 109 2 5" xfId="7190" xr:uid="{474044BD-C024-4DF3-9911-017E602108E5}"/>
    <cellStyle name="Comma 109 2 6" xfId="3562" xr:uid="{CB8FBE23-7CB5-4707-8E65-83DD3B6F8250}"/>
    <cellStyle name="Comma 109 3" xfId="33024" xr:uid="{570331DC-0E0D-4BBE-8C53-DFE0172A3379}"/>
    <cellStyle name="Comma 109 3 2" xfId="28925" xr:uid="{0130E11C-3F49-4C3D-98D4-87A1669CDB01}"/>
    <cellStyle name="Comma 109 3 2 2" xfId="12055" xr:uid="{DEC52B6A-0DC3-4CC2-A073-307F1FD1A1AD}"/>
    <cellStyle name="Comma 109 3 2 2 2" xfId="8264" xr:uid="{9E6DA3CE-E4F5-47AF-9678-988957645D07}"/>
    <cellStyle name="Comma 109 3 2 2 3" xfId="4632" xr:uid="{B7D6825B-460F-4440-81FE-50025A040747}"/>
    <cellStyle name="Comma 109 3 2 2 4" xfId="1092" xr:uid="{0B50510E-39F5-4226-A077-D893E3B02243}"/>
    <cellStyle name="Comma 109 3 2 3" xfId="10083" xr:uid="{AD73A17D-0B81-49A3-8900-11008BA1BB71}"/>
    <cellStyle name="Comma 109 3 2 4" xfId="6395" xr:uid="{38734C87-ED56-471F-913F-485A56E3904F}"/>
    <cellStyle name="Comma 109 3 2 5" xfId="2845" xr:uid="{0F945DBB-CAE3-4FF1-BDB7-0AB085E907AB}"/>
    <cellStyle name="Comma 109 3 3" xfId="12343" xr:uid="{F4AC5D46-179C-4A84-B1BF-28A23FB494AA}"/>
    <cellStyle name="Comma 109 3 3 2" xfId="8552" xr:uid="{46182068-F1FF-417B-951B-035D8AC572C4}"/>
    <cellStyle name="Comma 109 3 3 3" xfId="4920" xr:uid="{A152201E-70FC-4535-A135-49FB2D6B355D}"/>
    <cellStyle name="Comma 109 3 3 4" xfId="1380" xr:uid="{0E717161-717E-4D24-BDAE-CD87FA59C8FD}"/>
    <cellStyle name="Comma 109 3 4" xfId="10548" xr:uid="{52C410C5-58F3-4BF6-A83D-084747025A8A}"/>
    <cellStyle name="Comma 109 3 5" xfId="6804" xr:uid="{E9A8A59D-7ED7-4D1D-A0ED-921A6CBF8C6D}"/>
    <cellStyle name="Comma 109 3 6" xfId="3146" xr:uid="{198C11C7-8B30-4555-9FF9-C989CF89BE2D}"/>
    <cellStyle name="Comma 109 4" xfId="12751" xr:uid="{1F824367-9C0B-4469-A89F-2D5E432AC22C}"/>
    <cellStyle name="Comma 109 4 2" xfId="8960" xr:uid="{D46039E1-34F8-4C59-8048-FF4E0C722272}"/>
    <cellStyle name="Comma 109 4 3" xfId="5328" xr:uid="{DF8F481A-3B9F-4C9E-837D-9C0C6B231E1A}"/>
    <cellStyle name="Comma 109 4 4" xfId="1788" xr:uid="{0C71838F-E5CD-4DAE-B4E2-C9D843CAF026}"/>
    <cellStyle name="Comma 109 5" xfId="10971" xr:uid="{86A80857-FA0D-4230-A56E-14B4EF7B3506}"/>
    <cellStyle name="Comma 109 6" xfId="7191" xr:uid="{92310A35-E4CF-43DE-B4C8-475AA71BCD36}"/>
    <cellStyle name="Comma 109 7" xfId="3563" xr:uid="{32358B67-A4B7-4F92-A341-9C751F4F5C4E}"/>
    <cellStyle name="Comma 11" xfId="35265" xr:uid="{2770CACC-9014-48F2-99A1-D6D53CBAD3F3}"/>
    <cellStyle name="Comma 11 10" xfId="24501" xr:uid="{EFBBC721-42C9-4923-BD52-B3D01F83E555}"/>
    <cellStyle name="Comma 11 10 2" xfId="11490" xr:uid="{5722152D-89D2-4ED0-8F2F-5D1FC103DA52}"/>
    <cellStyle name="Comma 11 10 2 2" xfId="7700" xr:uid="{2B214ECF-AEAA-486E-A36A-82FD9276C410}"/>
    <cellStyle name="Comma 11 10 2 3" xfId="4067" xr:uid="{1E2EDBBC-1F22-4F7B-95F8-84EAE5B72EBD}"/>
    <cellStyle name="Comma 11 10 2 4" xfId="527" xr:uid="{C135814F-9A76-4C63-9DDE-344C9AA4E8D3}"/>
    <cellStyle name="Comma 11 10 3" xfId="9454" xr:uid="{171A8B7D-DC15-4BB7-88A3-A35EAE9F3EC7}"/>
    <cellStyle name="Comma 11 10 4" xfId="5799" xr:uid="{3BB6ACA5-F966-4718-ADDE-A010BC72C5D6}"/>
    <cellStyle name="Comma 11 10 5" xfId="2282" xr:uid="{1DEC15B3-48E3-4A39-82CD-A46E6387E8AB}"/>
    <cellStyle name="Comma 11 11" xfId="24384" xr:uid="{8E654671-A26D-4A11-9265-01F574B53262}"/>
    <cellStyle name="Comma 11 11 2" xfId="11476" xr:uid="{EEDFC215-533A-4F0A-A23F-29C862314D34}"/>
    <cellStyle name="Comma 11 11 2 2" xfId="7686" xr:uid="{2E36285A-8F48-4BB6-8BEE-8EFC92B681EB}"/>
    <cellStyle name="Comma 11 11 2 3" xfId="4053" xr:uid="{E29FDC48-0456-4F1B-AE95-83ABE13308DE}"/>
    <cellStyle name="Comma 11 11 2 4" xfId="513" xr:uid="{DF7A7ECF-50D7-4F14-BA07-9136622FCCDB}"/>
    <cellStyle name="Comma 11 11 3" xfId="9439" xr:uid="{BA7BC03E-6B2B-484B-8F87-DE0F1F26E562}"/>
    <cellStyle name="Comma 11 11 4" xfId="5790" xr:uid="{D5E26C85-BD57-4846-BE92-71547B97F12B}"/>
    <cellStyle name="Comma 11 11 5" xfId="2267" xr:uid="{1538931C-A0C8-4AE0-84DD-7E5C58558233}"/>
    <cellStyle name="Comma 11 2" xfId="35264" xr:uid="{C099A908-DF04-400F-B2D1-2262AA02CEB6}"/>
    <cellStyle name="Comma 11 2 2" xfId="35263" xr:uid="{7C86A2B7-76B0-4BD1-9BF3-34398FDA1C14}"/>
    <cellStyle name="Comma 11 2 2 2" xfId="28526" xr:uid="{F4CA1DFF-8FED-4133-BCCD-677229748B83}"/>
    <cellStyle name="Comma 11 2 2 2 2" xfId="11929" xr:uid="{6804C8DA-2FBC-4855-A988-92F3541180B2}"/>
    <cellStyle name="Comma 11 2 2 2 2 2" xfId="8138" xr:uid="{278BE0CF-79AD-4C5C-8765-B3D1DFF7F703}"/>
    <cellStyle name="Comma 11 2 2 2 2 3" xfId="4506" xr:uid="{011544DB-5D94-44A3-BF35-615E07EAED1F}"/>
    <cellStyle name="Comma 11 2 2 2 2 4" xfId="966" xr:uid="{06FB97BC-ADCC-48B1-B604-B5E0171ACD82}"/>
    <cellStyle name="Comma 11 2 2 2 3" xfId="9952" xr:uid="{8B23F7E4-C388-449C-A9FB-B7B552EE7481}"/>
    <cellStyle name="Comma 11 2 2 2 4" xfId="6267" xr:uid="{21AEEB4B-848C-4C34-8814-64C2E5A32F25}"/>
    <cellStyle name="Comma 11 2 2 2 5" xfId="2719" xr:uid="{92CF88B9-6525-48AA-942A-D1092580BFE5}"/>
    <cellStyle name="Comma 11 2 2 3" xfId="12748" xr:uid="{665B5BD6-524A-4EF0-AA20-4BDC6B584FCC}"/>
    <cellStyle name="Comma 11 2 2 3 2" xfId="8957" xr:uid="{9E588063-C352-4078-A6E3-0093014D3046}"/>
    <cellStyle name="Comma 11 2 2 3 3" xfId="5325" xr:uid="{833F8D70-DEAD-484F-B476-173051F68C8A}"/>
    <cellStyle name="Comma 11 2 2 3 4" xfId="1785" xr:uid="{0D5BE893-311E-4D4C-A6B7-592B8ECAFDAA}"/>
    <cellStyle name="Comma 11 2 2 4" xfId="10968" xr:uid="{5534AAC1-0440-499F-9E34-7CF875BD98BD}"/>
    <cellStyle name="Comma 11 2 2 5" xfId="7188" xr:uid="{8C8C49E2-7D5B-4CF1-A0E5-944064DB8585}"/>
    <cellStyle name="Comma 11 2 2 6" xfId="3560" xr:uid="{58BFA16B-40B2-40C7-AEA3-D8A1ECDBD1D4}"/>
    <cellStyle name="Comma 11 2 3" xfId="32609" xr:uid="{72CC328B-0859-42F3-9545-72B1319FA6E5}"/>
    <cellStyle name="Comma 11 2 3 2" xfId="28527" xr:uid="{C77CB68B-A035-4866-8D20-D384EBA4EF65}"/>
    <cellStyle name="Comma 11 2 3 2 2" xfId="11930" xr:uid="{15BC4F02-9644-41C7-A3D1-2453BAEF9D90}"/>
    <cellStyle name="Comma 11 2 3 2 2 2" xfId="8139" xr:uid="{1AA32B39-5D1D-4A63-BF56-3F02458E0B9A}"/>
    <cellStyle name="Comma 11 2 3 2 2 3" xfId="4507" xr:uid="{956E5A86-186A-4E65-BC75-F6D52449B329}"/>
    <cellStyle name="Comma 11 2 3 2 2 4" xfId="967" xr:uid="{A79DA70F-0026-4B7A-A352-352E5B91B0EA}"/>
    <cellStyle name="Comma 11 2 3 2 3" xfId="9953" xr:uid="{DCA192CB-8149-4F32-911C-7EB50FA4D175}"/>
    <cellStyle name="Comma 11 2 3 2 4" xfId="6268" xr:uid="{AF254A8F-8EBB-4953-846C-A841EF5B0C12}"/>
    <cellStyle name="Comma 11 2 3 2 5" xfId="2720" xr:uid="{985C6CF2-FBC5-4AFA-97F9-CC0684F81990}"/>
    <cellStyle name="Comma 11 2 3 3" xfId="12294" xr:uid="{B87146E6-96E9-472C-9AB4-34590407CFE2}"/>
    <cellStyle name="Comma 11 2 3 3 2" xfId="8503" xr:uid="{F9AD1902-4EF8-4889-BE72-AA4161904B2F}"/>
    <cellStyle name="Comma 11 2 3 3 3" xfId="4871" xr:uid="{E54F8BEC-9FDB-4A98-909C-195936FFF5F8}"/>
    <cellStyle name="Comma 11 2 3 3 4" xfId="1331" xr:uid="{D15AE898-A115-4423-844C-038A8FE055B3}"/>
    <cellStyle name="Comma 11 2 3 4" xfId="10500" xr:uid="{C5FECEB7-4195-4FD9-8212-D0C4A4C76B66}"/>
    <cellStyle name="Comma 11 2 3 5" xfId="3098" xr:uid="{3EBDAB5D-0974-4B0E-8472-4939620BC376}"/>
    <cellStyle name="Comma 11 2 4" xfId="30937" xr:uid="{4FAC8FFB-EA12-4C52-A2C2-D995C25A5B55}"/>
    <cellStyle name="Comma 11 2 5" xfId="12749" xr:uid="{43219DFF-8CCA-410E-8AA8-5E5A776ED4D6}"/>
    <cellStyle name="Comma 11 2 5 2" xfId="8958" xr:uid="{9517C219-F286-4ED6-914A-40332FA1BB9A}"/>
    <cellStyle name="Comma 11 2 5 3" xfId="5326" xr:uid="{2E2679E9-AB86-4858-98D5-68545D2E19BC}"/>
    <cellStyle name="Comma 11 2 5 4" xfId="1786" xr:uid="{E7AB60A3-6E5D-45D2-B9ED-B72E50DD71AA}"/>
    <cellStyle name="Comma 11 2 6" xfId="10969" xr:uid="{2190AC2E-0CEF-47B9-B502-D0A028B65655}"/>
    <cellStyle name="Comma 11 2 7" xfId="7189" xr:uid="{B29DE827-976E-4FC8-A48F-0425321B5330}"/>
    <cellStyle name="Comma 11 2 8" xfId="3561" xr:uid="{E914B3CC-5DEA-4070-86F5-2CBAF53773E3}"/>
    <cellStyle name="Comma 11 2_คำนวณภาษี" xfId="30936" xr:uid="{6E7EB9E1-7076-494E-A5D2-EB7CD8BB2CC6}"/>
    <cellStyle name="Comma 11 3" xfId="33504" xr:uid="{C039AB22-034A-454D-9B27-812A6DF5679B}"/>
    <cellStyle name="Comma 11 3 2" xfId="32608" xr:uid="{A05595F1-9673-4EC3-A003-88CD0F5BAEEB}"/>
    <cellStyle name="Comma 11 3 2 2" xfId="12293" xr:uid="{4E85ABC0-2238-4C31-B39A-C0E68D985F06}"/>
    <cellStyle name="Comma 11 3 2 2 2" xfId="8502" xr:uid="{15EE7838-4882-4E75-8141-F0E19443E89B}"/>
    <cellStyle name="Comma 11 3 2 2 3" xfId="4870" xr:uid="{5F354D18-8F58-4A92-A1A4-79306C50B650}"/>
    <cellStyle name="Comma 11 3 2 2 4" xfId="1330" xr:uid="{D364A02A-A030-458A-AF10-7975C10C62B1}"/>
    <cellStyle name="Comma 11 3 2 3" xfId="10499" xr:uid="{DE45FA72-79FB-45BD-A929-E58927AB71E0}"/>
    <cellStyle name="Comma 11 3 2 4" xfId="3097" xr:uid="{C1573BD0-3A6C-4BA8-97EC-29B667173B16}"/>
    <cellStyle name="Comma 11 3 3" xfId="29498" xr:uid="{E89A2A6E-FF43-44D3-9DAE-8368D871E728}"/>
    <cellStyle name="Comma 11 3 3 2" xfId="12078" xr:uid="{DE80AD12-BF94-4BF3-9C97-05C3A005D5E7}"/>
    <cellStyle name="Comma 11 3 3 2 2" xfId="8287" xr:uid="{30E986D9-CD32-41AA-9B2C-773D4CAE5CCE}"/>
    <cellStyle name="Comma 11 3 3 2 3" xfId="4655" xr:uid="{14B70020-F130-41FA-A490-B6DA4CC7FAFB}"/>
    <cellStyle name="Comma 11 3 3 2 4" xfId="1115" xr:uid="{6A0E602E-EEF5-4388-9EAA-856DA4F7F5B0}"/>
    <cellStyle name="Comma 11 3 3 3" xfId="10111" xr:uid="{EB5309A4-F3B9-4CDD-B565-179791C91580}"/>
    <cellStyle name="Comma 11 3 3 4" xfId="2868" xr:uid="{F1337EB1-A10E-4826-9C50-2E95AEFB3026}"/>
    <cellStyle name="Comma 11 3 4" xfId="13174" xr:uid="{C4FD8063-ACE2-4D3E-A7CE-6750A152C5E9}"/>
    <cellStyle name="Comma 11 3 4 2" xfId="11034" xr:uid="{272E3280-C2B6-4C5A-BD63-E8F3B1AE042D}"/>
    <cellStyle name="Comma 11 3 4 2 2" xfId="7246" xr:uid="{82508FB5-289D-45D8-A6A9-3465A17C7A50}"/>
    <cellStyle name="Comma 11 3 4 2 3" xfId="3612" xr:uid="{AE199ABE-3DE8-4E27-A685-5B852D2C7665}"/>
    <cellStyle name="Comma 11 3 4 2 4" xfId="72" xr:uid="{949C26F6-01EB-4E95-B31E-313EE354DB5B}"/>
    <cellStyle name="Comma 11 3 4 3" xfId="8999" xr:uid="{CC65F81A-CE43-4415-8176-46879DA65C8A}"/>
    <cellStyle name="Comma 11 3 4 4" xfId="5359" xr:uid="{A054E75E-A673-47B4-9006-A03DA921018F}"/>
    <cellStyle name="Comma 11 3 4 5" xfId="1827" xr:uid="{D94C63D6-759C-45E9-8D4F-620A616213FE}"/>
    <cellStyle name="Comma 11 4" xfId="33847" xr:uid="{68DA3238-EB65-4823-A5A2-53BD62AA5D15}"/>
    <cellStyle name="Comma 11 4 2" xfId="13069" xr:uid="{B28322F5-E2C5-49A4-A2CD-D552FDDC0997}"/>
    <cellStyle name="Comma 11 4 2 2" xfId="11024" xr:uid="{B751A144-5334-44D6-A2E2-0799F28F4C79}"/>
    <cellStyle name="Comma 11 4 2 2 2" xfId="7236" xr:uid="{CD9C2325-AF4B-4975-9593-A560C554F500}"/>
    <cellStyle name="Comma 11 4 2 2 3" xfId="3602" xr:uid="{B6B37D87-39D5-484D-AAFC-5E9896A3130E}"/>
    <cellStyle name="Comma 11 4 2 2 4" xfId="62" xr:uid="{5BBB7F42-2EC0-40C1-9DF0-C239E5DF3244}"/>
    <cellStyle name="Comma 11 4 2 3" xfId="8989" xr:uid="{AE29426E-D99F-4EB3-ACFE-7D9C8F68457C}"/>
    <cellStyle name="Comma 11 4 2 4" xfId="5352" xr:uid="{E0A35EBB-2D67-4BBA-8C10-546946AD9E6E}"/>
    <cellStyle name="Comma 11 4 2 5" xfId="1817" xr:uid="{BB87D2F0-9697-4482-B2C9-ECB5DB892A51}"/>
    <cellStyle name="Comma 11 4 3" xfId="12477" xr:uid="{DB13C7A8-7651-4BCC-B841-CEFC3D804B39}"/>
    <cellStyle name="Comma 11 4 3 2" xfId="8686" xr:uid="{E7579A07-3763-4067-B047-A36BC046F896}"/>
    <cellStyle name="Comma 11 4 3 3" xfId="5054" xr:uid="{D54D3AA9-1A4C-4A9A-8838-AD428787DA00}"/>
    <cellStyle name="Comma 11 4 3 4" xfId="1514" xr:uid="{7A8683C4-F02E-4F8E-8743-3E31DD98D372}"/>
    <cellStyle name="Comma 11 4 4" xfId="10688" xr:uid="{77F86F2C-46C8-4465-A699-DD4C0C4CD681}"/>
    <cellStyle name="Comma 11 4 5" xfId="6935" xr:uid="{AA6C9D58-A54B-48F1-894D-A01C60B154FA}"/>
    <cellStyle name="Comma 11 4 6" xfId="3281" xr:uid="{F5D4E5B6-AEC8-47AB-930C-AF68CA4DB094}"/>
    <cellStyle name="Comma 11 5" xfId="32610" xr:uid="{F534631D-25D4-4A3F-880A-596BD68A28DC}"/>
    <cellStyle name="Comma 11 5 2" xfId="12295" xr:uid="{C71EC9E6-68EE-498F-8CED-5AAD1F3788C3}"/>
    <cellStyle name="Comma 11 5 2 2" xfId="8504" xr:uid="{F331806E-C5FF-4B18-9D81-CC6029DB8033}"/>
    <cellStyle name="Comma 11 5 2 3" xfId="4872" xr:uid="{2AEDA0B5-CA0F-4389-95F4-61F0097C994F}"/>
    <cellStyle name="Comma 11 5 2 4" xfId="1332" xr:uid="{F91B1793-6687-4A2B-81F3-1CB64758C81F}"/>
    <cellStyle name="Comma 11 5 3" xfId="10501" xr:uid="{6B6F092A-254E-4A2B-B1D7-CB3D0F84C815}"/>
    <cellStyle name="Comma 11 5 4" xfId="3099" xr:uid="{C7ABD413-7D83-40CE-8419-FEC393782799}"/>
    <cellStyle name="Comma 11 6" xfId="30938" xr:uid="{DDC7A3A5-AC51-4C5B-8F3A-366104102141}"/>
    <cellStyle name="Comma 11 7" xfId="29320" xr:uid="{3E916FD5-BA49-4CCE-A2CF-14DDFB24338A}"/>
    <cellStyle name="Comma 11 7 2" xfId="12068" xr:uid="{24067E48-3FFE-4134-B95E-6E7F5BE4C912}"/>
    <cellStyle name="Comma 11 7 2 2" xfId="8277" xr:uid="{C47C188B-60E6-4B19-843B-9DD7409359D6}"/>
    <cellStyle name="Comma 11 7 2 3" xfId="4645" xr:uid="{A6102751-F290-4468-B439-483B1C19EF75}"/>
    <cellStyle name="Comma 11 7 2 4" xfId="1105" xr:uid="{5BAACAED-393A-4427-9235-A43296B4B7F0}"/>
    <cellStyle name="Comma 11 7 3" xfId="10096" xr:uid="{608420C5-0DB4-4923-9791-0DCDC7604FC2}"/>
    <cellStyle name="Comma 11 7 4" xfId="6407" xr:uid="{AB813CEC-2A3A-4782-8255-09726649F050}"/>
    <cellStyle name="Comma 11 7 5" xfId="2858" xr:uid="{B2107258-4774-45B2-B81C-D652D843FCB9}"/>
    <cellStyle name="Comma 11 8" xfId="29322" xr:uid="{3DD26FB2-DC02-40E6-8645-523CA946E786}"/>
    <cellStyle name="Comma 11 8 2" xfId="12069" xr:uid="{5D6A7541-38A9-4370-9D4F-0CEDF09FBF47}"/>
    <cellStyle name="Comma 11 8 2 2" xfId="8278" xr:uid="{8F939EA7-6F2F-45A9-9A72-7617FF4AD510}"/>
    <cellStyle name="Comma 11 8 2 3" xfId="4646" xr:uid="{4EF80E8A-214B-45E2-86D3-49CD343B5013}"/>
    <cellStyle name="Comma 11 8 2 4" xfId="1106" xr:uid="{55628F52-32A3-4979-AFFD-CB7DF0BCF2AA}"/>
    <cellStyle name="Comma 11 8 3" xfId="10097" xr:uid="{B60A2BC1-5636-4976-B472-024444C0E56C}"/>
    <cellStyle name="Comma 11 8 4" xfId="6408" xr:uid="{9071CDB3-FD86-4BB8-B752-CC0720B11818}"/>
    <cellStyle name="Comma 11 8 5" xfId="2859" xr:uid="{0D1F1922-497D-4860-9DF1-58844A14F229}"/>
    <cellStyle name="Comma 11 9" xfId="24522" xr:uid="{357C507F-E868-4459-932F-7D7BF7C5B0B6}"/>
    <cellStyle name="Comma 11 9 2" xfId="11492" xr:uid="{AA56C648-183B-48C6-8E45-8470DFA432FC}"/>
    <cellStyle name="Comma 11 9 2 2" xfId="7702" xr:uid="{70302696-144B-4FDF-A18B-CC4B33245834}"/>
    <cellStyle name="Comma 11 9 2 3" xfId="4069" xr:uid="{28327CD7-6F86-48C4-9302-ADBBBCE5A997}"/>
    <cellStyle name="Comma 11 9 2 4" xfId="529" xr:uid="{F14C9BA6-71A7-4838-9647-865C8E74221B}"/>
    <cellStyle name="Comma 11 9 3" xfId="9456" xr:uid="{3BA0C8DB-DFB7-4147-8E3A-3BF176E9B76F}"/>
    <cellStyle name="Comma 11 9 4" xfId="5801" xr:uid="{21B67B59-883A-4995-B734-77DF7C7D45B4}"/>
    <cellStyle name="Comma 11 9 5" xfId="2284" xr:uid="{2290D261-08C0-4A9E-A77E-3A6ABA776837}"/>
    <cellStyle name="Comma 11_E2 - COS and E6 - Op Expenses" xfId="35262" xr:uid="{7B5D9F3E-7924-469F-B256-27D1FF527260}"/>
    <cellStyle name="Comma 110" xfId="35261" xr:uid="{9B03FEC2-A4FA-4910-AEE8-0AFC8F9AC2A6}"/>
    <cellStyle name="Comma 110 2" xfId="33023" xr:uid="{303C8546-7DE0-4F9C-A680-D12AD343F122}"/>
    <cellStyle name="Comma 110 2 2" xfId="28525" xr:uid="{16788EEF-7BE4-49DC-9163-BAD03A1B8624}"/>
    <cellStyle name="Comma 110 2 2 2" xfId="11928" xr:uid="{66401BEA-B8F6-4701-8D8F-21CA48C4504E}"/>
    <cellStyle name="Comma 110 2 2 2 2" xfId="8137" xr:uid="{468E6746-81BD-4EFA-AF84-5B1FE356A133}"/>
    <cellStyle name="Comma 110 2 2 2 3" xfId="4505" xr:uid="{37DE57D2-7483-4BDD-9F1A-FE567694FEB7}"/>
    <cellStyle name="Comma 110 2 2 2 4" xfId="965" xr:uid="{EC23495D-CD0B-45CE-8FED-58F7F4EED4FE}"/>
    <cellStyle name="Comma 110 2 2 3" xfId="9951" xr:uid="{CB1D88C7-FCFB-4AA4-B976-C478B15FF594}"/>
    <cellStyle name="Comma 110 2 2 4" xfId="6266" xr:uid="{E57CF615-95F8-42C8-9770-20EFAF79B20F}"/>
    <cellStyle name="Comma 110 2 2 5" xfId="2718" xr:uid="{7AD3FB87-C34D-4A09-9641-82AED90D5973}"/>
    <cellStyle name="Comma 110 2 3" xfId="12342" xr:uid="{1A7A6769-ADE9-48D3-BE73-2ACED262AD94}"/>
    <cellStyle name="Comma 110 2 3 2" xfId="8551" xr:uid="{04650C9E-A0E5-487C-A12F-D868F6AC3776}"/>
    <cellStyle name="Comma 110 2 3 3" xfId="4919" xr:uid="{13398CD8-DF9A-4153-A6C0-D05A76256AF6}"/>
    <cellStyle name="Comma 110 2 3 4" xfId="1379" xr:uid="{0173807E-EDB3-4E81-9C8B-94B275C1303F}"/>
    <cellStyle name="Comma 110 2 4" xfId="10547" xr:uid="{EA5D32AF-0795-4BDC-B242-57AE48D24635}"/>
    <cellStyle name="Comma 110 2 5" xfId="6803" xr:uid="{C6DC709F-27F4-4684-B1BF-E350BB6D19B1}"/>
    <cellStyle name="Comma 110 2 6" xfId="3145" xr:uid="{F6F550D2-2C05-4A7C-BFF0-C8DAD0900662}"/>
    <cellStyle name="Comma 110 3" xfId="28924" xr:uid="{43EA3A04-16ED-47D3-A1A2-017ACBAD01FA}"/>
    <cellStyle name="Comma 110 3 2" xfId="12054" xr:uid="{5ACD31F0-12DC-4EBA-B5C2-0562883EE014}"/>
    <cellStyle name="Comma 110 3 2 2" xfId="8263" xr:uid="{27204B2B-1FCA-45E8-BD51-74539C4BD721}"/>
    <cellStyle name="Comma 110 3 2 3" xfId="4631" xr:uid="{A50F437E-DA51-4C4E-B793-842DBFD63C61}"/>
    <cellStyle name="Comma 110 3 2 4" xfId="1091" xr:uid="{1FBA0029-3DFF-47B4-AE65-ED6C39022846}"/>
    <cellStyle name="Comma 110 3 3" xfId="10082" xr:uid="{4365B29B-51BF-4310-AA64-0A8C39B404E4}"/>
    <cellStyle name="Comma 110 3 4" xfId="6394" xr:uid="{CC33D705-1B8C-47CC-BAD5-0E5F297797DB}"/>
    <cellStyle name="Comma 110 3 5" xfId="2844" xr:uid="{EA24D31D-28C2-43DE-8BA3-270E531CC6CD}"/>
    <cellStyle name="Comma 110 4" xfId="12747" xr:uid="{F50F4A6A-8F5F-498B-AF32-4347EB9E025E}"/>
    <cellStyle name="Comma 110 4 2" xfId="8956" xr:uid="{F4712237-1AC8-4A55-B867-9CCDC6CD7C1C}"/>
    <cellStyle name="Comma 110 4 3" xfId="5324" xr:uid="{77A8A68D-43E7-4CCE-A110-32F52FA77132}"/>
    <cellStyle name="Comma 110 4 4" xfId="1784" xr:uid="{81E5FCAC-3F87-454F-B71A-FF47D84C7AAA}"/>
    <cellStyle name="Comma 110 5" xfId="10967" xr:uid="{A1C64BB4-79EE-47D3-819E-0FA7A2068F5D}"/>
    <cellStyle name="Comma 110 6" xfId="7187" xr:uid="{24FDCACC-C577-40D8-877D-CD8A4A3E72B4}"/>
    <cellStyle name="Comma 110 7" xfId="3559" xr:uid="{51FD3EB3-8E5E-49E1-B7EB-06E80D298B41}"/>
    <cellStyle name="Comma 111" xfId="35260" xr:uid="{EE07A4FF-DC86-478A-872D-22BB856EA87F}"/>
    <cellStyle name="Comma 111 2" xfId="33022" xr:uid="{D536385D-7E2F-4F07-B0CD-B49ED8053ACA}"/>
    <cellStyle name="Comma 111 2 2" xfId="28524" xr:uid="{68D81BE8-7976-4BC9-B3D7-4F8742CEB640}"/>
    <cellStyle name="Comma 111 2 2 2" xfId="17115" xr:uid="{95DACE85-DD8A-41B5-9195-2B1307BC9540}"/>
    <cellStyle name="Comma 111 2 2 2 2" xfId="11452" xr:uid="{87A8C878-0488-49A9-9ACC-06AE60238EE8}"/>
    <cellStyle name="Comma 111 2 2 2 2 2" xfId="7663" xr:uid="{E0B8DEF8-1521-4E4D-9D72-636D78AC6C2B}"/>
    <cellStyle name="Comma 111 2 2 2 2 3" xfId="4029" xr:uid="{D1D29E36-51EE-4A0E-AECF-B96507578BC4}"/>
    <cellStyle name="Comma 111 2 2 2 2 4" xfId="489" xr:uid="{6F80C609-5E40-4108-A13A-F5746A0AE9EA}"/>
    <cellStyle name="Comma 111 2 2 2 3" xfId="9416" xr:uid="{CA63DCBF-0CCE-451F-BA07-AE48E54BFFA4}"/>
    <cellStyle name="Comma 111 2 2 2 4" xfId="5770" xr:uid="{A443184C-D5C2-43CA-8867-10C74E83DACE}"/>
    <cellStyle name="Comma 111 2 2 2 5" xfId="2244" xr:uid="{27107845-F519-459A-800A-7E3BD56B2247}"/>
    <cellStyle name="Comma 111 2 2 3" xfId="11927" xr:uid="{AA6A2C85-1543-4C15-9D4F-20BFA5854405}"/>
    <cellStyle name="Comma 111 2 2 3 2" xfId="8136" xr:uid="{C5697495-EE98-420F-ABEF-AE7F77493A10}"/>
    <cellStyle name="Comma 111 2 2 3 3" xfId="4504" xr:uid="{53E80781-B741-43DB-858E-E37001A2133D}"/>
    <cellStyle name="Comma 111 2 2 3 4" xfId="964" xr:uid="{94C23236-3F24-4DDA-9BB8-47F57B17548E}"/>
    <cellStyle name="Comma 111 2 2 4" xfId="9950" xr:uid="{BCACEF3C-3F54-4CB1-B4BD-405001353365}"/>
    <cellStyle name="Comma 111 2 2 5" xfId="6265" xr:uid="{96907AE4-0492-4FCB-B383-C3A4F240F7EC}"/>
    <cellStyle name="Comma 111 2 2 6" xfId="2717" xr:uid="{6C9F75F6-8DDC-48D6-B6BD-00A5022F83B2}"/>
    <cellStyle name="Comma 111 2 3" xfId="12341" xr:uid="{0BB24AC8-F262-4310-8B96-102F4220F9B7}"/>
    <cellStyle name="Comma 111 2 3 2" xfId="8550" xr:uid="{F7CE7443-3FFF-4AD2-9A34-4D0B30AA725F}"/>
    <cellStyle name="Comma 111 2 3 3" xfId="4918" xr:uid="{21B25DA2-1477-4312-BAD1-0C906E37775B}"/>
    <cellStyle name="Comma 111 2 3 4" xfId="1378" xr:uid="{E7378B14-1327-49BB-93B8-DF7FDFA1A5A5}"/>
    <cellStyle name="Comma 111 2 4" xfId="10546" xr:uid="{120A82A7-057D-4233-8295-AF2C2EF96851}"/>
    <cellStyle name="Comma 111 2 5" xfId="6802" xr:uid="{DBFC47E0-EAEB-4060-BA65-BC0D329F3662}"/>
    <cellStyle name="Comma 111 2 6" xfId="3144" xr:uid="{B2EFCF6A-C790-443D-9E41-559C92D2B3E8}"/>
    <cellStyle name="Comma 111 3" xfId="28923" xr:uid="{D3B3F83E-92ED-47CC-BC19-073760ADDC95}"/>
    <cellStyle name="Comma 111 3 2" xfId="12053" xr:uid="{4DB69A10-9DEB-4F92-9478-27D5B9B069FF}"/>
    <cellStyle name="Comma 111 3 2 2" xfId="8262" xr:uid="{F7A3A6B6-0464-4B6C-9FEE-E75163DA05D2}"/>
    <cellStyle name="Comma 111 3 2 3" xfId="4630" xr:uid="{7CB3EDB6-28DD-4BCE-85FE-BEFAF9AD4614}"/>
    <cellStyle name="Comma 111 3 2 4" xfId="1090" xr:uid="{CD1A9D8D-B54E-4F7B-B1BE-6B14504932AE}"/>
    <cellStyle name="Comma 111 3 3" xfId="10081" xr:uid="{EC05DC8A-FC1A-4408-9355-D046D7F48249}"/>
    <cellStyle name="Comma 111 3 4" xfId="6393" xr:uid="{574DBA9E-345C-4982-B1A2-983F92E88374}"/>
    <cellStyle name="Comma 111 3 5" xfId="2843" xr:uid="{87AE6B5F-4F78-45A2-9D14-CB8D84F1179B}"/>
    <cellStyle name="Comma 111 4" xfId="12746" xr:uid="{DACDFA52-0AA5-4FAA-A12B-A4DFC5069A31}"/>
    <cellStyle name="Comma 111 4 2" xfId="8955" xr:uid="{76C9B7D8-5A79-4A5D-98BA-388AC4EE9807}"/>
    <cellStyle name="Comma 111 4 3" xfId="5323" xr:uid="{A1AE0249-74FE-4A97-B4EA-6D309495F7B3}"/>
    <cellStyle name="Comma 111 4 4" xfId="1783" xr:uid="{D925D5F4-E57E-4E4D-8C25-35F069697649}"/>
    <cellStyle name="Comma 111 5" xfId="10966" xr:uid="{4D210DE6-B7BC-4A5D-BEA3-E7BDB4BC2DE0}"/>
    <cellStyle name="Comma 111 6" xfId="7186" xr:uid="{84940934-5B45-4EB5-8CA4-17C0B3918A0D}"/>
    <cellStyle name="Comma 111 7" xfId="3558" xr:uid="{F6D95D7B-3947-4C6C-9D12-4FF23191AC02}"/>
    <cellStyle name="Comma 112" xfId="35259" xr:uid="{D0D02E24-D18F-425C-8DC2-C757378A4081}"/>
    <cellStyle name="Comma 112 2" xfId="33021" xr:uid="{ED981D35-D2BE-4306-BB8E-326D0D9BA209}"/>
    <cellStyle name="Comma 112 2 2" xfId="28523" xr:uid="{75974405-F29A-48C6-8369-FC59AA1412D6}"/>
    <cellStyle name="Comma 112 2 2 2" xfId="17114" xr:uid="{714E7ADD-19CE-40B3-A578-E1121E16B416}"/>
    <cellStyle name="Comma 112 2 2 2 2" xfId="11451" xr:uid="{EC65226A-B903-4457-BB53-23F6E886BA52}"/>
    <cellStyle name="Comma 112 2 2 2 2 2" xfId="7662" xr:uid="{96F1A970-581D-4F10-A44A-D0471D66EEF8}"/>
    <cellStyle name="Comma 112 2 2 2 2 3" xfId="4028" xr:uid="{C9505715-F14D-412C-B5DA-8FE97520E970}"/>
    <cellStyle name="Comma 112 2 2 2 2 4" xfId="488" xr:uid="{2519461C-F51D-45A2-AF30-AC57EF650000}"/>
    <cellStyle name="Comma 112 2 2 2 3" xfId="9415" xr:uid="{D24F2AC2-08EB-4A27-ADCB-64A6588CD6BD}"/>
    <cellStyle name="Comma 112 2 2 2 4" xfId="5769" xr:uid="{133D9744-0386-47A9-9EAB-BEF4EEF18E51}"/>
    <cellStyle name="Comma 112 2 2 2 5" xfId="2243" xr:uid="{035E54A8-11CE-4EB5-9B5F-FFD7668C033A}"/>
    <cellStyle name="Comma 112 2 2 3" xfId="11926" xr:uid="{47DE0167-7DA6-4EF0-857C-D1F9F9E0F66E}"/>
    <cellStyle name="Comma 112 2 2 3 2" xfId="8135" xr:uid="{0EC447DF-E169-436E-A3DE-0BD3804208F4}"/>
    <cellStyle name="Comma 112 2 2 3 3" xfId="4503" xr:uid="{7489EC03-0C73-40F9-A1F2-8BA0928B5864}"/>
    <cellStyle name="Comma 112 2 2 3 4" xfId="963" xr:uid="{4F4E5ECE-ECFD-49B8-86B8-AB328990E44A}"/>
    <cellStyle name="Comma 112 2 2 4" xfId="9949" xr:uid="{8214058A-87E3-433B-87F8-0CC571F911C6}"/>
    <cellStyle name="Comma 112 2 2 5" xfId="6264" xr:uid="{148B223C-8C70-426B-98DB-05D34A1C4A42}"/>
    <cellStyle name="Comma 112 2 2 6" xfId="2716" xr:uid="{EDE0A8B1-3187-4C35-A918-88CDCFE7EF20}"/>
    <cellStyle name="Comma 112 2 3" xfId="12340" xr:uid="{8E13EDFC-AB05-441E-A528-6271EFD3162F}"/>
    <cellStyle name="Comma 112 2 3 2" xfId="8549" xr:uid="{0553FC7C-855B-4B5B-99C5-B7828F6C5C16}"/>
    <cellStyle name="Comma 112 2 3 3" xfId="4917" xr:uid="{B21FF62D-C751-49EA-90DC-CD7BD5BF2B44}"/>
    <cellStyle name="Comma 112 2 3 4" xfId="1377" xr:uid="{34A70BDF-0B0B-4BDD-B9F1-1877377A6909}"/>
    <cellStyle name="Comma 112 2 4" xfId="10545" xr:uid="{10E76931-A64C-4A20-80AD-070E1442D046}"/>
    <cellStyle name="Comma 112 2 5" xfId="6801" xr:uid="{E836DFA3-B17D-4AE4-935F-09EF5B795D1D}"/>
    <cellStyle name="Comma 112 2 6" xfId="3143" xr:uid="{5AD3B08B-C038-44FB-B319-08279BBE3DF5}"/>
    <cellStyle name="Comma 112 3" xfId="28922" xr:uid="{21313C2D-ECEB-41D4-8528-F53140BC86B9}"/>
    <cellStyle name="Comma 112 3 2" xfId="12052" xr:uid="{3284EF26-55B5-4E4B-86E0-915AB59DB783}"/>
    <cellStyle name="Comma 112 3 2 2" xfId="8261" xr:uid="{96546EFF-AE55-4005-B01B-E75FC09163FD}"/>
    <cellStyle name="Comma 112 3 2 3" xfId="4629" xr:uid="{7B579BBE-6FE1-461A-A1F8-BEF9DA53566C}"/>
    <cellStyle name="Comma 112 3 2 4" xfId="1089" xr:uid="{66A63A15-47C5-48ED-ACA4-EAF5EED90C9C}"/>
    <cellStyle name="Comma 112 3 3" xfId="10080" xr:uid="{289761E4-6C0A-4764-BC72-CA527702D633}"/>
    <cellStyle name="Comma 112 3 4" xfId="6392" xr:uid="{42DE3C95-5A25-4E27-8D86-781E4904F36C}"/>
    <cellStyle name="Comma 112 3 5" xfId="2842" xr:uid="{DF067E96-AE91-4282-AA67-C5082CDE4DD5}"/>
    <cellStyle name="Comma 112 4" xfId="12745" xr:uid="{C2268546-E0DB-4124-BA24-65C459C1C47B}"/>
    <cellStyle name="Comma 112 4 2" xfId="8954" xr:uid="{975F1D12-60FB-4B4E-9EC8-2DF89186BE06}"/>
    <cellStyle name="Comma 112 4 3" xfId="5322" xr:uid="{EF29558D-AD86-4502-B56D-7B094AFABC36}"/>
    <cellStyle name="Comma 112 4 4" xfId="1782" xr:uid="{4654FC33-EFA2-4435-8475-50F02A89DCD8}"/>
    <cellStyle name="Comma 112 5" xfId="10965" xr:uid="{9D77F80A-FCCD-4B63-9C28-9D7993F9667C}"/>
    <cellStyle name="Comma 112 6" xfId="7185" xr:uid="{9A6EB171-CE4B-40B0-9ADD-FB2BF659181C}"/>
    <cellStyle name="Comma 112 7" xfId="3557" xr:uid="{F5C77F49-B96B-4D82-9BCC-36DB4619A80B}"/>
    <cellStyle name="Comma 113" xfId="35258" xr:uid="{CCA68222-8E4D-4BAD-BA05-67C7DBC14386}"/>
    <cellStyle name="Comma 113 2" xfId="33020" xr:uid="{1C6E9E65-E786-40E8-ABA7-5E55EAA8B753}"/>
    <cellStyle name="Comma 113 2 2" xfId="28522" xr:uid="{C004C138-B7B7-4844-93E5-8D031BFE419C}"/>
    <cellStyle name="Comma 113 2 2 2" xfId="17113" xr:uid="{975392C5-D8DB-46A3-82CF-EEEC49A75E0E}"/>
    <cellStyle name="Comma 113 2 2 2 2" xfId="11450" xr:uid="{4BCE4BEA-CC0E-4919-BAED-419C8BF1A8C6}"/>
    <cellStyle name="Comma 113 2 2 2 2 2" xfId="7661" xr:uid="{A9327DEF-8F5D-41D6-82FD-A802F0F633FC}"/>
    <cellStyle name="Comma 113 2 2 2 2 3" xfId="4027" xr:uid="{472C21B1-F4B3-4920-8C70-5461F4A2765B}"/>
    <cellStyle name="Comma 113 2 2 2 2 4" xfId="487" xr:uid="{96BEC52E-FEFD-48E0-A948-02F5BA02A556}"/>
    <cellStyle name="Comma 113 2 2 2 3" xfId="9414" xr:uid="{5AE88210-3193-422A-9B65-934E1DEBD098}"/>
    <cellStyle name="Comma 113 2 2 2 4" xfId="5768" xr:uid="{BFE7DA49-B9F0-4D8F-BECA-28FE18AF49D2}"/>
    <cellStyle name="Comma 113 2 2 2 5" xfId="2242" xr:uid="{195B35A1-B76E-4E8E-8CAB-41910494F155}"/>
    <cellStyle name="Comma 113 2 2 3" xfId="11925" xr:uid="{07178748-60D7-4DCC-83E6-39845927EEEB}"/>
    <cellStyle name="Comma 113 2 2 3 2" xfId="8134" xr:uid="{A5D26E6A-F0D5-40F7-9852-542A9696F632}"/>
    <cellStyle name="Comma 113 2 2 3 3" xfId="4502" xr:uid="{C68DA3CE-0818-44B5-95F4-46C2C9250DD6}"/>
    <cellStyle name="Comma 113 2 2 3 4" xfId="962" xr:uid="{CF57B1BC-99CE-4624-BDC7-0CA6769C21D7}"/>
    <cellStyle name="Comma 113 2 2 4" xfId="9948" xr:uid="{310A41B6-752F-47AD-8EBF-71160114C37F}"/>
    <cellStyle name="Comma 113 2 2 5" xfId="6263" xr:uid="{B0BDDA02-CEEC-4958-8E37-D1FF6744B2D3}"/>
    <cellStyle name="Comma 113 2 2 6" xfId="2715" xr:uid="{2976D079-1A51-4493-8EDA-9F6F8DED790F}"/>
    <cellStyle name="Comma 113 2 3" xfId="12339" xr:uid="{7CCE21DF-401C-4568-B556-53F855027721}"/>
    <cellStyle name="Comma 113 2 3 2" xfId="8548" xr:uid="{09D1B01A-FAE6-46EE-B26E-B47272988617}"/>
    <cellStyle name="Comma 113 2 3 3" xfId="4916" xr:uid="{85B4DFC6-E50D-45E0-896C-E3DF766999F1}"/>
    <cellStyle name="Comma 113 2 3 4" xfId="1376" xr:uid="{BBC774C5-34B8-4DC3-B90B-3EFB24A902A3}"/>
    <cellStyle name="Comma 113 2 4" xfId="10544" xr:uid="{126A00DB-0A59-4E51-9CAD-A62DF5772447}"/>
    <cellStyle name="Comma 113 2 5" xfId="6800" xr:uid="{46EA1522-E138-429A-85D8-71978A6F8FEB}"/>
    <cellStyle name="Comma 113 2 6" xfId="3142" xr:uid="{85812067-5A14-4718-B651-F450ED3C41F1}"/>
    <cellStyle name="Comma 113 3" xfId="28921" xr:uid="{C43D3F65-E060-479D-92BF-C8A5E3A8586A}"/>
    <cellStyle name="Comma 113 3 2" xfId="12051" xr:uid="{219A5B8B-0821-40BE-9BF1-193EB5E99C74}"/>
    <cellStyle name="Comma 113 3 2 2" xfId="8260" xr:uid="{C1A632BD-8F96-4756-A4C4-B2FB901A1D52}"/>
    <cellStyle name="Comma 113 3 2 3" xfId="4628" xr:uid="{6041056B-14AF-40B0-B40C-252F466FE20B}"/>
    <cellStyle name="Comma 113 3 2 4" xfId="1088" xr:uid="{4D6DE955-8494-477D-8F45-CFCD9DFBD57D}"/>
    <cellStyle name="Comma 113 3 3" xfId="10079" xr:uid="{9109DC6D-2888-4ACA-BB1D-C0822288F210}"/>
    <cellStyle name="Comma 113 3 4" xfId="6391" xr:uid="{993667ED-F483-4067-B73F-1AD292C08951}"/>
    <cellStyle name="Comma 113 3 5" xfId="2841" xr:uid="{DB4E132F-7E9C-446C-8172-F0AAEF3D4495}"/>
    <cellStyle name="Comma 113 4" xfId="12744" xr:uid="{E640CAC5-83C8-4A6F-8F02-6E274EAC8099}"/>
    <cellStyle name="Comma 113 4 2" xfId="8953" xr:uid="{ADE1D22B-0AA3-427F-8B64-615C728AFBD8}"/>
    <cellStyle name="Comma 113 4 3" xfId="5321" xr:uid="{C5733EB9-2BEF-4812-8B3E-D1E7FF216C86}"/>
    <cellStyle name="Comma 113 4 4" xfId="1781" xr:uid="{913127B3-8DAF-4139-BAB0-705135CC3E99}"/>
    <cellStyle name="Comma 113 5" xfId="10964" xr:uid="{16A291C3-344B-422E-BB38-1EC13F2DE6F6}"/>
    <cellStyle name="Comma 113 6" xfId="7184" xr:uid="{D8AB32CD-9844-4D61-AE42-A2B0B03330D6}"/>
    <cellStyle name="Comma 113 7" xfId="3556" xr:uid="{D2BC3959-1347-4404-A6A1-C9CE7A364AFD}"/>
    <cellStyle name="Comma 114" xfId="35257" xr:uid="{AD9DF149-1870-4261-9569-B7C60170A9C8}"/>
    <cellStyle name="Comma 114 2" xfId="33019" xr:uid="{005F75B0-121B-46EB-A661-5372A487E702}"/>
    <cellStyle name="Comma 114 2 2" xfId="28521" xr:uid="{B51FF215-1F2F-46AC-9904-602D36CFFB5C}"/>
    <cellStyle name="Comma 114 2 2 2" xfId="17112" xr:uid="{107500B7-728B-4D98-AE61-FDF23DE23E97}"/>
    <cellStyle name="Comma 114 2 2 2 2" xfId="11449" xr:uid="{52A57FC1-AA8C-431C-83EF-A2DDF4FF0B88}"/>
    <cellStyle name="Comma 114 2 2 2 2 2" xfId="7660" xr:uid="{7587804B-DDF7-40E1-A04E-5183D2F38E52}"/>
    <cellStyle name="Comma 114 2 2 2 2 3" xfId="4026" xr:uid="{4032098B-7D11-4231-8B52-88A1EC02A85B}"/>
    <cellStyle name="Comma 114 2 2 2 2 4" xfId="486" xr:uid="{7302FDE8-A2DC-449B-A033-23F98F988997}"/>
    <cellStyle name="Comma 114 2 2 2 3" xfId="9413" xr:uid="{A51F5281-AC4E-48D0-BF93-390655598A65}"/>
    <cellStyle name="Comma 114 2 2 2 4" xfId="5767" xr:uid="{94F29FEE-DCD5-4AAE-BCF5-E13099AB8208}"/>
    <cellStyle name="Comma 114 2 2 2 5" xfId="2241" xr:uid="{A21B12E6-E775-47E7-80BB-FA3F0BE66B71}"/>
    <cellStyle name="Comma 114 2 2 3" xfId="11924" xr:uid="{4C869138-A0E0-4810-BCCB-B3BFAB35E6C7}"/>
    <cellStyle name="Comma 114 2 2 3 2" xfId="8133" xr:uid="{993438EE-992D-45FE-AB4A-085AADB20B44}"/>
    <cellStyle name="Comma 114 2 2 3 3" xfId="4501" xr:uid="{BBCD58A2-ABAE-4650-8F6D-04ABEB485E36}"/>
    <cellStyle name="Comma 114 2 2 3 4" xfId="961" xr:uid="{9BA330E7-4A4E-40EC-9BE2-800E24FE615A}"/>
    <cellStyle name="Comma 114 2 2 4" xfId="9947" xr:uid="{0FFB0201-52DF-412D-9754-9B00BBC1FC10}"/>
    <cellStyle name="Comma 114 2 2 5" xfId="6262" xr:uid="{A200A876-1A65-4F17-BCB0-A5C1BB390174}"/>
    <cellStyle name="Comma 114 2 2 6" xfId="2714" xr:uid="{93599B37-A723-47E5-BD05-A22890820347}"/>
    <cellStyle name="Comma 114 2 3" xfId="12338" xr:uid="{2F3AD4D8-0D9B-43FB-85E7-B864EE668826}"/>
    <cellStyle name="Comma 114 2 3 2" xfId="8547" xr:uid="{81B1FB4E-38C8-4268-814D-693A7D48BE0D}"/>
    <cellStyle name="Comma 114 2 3 3" xfId="4915" xr:uid="{75F34CB0-E985-4C7B-9C5A-3CB875B851CE}"/>
    <cellStyle name="Comma 114 2 3 4" xfId="1375" xr:uid="{67DF7778-62C0-4748-8BB8-3453D0426BF6}"/>
    <cellStyle name="Comma 114 2 4" xfId="10543" xr:uid="{4BA5B3B5-E559-4AC7-9AC5-82B1C126BB80}"/>
    <cellStyle name="Comma 114 2 5" xfId="6799" xr:uid="{7208881C-6E7E-45D1-93E0-F809835CBC49}"/>
    <cellStyle name="Comma 114 2 6" xfId="3141" xr:uid="{D6CAA9CF-4414-4F44-A67C-21CBAFE4982C}"/>
    <cellStyle name="Comma 114 3" xfId="28920" xr:uid="{BD347F42-20B2-45A1-A3E5-C2F1AE17003B}"/>
    <cellStyle name="Comma 114 3 2" xfId="12050" xr:uid="{AEFF6983-FBF3-4CAC-BDB0-BA5D27F6B6F1}"/>
    <cellStyle name="Comma 114 3 2 2" xfId="8259" xr:uid="{1172E736-8A5E-4761-BE62-5518BB9981AC}"/>
    <cellStyle name="Comma 114 3 2 3" xfId="4627" xr:uid="{5403AB7B-7DE5-415A-BB99-2CF9C6149529}"/>
    <cellStyle name="Comma 114 3 2 4" xfId="1087" xr:uid="{FEF5662E-9729-42FC-889E-415947A66102}"/>
    <cellStyle name="Comma 114 3 3" xfId="10078" xr:uid="{770B9489-75C2-43FD-863D-7F802291274B}"/>
    <cellStyle name="Comma 114 3 4" xfId="6390" xr:uid="{D48D6452-490E-43E3-883B-5D22E23FF1E0}"/>
    <cellStyle name="Comma 114 3 5" xfId="2840" xr:uid="{CD1A2F56-E9B1-434E-B4C5-5E95FC9B030A}"/>
    <cellStyle name="Comma 114 4" xfId="12743" xr:uid="{5E899AF4-0273-4598-8B93-977603FD6843}"/>
    <cellStyle name="Comma 114 4 2" xfId="8952" xr:uid="{6E60CE1D-6B57-4DBC-B63C-D3BFB7EA6C94}"/>
    <cellStyle name="Comma 114 4 3" xfId="5320" xr:uid="{36D06EE7-49AF-45DB-A861-B67191A5EE4E}"/>
    <cellStyle name="Comma 114 4 4" xfId="1780" xr:uid="{8214A100-5A39-4C8C-9034-B7BBFE2C35C2}"/>
    <cellStyle name="Comma 114 5" xfId="10963" xr:uid="{8B2B0EDB-5E3E-4E9C-932E-2AEA1D900903}"/>
    <cellStyle name="Comma 114 6" xfId="7183" xr:uid="{5C68D913-791E-45DC-8BA7-3F03C950ADCC}"/>
    <cellStyle name="Comma 114 7" xfId="3555" xr:uid="{4F493BC7-C013-47FD-B035-0795F6051856}"/>
    <cellStyle name="Comma 115" xfId="35256" xr:uid="{E3B21A12-A366-4955-B9FC-9B3D7A3F3812}"/>
    <cellStyle name="Comma 115 2" xfId="33018" xr:uid="{6B265323-7ABF-459B-AAB8-608340F1473D}"/>
    <cellStyle name="Comma 115 2 2" xfId="28520" xr:uid="{6DBD0B69-4FE2-4A4D-ABCD-8CFB0817102E}"/>
    <cellStyle name="Comma 115 2 2 2" xfId="17111" xr:uid="{5DE7D9CA-7A21-4A34-A59A-AF656CC75AAC}"/>
    <cellStyle name="Comma 115 2 2 2 2" xfId="11448" xr:uid="{0914DC72-4C80-47A1-B3A9-B6775A1A6412}"/>
    <cellStyle name="Comma 115 2 2 2 2 2" xfId="7659" xr:uid="{10D2A0AD-5D70-4373-B3F7-8B9EE87DB606}"/>
    <cellStyle name="Comma 115 2 2 2 2 3" xfId="4025" xr:uid="{FBF2D314-C933-47F7-9DA4-5A7928EFE746}"/>
    <cellStyle name="Comma 115 2 2 2 2 4" xfId="485" xr:uid="{CBFAB1C9-08DC-4FCB-9014-99EAF1036059}"/>
    <cellStyle name="Comma 115 2 2 2 3" xfId="9412" xr:uid="{25C4A684-EFDE-4251-92E5-ACEF97F8492C}"/>
    <cellStyle name="Comma 115 2 2 2 4" xfId="5766" xr:uid="{400324F4-07DE-46DE-80EC-8B0211907CDB}"/>
    <cellStyle name="Comma 115 2 2 2 5" xfId="2240" xr:uid="{D934E294-2EB3-436D-A41F-4FCC95FA9CEB}"/>
    <cellStyle name="Comma 115 2 2 3" xfId="11923" xr:uid="{CF198831-EFD7-4320-9D1F-F1A10F6F582C}"/>
    <cellStyle name="Comma 115 2 2 3 2" xfId="8132" xr:uid="{7E926312-109D-48F8-AD8A-C41A1EF0C8F6}"/>
    <cellStyle name="Comma 115 2 2 3 3" xfId="4500" xr:uid="{CBB0BFDA-2087-4FBC-A37B-ED6B188AC549}"/>
    <cellStyle name="Comma 115 2 2 3 4" xfId="960" xr:uid="{0297DE65-C788-4528-9681-18FE0B7AB6CB}"/>
    <cellStyle name="Comma 115 2 2 4" xfId="9946" xr:uid="{CA4559E8-7145-4E11-B339-50F14C6C7BA8}"/>
    <cellStyle name="Comma 115 2 2 5" xfId="6261" xr:uid="{C0A5A9A1-3662-4E1A-99B1-106142F6772D}"/>
    <cellStyle name="Comma 115 2 2 6" xfId="2713" xr:uid="{73476EFE-A94C-4BD9-BFB1-6751D98F5922}"/>
    <cellStyle name="Comma 115 2 3" xfId="12337" xr:uid="{BD072D15-A353-4FB9-B209-9C3242057463}"/>
    <cellStyle name="Comma 115 2 3 2" xfId="8546" xr:uid="{1EE8CE29-3AF8-4AE9-B2FD-E1B5CE0A192D}"/>
    <cellStyle name="Comma 115 2 3 3" xfId="4914" xr:uid="{009E9EC2-4D1F-4607-A4F5-0BA09FFD81A5}"/>
    <cellStyle name="Comma 115 2 3 4" xfId="1374" xr:uid="{B86BEBC0-A8FF-4F1B-899B-F355A73D483F}"/>
    <cellStyle name="Comma 115 2 4" xfId="10542" xr:uid="{71B17C3D-E7E9-4A76-A512-3BD2DA02ECFD}"/>
    <cellStyle name="Comma 115 2 5" xfId="6798" xr:uid="{4D7185E7-2EF1-40CA-8547-0A9C4FC3C448}"/>
    <cellStyle name="Comma 115 2 6" xfId="3140" xr:uid="{3B2271FD-84E9-4664-8106-BA5557CD50B6}"/>
    <cellStyle name="Comma 115 3" xfId="28919" xr:uid="{4F13E541-97C5-4ED6-A9BE-8C188B90D624}"/>
    <cellStyle name="Comma 115 3 2" xfId="12049" xr:uid="{9017FDA6-9C12-4E70-8AFB-1FFAF82A5360}"/>
    <cellStyle name="Comma 115 3 2 2" xfId="8258" xr:uid="{A5C5A88E-86D9-4DBD-A3DA-6505BB2333D3}"/>
    <cellStyle name="Comma 115 3 2 3" xfId="4626" xr:uid="{594AD68F-B586-4652-AC70-15C2917CDB75}"/>
    <cellStyle name="Comma 115 3 2 4" xfId="1086" xr:uid="{8249EC25-DEE4-4655-9192-8CAF6F341DA9}"/>
    <cellStyle name="Comma 115 3 3" xfId="10077" xr:uid="{56BF5447-12C7-4662-B994-FFDD721199FA}"/>
    <cellStyle name="Comma 115 3 4" xfId="6389" xr:uid="{16CBB4C6-216C-4477-BE72-437AC43E9457}"/>
    <cellStyle name="Comma 115 3 5" xfId="2839" xr:uid="{65C1442B-3BBA-4D32-944F-5B1D0F18EDDE}"/>
    <cellStyle name="Comma 115 4" xfId="12742" xr:uid="{33F50EE5-183F-4DC9-9B1B-857185F279C6}"/>
    <cellStyle name="Comma 115 4 2" xfId="8951" xr:uid="{88007838-58A7-4767-AFBB-8A2DC8096C07}"/>
    <cellStyle name="Comma 115 4 3" xfId="5319" xr:uid="{D70FB658-34FB-47C2-B2A1-5FB7602A2E6B}"/>
    <cellStyle name="Comma 115 4 4" xfId="1779" xr:uid="{08A221F4-249E-4DF5-A669-ACE445259A52}"/>
    <cellStyle name="Comma 115 5" xfId="10962" xr:uid="{8DE6D600-F0B2-464D-BA3F-A53DDC907153}"/>
    <cellStyle name="Comma 115 6" xfId="7182" xr:uid="{01BB0E0A-936E-4670-BC58-F10BB9CEB7D3}"/>
    <cellStyle name="Comma 115 7" xfId="3554" xr:uid="{9F56FD54-51A4-4EB4-AF49-5CEA57C605A9}"/>
    <cellStyle name="Comma 116" xfId="35255" xr:uid="{5D897D4F-AD73-42FC-A5FB-8AF65F4F0A06}"/>
    <cellStyle name="Comma 116 2" xfId="33014" xr:uid="{7C8A2D63-36BD-465A-8086-ED1155C9CAF1}"/>
    <cellStyle name="Comma 116 2 2" xfId="28519" xr:uid="{82CE5F31-0D99-46A3-BD1B-94452CD5E624}"/>
    <cellStyle name="Comma 116 2 2 2" xfId="17110" xr:uid="{7A5B285B-0A19-4CA4-81CF-B74770EF0125}"/>
    <cellStyle name="Comma 116 2 2 2 2" xfId="11447" xr:uid="{3ECFD388-AD47-4082-8D3C-E09AC7BF7D12}"/>
    <cellStyle name="Comma 116 2 2 2 2 2" xfId="7658" xr:uid="{A9A2DB76-446B-4D3A-A797-58CD18E3E3E1}"/>
    <cellStyle name="Comma 116 2 2 2 2 3" xfId="4024" xr:uid="{454B37E4-C5C6-4FE2-9ED4-FA40738A5FAB}"/>
    <cellStyle name="Comma 116 2 2 2 2 4" xfId="484" xr:uid="{61A50321-CC53-4114-A3DE-40AF37F6407F}"/>
    <cellStyle name="Comma 116 2 2 2 3" xfId="9411" xr:uid="{827B57FC-611A-4A6E-B16A-2B7B525BB655}"/>
    <cellStyle name="Comma 116 2 2 2 4" xfId="5765" xr:uid="{0A66B1C8-0016-4EF8-89CB-8F635F9FE3AB}"/>
    <cellStyle name="Comma 116 2 2 2 5" xfId="2239" xr:uid="{6C905B46-DFF2-41F2-B813-C98BB77DB00B}"/>
    <cellStyle name="Comma 116 2 2 3" xfId="11922" xr:uid="{3BE09CDC-4E17-42C6-93F8-F5160ED026E2}"/>
    <cellStyle name="Comma 116 2 2 3 2" xfId="8131" xr:uid="{C004F850-83D5-4BB8-8D2B-B6BDA54E77C6}"/>
    <cellStyle name="Comma 116 2 2 3 3" xfId="4499" xr:uid="{28DD4284-6314-449A-A4DF-C20C0AFAABAC}"/>
    <cellStyle name="Comma 116 2 2 3 4" xfId="959" xr:uid="{440F75BA-B9BD-4BDF-BC90-FCDC669D6E5C}"/>
    <cellStyle name="Comma 116 2 2 4" xfId="9945" xr:uid="{DA3B07CC-9A63-4D40-825B-D4760905578F}"/>
    <cellStyle name="Comma 116 2 2 5" xfId="6260" xr:uid="{5B33A9B8-0AEB-4D1C-92E8-A5EC6697C105}"/>
    <cellStyle name="Comma 116 2 2 6" xfId="2712" xr:uid="{269F6697-0509-43B4-8A1D-357A91E891E8}"/>
    <cellStyle name="Comma 116 2 3" xfId="12336" xr:uid="{279D2D3A-B44B-4A68-B06F-9AC2DA583BBB}"/>
    <cellStyle name="Comma 116 2 3 2" xfId="8545" xr:uid="{6D2ED2D0-E80F-4230-A903-E0823E044260}"/>
    <cellStyle name="Comma 116 2 3 3" xfId="4913" xr:uid="{F938C209-7807-474E-8213-656FA3A97D87}"/>
    <cellStyle name="Comma 116 2 3 4" xfId="1373" xr:uid="{CB617F95-EBC5-4419-8DED-2F24BB5013C1}"/>
    <cellStyle name="Comma 116 2 4" xfId="10541" xr:uid="{B93E5433-9593-47C5-AA82-8D210AEA43D6}"/>
    <cellStyle name="Comma 116 2 5" xfId="6797" xr:uid="{7AFA24DE-0923-4598-9EAE-6583BC9AF0DF}"/>
    <cellStyle name="Comma 116 2 6" xfId="3139" xr:uid="{89D8EC47-5BBF-4C83-B6F3-969255AE0147}"/>
    <cellStyle name="Comma 116 3" xfId="28918" xr:uid="{C7633FBC-EC51-4F31-80B7-83C4E8B196FB}"/>
    <cellStyle name="Comma 116 3 2" xfId="12048" xr:uid="{D9B94856-144B-493A-AE0B-D5EBB5ABE258}"/>
    <cellStyle name="Comma 116 3 2 2" xfId="8257" xr:uid="{9A6F82BD-67AA-4906-B440-F4F44C7783AB}"/>
    <cellStyle name="Comma 116 3 2 3" xfId="4625" xr:uid="{61849A24-A6F9-49E8-903C-B122856FE218}"/>
    <cellStyle name="Comma 116 3 2 4" xfId="1085" xr:uid="{B23BD727-D167-4AC1-A7EA-D58543DA7111}"/>
    <cellStyle name="Comma 116 3 3" xfId="10076" xr:uid="{7AAF3779-529F-4558-8F80-EF9F0326198C}"/>
    <cellStyle name="Comma 116 3 4" xfId="6388" xr:uid="{51F03C1F-5601-468F-BEB7-43097E7D1094}"/>
    <cellStyle name="Comma 116 3 5" xfId="2838" xr:uid="{7538072D-9B3A-4219-B7C3-7F424F99812C}"/>
    <cellStyle name="Comma 116 4" xfId="12741" xr:uid="{41B5D446-73E7-44D3-BAA8-80822467BDB7}"/>
    <cellStyle name="Comma 116 4 2" xfId="8950" xr:uid="{E84A6715-F366-449D-AC38-E3E9CD1A1CC3}"/>
    <cellStyle name="Comma 116 4 3" xfId="5318" xr:uid="{2EE29116-7113-4ED4-AFC2-5FCFC9D09D02}"/>
    <cellStyle name="Comma 116 4 4" xfId="1778" xr:uid="{D861AED0-48FA-459A-B218-4EF07D54BD1C}"/>
    <cellStyle name="Comma 116 5" xfId="10961" xr:uid="{D2EA871F-8AEB-4E66-9911-157BF8DB9470}"/>
    <cellStyle name="Comma 116 6" xfId="7181" xr:uid="{4803E7D4-2736-40C0-A181-E045F7DCC710}"/>
    <cellStyle name="Comma 116 7" xfId="3553" xr:uid="{66F1A00E-B20A-43DE-BD79-710EE1206F6E}"/>
    <cellStyle name="Comma 117" xfId="35254" xr:uid="{EF2B419E-7A9B-4875-8987-B2723BC31B77}"/>
    <cellStyle name="Comma 117 2" xfId="35253" xr:uid="{E145E227-B37A-4F0E-996A-36C3ECAF22F7}"/>
    <cellStyle name="Comma 117 2 2" xfId="28517" xr:uid="{B1D863AC-F16E-4E68-9AE6-A1DC0E848867}"/>
    <cellStyle name="Comma 117 2 2 2" xfId="11920" xr:uid="{0723EE74-B0C3-4416-9FBA-D944CF093E39}"/>
    <cellStyle name="Comma 117 2 2 2 2" xfId="8129" xr:uid="{0584B86B-BD49-441C-B1FD-FFA13959A15C}"/>
    <cellStyle name="Comma 117 2 2 2 3" xfId="4497" xr:uid="{C593EEA4-9BA0-408F-923B-1041604C42A3}"/>
    <cellStyle name="Comma 117 2 2 2 4" xfId="957" xr:uid="{92A5FDC9-0967-4C2E-BC9C-E4957204EBDB}"/>
    <cellStyle name="Comma 117 2 2 3" xfId="9943" xr:uid="{2F884CD8-2FDB-43B5-8DD2-1A4BD08A0C33}"/>
    <cellStyle name="Comma 117 2 2 4" xfId="6258" xr:uid="{DA5170CC-7FA5-494E-B09B-E8A6FF1EFA46}"/>
    <cellStyle name="Comma 117 2 2 5" xfId="2710" xr:uid="{73A92DC4-E988-4DF3-85CF-3C41D93761F7}"/>
    <cellStyle name="Comma 117 2 3" xfId="12739" xr:uid="{DB58DAE6-3A2E-4D9F-8523-9475792CD541}"/>
    <cellStyle name="Comma 117 2 3 2" xfId="8948" xr:uid="{FC5942D8-06CD-44C7-82A3-89FA818A4FFB}"/>
    <cellStyle name="Comma 117 2 3 3" xfId="5316" xr:uid="{FBB93AF9-95A8-4BD2-8632-1C2CC6BC0B35}"/>
    <cellStyle name="Comma 117 2 3 4" xfId="1776" xr:uid="{A551F199-CF94-4A44-84F8-3316248EDEB7}"/>
    <cellStyle name="Comma 117 2 4" xfId="10959" xr:uid="{6C6B0A83-D5C7-4E7E-9E3E-3918897298F4}"/>
    <cellStyle name="Comma 117 2 5" xfId="7179" xr:uid="{E45E95D1-A07B-4872-AD40-08AD3291D589}"/>
    <cellStyle name="Comma 117 2 6" xfId="3551" xr:uid="{1AC169E7-B936-4248-813F-5A95F5325B86}"/>
    <cellStyle name="Comma 117 3" xfId="33013" xr:uid="{A498C956-B5E3-4F0D-88E1-6E25900F0CA7}"/>
    <cellStyle name="Comma 117 3 2" xfId="28518" xr:uid="{DC8190C6-328F-42A3-B379-21B871080162}"/>
    <cellStyle name="Comma 117 3 2 2" xfId="11921" xr:uid="{D0BDCA8E-5C8D-4FA0-A3A6-BBF3B439D1C1}"/>
    <cellStyle name="Comma 117 3 2 2 2" xfId="8130" xr:uid="{7AB82B3F-59FE-4FC2-98F1-95A5EE89A44B}"/>
    <cellStyle name="Comma 117 3 2 2 3" xfId="4498" xr:uid="{F7D177BB-AE08-43BA-A632-694E079DEF55}"/>
    <cellStyle name="Comma 117 3 2 2 4" xfId="958" xr:uid="{4A3BA649-32E7-4DEC-8A20-643E63D22088}"/>
    <cellStyle name="Comma 117 3 2 3" xfId="9944" xr:uid="{A1866DEA-D3C0-4F2B-935E-B63EF7F91E8F}"/>
    <cellStyle name="Comma 117 3 2 4" xfId="6259" xr:uid="{5E08AA4B-F03B-465C-B2C3-ABD9311B49AC}"/>
    <cellStyle name="Comma 117 3 2 5" xfId="2711" xr:uid="{A3339C5B-4913-481B-BAB3-60C16F081845}"/>
    <cellStyle name="Comma 117 3 3" xfId="12335" xr:uid="{63E1C0AB-E31B-4BDF-A8B0-F5C1460D1240}"/>
    <cellStyle name="Comma 117 3 3 2" xfId="8544" xr:uid="{04F6A13A-5187-40E5-BFD8-0651C8A13478}"/>
    <cellStyle name="Comma 117 3 3 3" xfId="4912" xr:uid="{00E4707C-2010-4F6D-9303-E082FE01E898}"/>
    <cellStyle name="Comma 117 3 3 4" xfId="1372" xr:uid="{3B1386E4-BEAE-4DA0-BDB2-592667DFE2D0}"/>
    <cellStyle name="Comma 117 3 4" xfId="10540" xr:uid="{DBA73CAA-90E4-4D64-AA07-8EC63B7B5221}"/>
    <cellStyle name="Comma 117 3 5" xfId="6796" xr:uid="{E788379B-A6F4-4D82-87C9-2F3794932A1D}"/>
    <cellStyle name="Comma 117 3 6" xfId="3138" xr:uid="{333746AD-D7F3-49FD-BAC8-8D8784DE72A6}"/>
    <cellStyle name="Comma 117 4" xfId="28917" xr:uid="{2F3237C3-F30B-499C-B9FF-681230F10366}"/>
    <cellStyle name="Comma 117 4 2" xfId="12047" xr:uid="{A24BCA62-C8B4-4957-8C3F-7A4D1C49A9AD}"/>
    <cellStyle name="Comma 117 4 2 2" xfId="8256" xr:uid="{42F9F3A1-F4FA-4DD5-9F78-AAAB84723137}"/>
    <cellStyle name="Comma 117 4 2 3" xfId="4624" xr:uid="{EDAC7EE1-C4BB-4CE7-83B8-83E055D21BD4}"/>
    <cellStyle name="Comma 117 4 2 4" xfId="1084" xr:uid="{411AA465-7D60-4B62-A1EA-5534E2B32579}"/>
    <cellStyle name="Comma 117 4 3" xfId="10075" xr:uid="{EF1BEA54-13FB-4077-8078-3D66ACC45FF4}"/>
    <cellStyle name="Comma 117 4 4" xfId="6387" xr:uid="{F83251B0-7E98-488C-8621-D8CEA8AF2E19}"/>
    <cellStyle name="Comma 117 4 5" xfId="2837" xr:uid="{A0B78A31-0D8D-4426-A178-9C5A0DB8D038}"/>
    <cellStyle name="Comma 117 5" xfId="12740" xr:uid="{F56459BD-CEA6-495F-B91C-0C846F189637}"/>
    <cellStyle name="Comma 117 5 2" xfId="8949" xr:uid="{28160D99-142E-4189-9187-1C3791ADC789}"/>
    <cellStyle name="Comma 117 5 3" xfId="5317" xr:uid="{8D6863BC-46CE-4817-88EB-2D75C4A5C5E8}"/>
    <cellStyle name="Comma 117 5 4" xfId="1777" xr:uid="{9A0A4C2E-A80D-449D-9C39-98A13011882C}"/>
    <cellStyle name="Comma 117 6" xfId="10960" xr:uid="{93E7DDB6-7E8A-4636-8E26-33CC94812CD3}"/>
    <cellStyle name="Comma 117 7" xfId="7180" xr:uid="{47469BAD-A1EA-4573-86FC-E0B1D666B100}"/>
    <cellStyle name="Comma 117 8" xfId="3552" xr:uid="{FEB55D8E-0498-4D10-AD6B-615AF8F534C6}"/>
    <cellStyle name="Comma 118" xfId="35252" xr:uid="{DE0160D3-A7A5-44D9-8852-885EE9906684}"/>
    <cellStyle name="Comma 118 2" xfId="33012" xr:uid="{F1628ABF-3B34-46C0-815C-7032B75273B5}"/>
    <cellStyle name="Comma 118 2 2" xfId="28516" xr:uid="{D6A61AB3-7342-4A4C-B317-F28FC4E16AD2}"/>
    <cellStyle name="Comma 118 2 2 2" xfId="17109" xr:uid="{81586E88-0EF2-4D37-AB7F-81B854BC7D85}"/>
    <cellStyle name="Comma 118 2 2 2 2" xfId="11446" xr:uid="{49E66BD8-AEE6-4AAB-A3C3-1D59B140B978}"/>
    <cellStyle name="Comma 118 2 2 2 2 2" xfId="7657" xr:uid="{C1AACE11-B2C7-499F-BD79-FCF4D89FA6AB}"/>
    <cellStyle name="Comma 118 2 2 2 2 3" xfId="4023" xr:uid="{BDAEA107-9FD3-4F7A-8290-ACC04C92F62D}"/>
    <cellStyle name="Comma 118 2 2 2 2 4" xfId="483" xr:uid="{1BC89307-4EC8-4DE4-A66A-0F69C11F82BB}"/>
    <cellStyle name="Comma 118 2 2 2 3" xfId="9410" xr:uid="{04874047-682B-46FE-964E-978D864D6392}"/>
    <cellStyle name="Comma 118 2 2 2 4" xfId="5764" xr:uid="{E6F2E62D-28A8-4F21-BD62-AAF4C6D5630A}"/>
    <cellStyle name="Comma 118 2 2 2 5" xfId="2238" xr:uid="{AC16C63C-AC6F-461D-8794-720AE349BBBA}"/>
    <cellStyle name="Comma 118 2 2 3" xfId="11919" xr:uid="{39758F4B-0EC5-4441-8F51-469813E85459}"/>
    <cellStyle name="Comma 118 2 2 3 2" xfId="8128" xr:uid="{990B0A8F-D0E4-48EA-92C5-D9C751A6838F}"/>
    <cellStyle name="Comma 118 2 2 3 3" xfId="4496" xr:uid="{77CAC84A-7F33-4906-9AD0-729A61E7764C}"/>
    <cellStyle name="Comma 118 2 2 3 4" xfId="956" xr:uid="{A900AF33-9A47-40A9-BCFC-13B400323399}"/>
    <cellStyle name="Comma 118 2 2 4" xfId="9942" xr:uid="{E928E03E-5604-47F8-89E1-9F3E2E4C1030}"/>
    <cellStyle name="Comma 118 2 2 5" xfId="6257" xr:uid="{728EEDB5-8D00-44E1-91A2-CE42BF851006}"/>
    <cellStyle name="Comma 118 2 2 6" xfId="2709" xr:uid="{F0CD16E2-EF10-490E-9150-D097E6D76110}"/>
    <cellStyle name="Comma 118 2 3" xfId="12334" xr:uid="{6477C17B-8E6E-459C-ACF2-312A1B3F52C4}"/>
    <cellStyle name="Comma 118 2 3 2" xfId="8543" xr:uid="{52E3D514-EBD6-4A09-94D5-345AF1C5D4F0}"/>
    <cellStyle name="Comma 118 2 3 3" xfId="4911" xr:uid="{2E7CD063-338F-49CF-B8F8-43BA40574840}"/>
    <cellStyle name="Comma 118 2 3 4" xfId="1371" xr:uid="{C787E4E7-0264-4410-ABF3-00ED8B306CB3}"/>
    <cellStyle name="Comma 118 2 4" xfId="10539" xr:uid="{906637A0-27EF-42BB-920B-0D4864FA0CC5}"/>
    <cellStyle name="Comma 118 2 5" xfId="6795" xr:uid="{B4AE3814-0DCD-4889-9C64-3C5706F0BBA5}"/>
    <cellStyle name="Comma 118 2 6" xfId="3137" xr:uid="{49A9DC1A-A4A3-4818-8D49-FDED7834C628}"/>
    <cellStyle name="Comma 118 3" xfId="28916" xr:uid="{02158282-E8A4-4E92-8207-BFB060E28724}"/>
    <cellStyle name="Comma 118 3 2" xfId="12046" xr:uid="{4E2574FB-9761-4E9E-A461-0B991CD9B42F}"/>
    <cellStyle name="Comma 118 3 2 2" xfId="8255" xr:uid="{69B9BB0B-6598-4BE7-96D4-679375BF1269}"/>
    <cellStyle name="Comma 118 3 2 3" xfId="4623" xr:uid="{BF1601C9-EC9D-4589-AAE8-6E9CF6D9AC23}"/>
    <cellStyle name="Comma 118 3 2 4" xfId="1083" xr:uid="{BF072C32-B0BE-412F-AE8A-26422464AF76}"/>
    <cellStyle name="Comma 118 3 3" xfId="10074" xr:uid="{A5AF20C3-EE7E-444F-A0F7-7B3516EE308F}"/>
    <cellStyle name="Comma 118 3 4" xfId="6386" xr:uid="{C00C19B5-6FED-4D2D-9661-F79EF9B59B96}"/>
    <cellStyle name="Comma 118 3 5" xfId="2836" xr:uid="{5B6037D1-26C2-450C-8DBE-6619DF094F43}"/>
    <cellStyle name="Comma 118 4" xfId="12738" xr:uid="{94268AC4-9721-41E7-A73D-4CB6679B6128}"/>
    <cellStyle name="Comma 118 4 2" xfId="8947" xr:uid="{496FEA6D-CACD-461A-A458-AFF7F3CF4223}"/>
    <cellStyle name="Comma 118 4 3" xfId="5315" xr:uid="{E7C0DF0F-3077-419B-AD9C-9B03813F9C1E}"/>
    <cellStyle name="Comma 118 4 4" xfId="1775" xr:uid="{E9D2CF8E-01A1-4FA5-9211-32950213BB72}"/>
    <cellStyle name="Comma 118 5" xfId="10958" xr:uid="{90D8D96F-1BF6-43ED-9FC1-46DCE6E5AE39}"/>
    <cellStyle name="Comma 118 6" xfId="7178" xr:uid="{B4B54C45-E1F3-4716-B3FE-F47FF6A12F5F}"/>
    <cellStyle name="Comma 118 7" xfId="3550" xr:uid="{9A9238C9-5640-46CC-8A9D-E636A099EDE5}"/>
    <cellStyle name="Comma 119" xfId="35251" xr:uid="{B448507A-2C0B-441D-B23C-CA5443E0BCDB}"/>
    <cellStyle name="Comma 119 2" xfId="33011" xr:uid="{792F36E5-36DC-413B-89E3-0EEBC8E6FFD6}"/>
    <cellStyle name="Comma 119 2 2" xfId="28515" xr:uid="{EFCE7C9A-CD93-4067-86FA-730CF016B0B0}"/>
    <cellStyle name="Comma 119 2 2 2" xfId="17108" xr:uid="{0DCC164A-805C-4678-8E7E-4A12B2B33532}"/>
    <cellStyle name="Comma 119 2 2 2 2" xfId="11445" xr:uid="{5B0F687F-F201-479E-949D-A01EDD7D8230}"/>
    <cellStyle name="Comma 119 2 2 2 2 2" xfId="7656" xr:uid="{1A81C74A-57FF-4756-924C-FCDADA6A1239}"/>
    <cellStyle name="Comma 119 2 2 2 2 3" xfId="4022" xr:uid="{0A2C1428-DFEA-4A9E-A00F-E917C3234D92}"/>
    <cellStyle name="Comma 119 2 2 2 2 4" xfId="482" xr:uid="{0E5EAA24-546D-4CA5-B324-54FA63D75332}"/>
    <cellStyle name="Comma 119 2 2 2 3" xfId="9409" xr:uid="{A56ABC2E-150F-4044-BCF0-D1914D942544}"/>
    <cellStyle name="Comma 119 2 2 2 4" xfId="5763" xr:uid="{1CCB5AB4-0E23-4C29-B416-BB2A815EBE19}"/>
    <cellStyle name="Comma 119 2 2 2 5" xfId="2237" xr:uid="{6E1C2272-D01D-4BED-9AA4-DE48F5ADF0C0}"/>
    <cellStyle name="Comma 119 2 2 3" xfId="11918" xr:uid="{06BC8575-1BDD-4DDB-8F37-F44B51450275}"/>
    <cellStyle name="Comma 119 2 2 3 2" xfId="8127" xr:uid="{533DB9B2-7DF4-464B-BAA8-81D331F3544E}"/>
    <cellStyle name="Comma 119 2 2 3 3" xfId="4495" xr:uid="{CF07DA0A-D331-4B4A-9F48-B279FCA547BE}"/>
    <cellStyle name="Comma 119 2 2 3 4" xfId="955" xr:uid="{9041620E-698B-40BD-9670-FB42AEC78D54}"/>
    <cellStyle name="Comma 119 2 2 4" xfId="9941" xr:uid="{0E34623C-BAF9-4071-8597-DFB308425900}"/>
    <cellStyle name="Comma 119 2 2 5" xfId="6256" xr:uid="{37FF002B-EFCD-4893-B60F-FB24BC3C8732}"/>
    <cellStyle name="Comma 119 2 2 6" xfId="2708" xr:uid="{F87B693F-C1A7-4CFD-B152-B271977FCFBE}"/>
    <cellStyle name="Comma 119 2 3" xfId="12333" xr:uid="{AD8AABCF-D117-46B6-87AC-BBF7A00EAD89}"/>
    <cellStyle name="Comma 119 2 3 2" xfId="8542" xr:uid="{D0F8EEE7-1686-4025-83F3-C8B0A65C8B95}"/>
    <cellStyle name="Comma 119 2 3 3" xfId="4910" xr:uid="{E5F9287F-B6CE-4B7E-9021-302B80104CD9}"/>
    <cellStyle name="Comma 119 2 3 4" xfId="1370" xr:uid="{3E11A769-2E90-4341-8B8A-B708E6487E68}"/>
    <cellStyle name="Comma 119 2 4" xfId="10538" xr:uid="{980C38FF-A471-4D4D-A253-D096848ABDFB}"/>
    <cellStyle name="Comma 119 2 5" xfId="6794" xr:uid="{CB53B0F6-601F-46D2-8966-653033F12CAF}"/>
    <cellStyle name="Comma 119 2 6" xfId="3136" xr:uid="{9F1E6958-12AB-4B03-8CD9-2169D76C1D0E}"/>
    <cellStyle name="Comma 119 3" xfId="28915" xr:uid="{8B0454E0-DC45-440E-9C80-1991BCCE3AB5}"/>
    <cellStyle name="Comma 119 3 2" xfId="12045" xr:uid="{CF88A377-6149-4438-A411-E9D7A9BBC5ED}"/>
    <cellStyle name="Comma 119 3 2 2" xfId="8254" xr:uid="{547C2D11-37B9-4327-A33B-524E1D6BCB73}"/>
    <cellStyle name="Comma 119 3 2 3" xfId="4622" xr:uid="{52CECC3E-0AA9-4F0F-90B0-97857548FEE4}"/>
    <cellStyle name="Comma 119 3 2 4" xfId="1082" xr:uid="{33408C82-200F-4317-B896-727203EF7659}"/>
    <cellStyle name="Comma 119 3 3" xfId="10073" xr:uid="{DE680D5F-4EDC-4C37-98FF-9BCE66876FF1}"/>
    <cellStyle name="Comma 119 3 4" xfId="6385" xr:uid="{38CDE365-797D-4AF9-A5E1-5721BEED45D2}"/>
    <cellStyle name="Comma 119 3 5" xfId="2835" xr:uid="{D800FC70-C2FC-42F8-AA75-7A99ECE4C359}"/>
    <cellStyle name="Comma 119 4" xfId="12737" xr:uid="{B32F5092-E6DF-4091-87AA-066F1C6F3981}"/>
    <cellStyle name="Comma 119 4 2" xfId="8946" xr:uid="{F6049625-4484-44BD-94B4-628D8CC8FE5C}"/>
    <cellStyle name="Comma 119 4 3" xfId="5314" xr:uid="{30A1645B-D3FD-417F-A2FE-E1212D7E436E}"/>
    <cellStyle name="Comma 119 4 4" xfId="1774" xr:uid="{89FF496E-D485-4352-BBCF-6A1CCEF1CF5A}"/>
    <cellStyle name="Comma 119 5" xfId="10957" xr:uid="{5F1842D9-D99A-4401-921B-106E801014C5}"/>
    <cellStyle name="Comma 119 6" xfId="7177" xr:uid="{C3771DF6-664F-49F6-950D-CDF9B90FF642}"/>
    <cellStyle name="Comma 119 7" xfId="3549" xr:uid="{82F0FD86-61A8-4B72-AC50-06B48E9295E9}"/>
    <cellStyle name="Comma 12" xfId="35250" xr:uid="{F035EE50-669C-4BE9-AC50-9908691F8516}"/>
    <cellStyle name="Comma 12 2" xfId="35249" xr:uid="{AB34A996-F6E5-4B1B-94B2-1553AA5BCF9E}"/>
    <cellStyle name="Comma 12 2 2" xfId="33502" xr:uid="{17E3ED0B-0700-4463-A6A1-B2E03243845E}"/>
    <cellStyle name="Comma 12 2 2 2" xfId="28513" xr:uid="{83F2836A-F3B2-44F3-83C5-1366E25C611C}"/>
    <cellStyle name="Comma 12 2 2 2 2" xfId="11916" xr:uid="{93C936D3-CBFE-4D1C-9278-E2E49298C64C}"/>
    <cellStyle name="Comma 12 2 2 2 2 2" xfId="8125" xr:uid="{0EF5FDC8-A4DA-4861-8A03-B733146CFBE2}"/>
    <cellStyle name="Comma 12 2 2 2 2 3" xfId="4493" xr:uid="{2ACC42B6-5A57-4DE6-BF9D-83872F0D7378}"/>
    <cellStyle name="Comma 12 2 2 2 2 4" xfId="953" xr:uid="{7D7AC747-8446-460A-AE81-A6A84FA2C423}"/>
    <cellStyle name="Comma 12 2 2 2 3" xfId="9939" xr:uid="{59AF9FAF-8EAB-4BBE-9883-C4E3751E63CB}"/>
    <cellStyle name="Comma 12 2 2 2 4" xfId="6255" xr:uid="{82DD3E5E-2AE2-4747-B54A-B46960E19D7B}"/>
    <cellStyle name="Comma 12 2 2 2 5" xfId="2706" xr:uid="{0A20E3D4-2AC9-4EA0-9265-4216D7BCAAAA}"/>
    <cellStyle name="Comma 12 2 3" xfId="33503" xr:uid="{DB1F301A-3CD3-4EB2-993C-758D4D1616D5}"/>
    <cellStyle name="Comma 12 2 3 2" xfId="12449" xr:uid="{A2D6BCF7-FB94-4EA2-BEF9-59D66E8883DF}"/>
    <cellStyle name="Comma 12 2 3 2 2" xfId="8658" xr:uid="{EBB93E20-310E-4489-8F9B-1B4264834650}"/>
    <cellStyle name="Comma 12 2 3 2 3" xfId="5026" xr:uid="{2024FE07-6EFB-4D15-80FE-DBFE6D38F291}"/>
    <cellStyle name="Comma 12 2 3 2 4" xfId="1486" xr:uid="{6E7BEF77-CC12-4FFA-9353-3D1A26A6287F}"/>
    <cellStyle name="Comma 12 2 3 3" xfId="10660" xr:uid="{882556FC-8BAD-4F09-BDF8-443240C62F2F}"/>
    <cellStyle name="Comma 12 2 3 4" xfId="6907" xr:uid="{E7AF3E15-60A6-49CF-BD5F-33C1455A79A0}"/>
    <cellStyle name="Comma 12 2 3 5" xfId="3253" xr:uid="{73325EA9-EE22-44CA-8E53-8665CB5E0316}"/>
    <cellStyle name="Comma 12 2 4" xfId="33834" xr:uid="{5A43161B-B7FE-4DDD-8120-08CF7A978207}"/>
    <cellStyle name="Comma 12 2 4 2" xfId="12465" xr:uid="{B4EDAE35-86D3-4A6F-A114-D3988EB5097F}"/>
    <cellStyle name="Comma 12 2 4 2 2" xfId="8674" xr:uid="{26CCC4CC-D0DE-4079-B140-AF23812FF026}"/>
    <cellStyle name="Comma 12 2 4 2 3" xfId="5042" xr:uid="{24DD5208-4A87-4DAE-A32D-68F9544F7DA6}"/>
    <cellStyle name="Comma 12 2 4 2 4" xfId="1502" xr:uid="{CE6FDE6C-6E96-4FFC-8C1F-33FFBE1B322D}"/>
    <cellStyle name="Comma 12 2 4 3" xfId="10676" xr:uid="{51FEF5F5-847F-4267-87E4-34086BD7E772}"/>
    <cellStyle name="Comma 12 2 4 4" xfId="6923" xr:uid="{6C07111C-2DD2-49F2-91E8-DB909BFBACBB}"/>
    <cellStyle name="Comma 12 2 4 5" xfId="3269" xr:uid="{2AC77755-2C25-40C0-B52E-CA3DACC4D357}"/>
    <cellStyle name="Comma 12 2 5" xfId="30934" xr:uid="{2F2AD671-1635-4916-A69E-F144072934CB}"/>
    <cellStyle name="Comma 12 2 5 2" xfId="12162" xr:uid="{21171D89-6D3B-416C-8307-F2A3353BF80C}"/>
    <cellStyle name="Comma 12 2 5 2 2" xfId="8371" xr:uid="{0E36E034-8837-40E6-BE4F-173B6E85BBC1}"/>
    <cellStyle name="Comma 12 2 5 2 3" xfId="4739" xr:uid="{36711B18-200A-43C0-AF7E-06F8449F7997}"/>
    <cellStyle name="Comma 12 2 5 2 4" xfId="1199" xr:uid="{A8CA89E1-EAD5-414B-8EDD-019998CBBE69}"/>
    <cellStyle name="Comma 12 2 5 3" xfId="10346" xr:uid="{DE958820-AFA2-4F26-A3F2-4958DA0CC718}"/>
    <cellStyle name="Comma 12 2 5 4" xfId="6626" xr:uid="{6D4EA47D-BE2C-49D4-8C60-D67C26D6274A}"/>
    <cellStyle name="Comma 12 2 5 5" xfId="2967" xr:uid="{650E5E56-AF26-499F-AECF-3C23BAFCD1AB}"/>
    <cellStyle name="Comma 12 2 6" xfId="12736" xr:uid="{D30F5B37-3B45-4737-AD13-1847313BC97E}"/>
    <cellStyle name="Comma 12 2 6 2" xfId="8945" xr:uid="{FF20EEB7-53A5-4EDF-9B0C-D5481A2B9F86}"/>
    <cellStyle name="Comma 12 2 6 3" xfId="5313" xr:uid="{8C5CC22E-997A-4605-AF24-DC338938602F}"/>
    <cellStyle name="Comma 12 2 6 4" xfId="1773" xr:uid="{92006886-4C16-4773-AF79-6B55894FB271}"/>
    <cellStyle name="Comma 12 2 7" xfId="10955" xr:uid="{A780234A-5A0A-4562-947D-7A8FA150A52C}"/>
    <cellStyle name="Comma 12 2 8" xfId="7176" xr:uid="{380DF37F-757F-4C03-927B-4C220D5A5585}"/>
    <cellStyle name="Comma 12 2 9" xfId="3547" xr:uid="{6C410F1C-FF9D-45A7-B6F0-DD0054A62056}"/>
    <cellStyle name="Comma 12 3" xfId="30935" xr:uid="{A623EE73-0763-44C6-B73B-B4DC2C29AEE5}"/>
    <cellStyle name="Comma 12 3 2" xfId="28514" xr:uid="{C156E4C7-F980-4BDB-B487-8CB243FFF529}"/>
    <cellStyle name="Comma 12 3 2 2" xfId="11917" xr:uid="{90DF156A-B604-4148-AC74-CE96233AA820}"/>
    <cellStyle name="Comma 12 3 2 2 2" xfId="8126" xr:uid="{45570EBA-B9A4-4003-B206-D936D2A99A34}"/>
    <cellStyle name="Comma 12 3 2 2 3" xfId="4494" xr:uid="{D6B3E0F9-D905-466D-B5AC-60BA00C1085A}"/>
    <cellStyle name="Comma 12 3 2 2 4" xfId="954" xr:uid="{C1277A1A-2262-44F4-83F9-D0C438F81FC0}"/>
    <cellStyle name="Comma 12 3 2 3" xfId="9940" xr:uid="{3A91C155-3400-4312-A146-EE1ECF2600D3}"/>
    <cellStyle name="Comma 12 3 2 4" xfId="2707" xr:uid="{8B1EF37C-7A2E-45EF-B454-3665412081F4}"/>
    <cellStyle name="Comma 12 3 3" xfId="13173" xr:uid="{FB5F80F1-A420-4C73-AE36-AD5DE2DDA9E9}"/>
    <cellStyle name="Comma 12 4" xfId="13245" xr:uid="{72D8B041-4FA2-47ED-BF4F-CBD8CEACACB9}"/>
    <cellStyle name="Comma 12 4 6" xfId="35567" xr:uid="{C9D2C0C0-1C58-4E75-8D3F-5FB23B9DD613}"/>
    <cellStyle name="Comma 12 4 6 12" xfId="35537" xr:uid="{CC015060-A523-425F-B6D8-C2373D11EFC8}"/>
    <cellStyle name="Comma 12 4 6 2" xfId="35514" xr:uid="{CCCFF93E-C6F5-47CE-A16B-907578E4E7A3}"/>
    <cellStyle name="Comma 12 4 6 2 2 5 2" xfId="35592" xr:uid="{37550739-3A36-4750-B5CA-5669EAE6878F}"/>
    <cellStyle name="Comma 12 4 6 2 2 5 2 2" xfId="35586" xr:uid="{5B5B7753-377B-4FC0-A0A3-D096C051750A}"/>
    <cellStyle name="Comma 12 4 6 2 2 5 2 2 2" xfId="35525" xr:uid="{7528AD54-5905-459C-A8CA-DCE7C716CA35}"/>
    <cellStyle name="Comma 12 4 6 2 2 5 2 3" xfId="35585" xr:uid="{FB40C1DE-A1B6-438D-A749-8AB83E8C109F}"/>
    <cellStyle name="Comma 12 4 6 2 2 5 2 3 2" xfId="35521" xr:uid="{8EF84D8C-18ED-4868-9927-38359C814534}"/>
    <cellStyle name="Comma 12 4 6 2 2 5 2 3 3" xfId="35552" xr:uid="{CBA576B5-4A51-40E9-9868-B78162141B6C}"/>
    <cellStyle name="Comma 12 4 6 2 2 5 2 4" xfId="35549" xr:uid="{C5ED779E-C0BE-4EDE-93A3-3C2CE7EEA9A2}"/>
    <cellStyle name="Comma 12 4 6 2 2 5 2 5" xfId="35523" xr:uid="{7D8CD92E-EEA9-41BD-9CA8-D94B3535D89C}"/>
    <cellStyle name="Comma 12 4 6 3" xfId="35530" xr:uid="{0C4F5A25-DBB1-4B37-996E-4E036EC8DCC0}"/>
    <cellStyle name="Comma 12 4 6 5 9" xfId="35536" xr:uid="{0735A27E-8318-4ACE-9280-3E1C81416352}"/>
    <cellStyle name="Comma 12 4 6 7 4 2" xfId="35590" xr:uid="{6DA79176-BB6D-407E-B3D2-CB130297FD2A}"/>
    <cellStyle name="Comma 12 4 6 7 4 2 2" xfId="35522" xr:uid="{13A4CB39-7ED3-4A30-BC8B-8370B60BD026}"/>
    <cellStyle name="Comma 12 4 6 7 4 2 3" xfId="35551" xr:uid="{5BB60A52-7C42-48F4-8BC5-F7E6CE0E5333}"/>
    <cellStyle name="Comma 12 5" xfId="10956" xr:uid="{50E02F98-C907-46F7-B1C2-235EFDE1B816}"/>
    <cellStyle name="Comma 12 6" xfId="3548" xr:uid="{1500D47A-04FF-4EC9-ACDD-EAA81EFA5186}"/>
    <cellStyle name="Comma 12 9" xfId="35600" xr:uid="{CBD89C5A-704B-409F-B300-8CB5434EDB24}"/>
    <cellStyle name="Comma 12 9 2 2" xfId="11002" xr:uid="{1B49E89A-4216-49C6-916D-E5BB9C19CDE7}"/>
    <cellStyle name="Comma 12 9 2 2 2" xfId="7224" xr:uid="{C23AB8A3-272C-4F89-8576-B9C39934D223}"/>
    <cellStyle name="Comma 12 9 2 2 3" xfId="3590" xr:uid="{21D2E082-3A0A-4B7C-8981-769F9DA05B3A}"/>
    <cellStyle name="Comma 12 9 2 2 4" xfId="50" xr:uid="{D12DB972-54EF-4542-8D46-634592D5E144}"/>
    <cellStyle name="Comma 12 9 2 2 9" xfId="35527" xr:uid="{1475A902-226A-4AE0-BC64-C99CC7B6FFAE}"/>
    <cellStyle name="Comma 12_คำนวณภาษี" xfId="30933" xr:uid="{4FA91C22-01AB-4549-AF71-E9B3752C9326}"/>
    <cellStyle name="Comma 120" xfId="35248" xr:uid="{95A65358-E2FF-498E-B278-FBA7A0E1E14D}"/>
    <cellStyle name="Comma 120 2" xfId="33010" xr:uid="{C49EE45C-F3BD-4C94-8BC6-50964A5C0A67}"/>
    <cellStyle name="Comma 120 2 2" xfId="28512" xr:uid="{DDEC88F6-9673-4699-B920-CF50D1079F56}"/>
    <cellStyle name="Comma 120 2 2 2" xfId="17107" xr:uid="{3F4F3105-3F80-442E-ACDA-F402971BB213}"/>
    <cellStyle name="Comma 120 2 2 2 2" xfId="11444" xr:uid="{00D1E25A-747B-4C13-994D-368CB5BB932C}"/>
    <cellStyle name="Comma 120 2 2 2 2 2" xfId="7655" xr:uid="{D832A3F0-4179-4AED-8CDB-5B8D29410F52}"/>
    <cellStyle name="Comma 120 2 2 2 2 3" xfId="4021" xr:uid="{C260D7CD-A6D7-4B20-90F2-CFC33C125993}"/>
    <cellStyle name="Comma 120 2 2 2 2 4" xfId="481" xr:uid="{790BFDA8-F43A-4B0D-9BA7-B625602DB95F}"/>
    <cellStyle name="Comma 120 2 2 2 3" xfId="9408" xr:uid="{B533B601-D722-4657-AD2E-03AEFBCA027B}"/>
    <cellStyle name="Comma 120 2 2 2 4" xfId="5762" xr:uid="{3C6D824B-10C0-4A5D-A794-163B86A80282}"/>
    <cellStyle name="Comma 120 2 2 2 5" xfId="2236" xr:uid="{E450C02E-F7EE-44B9-961B-CE692F2E6083}"/>
    <cellStyle name="Comma 120 2 2 3" xfId="11915" xr:uid="{AEC2A08D-1F08-4B77-A16F-565AE9505786}"/>
    <cellStyle name="Comma 120 2 2 3 2" xfId="8124" xr:uid="{7553A8A6-D79C-4F6A-B7DB-051CA646A544}"/>
    <cellStyle name="Comma 120 2 2 3 3" xfId="4492" xr:uid="{3824FFDA-D911-47FD-A52B-63CF9EC9C5BB}"/>
    <cellStyle name="Comma 120 2 2 3 4" xfId="952" xr:uid="{32FB8B41-304E-4AC1-960D-703A8D8D5764}"/>
    <cellStyle name="Comma 120 2 2 4" xfId="9938" xr:uid="{CDEE5E25-39A3-4E65-AECA-8274D01F8910}"/>
    <cellStyle name="Comma 120 2 2 5" xfId="6254" xr:uid="{474C2EB3-7FA2-421B-ACF1-392142B1E750}"/>
    <cellStyle name="Comma 120 2 2 6" xfId="2705" xr:uid="{7C6A0464-65F8-494F-94AE-5ABE1DDAD230}"/>
    <cellStyle name="Comma 120 2 3" xfId="12332" xr:uid="{F4CE4DD0-8C4C-423A-9F41-CCFFE1B74314}"/>
    <cellStyle name="Comma 120 2 3 2" xfId="8541" xr:uid="{FD7DC509-3A4D-4513-A435-D298FB917813}"/>
    <cellStyle name="Comma 120 2 3 3" xfId="4909" xr:uid="{916FEE98-4BCB-4034-B24B-D4DCA8CECED8}"/>
    <cellStyle name="Comma 120 2 3 4" xfId="1369" xr:uid="{F34DC97B-DCD6-430E-8920-8EE87F049522}"/>
    <cellStyle name="Comma 120 2 4" xfId="10537" xr:uid="{3E413D6D-6C86-475B-88CC-E36C3987063C}"/>
    <cellStyle name="Comma 120 2 5" xfId="6793" xr:uid="{54D757DB-1D1B-4887-9B2E-A8B5721EF3DD}"/>
    <cellStyle name="Comma 120 2 6" xfId="3135" xr:uid="{49F39B34-9797-4F7D-8D2F-F7353D4EA92B}"/>
    <cellStyle name="Comma 120 3" xfId="28914" xr:uid="{644380DF-C425-41CA-963E-351A21D164F5}"/>
    <cellStyle name="Comma 120 3 2" xfId="12044" xr:uid="{D1763E2C-D79C-43B2-AFE0-20CF7CE3BB14}"/>
    <cellStyle name="Comma 120 3 2 2" xfId="8253" xr:uid="{84EA4BF0-CA54-4D47-8317-67C83BCB7BD9}"/>
    <cellStyle name="Comma 120 3 2 3" xfId="4621" xr:uid="{F0FA1E9A-C93B-4D86-BBAD-4A509770DE0A}"/>
    <cellStyle name="Comma 120 3 2 4" xfId="1081" xr:uid="{8FA04036-D445-4F51-9F76-D545133A481C}"/>
    <cellStyle name="Comma 120 3 3" xfId="10072" xr:uid="{D76D55C4-C09E-46A2-B9FE-F42FF60A6A0F}"/>
    <cellStyle name="Comma 120 3 4" xfId="6384" xr:uid="{B1802ECF-C712-4F00-B954-0F7406C57EE8}"/>
    <cellStyle name="Comma 120 3 5" xfId="2834" xr:uid="{A55B13FC-5AF0-4FE3-BD8A-2E0536A525E2}"/>
    <cellStyle name="Comma 120 4" xfId="12735" xr:uid="{2256304F-7DC9-4798-A169-043536524B1B}"/>
    <cellStyle name="Comma 120 4 2" xfId="8944" xr:uid="{CBAE76CD-683C-479D-A226-AFB9A056142A}"/>
    <cellStyle name="Comma 120 4 3" xfId="5312" xr:uid="{D5B68F6A-DB96-4CA7-96DD-FDFB19520743}"/>
    <cellStyle name="Comma 120 4 4" xfId="1772" xr:uid="{F0F5A9E3-0F06-4F6C-9896-307B6A625545}"/>
    <cellStyle name="Comma 120 5" xfId="10954" xr:uid="{1D9DEED7-E945-4F18-B158-211CB0DC41B0}"/>
    <cellStyle name="Comma 120 6" xfId="7175" xr:uid="{744368D4-2F30-4C33-8C2C-AA45B0833DAF}"/>
    <cellStyle name="Comma 120 7" xfId="3546" xr:uid="{F020FB4C-515B-4DA9-8A83-0094240469B1}"/>
    <cellStyle name="Comma 121" xfId="35247" xr:uid="{0B36A542-F54C-42CD-88EC-4AD3ACF5272E}"/>
    <cellStyle name="Comma 121 2" xfId="33009" xr:uid="{9419282E-4A54-4BD3-9413-F9A4CE63128F}"/>
    <cellStyle name="Comma 121 2 2" xfId="28511" xr:uid="{0B2D2573-AE91-435D-8DEF-122162B9687F}"/>
    <cellStyle name="Comma 121 2 2 2" xfId="17106" xr:uid="{2A4166C5-46FE-46F0-A390-70D4A7E0F9F2}"/>
    <cellStyle name="Comma 121 2 2 2 2" xfId="11443" xr:uid="{EF63FFF8-4885-497A-8C6E-739C28DD1CAB}"/>
    <cellStyle name="Comma 121 2 2 2 2 2" xfId="7654" xr:uid="{ABDEAB63-86BD-435B-9927-B0A98E53D07C}"/>
    <cellStyle name="Comma 121 2 2 2 2 3" xfId="4020" xr:uid="{B5C4508A-C24B-4655-A2BE-397332C796E7}"/>
    <cellStyle name="Comma 121 2 2 2 2 4" xfId="480" xr:uid="{B44AC5C2-7A76-462C-ABE3-6F59FD077614}"/>
    <cellStyle name="Comma 121 2 2 2 3" xfId="9407" xr:uid="{AE080BF6-0000-41C3-82EA-1B52DF4E903F}"/>
    <cellStyle name="Comma 121 2 2 2 4" xfId="5761" xr:uid="{C040052D-7447-463B-8630-D99F1C74542B}"/>
    <cellStyle name="Comma 121 2 2 2 5" xfId="2235" xr:uid="{FDA4F993-00B2-4C6D-96A0-CA3FBBBBB768}"/>
    <cellStyle name="Comma 121 2 2 3" xfId="11914" xr:uid="{470E7A2E-F536-4F7C-88F0-3A67F40B334C}"/>
    <cellStyle name="Comma 121 2 2 3 2" xfId="8123" xr:uid="{0FA89D3D-A71B-44F3-ACD1-9CEC0CFBA98B}"/>
    <cellStyle name="Comma 121 2 2 3 3" xfId="4491" xr:uid="{B818496A-AEE0-4667-A914-5BCCE1C4FD5B}"/>
    <cellStyle name="Comma 121 2 2 3 4" xfId="951" xr:uid="{985CEC0E-4DA7-4FDF-95FC-19D5FA7452D5}"/>
    <cellStyle name="Comma 121 2 2 4" xfId="9937" xr:uid="{E44A83D1-6626-4134-B476-694178CB4546}"/>
    <cellStyle name="Comma 121 2 2 5" xfId="6253" xr:uid="{F80B23E7-22C4-4AC0-9CC4-4E62DC447F1C}"/>
    <cellStyle name="Comma 121 2 2 6" xfId="2704" xr:uid="{05B1281C-EBAF-463C-B5AC-72A914C5CC8E}"/>
    <cellStyle name="Comma 121 2 3" xfId="12331" xr:uid="{CB1745E3-4762-4820-9DE8-5B8ED6984BBC}"/>
    <cellStyle name="Comma 121 2 3 2" xfId="8540" xr:uid="{407D29D3-E07F-4EA9-9B8B-115A59F4D094}"/>
    <cellStyle name="Comma 121 2 3 3" xfId="4908" xr:uid="{C21355E4-CF38-4C09-8A3B-665DAD442322}"/>
    <cellStyle name="Comma 121 2 3 4" xfId="1368" xr:uid="{8179A0E2-67EC-4750-B31C-C742C5518CEC}"/>
    <cellStyle name="Comma 121 2 4" xfId="10536" xr:uid="{984A1AA0-AC10-4975-9517-54067CEAB8DE}"/>
    <cellStyle name="Comma 121 2 5" xfId="6792" xr:uid="{EB5ABA12-AC62-4D55-950E-56FBC8E75D67}"/>
    <cellStyle name="Comma 121 2 6" xfId="3134" xr:uid="{CFDCB8C9-634F-4056-9A9C-A1D3CCFD62D7}"/>
    <cellStyle name="Comma 121 3" xfId="28913" xr:uid="{79350F47-199D-4A30-8E3D-BCE2D4FF5C60}"/>
    <cellStyle name="Comma 121 3 2" xfId="12043" xr:uid="{5C02C250-3860-40E4-9138-C7932DB17AFE}"/>
    <cellStyle name="Comma 121 3 2 2" xfId="8252" xr:uid="{1E8C5C88-331E-49C2-A7F0-CE9BC2BD918A}"/>
    <cellStyle name="Comma 121 3 2 3" xfId="4620" xr:uid="{D393BF32-4148-41A5-9FFE-F5CD7CC2D7BE}"/>
    <cellStyle name="Comma 121 3 2 4" xfId="1080" xr:uid="{DAE14654-2ADF-41EC-AF10-0F2FFA2E0C45}"/>
    <cellStyle name="Comma 121 3 3" xfId="10071" xr:uid="{9FC9ABEF-8D5F-4E6D-B795-B3705C83B30E}"/>
    <cellStyle name="Comma 121 3 4" xfId="6383" xr:uid="{86E029EE-149F-46F6-A53D-EAC5FBE0678D}"/>
    <cellStyle name="Comma 121 3 5" xfId="2833" xr:uid="{B1A19A59-E3BA-4BAA-BE5C-7C34843987BA}"/>
    <cellStyle name="Comma 121 4" xfId="12734" xr:uid="{D8D593A9-9DAB-4878-9049-4AB60D7A22BF}"/>
    <cellStyle name="Comma 121 4 2" xfId="8943" xr:uid="{36E93510-92EB-43A0-AF72-4A9A719DC16F}"/>
    <cellStyle name="Comma 121 4 3" xfId="5311" xr:uid="{09AC4D96-F707-43BA-B646-D5FAC682A83D}"/>
    <cellStyle name="Comma 121 4 4" xfId="1771" xr:uid="{A1227B2D-2AB2-4FAA-BF51-AAB0F27FD11A}"/>
    <cellStyle name="Comma 121 5" xfId="10953" xr:uid="{B19526FF-605E-405B-B494-C0C4A1EC798F}"/>
    <cellStyle name="Comma 121 6" xfId="7174" xr:uid="{71665A26-91D9-4DCF-83A7-26998A7D990E}"/>
    <cellStyle name="Comma 121 7" xfId="3545" xr:uid="{48B783C1-FA6E-4710-8726-BB421015C99E}"/>
    <cellStyle name="Comma 122" xfId="35246" xr:uid="{83BBE3A9-AA9F-485F-9B6D-8F86D2C84E6D}"/>
    <cellStyle name="Comma 122 2" xfId="33008" xr:uid="{93C07890-BE88-479F-9CE4-19A477F11A7C}"/>
    <cellStyle name="Comma 122 2 2" xfId="28510" xr:uid="{23737D10-6D69-43EF-8CE0-1D0FF72AD1D7}"/>
    <cellStyle name="Comma 122 2 2 2" xfId="17105" xr:uid="{6EE80C67-22D7-49AA-9BA0-874A462CBBD9}"/>
    <cellStyle name="Comma 122 2 2 2 2" xfId="11442" xr:uid="{922E6F92-89C6-4FCD-A820-AA6FB224559B}"/>
    <cellStyle name="Comma 122 2 2 2 2 2" xfId="7653" xr:uid="{160701CD-CFEA-4D41-883B-2645BEF568B8}"/>
    <cellStyle name="Comma 122 2 2 2 2 3" xfId="4019" xr:uid="{0332359D-68CB-4A2D-8C09-B696C8CA106B}"/>
    <cellStyle name="Comma 122 2 2 2 2 4" xfId="479" xr:uid="{F03C1CC1-28ED-4316-B611-FC4317533D38}"/>
    <cellStyle name="Comma 122 2 2 2 3" xfId="9406" xr:uid="{AC6A0045-3000-4ECC-837A-1DDF9396BBE1}"/>
    <cellStyle name="Comma 122 2 2 2 4" xfId="5760" xr:uid="{0F1BB969-405E-4E96-AA62-2F8E2A6286FB}"/>
    <cellStyle name="Comma 122 2 2 2 5" xfId="2234" xr:uid="{C46A620E-030B-4B9F-B292-C2DA340F327C}"/>
    <cellStyle name="Comma 122 2 2 3" xfId="11913" xr:uid="{201B365E-69E2-4228-8C86-A62DEB039D51}"/>
    <cellStyle name="Comma 122 2 2 3 2" xfId="8122" xr:uid="{34A57B8E-CE82-4E4B-BA88-5CB4ED42AB64}"/>
    <cellStyle name="Comma 122 2 2 3 3" xfId="4490" xr:uid="{049E639A-7733-4770-ABC6-15C7D1B3B81D}"/>
    <cellStyle name="Comma 122 2 2 3 4" xfId="950" xr:uid="{7972459D-36C4-422E-84E4-FD12B9591C26}"/>
    <cellStyle name="Comma 122 2 2 4" xfId="9936" xr:uid="{D6C80F2C-A196-42C4-82BC-DCB84CBDCFFF}"/>
    <cellStyle name="Comma 122 2 2 5" xfId="6252" xr:uid="{810BC834-DB99-4690-A632-71D361492C0A}"/>
    <cellStyle name="Comma 122 2 2 6" xfId="2703" xr:uid="{24981FEA-C188-4155-93D6-EAD7521BD2E4}"/>
    <cellStyle name="Comma 122 2 3" xfId="12330" xr:uid="{55F51A59-244F-4A1C-A866-C98E8414C1C0}"/>
    <cellStyle name="Comma 122 2 3 2" xfId="8539" xr:uid="{74E5250F-6F40-48B6-923E-D37B28DD289D}"/>
    <cellStyle name="Comma 122 2 3 3" xfId="4907" xr:uid="{B3A8D1A2-4963-4DE5-A679-A593C657B914}"/>
    <cellStyle name="Comma 122 2 3 4" xfId="1367" xr:uid="{02659952-216D-48B6-8F43-6BEECA74925A}"/>
    <cellStyle name="Comma 122 2 4" xfId="10535" xr:uid="{0D1512E0-D416-4DB4-BEBA-4989E95F16A0}"/>
    <cellStyle name="Comma 122 2 5" xfId="6791" xr:uid="{7446CF2A-701B-4CE6-9F11-645DD5D5F167}"/>
    <cellStyle name="Comma 122 2 6" xfId="3133" xr:uid="{86B8F3C1-D053-42DD-975D-CF098CF6461F}"/>
    <cellStyle name="Comma 122 3" xfId="28912" xr:uid="{B77D1402-3C98-4DC9-BA6F-43E540541E75}"/>
    <cellStyle name="Comma 122 3 2" xfId="12042" xr:uid="{5C593369-611E-4A70-BB5E-D5A4A6656C1D}"/>
    <cellStyle name="Comma 122 3 2 2" xfId="8251" xr:uid="{D75BE0EC-2B88-4740-97E5-83394A359E0A}"/>
    <cellStyle name="Comma 122 3 2 3" xfId="4619" xr:uid="{672F35A5-0F1D-4534-BA10-BBC800D8CE08}"/>
    <cellStyle name="Comma 122 3 2 4" xfId="1079" xr:uid="{91957439-0916-49F3-9641-7EF98CA545FC}"/>
    <cellStyle name="Comma 122 3 3" xfId="10070" xr:uid="{ECE7B9C3-DD2F-4C59-9F83-0E669B526B2D}"/>
    <cellStyle name="Comma 122 3 4" xfId="6382" xr:uid="{D8F53A56-1A0B-4D5F-8A3E-34CD2A429BCA}"/>
    <cellStyle name="Comma 122 3 5" xfId="2832" xr:uid="{B7916649-1F22-412E-92C8-24E94132F394}"/>
    <cellStyle name="Comma 122 4" xfId="12733" xr:uid="{D4AAD702-0773-438B-9902-0908128ABDB8}"/>
    <cellStyle name="Comma 122 4 2" xfId="8942" xr:uid="{5C0ECD25-C98F-43AB-B8D6-7194D6CAC077}"/>
    <cellStyle name="Comma 122 4 3" xfId="5310" xr:uid="{D2B25079-AB51-4E67-A2D4-3D5BC2A37267}"/>
    <cellStyle name="Comma 122 4 4" xfId="1770" xr:uid="{B9ED2E37-6D4A-41E4-B689-27569DDBEC92}"/>
    <cellStyle name="Comma 122 5" xfId="10952" xr:uid="{D9A0B2E9-3309-4ACF-AC1A-DFBD5DFBBA18}"/>
    <cellStyle name="Comma 122 6" xfId="7173" xr:uid="{169D1437-02A2-459C-A9F5-762F86C9190E}"/>
    <cellStyle name="Comma 122 7" xfId="3544" xr:uid="{F4D1137F-F329-4D23-ADC4-C89D76BAC493}"/>
    <cellStyle name="Comma 123" xfId="35245" xr:uid="{8D5F561E-AD16-477A-9592-778678F0DEF8}"/>
    <cellStyle name="Comma 123 2" xfId="35244" xr:uid="{E9564040-9962-4CAE-878B-5387A0EE82AD}"/>
    <cellStyle name="Comma 123 2 2" xfId="33007" xr:uid="{71F60C03-A163-4811-AC37-3FC22329E0E3}"/>
    <cellStyle name="Comma 123 2 2 2" xfId="28508" xr:uid="{BB98B222-FC48-4E16-9425-78D425327459}"/>
    <cellStyle name="Comma 123 2 2 2 2" xfId="11911" xr:uid="{DD8C8E02-8362-4B44-B72B-98DD43DB3576}"/>
    <cellStyle name="Comma 123 2 2 2 2 2" xfId="8120" xr:uid="{58EF3902-F2BC-4EA4-9FCD-98E411219F88}"/>
    <cellStyle name="Comma 123 2 2 2 2 3" xfId="4488" xr:uid="{263311EF-EB64-43A8-8BE2-A461F14F5C75}"/>
    <cellStyle name="Comma 123 2 2 2 2 4" xfId="948" xr:uid="{1A623C06-3058-49C4-8959-39D9E244EA8B}"/>
    <cellStyle name="Comma 123 2 2 2 3" xfId="9934" xr:uid="{7A34BB0B-AAEE-4FF4-8299-ACC505DFB902}"/>
    <cellStyle name="Comma 123 2 2 2 4" xfId="6250" xr:uid="{42BF4E6A-E27A-48E4-9EED-AA893A58891C}"/>
    <cellStyle name="Comma 123 2 2 2 5" xfId="2701" xr:uid="{E125BCF5-36AB-408E-843F-D1038C6C2CAB}"/>
    <cellStyle name="Comma 123 2 2 3" xfId="12329" xr:uid="{E9304795-BBB2-4C44-9142-5488A4D2CE8D}"/>
    <cellStyle name="Comma 123 2 2 3 2" xfId="8538" xr:uid="{392B8D3D-5B95-4AF8-9AB1-C06D3FDA68F0}"/>
    <cellStyle name="Comma 123 2 2 3 3" xfId="4906" xr:uid="{187A0284-4A10-4F82-A9AA-176BB29DC674}"/>
    <cellStyle name="Comma 123 2 2 3 4" xfId="1366" xr:uid="{6EE24E69-19A8-409F-989D-CB29A33B6DC6}"/>
    <cellStyle name="Comma 123 2 2 4" xfId="10534" xr:uid="{8CB73C27-87CB-492C-8380-7E27879C2073}"/>
    <cellStyle name="Comma 123 2 2 5" xfId="6790" xr:uid="{60E4A686-ADBE-4015-9CF6-7363C1FBC1F5}"/>
    <cellStyle name="Comma 123 2 2 6" xfId="3132" xr:uid="{A8EAC157-2A89-4FF4-A728-1AA4013E478E}"/>
    <cellStyle name="Comma 123 2 3" xfId="28911" xr:uid="{70776363-D8EB-4DBE-9812-17DBE01FAAC7}"/>
    <cellStyle name="Comma 123 2 3 2" xfId="12041" xr:uid="{AB04585E-9435-492A-B1E3-938DDBAD0FF4}"/>
    <cellStyle name="Comma 123 2 3 2 2" xfId="8250" xr:uid="{B29F7FB0-180A-4F87-84B4-4661A1BED79C}"/>
    <cellStyle name="Comma 123 2 3 2 3" xfId="4618" xr:uid="{A25157DA-9709-4CE8-85DF-43B09B395799}"/>
    <cellStyle name="Comma 123 2 3 2 4" xfId="1078" xr:uid="{558B67A8-9213-4580-AE56-0D7A259C73DD}"/>
    <cellStyle name="Comma 123 2 3 3" xfId="10069" xr:uid="{EBD623B1-38A7-490B-84E5-E32B4FC5BA83}"/>
    <cellStyle name="Comma 123 2 3 4" xfId="6381" xr:uid="{0B48B8D7-F3DE-4D58-97C7-B3A125854EB5}"/>
    <cellStyle name="Comma 123 2 3 5" xfId="2831" xr:uid="{2C6074AE-E5B3-4BD0-B921-F16528AE57D9}"/>
    <cellStyle name="Comma 123 2 4" xfId="12731" xr:uid="{B8CE8C91-AE3D-4297-B92C-048539F94257}"/>
    <cellStyle name="Comma 123 2 4 2" xfId="8940" xr:uid="{8248EA76-FDF4-4B31-BD1F-18F313A9B396}"/>
    <cellStyle name="Comma 123 2 4 3" xfId="5308" xr:uid="{C8C05FBC-3622-4722-B2BD-7538D6D777CE}"/>
    <cellStyle name="Comma 123 2 4 4" xfId="1768" xr:uid="{9A74CFAC-3182-4900-8C1A-97F94216220C}"/>
    <cellStyle name="Comma 123 2 5" xfId="10950" xr:uid="{26EB83C0-DED5-475D-9E95-E4D5C037F8DF}"/>
    <cellStyle name="Comma 123 2 6" xfId="7171" xr:uid="{8F72BE3E-85EA-4336-8BDD-2F1B275CC3BB}"/>
    <cellStyle name="Comma 123 2 7" xfId="3542" xr:uid="{2240FC07-F641-4EC0-ADB8-4215E15112EF}"/>
    <cellStyle name="Comma 123 3" xfId="28509" xr:uid="{48D3D19E-E71A-474F-AC80-4F779BA3B797}"/>
    <cellStyle name="Comma 123 3 2" xfId="11912" xr:uid="{6255CE60-D4F9-434C-8B17-2D82D184DFC9}"/>
    <cellStyle name="Comma 123 3 2 2" xfId="8121" xr:uid="{9D335865-CBEA-4306-9A49-44C2A45CD5DF}"/>
    <cellStyle name="Comma 123 3 2 3" xfId="4489" xr:uid="{6C031259-3B17-4AB9-88A4-4F2C08CAEFC2}"/>
    <cellStyle name="Comma 123 3 2 4" xfId="949" xr:uid="{763BBE4D-EA04-4017-83DD-E38DABABA06E}"/>
    <cellStyle name="Comma 123 3 3" xfId="9935" xr:uid="{6AA87B5D-0A72-4CF7-B061-D8FC0CCC1F49}"/>
    <cellStyle name="Comma 123 3 4" xfId="6251" xr:uid="{3DFF0E67-7C2C-4989-8D16-22E137395704}"/>
    <cellStyle name="Comma 123 3 5" xfId="2702" xr:uid="{71DAFFE6-DFD8-4DE3-875C-137A55D867B5}"/>
    <cellStyle name="Comma 123 4" xfId="12732" xr:uid="{4BF7BDAC-BA9C-48FA-B060-61328AA550DD}"/>
    <cellStyle name="Comma 123 4 2" xfId="8941" xr:uid="{823C7C50-44EC-4B7F-AD54-5E06E9FEF5ED}"/>
    <cellStyle name="Comma 123 4 3" xfId="5309" xr:uid="{25EF8438-940F-400D-896E-BE6BB770F35F}"/>
    <cellStyle name="Comma 123 4 4" xfId="1769" xr:uid="{C01F1B88-FEA3-4937-9537-A7EA0252B8E8}"/>
    <cellStyle name="Comma 123 5" xfId="10951" xr:uid="{175EED79-7BA3-4556-BF2B-ABA29C243824}"/>
    <cellStyle name="Comma 123 6" xfId="7172" xr:uid="{A15843DE-CA9B-4E86-B52C-DB9F82A47498}"/>
    <cellStyle name="Comma 123 7" xfId="3543" xr:uid="{940BD2E5-C2D6-4071-B885-5E5954051573}"/>
    <cellStyle name="Comma 124" xfId="35243" xr:uid="{96BAF416-5585-4FD3-A4CF-4E58E9E1C6AB}"/>
    <cellStyle name="Comma 124 2" xfId="35242" xr:uid="{1BB57FE0-96B2-4A1A-8492-933376756772}"/>
    <cellStyle name="Comma 124 2 2" xfId="33006" xr:uid="{D4B1A3A6-2FEA-4D19-BBE4-FCE912D34F93}"/>
    <cellStyle name="Comma 124 2 2 2" xfId="28506" xr:uid="{279FD5A4-9A0F-4B01-9343-28E650320AFF}"/>
    <cellStyle name="Comma 124 2 2 2 2" xfId="11909" xr:uid="{C57FE657-D371-4702-BB18-EB8DC70BB1C4}"/>
    <cellStyle name="Comma 124 2 2 2 2 2" xfId="8118" xr:uid="{3600200B-4231-4CB3-AA04-8634653580DF}"/>
    <cellStyle name="Comma 124 2 2 2 2 3" xfId="4486" xr:uid="{1033C2BB-3CA5-4098-BC17-31DB5EC257D7}"/>
    <cellStyle name="Comma 124 2 2 2 2 4" xfId="946" xr:uid="{AD88D762-86A5-4600-8182-E567DCE8D57A}"/>
    <cellStyle name="Comma 124 2 2 2 3" xfId="9932" xr:uid="{9C8787D8-0532-44CC-A19D-04BD7C22BB24}"/>
    <cellStyle name="Comma 124 2 2 2 4" xfId="6248" xr:uid="{0D5D4BB6-3E64-4CBF-81CC-B0E36D8E8E5B}"/>
    <cellStyle name="Comma 124 2 2 2 5" xfId="2699" xr:uid="{1A89D2BD-05D5-4AE9-9CE6-D142439218AC}"/>
    <cellStyle name="Comma 124 2 2 3" xfId="12328" xr:uid="{A33A3514-A1A3-43C2-84CF-B77270100720}"/>
    <cellStyle name="Comma 124 2 2 3 2" xfId="8537" xr:uid="{B8C3B741-44BE-4275-9BD2-D75E3ECFF0E0}"/>
    <cellStyle name="Comma 124 2 2 3 3" xfId="4905" xr:uid="{9BCAC0A6-AB22-40C5-A7EB-1D1CC1736CCB}"/>
    <cellStyle name="Comma 124 2 2 3 4" xfId="1365" xr:uid="{551B1C61-44CA-4A72-9E00-EA7B5278E0BB}"/>
    <cellStyle name="Comma 124 2 2 4" xfId="10533" xr:uid="{80CFC9E2-E7F7-46F2-A56C-DC9317BA8E89}"/>
    <cellStyle name="Comma 124 2 2 5" xfId="6789" xr:uid="{62F103BD-CC2E-4EAE-8BCA-A1CC3FB37557}"/>
    <cellStyle name="Comma 124 2 2 6" xfId="3131" xr:uid="{4829CCE4-48B7-447F-942E-3E91F801FAC7}"/>
    <cellStyle name="Comma 124 2 3" xfId="28910" xr:uid="{F18DD728-402D-4E17-B2E9-413A53C07D25}"/>
    <cellStyle name="Comma 124 2 3 2" xfId="12040" xr:uid="{6F433D92-52C7-4CD4-8ACF-C7CD4A7E909D}"/>
    <cellStyle name="Comma 124 2 3 2 2" xfId="8249" xr:uid="{830F4394-3C05-472D-BC7A-01E8B649147C}"/>
    <cellStyle name="Comma 124 2 3 2 3" xfId="4617" xr:uid="{1CCF072F-C8F3-429B-9A0C-1E6095ACEA39}"/>
    <cellStyle name="Comma 124 2 3 2 4" xfId="1077" xr:uid="{1CD40693-316A-4EA1-B0FC-989697C4108E}"/>
    <cellStyle name="Comma 124 2 3 3" xfId="10068" xr:uid="{9B1311E5-B966-4FBB-AFFC-70641E3231BE}"/>
    <cellStyle name="Comma 124 2 3 4" xfId="6380" xr:uid="{00CA376B-30CE-47DD-B1AB-35826B6EDA81}"/>
    <cellStyle name="Comma 124 2 3 5" xfId="2830" xr:uid="{D98E0BAA-C652-4B65-917F-A4D8365C5AE7}"/>
    <cellStyle name="Comma 124 2 4" xfId="12729" xr:uid="{4EB68DF0-7185-41F5-AEA0-3F2D0AD4F452}"/>
    <cellStyle name="Comma 124 2 4 2" xfId="8938" xr:uid="{34E137C7-AD7A-46AF-A3E0-88D038C91C53}"/>
    <cellStyle name="Comma 124 2 4 3" xfId="5306" xr:uid="{52999D31-CCF7-4938-86B9-2A20423AA6B5}"/>
    <cellStyle name="Comma 124 2 4 4" xfId="1766" xr:uid="{E74D4C89-E555-446D-AFB2-0BDD6AF19529}"/>
    <cellStyle name="Comma 124 2 5" xfId="10948" xr:uid="{56C48555-E763-4C47-B181-F0C0AFDE800D}"/>
    <cellStyle name="Comma 124 2 6" xfId="7169" xr:uid="{2E629CB3-A236-4DC5-BBF6-A88CF6536AD0}"/>
    <cellStyle name="Comma 124 2 7" xfId="3540" xr:uid="{89DE7230-EE1F-48CE-80F6-CF7B2FA21CB0}"/>
    <cellStyle name="Comma 124 3" xfId="28507" xr:uid="{71E2CC2E-158F-44BB-86D6-AFCF70AE51FF}"/>
    <cellStyle name="Comma 124 3 2" xfId="11910" xr:uid="{54E0CD62-0BCE-4030-9127-B59FAC642E4F}"/>
    <cellStyle name="Comma 124 3 2 2" xfId="8119" xr:uid="{F660744A-1DF4-424B-A933-190D8BFE6B95}"/>
    <cellStyle name="Comma 124 3 2 3" xfId="4487" xr:uid="{9E475E7E-87B0-46E6-B9A2-815AC187C7BD}"/>
    <cellStyle name="Comma 124 3 2 4" xfId="947" xr:uid="{F0ADAA35-92E1-42E2-8E4B-A6BF879F0344}"/>
    <cellStyle name="Comma 124 3 3" xfId="9933" xr:uid="{AC3D0822-36DE-4B51-900F-11118B0816F0}"/>
    <cellStyle name="Comma 124 3 4" xfId="6249" xr:uid="{231F0010-8112-41D2-ADEA-F323DC2C49E8}"/>
    <cellStyle name="Comma 124 3 5" xfId="2700" xr:uid="{CFFB2AD8-08E9-4D5D-9964-32B125CC80B0}"/>
    <cellStyle name="Comma 124 4" xfId="12730" xr:uid="{E7077E0A-4210-42B7-B4EE-67AD0DD09F0A}"/>
    <cellStyle name="Comma 124 4 2" xfId="8939" xr:uid="{91D51B94-9338-4170-9164-173986E0A100}"/>
    <cellStyle name="Comma 124 4 3" xfId="5307" xr:uid="{FB90C8CD-A2AA-4EEA-8F68-1D1B9F4D9F8D}"/>
    <cellStyle name="Comma 124 4 4" xfId="1767" xr:uid="{345C649E-C962-4255-9EAB-18C49061A123}"/>
    <cellStyle name="Comma 124 5" xfId="10949" xr:uid="{06EB0A9C-9D6F-4302-8FBB-298FDBC67DB1}"/>
    <cellStyle name="Comma 124 6" xfId="7170" xr:uid="{FE0FDEBA-CC4F-43D4-B689-ADC8AD7D9BFA}"/>
    <cellStyle name="Comma 124 7" xfId="3541" xr:uid="{E7F9A3B0-2DC8-40F6-8A77-313A95761C05}"/>
    <cellStyle name="Comma 125" xfId="35241" xr:uid="{F65E9F62-231E-4F71-9652-CD2237A61FD6}"/>
    <cellStyle name="Comma 125 2" xfId="35240" xr:uid="{2CC56194-3F7C-44A6-84E0-B88FAE2019EF}"/>
    <cellStyle name="Comma 125 2 2" xfId="33005" xr:uid="{FA7F4136-C4D2-45F3-9938-CB673D77C4CE}"/>
    <cellStyle name="Comma 125 2 2 2" xfId="28504" xr:uid="{F80D2A0F-5024-4319-B7B6-E24575758B2A}"/>
    <cellStyle name="Comma 125 2 2 2 2" xfId="11907" xr:uid="{50B6D325-4685-4542-85FE-8E9B841FF865}"/>
    <cellStyle name="Comma 125 2 2 2 2 2" xfId="8116" xr:uid="{C46262AF-66CD-41DB-9ADE-5DC22C48C5F5}"/>
    <cellStyle name="Comma 125 2 2 2 2 3" xfId="4484" xr:uid="{99008AA8-5869-4786-B04C-4F8475B7FF80}"/>
    <cellStyle name="Comma 125 2 2 2 2 4" xfId="944" xr:uid="{F3DF22A3-ED9C-412B-BDA3-48E30C6E95EB}"/>
    <cellStyle name="Comma 125 2 2 2 3" xfId="9930" xr:uid="{2C28CE57-1837-46D0-8A72-E3C258101CD8}"/>
    <cellStyle name="Comma 125 2 2 2 4" xfId="6246" xr:uid="{27B1A926-DB0E-49C9-8B7B-9A07D583251D}"/>
    <cellStyle name="Comma 125 2 2 2 5" xfId="2697" xr:uid="{AFDDC65C-9A92-4AAB-A865-59AE1B487134}"/>
    <cellStyle name="Comma 125 2 2 3" xfId="12327" xr:uid="{5752C8B9-3298-46F0-B70D-1F17FDA4B5C0}"/>
    <cellStyle name="Comma 125 2 2 3 2" xfId="8536" xr:uid="{4EB95C7A-93B3-4698-B379-A9F7CC8D109D}"/>
    <cellStyle name="Comma 125 2 2 3 3" xfId="4904" xr:uid="{52563867-4D99-4C02-9D81-B9131BB72CB4}"/>
    <cellStyle name="Comma 125 2 2 3 4" xfId="1364" xr:uid="{CC6075F8-B1DD-4565-9B36-46608259D6FE}"/>
    <cellStyle name="Comma 125 2 2 4" xfId="10532" xr:uid="{1A123888-3BD4-43BD-AD2B-C428D4AF5F04}"/>
    <cellStyle name="Comma 125 2 2 5" xfId="6788" xr:uid="{D084C9C3-E428-49E1-AB7A-4DFF14D75A20}"/>
    <cellStyle name="Comma 125 2 2 6" xfId="3130" xr:uid="{BF56A929-8E4D-4B6C-B4BC-2A62A9BDB52D}"/>
    <cellStyle name="Comma 125 2 3" xfId="28909" xr:uid="{016824F8-74F4-47AD-A8C3-1FD32598946F}"/>
    <cellStyle name="Comma 125 2 3 2" xfId="12039" xr:uid="{95B42C22-106A-439C-8B0A-B84090D29FC5}"/>
    <cellStyle name="Comma 125 2 3 2 2" xfId="8248" xr:uid="{6D00D489-0214-4EA2-880F-470F29BCFF35}"/>
    <cellStyle name="Comma 125 2 3 2 3" xfId="4616" xr:uid="{F2A4086C-E171-42B6-B6D4-11615D353E82}"/>
    <cellStyle name="Comma 125 2 3 2 4" xfId="1076" xr:uid="{CF67954F-EA9F-44E3-82DF-D9E9FE8A2505}"/>
    <cellStyle name="Comma 125 2 3 3" xfId="10067" xr:uid="{E7219944-90D6-427B-A71B-72635C9DBF6B}"/>
    <cellStyle name="Comma 125 2 3 4" xfId="6379" xr:uid="{EE8EF799-1CEC-4F3B-9DE7-0043006F9FC6}"/>
    <cellStyle name="Comma 125 2 3 5" xfId="2829" xr:uid="{6CE86D5F-661C-4EA1-9AB3-D0CAFCBB761A}"/>
    <cellStyle name="Comma 125 2 4" xfId="12727" xr:uid="{70255A44-249D-4A85-8643-EED09B8F7DD3}"/>
    <cellStyle name="Comma 125 2 4 2" xfId="8936" xr:uid="{3F629201-4379-466B-B6B3-816B7E0416ED}"/>
    <cellStyle name="Comma 125 2 4 3" xfId="5304" xr:uid="{BDE6C6B7-7E26-4EEC-B39C-48389625C615}"/>
    <cellStyle name="Comma 125 2 4 4" xfId="1764" xr:uid="{1D6A3876-A8AB-45EF-9711-2D31F7AD312D}"/>
    <cellStyle name="Comma 125 2 5" xfId="10946" xr:uid="{92CF9096-3BE2-4FAE-9E88-16CDC3C55E99}"/>
    <cellStyle name="Comma 125 2 6" xfId="7167" xr:uid="{91DEB510-2475-4EE6-8D8A-67B33CE7F994}"/>
    <cellStyle name="Comma 125 2 7" xfId="3538" xr:uid="{747A7D89-36C7-4A3E-A5B0-5650BA43A060}"/>
    <cellStyle name="Comma 125 3" xfId="28505" xr:uid="{52CFE4A0-2C6A-457B-B7B9-ED5C1ADDAB3F}"/>
    <cellStyle name="Comma 125 3 2" xfId="11908" xr:uid="{68A9398E-7229-4558-88C5-1CD01CB2B62C}"/>
    <cellStyle name="Comma 125 3 2 2" xfId="8117" xr:uid="{9171186C-9A2B-41CB-B99C-3D380B5C9769}"/>
    <cellStyle name="Comma 125 3 2 3" xfId="4485" xr:uid="{144220AA-FF62-4768-9E2B-CF2C952619FF}"/>
    <cellStyle name="Comma 125 3 2 4" xfId="945" xr:uid="{4D27222F-FE09-43F4-82F2-C7598731DD2E}"/>
    <cellStyle name="Comma 125 3 3" xfId="9931" xr:uid="{4DF36C29-F46A-480E-894F-0FC4F4049262}"/>
    <cellStyle name="Comma 125 3 4" xfId="6247" xr:uid="{95E9EFAB-AB3A-4F86-9F9F-B6CFD87732DE}"/>
    <cellStyle name="Comma 125 3 5" xfId="2698" xr:uid="{E13E6CFE-2C87-436B-B3F4-942E793FCF16}"/>
    <cellStyle name="Comma 125 4" xfId="12728" xr:uid="{0B9C38A2-60FE-4004-AD71-DE8E406BD041}"/>
    <cellStyle name="Comma 125 4 2" xfId="8937" xr:uid="{456E755A-81AB-483F-8DFD-007FA576F82E}"/>
    <cellStyle name="Comma 125 4 3" xfId="5305" xr:uid="{B33ECF49-F3A6-4CB9-BD54-CE8D21128B2D}"/>
    <cellStyle name="Comma 125 4 4" xfId="1765" xr:uid="{8942DFCF-AE58-4259-B12B-1958075D231E}"/>
    <cellStyle name="Comma 125 5" xfId="10947" xr:uid="{43AAA7BA-5D99-4189-9801-6379A81BCB87}"/>
    <cellStyle name="Comma 125 6" xfId="7168" xr:uid="{FD2737C3-6425-430A-9A0C-163B0B53A5E4}"/>
    <cellStyle name="Comma 125 7" xfId="3539" xr:uid="{A87C2591-4569-48F3-BF74-BF035CB474B7}"/>
    <cellStyle name="Comma 126" xfId="35239" xr:uid="{A6C3464B-B6A0-4019-A5E0-2851FBE6A1D2}"/>
    <cellStyle name="Comma 126 2" xfId="32979" xr:uid="{C6497C53-4DAD-401E-BF57-50B49A01CA0D}"/>
    <cellStyle name="Comma 126 2 2" xfId="28503" xr:uid="{36718EDA-299A-4579-AC0D-FE7D3746680D}"/>
    <cellStyle name="Comma 126 2 2 2" xfId="11906" xr:uid="{6D799062-3B9C-4B6A-8D26-6CCC06B71EDE}"/>
    <cellStyle name="Comma 126 2 2 2 2" xfId="8115" xr:uid="{B5A01BA1-C182-42A0-AD8D-DB8F9DE090A7}"/>
    <cellStyle name="Comma 126 2 2 2 3" xfId="4483" xr:uid="{75E5F551-3F8E-4192-B7EF-29E6163FD2CA}"/>
    <cellStyle name="Comma 126 2 2 2 4" xfId="943" xr:uid="{63C769AE-30C5-45DB-A66F-20EA84FD97FD}"/>
    <cellStyle name="Comma 126 2 2 3" xfId="9929" xr:uid="{981F7B46-AC06-43A1-BBC9-6A7C2F9A7BBF}"/>
    <cellStyle name="Comma 126 2 2 4" xfId="6245" xr:uid="{42BE499F-8200-4BEF-84DB-43AF936C6279}"/>
    <cellStyle name="Comma 126 2 2 5" xfId="2696" xr:uid="{EE584362-2745-486A-8986-C793193D4268}"/>
    <cellStyle name="Comma 126 2 3" xfId="12326" xr:uid="{E4595B49-743C-4D59-BBE6-0FE142BFEEF2}"/>
    <cellStyle name="Comma 126 2 3 2" xfId="8535" xr:uid="{82084FBF-B0E1-4D1B-B1F4-4B0D7EFFCA72}"/>
    <cellStyle name="Comma 126 2 3 3" xfId="4903" xr:uid="{A9AFEE2E-3340-4B98-8339-46EA29B9FD32}"/>
    <cellStyle name="Comma 126 2 3 4" xfId="1363" xr:uid="{1E4B01CC-29C8-42D4-81F6-32EC780445D7}"/>
    <cellStyle name="Comma 126 2 4" xfId="10531" xr:uid="{2E58E737-49C5-49CE-8F21-02D3BBB5002B}"/>
    <cellStyle name="Comma 126 2 5" xfId="6787" xr:uid="{FC082803-ED8A-4BCD-B2A5-7A94F0706A9C}"/>
    <cellStyle name="Comma 126 2 6" xfId="3129" xr:uid="{531A93CB-6F24-4FE4-AF2F-FD17B942D49E}"/>
    <cellStyle name="Comma 126 3" xfId="17104" xr:uid="{CF4DE3B2-A8BB-48C9-A110-45500E96D8EA}"/>
    <cellStyle name="Comma 126 3 2" xfId="11441" xr:uid="{6EBA7C97-EFF4-46FC-AF02-6A1F6281AA87}"/>
    <cellStyle name="Comma 126 3 2 2" xfId="7652" xr:uid="{18E1A9D5-284C-4B0D-B2CD-36A0A6379B08}"/>
    <cellStyle name="Comma 126 3 2 3" xfId="4018" xr:uid="{A6A4D0F8-5F82-4BBB-8EB5-59E5FBA4B201}"/>
    <cellStyle name="Comma 126 3 2 4" xfId="478" xr:uid="{D53D8347-92D4-4607-8930-896D15B0E6E1}"/>
    <cellStyle name="Comma 126 3 3" xfId="9405" xr:uid="{8F854BFE-4DD0-4893-B20E-F571FF8E3AE0}"/>
    <cellStyle name="Comma 126 3 4" xfId="5759" xr:uid="{FC1B2ED1-AE88-4D65-9EBD-85B3B6A620E2}"/>
    <cellStyle name="Comma 126 3 5" xfId="2233" xr:uid="{A695BF59-FFAC-43D9-9DFA-5BA9550568D1}"/>
    <cellStyle name="Comma 126 4" xfId="12726" xr:uid="{0ABBE861-58FC-4CF9-8642-5D0F5A9833E1}"/>
    <cellStyle name="Comma 126 4 2" xfId="8935" xr:uid="{1B31F76C-F0AB-4D21-80EB-271A11975DFE}"/>
    <cellStyle name="Comma 126 4 3" xfId="5303" xr:uid="{2491BBD6-1D36-4CB8-B2EA-A86D612216AA}"/>
    <cellStyle name="Comma 126 4 4" xfId="1763" xr:uid="{2257357D-5CE1-427A-A99E-097F6A190ECD}"/>
    <cellStyle name="Comma 126 5" xfId="10945" xr:uid="{9AE3F066-698E-49EF-81B5-BF05D78CEF4C}"/>
    <cellStyle name="Comma 126 6" xfId="7166" xr:uid="{23417511-A01D-41D4-8AFD-CED646CE5801}"/>
    <cellStyle name="Comma 126 7" xfId="3537" xr:uid="{E789D482-B0B5-4B56-A70C-43DF746011BA}"/>
    <cellStyle name="Comma 127" xfId="35238" xr:uid="{92705785-35D5-4B1A-A907-E48FE111FC6F}"/>
    <cellStyle name="Comma 127 2" xfId="32973" xr:uid="{00329AB6-A81A-4052-A6D6-398156DAF058}"/>
    <cellStyle name="Comma 127 2 2" xfId="28502" xr:uid="{E3E80F7B-F2CB-48A0-9B3A-E3AC6CF6F69C}"/>
    <cellStyle name="Comma 127 2 2 2" xfId="17103" xr:uid="{D4E45B20-1D87-4ABB-94B3-A8DE5C0A143F}"/>
    <cellStyle name="Comma 127 2 2 2 2" xfId="11440" xr:uid="{3A514C17-575D-4841-9B8F-4368DA806222}"/>
    <cellStyle name="Comma 127 2 2 2 2 2" xfId="7651" xr:uid="{80840A4F-C6A0-46B7-8CBB-D53190FFBABF}"/>
    <cellStyle name="Comma 127 2 2 2 2 3" xfId="4017" xr:uid="{641696ED-E405-487E-8DFA-DB908CAD2932}"/>
    <cellStyle name="Comma 127 2 2 2 2 4" xfId="477" xr:uid="{B43C89AE-7292-4DA4-9634-7C200C4FA537}"/>
    <cellStyle name="Comma 127 2 2 2 3" xfId="9404" xr:uid="{A2D50E2A-1A38-4074-A1E2-ABC826853549}"/>
    <cellStyle name="Comma 127 2 2 2 4" xfId="5758" xr:uid="{E146903D-4354-47E5-A7B3-BFD3DC759E39}"/>
    <cellStyle name="Comma 127 2 2 2 5" xfId="2232" xr:uid="{079A0DC4-8D0A-4115-8BF1-751DC218E07E}"/>
    <cellStyle name="Comma 127 2 2 3" xfId="11905" xr:uid="{3949671A-E311-49EC-B27F-26995420842E}"/>
    <cellStyle name="Comma 127 2 2 3 2" xfId="8114" xr:uid="{DDDF93ED-9B5D-43A6-B7C3-659A21E6AD13}"/>
    <cellStyle name="Comma 127 2 2 3 3" xfId="4482" xr:uid="{ABB390F5-050C-4F87-B609-3724A4050095}"/>
    <cellStyle name="Comma 127 2 2 3 4" xfId="942" xr:uid="{E536A84E-2BFC-4C3E-AC3C-0BE1DD20CA62}"/>
    <cellStyle name="Comma 127 2 2 4" xfId="9928" xr:uid="{8F3F2F8D-4797-471E-B48D-82F2AE912515}"/>
    <cellStyle name="Comma 127 2 2 5" xfId="6244" xr:uid="{E3EFA30D-F8D3-40EB-8358-096B09AAC03E}"/>
    <cellStyle name="Comma 127 2 2 6" xfId="2695" xr:uid="{2E9C3DA6-ECE2-483A-954C-0C178AE4E68F}"/>
    <cellStyle name="Comma 127 2 3" xfId="12325" xr:uid="{0B68981E-1A5B-4FD2-9292-CCD040452E38}"/>
    <cellStyle name="Comma 127 2 3 2" xfId="8534" xr:uid="{60A52590-E1A9-4AE7-A029-7809E55F3ABA}"/>
    <cellStyle name="Comma 127 2 3 3" xfId="4902" xr:uid="{32BB4910-424E-4484-8F4C-8322A79DFBAD}"/>
    <cellStyle name="Comma 127 2 3 4" xfId="1362" xr:uid="{A53DF231-0614-43B0-B9A9-3DF7F7E51D51}"/>
    <cellStyle name="Comma 127 2 4" xfId="10530" xr:uid="{5356C301-6865-445E-8C5C-619365B767D3}"/>
    <cellStyle name="Comma 127 2 5" xfId="6786" xr:uid="{0824B718-3305-4DD9-B4C6-84CE2772F15E}"/>
    <cellStyle name="Comma 127 2 6" xfId="3128" xr:uid="{92A70756-6D7B-452D-8CF1-DE8DABD3BD87}"/>
    <cellStyle name="Comma 127 3" xfId="28908" xr:uid="{250409C2-4EC8-4F26-BC2D-32BB95A15A89}"/>
    <cellStyle name="Comma 127 3 2" xfId="12038" xr:uid="{9AA59925-444C-443F-B185-07A723A3505E}"/>
    <cellStyle name="Comma 127 3 2 2" xfId="8247" xr:uid="{477E9D18-CF8B-400B-891F-20E495339E46}"/>
    <cellStyle name="Comma 127 3 2 3" xfId="4615" xr:uid="{F240A240-87E8-4407-9B15-1324C441CA40}"/>
    <cellStyle name="Comma 127 3 2 4" xfId="1075" xr:uid="{2B33C59C-D9B2-4062-9C9C-C9553BCAE93D}"/>
    <cellStyle name="Comma 127 3 3" xfId="10066" xr:uid="{57F3D175-6DF9-4E11-990E-934D41E46A09}"/>
    <cellStyle name="Comma 127 3 4" xfId="6378" xr:uid="{8122048D-555B-43C7-90E3-98676613711F}"/>
    <cellStyle name="Comma 127 3 5" xfId="2828" xr:uid="{A8CFE239-2077-4E39-8866-672FF1631C47}"/>
    <cellStyle name="Comma 127 4" xfId="12725" xr:uid="{46E43BCF-9A7F-44B3-B1E2-C1BF2022E994}"/>
    <cellStyle name="Comma 127 4 2" xfId="8934" xr:uid="{7871A3B2-0132-4793-95E7-A715AD4FFB99}"/>
    <cellStyle name="Comma 127 4 3" xfId="5302" xr:uid="{4D78C82E-53DD-4BDF-B2E5-1DB425EBB76D}"/>
    <cellStyle name="Comma 127 4 4" xfId="1762" xr:uid="{149C425B-C884-4F6C-833C-A0B3C1313DE4}"/>
    <cellStyle name="Comma 127 5" xfId="10944" xr:uid="{E458BA88-B009-401D-976F-E006B26616A0}"/>
    <cellStyle name="Comma 127 6" xfId="7165" xr:uid="{F535AF80-D5D4-4885-B383-7930DD8D6CE7}"/>
    <cellStyle name="Comma 127 7" xfId="3536" xr:uid="{46D047ED-DD76-4CBD-BAFA-A0878906497A}"/>
    <cellStyle name="Comma 128" xfId="35237" xr:uid="{0D21A3ED-F335-401D-B066-FD0AEA1A0373}"/>
    <cellStyle name="Comma 128 2" xfId="32971" xr:uid="{516EB759-CBC3-4968-9670-1DCF832083FD}"/>
    <cellStyle name="Comma 128 2 2" xfId="28501" xr:uid="{401B019E-CFFB-4773-B7F6-0228110E5020}"/>
    <cellStyle name="Comma 128 2 2 2" xfId="17102" xr:uid="{416B3FE5-F480-4D0D-9D37-FD4F919AC996}"/>
    <cellStyle name="Comma 128 2 2 2 2" xfId="11439" xr:uid="{098852B6-7E78-45B3-9BF6-F3FB4D85A564}"/>
    <cellStyle name="Comma 128 2 2 2 2 2" xfId="7650" xr:uid="{7BACC3BB-CBF2-4DFC-8C59-1B7F7876113D}"/>
    <cellStyle name="Comma 128 2 2 2 2 3" xfId="4016" xr:uid="{DE0209ED-9886-4DFE-9936-96780C6D87DE}"/>
    <cellStyle name="Comma 128 2 2 2 2 4" xfId="476" xr:uid="{CD7D4975-1470-437C-8D8B-2B09F98FC94C}"/>
    <cellStyle name="Comma 128 2 2 2 3" xfId="9403" xr:uid="{F3C8380E-D18B-44B2-A01D-D9D10684B254}"/>
    <cellStyle name="Comma 128 2 2 2 4" xfId="5757" xr:uid="{5CC6E0C6-4769-4560-B175-5C30FD5A66DA}"/>
    <cellStyle name="Comma 128 2 2 2 5" xfId="2231" xr:uid="{CFD9361F-7095-4558-9935-3F21905C4D14}"/>
    <cellStyle name="Comma 128 2 2 3" xfId="11904" xr:uid="{082D7602-3ACF-4DE6-8312-578797589F0F}"/>
    <cellStyle name="Comma 128 2 2 3 2" xfId="8113" xr:uid="{1B45D7FF-F02E-4E69-96BF-984A6735EEA3}"/>
    <cellStyle name="Comma 128 2 2 3 3" xfId="4481" xr:uid="{93EE157D-F1BF-4CA4-9922-8D2811F7C26C}"/>
    <cellStyle name="Comma 128 2 2 3 4" xfId="941" xr:uid="{E0B5E722-301E-4247-8F6B-E16E4E5099DE}"/>
    <cellStyle name="Comma 128 2 2 4" xfId="9927" xr:uid="{213C485E-234C-4F80-B09C-E7D5B4345206}"/>
    <cellStyle name="Comma 128 2 2 5" xfId="6243" xr:uid="{E89B1357-F321-4D67-A453-7A8BD1B464D1}"/>
    <cellStyle name="Comma 128 2 2 6" xfId="2694" xr:uid="{C31B3343-788D-4C66-8DDD-C916AD98F808}"/>
    <cellStyle name="Comma 128 2 3" xfId="12324" xr:uid="{53F7B146-AA96-4931-AE7F-CF1D3BC483A6}"/>
    <cellStyle name="Comma 128 2 3 2" xfId="8533" xr:uid="{A09F7F9D-BD5D-4D58-B2AB-D5942FEFCF1A}"/>
    <cellStyle name="Comma 128 2 3 3" xfId="4901" xr:uid="{B46393C0-AA95-45A4-B30C-9F2F217D4473}"/>
    <cellStyle name="Comma 128 2 3 4" xfId="1361" xr:uid="{44F8E508-79B7-407F-86BB-216B5CAF45B5}"/>
    <cellStyle name="Comma 128 2 4" xfId="10529" xr:uid="{67F6BBF1-3366-4E18-90E1-006D3EA47A54}"/>
    <cellStyle name="Comma 128 2 5" xfId="6785" xr:uid="{5CFC1EB3-0AB7-4BFC-BB6C-314690A7484B}"/>
    <cellStyle name="Comma 128 2 6" xfId="3127" xr:uid="{182A6FFF-950E-4708-8539-F00908DC515E}"/>
    <cellStyle name="Comma 128 3" xfId="28907" xr:uid="{DE558098-C4DA-41CC-BE24-AD832B60E20C}"/>
    <cellStyle name="Comma 128 3 2" xfId="12037" xr:uid="{F19EF0B2-CE35-4D62-B0BF-5570EF30EF16}"/>
    <cellStyle name="Comma 128 3 2 2" xfId="8246" xr:uid="{4DCFC8B7-4590-4667-B785-FD8DD1674942}"/>
    <cellStyle name="Comma 128 3 2 3" xfId="4614" xr:uid="{03EF1D07-BE8F-48DD-984D-E16EBF43D9BF}"/>
    <cellStyle name="Comma 128 3 2 4" xfId="1074" xr:uid="{CBDB3213-DCB3-4A92-B21C-5AFF18140752}"/>
    <cellStyle name="Comma 128 3 3" xfId="10065" xr:uid="{FB5B3434-6796-4104-9A57-2592B24633F9}"/>
    <cellStyle name="Comma 128 3 4" xfId="6377" xr:uid="{CFA2C468-CAB0-4274-A193-9C5BB5C95E23}"/>
    <cellStyle name="Comma 128 3 5" xfId="2827" xr:uid="{BBAC7F82-99A3-4F9E-BC3D-1333DA672CEC}"/>
    <cellStyle name="Comma 128 4" xfId="12724" xr:uid="{0F8C60E0-F81B-4260-BBFF-05C6D21B68B0}"/>
    <cellStyle name="Comma 128 4 2" xfId="8933" xr:uid="{11C5804C-53BA-4E76-B339-BCC3F36300EF}"/>
    <cellStyle name="Comma 128 4 3" xfId="5301" xr:uid="{1C1FCDB3-B072-4C47-A1EA-66A107B36ADB}"/>
    <cellStyle name="Comma 128 4 4" xfId="1761" xr:uid="{17BA7374-F53E-4035-A077-D260B27C3371}"/>
    <cellStyle name="Comma 128 5" xfId="10943" xr:uid="{66B9555C-5B8A-4154-9E1B-A9DBCA064832}"/>
    <cellStyle name="Comma 128 6" xfId="7164" xr:uid="{B6787A34-914A-468A-AB2B-B87081935C0C}"/>
    <cellStyle name="Comma 128 7" xfId="3535" xr:uid="{47B1356A-BFB0-481F-AA41-D91D25FBDA19}"/>
    <cellStyle name="Comma 129" xfId="35236" xr:uid="{43EB386C-CB37-4E37-8355-54694111E31F}"/>
    <cellStyle name="Comma 129 10" xfId="3534" xr:uid="{B0C60DBE-042A-4792-A1FC-7F1C6B164584}"/>
    <cellStyle name="Comma 129 2" xfId="28003" xr:uid="{A6343DC8-4B33-4400-9730-8CE65D02E19A}"/>
    <cellStyle name="Comma 129 2 2" xfId="26752" xr:uid="{938DB544-0FA9-43B8-8721-93CA428A690C}"/>
    <cellStyle name="Comma 129 2 2 2" xfId="11750" xr:uid="{D4F02421-9AB2-463E-BDBE-3872ED1718E7}"/>
    <cellStyle name="Comma 129 2 2 2 2" xfId="7959" xr:uid="{34F5505E-9D93-405B-9D16-3955A2E1A449}"/>
    <cellStyle name="Comma 129 2 2 2 3" xfId="4327" xr:uid="{B5F30A00-5354-4AD7-9029-B6A5C8656FAF}"/>
    <cellStyle name="Comma 129 2 2 2 4" xfId="787" xr:uid="{FB87807C-1563-41B5-BF9C-1940FDBBFF9A}"/>
    <cellStyle name="Comma 129 2 2 3" xfId="9768" xr:uid="{61392938-94A8-4B6E-B229-DACBACC32A2E}"/>
    <cellStyle name="Comma 129 2 2 4" xfId="6090" xr:uid="{47EAE509-049A-4260-BAC5-EF22538A1E74}"/>
    <cellStyle name="Comma 129 2 2 5" xfId="2540" xr:uid="{642D0CC8-42CC-46BC-BCF0-65D2BF04437A}"/>
    <cellStyle name="Comma 129 2 3" xfId="11854" xr:uid="{5424FA02-5AD3-4A08-AC28-93C066FA1B6C}"/>
    <cellStyle name="Comma 129 2 3 2" xfId="8063" xr:uid="{EF763379-7107-4C0B-841D-9EF04DD3C742}"/>
    <cellStyle name="Comma 129 2 3 3" xfId="4431" xr:uid="{E636BEF5-0946-4381-8FF9-CA643D259269}"/>
    <cellStyle name="Comma 129 2 3 4" xfId="891" xr:uid="{D4E84900-0D89-4E4B-9CE2-199DB0A5734A}"/>
    <cellStyle name="Comma 129 2 4" xfId="9876" xr:uid="{3A30CC43-66F5-4BC4-A48D-3DBBB0EB9E05}"/>
    <cellStyle name="Comma 129 2 5" xfId="6197" xr:uid="{F13EC440-FC09-434D-B28B-788534DCE968}"/>
    <cellStyle name="Comma 129 2 6" xfId="2644" xr:uid="{2CF3BE48-E0C8-4EA5-8963-2E8A178EB8F2}"/>
    <cellStyle name="Comma 129 3" xfId="27307" xr:uid="{3E3526D2-FBA0-4A66-8608-10E5B792B2D0}"/>
    <cellStyle name="Comma 129 3 2" xfId="11798" xr:uid="{60A4F5EC-3AB3-4248-9C36-829349121B0A}"/>
    <cellStyle name="Comma 129 3 2 2" xfId="8007" xr:uid="{4E2CEC11-38A8-4D92-9404-853E826399F4}"/>
    <cellStyle name="Comma 129 3 2 3" xfId="4375" xr:uid="{D4F9A319-3A0B-497B-B8F9-CA07CB153263}"/>
    <cellStyle name="Comma 129 3 2 4" xfId="835" xr:uid="{3E18C513-581B-4EC0-9474-4CB5F76FE7C4}"/>
    <cellStyle name="Comma 129 3 3" xfId="9816" xr:uid="{BE0C58AD-A5FC-485A-B85F-15FA35728696}"/>
    <cellStyle name="Comma 129 3 4" xfId="6138" xr:uid="{A6427C7E-44B3-478F-BC41-26ECF77E8B94}"/>
    <cellStyle name="Comma 129 3 5" xfId="2588" xr:uid="{1DC89E56-88E6-4A64-8BA3-26FB6CD135F3}"/>
    <cellStyle name="Comma 129 4" xfId="26313" xr:uid="{5F937797-EC37-4699-9376-4A180FAF19E6}"/>
    <cellStyle name="Comma 129 4 2" xfId="11693" xr:uid="{5C53BF28-7D68-4245-8C7C-0FAD04FACB47}"/>
    <cellStyle name="Comma 129 4 2 2" xfId="7903" xr:uid="{92CFCC96-643F-41CA-8D93-D863E5A2074C}"/>
    <cellStyle name="Comma 129 4 2 3" xfId="4270" xr:uid="{955DE4A8-F639-4CC4-8430-C095A0F63B34}"/>
    <cellStyle name="Comma 129 4 2 4" xfId="730" xr:uid="{FD2BF32B-7E7C-4130-8268-9C95BBD90085}"/>
    <cellStyle name="Comma 129 4 3" xfId="9712" xr:uid="{5AFE1722-3C65-460A-9540-21B41CD18CC0}"/>
    <cellStyle name="Comma 129 4 4" xfId="6034" xr:uid="{93DE3EE9-0B04-401D-A36C-51309353C2E7}"/>
    <cellStyle name="Comma 129 4 5" xfId="2484" xr:uid="{8C7AEE16-4CE5-4B6A-BD49-4B2758176CEE}"/>
    <cellStyle name="Comma 129 5" xfId="25902" xr:uid="{82B033D1-0529-41ED-B4CA-955A5DA4AF18}"/>
    <cellStyle name="Comma 129 5 2" xfId="11678" xr:uid="{4DDFC9B7-856C-42C9-A16E-F16E593E02A2}"/>
    <cellStyle name="Comma 129 5 2 2" xfId="7888" xr:uid="{0C640139-3ED6-4D86-B211-04B0E481E2E2}"/>
    <cellStyle name="Comma 129 5 2 3" xfId="4255" xr:uid="{7D850FC5-5D7E-45AE-BACC-2CBBC1DDC4A3}"/>
    <cellStyle name="Comma 129 5 2 4" xfId="715" xr:uid="{15879D99-2330-4EE9-A54E-CD614BB22F77}"/>
    <cellStyle name="Comma 129 5 3" xfId="9698" xr:uid="{B7F5E32D-6C02-4A78-851A-A9F42E0298F3}"/>
    <cellStyle name="Comma 129 5 4" xfId="6022" xr:uid="{3F83AF7D-5252-4027-9DC8-C83844D20A37}"/>
    <cellStyle name="Comma 129 5 5" xfId="2470" xr:uid="{DA909A25-26CF-4CB7-8C8F-1B4EE7ABA31E}"/>
    <cellStyle name="Comma 129 6" xfId="25445" xr:uid="{39006658-1BC1-497D-B6C1-6A6CCB78F214}"/>
    <cellStyle name="Comma 129 6 2" xfId="11635" xr:uid="{4CAC4CE6-1C84-46E4-9D45-C293BB0C0DEC}"/>
    <cellStyle name="Comma 129 6 2 2" xfId="7845" xr:uid="{D0986CDF-844C-43A9-892D-EFDCCA0184AD}"/>
    <cellStyle name="Comma 129 6 2 3" xfId="4212" xr:uid="{F7A1906F-88A4-472B-81A9-0C76C782DF65}"/>
    <cellStyle name="Comma 129 6 2 4" xfId="672" xr:uid="{84C92B9B-5C4D-4A6E-8FD1-2EEC1F99A2A3}"/>
    <cellStyle name="Comma 129 6 3" xfId="9653" xr:uid="{B755BCEC-B2F2-4009-A286-D586C1CF3F2F}"/>
    <cellStyle name="Comma 129 6 4" xfId="5978" xr:uid="{D5251B93-6881-4CB2-B940-8452E800F2E4}"/>
    <cellStyle name="Comma 129 6 5" xfId="2427" xr:uid="{AE297ABE-C9F0-40B7-BBCF-85725CC429C1}"/>
    <cellStyle name="Comma 129 7" xfId="12723" xr:uid="{B2B80DBC-8A1B-4261-8F31-2EEE50387B5F}"/>
    <cellStyle name="Comma 129 7 2" xfId="8932" xr:uid="{A0285565-10E3-4CB8-AD2C-6CEA6A421914}"/>
    <cellStyle name="Comma 129 7 3" xfId="5300" xr:uid="{A1B2845A-F103-4551-BDE6-CB19080134DA}"/>
    <cellStyle name="Comma 129 7 4" xfId="1760" xr:uid="{1697B817-EBA6-4A7A-9839-800E977560A5}"/>
    <cellStyle name="Comma 129 8" xfId="10942" xr:uid="{C4573DB0-1CE8-40CC-B1E2-C6BE9D1ED322}"/>
    <cellStyle name="Comma 129 9" xfId="7163" xr:uid="{90AFEE1E-F6F4-4ADA-B143-F117173074D5}"/>
    <cellStyle name="Comma 13" xfId="35235" xr:uid="{015A8C96-FEF6-478C-B5E9-D853FBC33468}"/>
    <cellStyle name="Comma 13 2" xfId="34533" xr:uid="{1F665CFC-9D4C-40F1-B589-09F6CD30494B}"/>
    <cellStyle name="Comma 13 2 2" xfId="33833" xr:uid="{0E93E1A8-E059-4A39-B2BF-ACBD318FD174}"/>
    <cellStyle name="Comma 13 2 2 2" xfId="32606" xr:uid="{051A2C37-7739-4910-934C-210AE92355FA}"/>
    <cellStyle name="Comma 13 2 2 2 2" xfId="30930" xr:uid="{8461F4A1-82A3-43E3-ACF2-1FFC24A5E4ED}"/>
    <cellStyle name="Comma 13 2 2 2 2 2" xfId="12160" xr:uid="{D86790DF-A103-4021-8C2A-6BE656D256A2}"/>
    <cellStyle name="Comma 13 2 2 2 2 2 2" xfId="8369" xr:uid="{847C7944-A0BE-48B4-AFD2-9BED244E0F62}"/>
    <cellStyle name="Comma 13 2 2 2 2 2 3" xfId="4737" xr:uid="{2A49ADFD-5198-47A6-BC62-07C0BB033DC5}"/>
    <cellStyle name="Comma 13 2 2 2 2 2 4" xfId="1197" xr:uid="{90702DCF-AF9E-4B33-8946-93A82711F619}"/>
    <cellStyle name="Comma 13 2 2 2 2 3" xfId="10344" xr:uid="{5E4A5121-49FB-4672-928E-43C7EFB8CFF5}"/>
    <cellStyle name="Comma 13 2 2 2 2 4" xfId="6624" xr:uid="{1F909F7D-349C-4E50-90B2-9F939B1EB4E8}"/>
    <cellStyle name="Comma 13 2 2 2 2 5" xfId="2965" xr:uid="{02635474-3105-48E9-B43A-E330C68B6C2A}"/>
    <cellStyle name="Comma 13 2 2 2 3" xfId="12291" xr:uid="{87FCC7FA-8716-4C5F-9707-837E8CC3F87E}"/>
    <cellStyle name="Comma 13 2 2 2 3 2" xfId="8500" xr:uid="{ED74CD26-902D-430B-9B3B-F9891B4AC596}"/>
    <cellStyle name="Comma 13 2 2 2 3 3" xfId="4868" xr:uid="{1235B6DF-AC69-41AC-8A45-D6F4D77FDA5F}"/>
    <cellStyle name="Comma 13 2 2 2 3 4" xfId="1328" xr:uid="{AC7EAB0F-AD72-4BD8-AC28-D3CCBDAB8240}"/>
    <cellStyle name="Comma 13 2 2 2 4" xfId="10497" xr:uid="{8271A6AB-B5F7-4591-A4DB-59366C41830C}"/>
    <cellStyle name="Comma 13 2 2 2 5" xfId="6760" xr:uid="{620FD2A4-3F97-4942-B55A-764161FC790C}"/>
    <cellStyle name="Comma 13 2 2 2 6" xfId="3095" xr:uid="{13E5E548-9461-4F06-9406-A7F22F214A39}"/>
    <cellStyle name="Comma 13 2 2 3" xfId="30931" xr:uid="{3B31EEE7-4000-4E57-8ED3-C7EF34936759}"/>
    <cellStyle name="Comma 13 2 2 3 2" xfId="12161" xr:uid="{EAD3DA33-1E79-4416-94BE-1EBAD31E3227}"/>
    <cellStyle name="Comma 13 2 2 3 2 2" xfId="8370" xr:uid="{2A3EC1A8-4372-4B4D-9945-7C513DEFE5D3}"/>
    <cellStyle name="Comma 13 2 2 3 2 3" xfId="4738" xr:uid="{1BF220F5-99CB-4ACC-AC8A-4D75C1787185}"/>
    <cellStyle name="Comma 13 2 2 3 2 4" xfId="1198" xr:uid="{163FC5E9-3259-4DAB-BB24-659F7502486F}"/>
    <cellStyle name="Comma 13 2 2 3 3" xfId="10345" xr:uid="{FC5FAB9B-5116-41B3-8AA0-3710C84B48D2}"/>
    <cellStyle name="Comma 13 2 2 3 4" xfId="6625" xr:uid="{109878C7-8A44-4D57-BBC6-6CBC40AAFF89}"/>
    <cellStyle name="Comma 13 2 2 3 5" xfId="2966" xr:uid="{77CC954F-9163-4D2A-B322-50043D246309}"/>
    <cellStyle name="Comma 13 2 2 4" xfId="28500" xr:uid="{DAF57B42-DD55-4707-8B15-1A16A5D433EE}"/>
    <cellStyle name="Comma 13 2 2 4 2" xfId="11903" xr:uid="{668DEA22-9919-43B4-A8F8-1C7B9F0D4B63}"/>
    <cellStyle name="Comma 13 2 2 4 2 2" xfId="8112" xr:uid="{470E7B15-D9EE-41D7-8D32-94685C9554AA}"/>
    <cellStyle name="Comma 13 2 2 4 2 3" xfId="4480" xr:uid="{C24D1FBB-C58E-4FEE-A107-C8F55F354631}"/>
    <cellStyle name="Comma 13 2 2 4 2 4" xfId="940" xr:uid="{586ADA3A-04F7-478B-B00E-4629E0448800}"/>
    <cellStyle name="Comma 13 2 2 4 3" xfId="9926" xr:uid="{CEAB539F-AFA7-4036-9EEB-5C84F9A0172F}"/>
    <cellStyle name="Comma 13 2 2 4 4" xfId="6242" xr:uid="{A7CFC955-EA88-459A-8E19-988C9FB79401}"/>
    <cellStyle name="Comma 13 2 2 4 5" xfId="2693" xr:uid="{0491F06A-DCFE-4CA7-9361-C727C11AD5F4}"/>
    <cellStyle name="Comma 13 2 2 5" xfId="12464" xr:uid="{320350B3-BB9D-4217-AA3E-219A2D01FF1C}"/>
    <cellStyle name="Comma 13 2 2 5 2" xfId="8673" xr:uid="{B8864261-53E2-4037-8D0C-C86474F84A22}"/>
    <cellStyle name="Comma 13 2 2 5 3" xfId="5041" xr:uid="{C0571902-0C4B-481C-B62F-31EEB289DEED}"/>
    <cellStyle name="Comma 13 2 2 5 4" xfId="1501" xr:uid="{4E2BB1C7-EB26-460D-B3C2-0B05A511B4DE}"/>
    <cellStyle name="Comma 13 2 2 6" xfId="10675" xr:uid="{845A3A0E-C392-430F-A23B-7F9E5644BB88}"/>
    <cellStyle name="Comma 13 2 2 7" xfId="6922" xr:uid="{E4D95076-BFE3-4D22-8E4C-51B6C14BE1F8}"/>
    <cellStyle name="Comma 13 2 2 8" xfId="3268" xr:uid="{9D6D5E31-96F4-4F1F-B0CD-31466257D0A6}"/>
    <cellStyle name="Comma 13 2 3" xfId="32607" xr:uid="{8B5BC163-8DAD-41DE-9B23-50B6363BF234}"/>
    <cellStyle name="Comma 13 2 3 2" xfId="30929" xr:uid="{A9BDACEC-D560-4459-B461-3AEB35F99369}"/>
    <cellStyle name="Comma 13 2 3 2 2" xfId="12159" xr:uid="{18BE3661-E11A-4139-9278-056C8BBD14BB}"/>
    <cellStyle name="Comma 13 2 3 2 2 2" xfId="8368" xr:uid="{0535C02D-2AB2-476A-BC39-77D0E9E749C9}"/>
    <cellStyle name="Comma 13 2 3 2 2 3" xfId="4736" xr:uid="{63F72E8B-D403-463B-8930-3549FC9221D2}"/>
    <cellStyle name="Comma 13 2 3 2 2 4" xfId="1196" xr:uid="{C0CC14E2-A017-45D6-A875-E9ADA0205564}"/>
    <cellStyle name="Comma 13 2 3 2 3" xfId="10343" xr:uid="{16595A97-5B23-4A91-A0A5-CFE9FBC49206}"/>
    <cellStyle name="Comma 13 2 3 2 4" xfId="6623" xr:uid="{A48DDF47-0A4F-4BD5-8E9E-FA1D2F54117D}"/>
    <cellStyle name="Comma 13 2 3 2 5" xfId="2964" xr:uid="{5C0936CA-90FB-4539-A248-A99E7DED4AD3}"/>
    <cellStyle name="Comma 13 2 3 3" xfId="12292" xr:uid="{596DAC6F-40CC-41CB-96A8-61E7F5B27733}"/>
    <cellStyle name="Comma 13 2 3 3 2" xfId="8501" xr:uid="{9B9DA75C-F269-49C8-9780-5AA714F09F9C}"/>
    <cellStyle name="Comma 13 2 3 3 3" xfId="4869" xr:uid="{BAE97BAA-42E8-42D2-8EAE-1FD29307327F}"/>
    <cellStyle name="Comma 13 2 3 3 4" xfId="1329" xr:uid="{C286590D-B52A-4D55-8268-02DCF2F5487D}"/>
    <cellStyle name="Comma 13 2 3 4" xfId="10498" xr:uid="{243415EB-4546-43CA-902B-800FCA779FB9}"/>
    <cellStyle name="Comma 13 2 3 5" xfId="6761" xr:uid="{13C63886-16E3-4E4D-A8D0-852B53EE9BCF}"/>
    <cellStyle name="Comma 13 2 3 6" xfId="3096" xr:uid="{C28C140F-1DAB-407A-8CA6-3AC836451CB8}"/>
    <cellStyle name="Comma 13 2 4" xfId="24381" xr:uid="{20201B02-4180-4AA9-8917-277A79995644}"/>
    <cellStyle name="Comma 13 2 4 2" xfId="11474" xr:uid="{28980537-9466-47BD-AEBE-A8847568EE5C}"/>
    <cellStyle name="Comma 13 2 4 2 2" xfId="7684" xr:uid="{94515725-45B2-424A-952B-1C09EBF078B6}"/>
    <cellStyle name="Comma 13 2 4 2 3" xfId="4051" xr:uid="{CEB926C2-95DA-4F77-97A3-3163DBAA9918}"/>
    <cellStyle name="Comma 13 2 4 2 4" xfId="511" xr:uid="{8FD1E6D2-5663-4EE7-96EB-9F701440AD20}"/>
    <cellStyle name="Comma 13 2 4 3" xfId="9437" xr:uid="{2B9015B1-D0E1-4858-A227-4AC508863884}"/>
    <cellStyle name="Comma 13 2 4 4" xfId="5789" xr:uid="{45D222EB-6731-46F2-AD2E-6D695C59F3FC}"/>
    <cellStyle name="Comma 13 2 4 5" xfId="2265" xr:uid="{1D450C5E-A2CD-48AE-AD8B-288A58CED01B}"/>
    <cellStyle name="Comma 13 2 5" xfId="12500" xr:uid="{477E7FFC-3C22-4B84-9859-B0ED3A6B8DA4}"/>
    <cellStyle name="Comma 13 2 5 2" xfId="8709" xr:uid="{D609EC7A-4497-495D-B3E6-86BA5909A691}"/>
    <cellStyle name="Comma 13 2 5 3" xfId="5077" xr:uid="{7AAD4453-878E-4B75-A252-416E4A8BC3EA}"/>
    <cellStyle name="Comma 13 2 5 4" xfId="1537" xr:uid="{3FE413D5-5B20-4DD8-876E-D1BE77CEEC8F}"/>
    <cellStyle name="Comma 13 2 6" xfId="10712" xr:uid="{E3E2D5CC-1949-49CE-9452-31322355571D}"/>
    <cellStyle name="Comma 13 2 7" xfId="6955" xr:uid="{863B47A1-E818-46CC-9022-113D240ED501}"/>
    <cellStyle name="Comma 13 2 8" xfId="3304" xr:uid="{C2877DFA-2E2E-437C-9904-B42212489E56}"/>
    <cellStyle name="Comma 13 3" xfId="33501" xr:uid="{149C2A88-008B-4D33-9BBF-C54EA926EBFB}"/>
    <cellStyle name="Comma 13 3 2" xfId="30928" xr:uid="{9307138E-4465-4BE9-A57C-E366CF90BC57}"/>
    <cellStyle name="Comma 13 3 2 2" xfId="12158" xr:uid="{476BB25F-5BB6-48E2-8E5C-D0F275FDE0EB}"/>
    <cellStyle name="Comma 13 3 2 2 2" xfId="8367" xr:uid="{33D492D4-FB67-4E95-9E60-8929270841DC}"/>
    <cellStyle name="Comma 13 3 2 2 3" xfId="4735" xr:uid="{8E971986-9C52-42D7-B37E-945E2FBCEB1A}"/>
    <cellStyle name="Comma 13 3 2 2 4" xfId="1195" xr:uid="{66927A86-A6C8-4ED2-B4CA-A4C33022837B}"/>
    <cellStyle name="Comma 13 3 2 3" xfId="10342" xr:uid="{8A1F6EFD-414F-4209-8E0A-91D936EC5034}"/>
    <cellStyle name="Comma 13 3 2 4" xfId="6622" xr:uid="{D331372C-E900-4797-B881-B1AFEFB03342}"/>
    <cellStyle name="Comma 13 3 2 5" xfId="2963" xr:uid="{A2F8BC66-4A6D-49AA-9CFA-91DA946EC250}"/>
    <cellStyle name="Comma 13 3 3" xfId="12448" xr:uid="{5CD863E8-A036-4712-9961-54CFDBA7F908}"/>
    <cellStyle name="Comma 13 3 3 2" xfId="8657" xr:uid="{EB9F970B-142F-4DC4-A18C-3EBFB647D930}"/>
    <cellStyle name="Comma 13 3 3 3" xfId="5025" xr:uid="{0E4D6852-3BA8-4F30-BE8C-B83A95E44AE2}"/>
    <cellStyle name="Comma 13 3 3 4" xfId="1485" xr:uid="{269C32E8-13A3-4FAD-A132-76B1AB833800}"/>
    <cellStyle name="Comma 13 3 4" xfId="10659" xr:uid="{93D228B4-184D-42C4-91B7-BC9F38C15B41}"/>
    <cellStyle name="Comma 13 3 5" xfId="6906" xr:uid="{03020529-057F-4C17-B89E-B2B72734CE18}"/>
    <cellStyle name="Comma 13 3 6" xfId="3252" xr:uid="{E634701C-8544-44FD-A3CD-E7ED419DEB55}"/>
    <cellStyle name="Comma 13 4" xfId="34200" xr:uid="{F3354174-5048-4C18-912C-537DC9996CB8}"/>
    <cellStyle name="Comma 13 4 2" xfId="12485" xr:uid="{D5A38092-D8DD-4951-A2EB-3C24F96ADFAA}"/>
    <cellStyle name="Comma 13 4 2 2" xfId="8694" xr:uid="{56835E5F-6667-4D66-8419-A74D100B23BC}"/>
    <cellStyle name="Comma 13 4 2 3" xfId="5062" xr:uid="{FF66772F-0002-4574-A028-84C5139C0E23}"/>
    <cellStyle name="Comma 13 4 2 4" xfId="1522" xr:uid="{26A6256F-B42F-433B-8107-33CB06304537}"/>
    <cellStyle name="Comma 13 4 3" xfId="10696" xr:uid="{F2FE4847-672F-4D5A-A89B-094E79120F71}"/>
    <cellStyle name="Comma 13 4 4" xfId="3289" xr:uid="{E58E5263-4805-4F91-9152-830634DCEE22}"/>
    <cellStyle name="Comma 13 5" xfId="30932" xr:uid="{DF475AEC-D142-41BD-9B2F-53AA4AF2AEF8}"/>
    <cellStyle name="Comma 13 6" xfId="12722" xr:uid="{50BD07BB-EACC-445B-AB62-CB8624958D9D}"/>
    <cellStyle name="Comma 13 6 2" xfId="8931" xr:uid="{256B4E7B-DB20-4D53-B32F-B6DCE3EDB2B8}"/>
    <cellStyle name="Comma 13 6 3" xfId="5299" xr:uid="{2E8DF987-94D6-4C1E-95CF-173D0A91E3B4}"/>
    <cellStyle name="Comma 13 6 4" xfId="1759" xr:uid="{E57B13EE-8A42-4623-A197-5C2835B10065}"/>
    <cellStyle name="Comma 13 7" xfId="10941" xr:uid="{D37E32DD-E2EB-43F7-AF90-35FF9C8BBD29}"/>
    <cellStyle name="Comma 13 8" xfId="7162" xr:uid="{A35FF0FB-1289-4D7A-8F7D-6955C76D25AF}"/>
    <cellStyle name="Comma 13 9" xfId="3533" xr:uid="{3F13F160-935C-47F0-8EC8-0EB656E7CC76}"/>
    <cellStyle name="Comma 13_คำนวณภาษี" xfId="30927" xr:uid="{0D138588-9109-42FE-A767-B18F2FAF0EA3}"/>
    <cellStyle name="Comma 130" xfId="35234" xr:uid="{9DE7C8E2-9B0D-4537-BE53-335CED1AC120}"/>
    <cellStyle name="Comma 130 10" xfId="3532" xr:uid="{D4362CC1-8831-42AF-965D-243EE75E587C}"/>
    <cellStyle name="Comma 130 2" xfId="28002" xr:uid="{05FC8D24-F6E0-4D26-89B1-1137AB1F713D}"/>
    <cellStyle name="Comma 130 2 2" xfId="26751" xr:uid="{DD48A776-8B91-4502-B7F1-7F55CCBCEEE6}"/>
    <cellStyle name="Comma 130 2 2 2" xfId="11749" xr:uid="{65DE0E39-FB6A-47EC-AC24-CD6FBC2C8791}"/>
    <cellStyle name="Comma 130 2 2 2 2" xfId="7958" xr:uid="{CF2C8D28-6883-4085-9C75-CE17C9792BFD}"/>
    <cellStyle name="Comma 130 2 2 2 3" xfId="4326" xr:uid="{0852E84C-B54D-4C91-AB11-EF250D5B75DC}"/>
    <cellStyle name="Comma 130 2 2 2 4" xfId="786" xr:uid="{68E2E286-405C-4372-A028-D1202BFF33B2}"/>
    <cellStyle name="Comma 130 2 2 3" xfId="9767" xr:uid="{B19FDF2A-AC71-4731-8E75-8E48C37CBF70}"/>
    <cellStyle name="Comma 130 2 2 4" xfId="6089" xr:uid="{981FEAA9-898F-498A-BF87-04263038E9F8}"/>
    <cellStyle name="Comma 130 2 2 5" xfId="2539" xr:uid="{58AE2564-952A-446D-9B0B-7BC4DE56C6A0}"/>
    <cellStyle name="Comma 130 2 3" xfId="11853" xr:uid="{E69FEA8F-1C5B-483D-8FE0-D1921B37D83B}"/>
    <cellStyle name="Comma 130 2 3 2" xfId="8062" xr:uid="{52681270-2574-488F-A198-BFDD7DCE8468}"/>
    <cellStyle name="Comma 130 2 3 3" xfId="4430" xr:uid="{8963F352-5E66-4A95-ABC5-2C63982900B7}"/>
    <cellStyle name="Comma 130 2 3 4" xfId="890" xr:uid="{C41622DE-D7AE-4CD0-B332-9BB325546069}"/>
    <cellStyle name="Comma 130 2 4" xfId="9875" xr:uid="{06CF67E7-59EC-414D-903B-72360DD63608}"/>
    <cellStyle name="Comma 130 2 5" xfId="6196" xr:uid="{0639D094-BF0B-4AEC-8551-5FB2EADA71E7}"/>
    <cellStyle name="Comma 130 2 6" xfId="2643" xr:uid="{9D050716-530A-4702-974C-3063D4CD2889}"/>
    <cellStyle name="Comma 130 3" xfId="27306" xr:uid="{DCB48447-A44A-464A-8223-FAE99660CB0E}"/>
    <cellStyle name="Comma 130 3 2" xfId="11797" xr:uid="{D3599145-32A3-4DFF-BD4C-CC8D341E4616}"/>
    <cellStyle name="Comma 130 3 2 2" xfId="8006" xr:uid="{DF356D3E-67AA-4688-8E64-704389BBED2F}"/>
    <cellStyle name="Comma 130 3 2 3" xfId="4374" xr:uid="{2CEBA13D-6340-4C69-9B03-2E42A40FC53D}"/>
    <cellStyle name="Comma 130 3 2 4" xfId="834" xr:uid="{C0E6DEBF-4AC0-4C9F-9F94-9D5037521FAC}"/>
    <cellStyle name="Comma 130 3 3" xfId="9815" xr:uid="{88BC99D6-7655-47FF-A3D3-EEBD1B6DD65C}"/>
    <cellStyle name="Comma 130 3 4" xfId="6137" xr:uid="{84FF3A49-B4B3-4ADF-8B0B-BA5439D3C465}"/>
    <cellStyle name="Comma 130 3 5" xfId="2587" xr:uid="{B220927D-D6DC-40A5-8A17-52D4F2737739}"/>
    <cellStyle name="Comma 130 4" xfId="26312" xr:uid="{974D7E90-8F6C-441A-94A0-2DA57EFE1969}"/>
    <cellStyle name="Comma 130 4 2" xfId="11692" xr:uid="{2F93E78F-BBFB-4721-8DAE-C32499C7C226}"/>
    <cellStyle name="Comma 130 4 2 2" xfId="7902" xr:uid="{6B78B171-0E12-4274-A407-DAEC245FE2A3}"/>
    <cellStyle name="Comma 130 4 2 3" xfId="4269" xr:uid="{4782D9D3-4ED0-41C3-B579-531BB746BDFB}"/>
    <cellStyle name="Comma 130 4 2 4" xfId="729" xr:uid="{59996BE3-5135-4FDA-AB46-299885AD1C02}"/>
    <cellStyle name="Comma 130 4 3" xfId="9711" xr:uid="{5BB2AFD8-322D-48AF-9EF3-80D841A206DC}"/>
    <cellStyle name="Comma 130 4 4" xfId="6033" xr:uid="{07B68903-15ED-4444-A51F-253336F2B167}"/>
    <cellStyle name="Comma 130 4 5" xfId="2483" xr:uid="{A17317DC-9242-4799-8964-BDAD48121188}"/>
    <cellStyle name="Comma 130 5" xfId="25901" xr:uid="{22D17D8A-3E2D-46A0-A5B8-DCED67A67923}"/>
    <cellStyle name="Comma 130 5 2" xfId="11677" xr:uid="{2FF33C0F-93D2-4725-BCCC-BB0DDA7C387F}"/>
    <cellStyle name="Comma 130 5 2 2" xfId="7887" xr:uid="{5DB7F251-E934-4F4E-AE44-A721EB401DD8}"/>
    <cellStyle name="Comma 130 5 2 3" xfId="4254" xr:uid="{8A9B7BB4-62AA-4C3E-B88C-31EB3FD060FC}"/>
    <cellStyle name="Comma 130 5 2 4" xfId="714" xr:uid="{2E94B9EB-DE9F-42E8-BF0E-B2C31740B59E}"/>
    <cellStyle name="Comma 130 5 3" xfId="9697" xr:uid="{AC9498EB-9F19-440B-8173-0E292A83A246}"/>
    <cellStyle name="Comma 130 5 4" xfId="6021" xr:uid="{C1FDE0E2-72B1-45DD-96B6-21118B5E9FC4}"/>
    <cellStyle name="Comma 130 5 5" xfId="2469" xr:uid="{8BA0B907-CBBF-4193-B44D-DA5EB12451C7}"/>
    <cellStyle name="Comma 130 6" xfId="25444" xr:uid="{1C1AF66A-7E0B-4A22-86CF-354B3003CE03}"/>
    <cellStyle name="Comma 130 6 2" xfId="11634" xr:uid="{4F972AD8-3FF5-485C-B6B0-E4299EFDAF34}"/>
    <cellStyle name="Comma 130 6 2 2" xfId="7844" xr:uid="{1445EE30-A44E-4083-9011-8FF7AC1A9A43}"/>
    <cellStyle name="Comma 130 6 2 3" xfId="4211" xr:uid="{EA200213-5FEF-48E7-A678-3851BD9B4133}"/>
    <cellStyle name="Comma 130 6 2 4" xfId="671" xr:uid="{E34A1E30-6D76-4EF6-9C51-4ED55FD8286C}"/>
    <cellStyle name="Comma 130 6 3" xfId="9652" xr:uid="{344D1611-286C-463A-AD95-E2923733448A}"/>
    <cellStyle name="Comma 130 6 4" xfId="5977" xr:uid="{53BDD811-ECB8-4A21-A5EF-0658118674FE}"/>
    <cellStyle name="Comma 130 6 5" xfId="2426" xr:uid="{0519179A-7108-44A5-970C-438C5612C8B2}"/>
    <cellStyle name="Comma 130 7" xfId="12721" xr:uid="{88929F81-77A0-43ED-ADE9-B9C950DDAE83}"/>
    <cellStyle name="Comma 130 7 2" xfId="8930" xr:uid="{FEA62AC4-BC40-4639-AA39-97100E206B6C}"/>
    <cellStyle name="Comma 130 7 3" xfId="5298" xr:uid="{2B928CF8-EFB9-4418-8F90-2FDEB34DDA86}"/>
    <cellStyle name="Comma 130 7 4" xfId="1758" xr:uid="{E9A9610C-7C1F-4E0A-8958-5D7D863BFA73}"/>
    <cellStyle name="Comma 130 8" xfId="10940" xr:uid="{15AB67ED-AB7E-43E8-85C8-42A8B35EDA7C}"/>
    <cellStyle name="Comma 130 9" xfId="7161" xr:uid="{B4E29A2F-0E5D-4FAE-993E-BE25BB4B61FF}"/>
    <cellStyle name="Comma 131" xfId="35233" xr:uid="{B737E0CF-57BA-4BFD-85EF-13189C3552BC}"/>
    <cellStyle name="Comma 131 10" xfId="3531" xr:uid="{253200D5-5481-4CD8-9212-8EA1CE86D999}"/>
    <cellStyle name="Comma 131 2" xfId="28001" xr:uid="{790C1CC6-26BB-4916-8BBE-DA44FF4DC6DF}"/>
    <cellStyle name="Comma 131 2 2" xfId="26750" xr:uid="{CAB936B6-2370-47B5-9AE0-396628CEB72D}"/>
    <cellStyle name="Comma 131 2 2 2" xfId="11748" xr:uid="{BD82C7A5-EAC8-4DD0-A5CC-D1B1C5EE69CD}"/>
    <cellStyle name="Comma 131 2 2 2 2" xfId="7957" xr:uid="{6D36BBBC-9087-4673-B4C4-C0ABEC598B2B}"/>
    <cellStyle name="Comma 131 2 2 2 3" xfId="4325" xr:uid="{81D5C3BF-8CE4-4491-8A87-ABDF20DCC2C9}"/>
    <cellStyle name="Comma 131 2 2 2 4" xfId="785" xr:uid="{F1C4F749-C423-40A7-977C-21CABF0B24EE}"/>
    <cellStyle name="Comma 131 2 2 3" xfId="9766" xr:uid="{4EA8E618-EEFC-4BCC-A818-B55062A3FFE2}"/>
    <cellStyle name="Comma 131 2 2 4" xfId="6088" xr:uid="{F60F6450-184A-4728-B80D-7ABD1E8997ED}"/>
    <cellStyle name="Comma 131 2 2 5" xfId="2538" xr:uid="{E44F8F98-0985-421C-86EB-578772D8D4A1}"/>
    <cellStyle name="Comma 131 2 3" xfId="11852" xr:uid="{0DA59E76-652C-4CDA-9B10-E5B449598D53}"/>
    <cellStyle name="Comma 131 2 3 2" xfId="8061" xr:uid="{71506283-9151-4560-97C4-84CA5A4B5BA1}"/>
    <cellStyle name="Comma 131 2 3 3" xfId="4429" xr:uid="{F1718F16-FE4F-4468-BC00-B4C956BD609F}"/>
    <cellStyle name="Comma 131 2 3 4" xfId="889" xr:uid="{5FAA8525-51C1-49CA-9486-6CB1525122D8}"/>
    <cellStyle name="Comma 131 2 4" xfId="9874" xr:uid="{D8C90AAE-2CD6-4BE2-968B-81141F7B0895}"/>
    <cellStyle name="Comma 131 2 5" xfId="6195" xr:uid="{14CE8AE1-A7B9-4AD4-B70C-1A596A2B5325}"/>
    <cellStyle name="Comma 131 2 6" xfId="2642" xr:uid="{3D9E932C-A9C1-48EF-BBF2-CDBC9AAF7D1C}"/>
    <cellStyle name="Comma 131 3" xfId="27305" xr:uid="{DF22B1A4-540A-429E-ABE4-DCA80A25C81D}"/>
    <cellStyle name="Comma 131 3 2" xfId="11796" xr:uid="{79033958-B94F-414E-9009-24A6231F0DBC}"/>
    <cellStyle name="Comma 131 3 2 2" xfId="8005" xr:uid="{A057D249-02DA-433B-A8B2-D48127197CCA}"/>
    <cellStyle name="Comma 131 3 2 3" xfId="4373" xr:uid="{C53AC7BF-4827-489C-A693-4CEC4B644941}"/>
    <cellStyle name="Comma 131 3 2 4" xfId="833" xr:uid="{F690ED2A-62F8-4F9A-AF57-71538BA26193}"/>
    <cellStyle name="Comma 131 3 3" xfId="9814" xr:uid="{8BDBBD76-FE21-41C0-B72E-FC4B536A9F42}"/>
    <cellStyle name="Comma 131 3 4" xfId="6136" xr:uid="{DB1FA410-0595-4C57-961B-600622A9CAC4}"/>
    <cellStyle name="Comma 131 3 5" xfId="2586" xr:uid="{605A5ADC-191B-4DE6-B442-F2AFFCC4D6C4}"/>
    <cellStyle name="Comma 131 4" xfId="26311" xr:uid="{8A06DF06-18A4-46A0-B4E6-1D4585C18B21}"/>
    <cellStyle name="Comma 131 4 2" xfId="11691" xr:uid="{8AFDD9D3-C8AB-42CD-A5FF-F0AA5E595328}"/>
    <cellStyle name="Comma 131 4 2 2" xfId="7901" xr:uid="{2CEAC535-1F6F-4C48-B25A-2E36A32E990F}"/>
    <cellStyle name="Comma 131 4 2 3" xfId="4268" xr:uid="{6273895C-63A6-4B45-A382-09674E5AB56F}"/>
    <cellStyle name="Comma 131 4 2 4" xfId="728" xr:uid="{C4346249-24A2-444F-96BB-87A13F0453D7}"/>
    <cellStyle name="Comma 131 4 3" xfId="9710" xr:uid="{942F0DF8-16BA-4802-9997-80D782949AF3}"/>
    <cellStyle name="Comma 131 4 4" xfId="6032" xr:uid="{71F5E3FD-6606-4A68-8BC6-E112C8DFB6A3}"/>
    <cellStyle name="Comma 131 4 5" xfId="2482" xr:uid="{0B03F629-F619-4D6A-9F20-60BF4E1E85BC}"/>
    <cellStyle name="Comma 131 5" xfId="25900" xr:uid="{DE8F1CE2-23A1-4F2D-ACC5-5C61D79E0167}"/>
    <cellStyle name="Comma 131 5 2" xfId="11676" xr:uid="{6A03114E-B386-42CC-A133-F5FE3F827DF9}"/>
    <cellStyle name="Comma 131 5 2 2" xfId="7886" xr:uid="{7F836569-9943-4E69-BD9B-5E22A21722F0}"/>
    <cellStyle name="Comma 131 5 2 3" xfId="4253" xr:uid="{B3620E09-19C6-4CDE-80AA-B91A6D67B796}"/>
    <cellStyle name="Comma 131 5 2 4" xfId="713" xr:uid="{EC190296-934F-4E5A-A66E-988A214B1719}"/>
    <cellStyle name="Comma 131 5 3" xfId="9696" xr:uid="{D21F9426-64E1-45CD-A626-571AD6534D53}"/>
    <cellStyle name="Comma 131 5 4" xfId="6020" xr:uid="{5118D777-B7FE-49B4-BFE7-ACEEA19EF635}"/>
    <cellStyle name="Comma 131 5 5" xfId="2468" xr:uid="{EA4F8EA5-6ED5-4FF4-ACF8-7F3E2C48FAC7}"/>
    <cellStyle name="Comma 131 6" xfId="25443" xr:uid="{C4C28EF2-BE25-43C8-9393-42D1ED9F8D65}"/>
    <cellStyle name="Comma 131 6 2" xfId="11633" xr:uid="{AD72A0B0-D38A-4D54-8491-C42B7B4793A3}"/>
    <cellStyle name="Comma 131 6 2 2" xfId="7843" xr:uid="{63AD95ED-F078-40BE-8CB2-D9E802EBD9FB}"/>
    <cellStyle name="Comma 131 6 2 3" xfId="4210" xr:uid="{623D94C8-DAC6-408B-88D3-259068E78749}"/>
    <cellStyle name="Comma 131 6 2 4" xfId="670" xr:uid="{CA130AA7-2B75-4528-BBC8-998492BAFFD0}"/>
    <cellStyle name="Comma 131 6 3" xfId="9651" xr:uid="{939EDADE-A310-4B5C-9274-56F190D74C65}"/>
    <cellStyle name="Comma 131 6 4" xfId="5976" xr:uid="{94691971-C54B-4560-9A58-8D8B84EEEED3}"/>
    <cellStyle name="Comma 131 6 5" xfId="2425" xr:uid="{FFE1FEAE-F687-462B-A5E9-870B5F6129C5}"/>
    <cellStyle name="Comma 131 7" xfId="12720" xr:uid="{7D5B0E1F-51ED-40E0-8CB9-38557ECF92E2}"/>
    <cellStyle name="Comma 131 7 2" xfId="8929" xr:uid="{ABA23FC6-E71D-4639-97D2-6D616B027331}"/>
    <cellStyle name="Comma 131 7 3" xfId="5297" xr:uid="{41EB3BDA-B539-462E-BB4A-DD99BD38ECC2}"/>
    <cellStyle name="Comma 131 7 4" xfId="1757" xr:uid="{4A3E0A36-76C9-4808-9A2E-ADF623F2930A}"/>
    <cellStyle name="Comma 131 8" xfId="10939" xr:uid="{E30C3ABB-881F-4917-AA94-1BE0D126EB2C}"/>
    <cellStyle name="Comma 131 9" xfId="7160" xr:uid="{6DE4DE1A-8E38-4A1F-902E-A986519EF731}"/>
    <cellStyle name="Comma 132" xfId="35232" xr:uid="{D4F0EC18-7B96-4DE8-899E-295FCF1AA264}"/>
    <cellStyle name="Comma 132 10" xfId="3530" xr:uid="{82FD1D5A-C621-4950-A27F-B4753D062062}"/>
    <cellStyle name="Comma 132 2" xfId="28000" xr:uid="{69029CDD-E3D7-4491-B135-3CB1E71D1FF5}"/>
    <cellStyle name="Comma 132 2 2" xfId="26749" xr:uid="{D406216E-3416-4AF4-9276-A02B3768782D}"/>
    <cellStyle name="Comma 132 2 2 2" xfId="11747" xr:uid="{F514510C-AE69-4E50-9A79-F25DCEDFA949}"/>
    <cellStyle name="Comma 132 2 2 2 2" xfId="7956" xr:uid="{0403F7D8-B6D5-4BD5-96E2-FB8B6F1E2818}"/>
    <cellStyle name="Comma 132 2 2 2 3" xfId="4324" xr:uid="{91060765-CC25-4112-8925-A2CEA32484F7}"/>
    <cellStyle name="Comma 132 2 2 2 4" xfId="784" xr:uid="{AB4CC78F-7748-4A6D-B8E9-902880DD6783}"/>
    <cellStyle name="Comma 132 2 2 3" xfId="9765" xr:uid="{4E13485A-28FB-4635-ADA2-EE610AFFE4B6}"/>
    <cellStyle name="Comma 132 2 2 4" xfId="6087" xr:uid="{52927638-93A9-4D4A-B328-7ED2479A64B2}"/>
    <cellStyle name="Comma 132 2 2 5" xfId="2537" xr:uid="{8F7B46BF-E80D-4B39-82FD-F1B40A9E7C1F}"/>
    <cellStyle name="Comma 132 2 3" xfId="11851" xr:uid="{FEDC6FA4-E697-48EA-8D75-281A97145370}"/>
    <cellStyle name="Comma 132 2 3 2" xfId="8060" xr:uid="{862ED839-4CEA-4DD8-9B40-45B89EFB7D9C}"/>
    <cellStyle name="Comma 132 2 3 3" xfId="4428" xr:uid="{C815F14D-FC18-466B-99B3-2CE17533281F}"/>
    <cellStyle name="Comma 132 2 3 4" xfId="888" xr:uid="{A1073255-50D5-451F-B8DF-9781B02AE331}"/>
    <cellStyle name="Comma 132 2 4" xfId="9873" xr:uid="{FA34C557-9474-445A-AE20-A35AC6C4C2F9}"/>
    <cellStyle name="Comma 132 2 5" xfId="6194" xr:uid="{2DF2CEBD-468B-40A3-8B0C-B931257B9D36}"/>
    <cellStyle name="Comma 132 2 6" xfId="2641" xr:uid="{8245087C-D025-4077-8D64-61947A894E13}"/>
    <cellStyle name="Comma 132 3" xfId="27304" xr:uid="{BB782365-24FC-4CF7-ADCD-D0C7CDC9ED8E}"/>
    <cellStyle name="Comma 132 3 2" xfId="11795" xr:uid="{A94BBD71-24CA-4BF0-8108-EE1A0D918FA4}"/>
    <cellStyle name="Comma 132 3 2 2" xfId="8004" xr:uid="{D53FECFB-707A-4BF1-92C4-F6DA5494F0B5}"/>
    <cellStyle name="Comma 132 3 2 3" xfId="4372" xr:uid="{E8BDD7F5-7AA8-4B34-BA86-417A20C91E7B}"/>
    <cellStyle name="Comma 132 3 2 4" xfId="832" xr:uid="{569CFCD7-0D2C-4848-A46C-5853C1F83AAC}"/>
    <cellStyle name="Comma 132 3 3" xfId="9813" xr:uid="{9BFA8B4F-9FB9-44CF-8D9A-78E21457D12F}"/>
    <cellStyle name="Comma 132 3 4" xfId="6135" xr:uid="{89DA82C2-2ACF-4BAE-BE62-4465241A684D}"/>
    <cellStyle name="Comma 132 3 5" xfId="2585" xr:uid="{C43C06B6-BA03-42E7-964C-26C1FBA16389}"/>
    <cellStyle name="Comma 132 4" xfId="26310" xr:uid="{5CEE4C21-52D8-4644-B8DF-AC97BB1A21C3}"/>
    <cellStyle name="Comma 132 4 2" xfId="11690" xr:uid="{9213D913-EB4B-4F85-B898-221D57629134}"/>
    <cellStyle name="Comma 132 4 2 2" xfId="7900" xr:uid="{D73DA92E-995D-45F9-B7DB-51F286556E95}"/>
    <cellStyle name="Comma 132 4 2 3" xfId="4267" xr:uid="{00D364F7-3138-45AD-8BF6-BC3640598BE4}"/>
    <cellStyle name="Comma 132 4 2 4" xfId="727" xr:uid="{F39302DB-15DC-4FE0-8AD7-8B85AD5C938D}"/>
    <cellStyle name="Comma 132 4 3" xfId="9709" xr:uid="{8B645153-6287-469D-835F-680A76BF33ED}"/>
    <cellStyle name="Comma 132 4 4" xfId="6031" xr:uid="{A1EDD22D-2A26-40E0-92A3-0C80342A971E}"/>
    <cellStyle name="Comma 132 4 5" xfId="2481" xr:uid="{29B77D30-5E6F-4E64-9BF9-A74AB2407344}"/>
    <cellStyle name="Comma 132 5" xfId="25899" xr:uid="{73FFD36A-E953-49E7-96DA-8FA574C64228}"/>
    <cellStyle name="Comma 132 5 2" xfId="11675" xr:uid="{ED773395-DF56-4B28-AF2D-DAD29D2B64BE}"/>
    <cellStyle name="Comma 132 5 2 2" xfId="7885" xr:uid="{EAE5C6F0-3E75-4D03-9747-E7D369C76BD8}"/>
    <cellStyle name="Comma 132 5 2 3" xfId="4252" xr:uid="{34EC5172-F366-4839-88F4-BF214258ED2C}"/>
    <cellStyle name="Comma 132 5 2 4" xfId="712" xr:uid="{BF91886F-D8F8-41F6-BAF4-621FDDD3D2EC}"/>
    <cellStyle name="Comma 132 5 3" xfId="9695" xr:uid="{C304EE7C-5BAD-44BA-8851-E387A85FFACA}"/>
    <cellStyle name="Comma 132 5 4" xfId="6019" xr:uid="{7627E6FD-7D46-422B-A2FE-8EF17A03FEA7}"/>
    <cellStyle name="Comma 132 5 5" xfId="2467" xr:uid="{9017CBA9-D846-48C5-9A71-2A6FC8F6A691}"/>
    <cellStyle name="Comma 132 6" xfId="25442" xr:uid="{6AFE9C09-D2F0-494A-AD57-1A867ED313CF}"/>
    <cellStyle name="Comma 132 6 2" xfId="11632" xr:uid="{1FC93089-AD9A-47F9-840B-CC0C583E37F3}"/>
    <cellStyle name="Comma 132 6 2 2" xfId="7842" xr:uid="{C40702E7-32D2-4BB4-816E-48EEC69B92DE}"/>
    <cellStyle name="Comma 132 6 2 3" xfId="4209" xr:uid="{D6575175-9125-4C5D-B2E5-CBB8655C30C2}"/>
    <cellStyle name="Comma 132 6 2 4" xfId="669" xr:uid="{4FAEC0D4-B3F5-45B2-AC41-BE98E465A8BE}"/>
    <cellStyle name="Comma 132 6 3" xfId="9650" xr:uid="{A4F33DF2-AE7F-4995-A8DD-4C660664570B}"/>
    <cellStyle name="Comma 132 6 4" xfId="5975" xr:uid="{C37FB31E-2CB8-4529-A378-FD2A4D747D36}"/>
    <cellStyle name="Comma 132 6 5" xfId="2424" xr:uid="{6DFE3417-6B39-4B83-B7C8-6C56A12FF4A9}"/>
    <cellStyle name="Comma 132 7" xfId="12719" xr:uid="{CC5E97B6-B286-448F-BE28-4867597D6A88}"/>
    <cellStyle name="Comma 132 7 2" xfId="8928" xr:uid="{ADD1D69E-9949-413E-A93D-B04F167D2D6C}"/>
    <cellStyle name="Comma 132 7 3" xfId="5296" xr:uid="{3B28F0DD-5DD5-4724-95BD-CF4EF66A8E14}"/>
    <cellStyle name="Comma 132 7 4" xfId="1756" xr:uid="{117257E4-CE1B-4DB8-8D81-ED064EC83990}"/>
    <cellStyle name="Comma 132 8" xfId="10938" xr:uid="{6494AE2B-1DDE-4B4A-8F1B-115AE2FFCD84}"/>
    <cellStyle name="Comma 132 9" xfId="7159" xr:uid="{307D1C37-C182-4B0A-A8E1-D0F97CE31AD5}"/>
    <cellStyle name="Comma 133" xfId="35231" xr:uid="{3C1994FF-F637-4420-A43A-9AD070E4D8F8}"/>
    <cellStyle name="Comma 133 10" xfId="3529" xr:uid="{016321E5-A0D1-4678-AB27-B89E1D82F1F2}"/>
    <cellStyle name="Comma 133 2" xfId="27999" xr:uid="{C736D005-B0F3-4BC8-A9DE-BAF4DD42E21A}"/>
    <cellStyle name="Comma 133 2 2" xfId="26748" xr:uid="{543A5253-AD0C-4F89-ADBF-328220937AF1}"/>
    <cellStyle name="Comma 133 2 2 2" xfId="11746" xr:uid="{52F90FC1-75C4-466A-9594-528E51B30671}"/>
    <cellStyle name="Comma 133 2 2 2 2" xfId="7955" xr:uid="{19C0E912-655F-418C-8446-3E8BCED5B5BF}"/>
    <cellStyle name="Comma 133 2 2 2 3" xfId="4323" xr:uid="{CAAD5BEF-9E07-4F26-9D7C-DF8028A48F2D}"/>
    <cellStyle name="Comma 133 2 2 2 4" xfId="783" xr:uid="{388B9BD9-61D0-4EF3-9B0F-EDF5DD6584E5}"/>
    <cellStyle name="Comma 133 2 2 3" xfId="9764" xr:uid="{236B81B8-D36D-45FF-B197-796E25D1E310}"/>
    <cellStyle name="Comma 133 2 2 4" xfId="6086" xr:uid="{830BEFA7-A97F-4816-8FDE-3DB90585575D}"/>
    <cellStyle name="Comma 133 2 2 5" xfId="2536" xr:uid="{34964747-F80A-4CDE-B0F2-DD29CC4F7258}"/>
    <cellStyle name="Comma 133 2 3" xfId="11850" xr:uid="{190DFE18-3FDF-4242-B03F-3F792EE2E3C5}"/>
    <cellStyle name="Comma 133 2 3 2" xfId="8059" xr:uid="{5AEA928F-3282-4DF8-B826-99AEF29E8B5C}"/>
    <cellStyle name="Comma 133 2 3 3" xfId="4427" xr:uid="{DCDF12C7-12BC-426D-950C-BB63D2285131}"/>
    <cellStyle name="Comma 133 2 3 4" xfId="887" xr:uid="{3153A38E-956C-4D03-A557-4A295D6D4FF1}"/>
    <cellStyle name="Comma 133 2 4" xfId="9872" xr:uid="{C6D1D3A2-DBD4-4125-A314-0B46E4DC06DD}"/>
    <cellStyle name="Comma 133 2 5" xfId="6193" xr:uid="{BE49DC5A-EA03-4D48-84F8-41ECF2F4B7A5}"/>
    <cellStyle name="Comma 133 2 6" xfId="2640" xr:uid="{F1614588-486C-471F-8366-963B743620EB}"/>
    <cellStyle name="Comma 133 3" xfId="27303" xr:uid="{77751F6D-B820-4046-88A2-E34C9C1004CC}"/>
    <cellStyle name="Comma 133 3 2" xfId="11794" xr:uid="{4FD1F332-444D-4209-A407-58DA76B7114B}"/>
    <cellStyle name="Comma 133 3 2 2" xfId="8003" xr:uid="{C5B7B1F6-0B4E-4E7C-A5CE-D910D6D4EC17}"/>
    <cellStyle name="Comma 133 3 2 3" xfId="4371" xr:uid="{321C3B82-C7AC-45CB-B708-0DC61C3A41D6}"/>
    <cellStyle name="Comma 133 3 2 4" xfId="831" xr:uid="{5A8F68FD-8112-4D97-ACFB-268E3046AD8D}"/>
    <cellStyle name="Comma 133 3 3" xfId="9812" xr:uid="{47F4460C-45C8-4C61-B18E-3236F66F43C2}"/>
    <cellStyle name="Comma 133 3 4" xfId="6134" xr:uid="{82128816-851C-492D-8732-BDE25F8AC3D7}"/>
    <cellStyle name="Comma 133 3 5" xfId="2584" xr:uid="{97758917-82D9-4F81-A219-49B834DAC357}"/>
    <cellStyle name="Comma 133 4" xfId="26309" xr:uid="{5A66CB29-8420-4437-8675-4B8F171B59DE}"/>
    <cellStyle name="Comma 133 4 2" xfId="11689" xr:uid="{CBA39748-BB07-4555-90CB-E083A628D664}"/>
    <cellStyle name="Comma 133 4 2 2" xfId="7899" xr:uid="{F2B34CEA-4A03-488B-8947-9381B9B5313B}"/>
    <cellStyle name="Comma 133 4 2 3" xfId="4266" xr:uid="{4FA0A5BF-1FBB-4FDC-8AE6-2D1DB7EF3C18}"/>
    <cellStyle name="Comma 133 4 2 4" xfId="726" xr:uid="{9E9710A1-42C7-4915-BC57-14A2F6A357D7}"/>
    <cellStyle name="Comma 133 4 3" xfId="9708" xr:uid="{B11C215A-A647-4D60-9641-86ED06196BE2}"/>
    <cellStyle name="Comma 133 4 4" xfId="6030" xr:uid="{C4269D42-C708-4D07-B716-A9446A82A53D}"/>
    <cellStyle name="Comma 133 4 5" xfId="2480" xr:uid="{8538B340-D485-45A2-9049-3AA8E9F8B3BC}"/>
    <cellStyle name="Comma 133 5" xfId="25898" xr:uid="{6BD12402-840C-4F98-9171-F04CB5A2ED28}"/>
    <cellStyle name="Comma 133 5 2" xfId="11674" xr:uid="{820FFADD-C4C0-4399-A69D-014D54E6E9E3}"/>
    <cellStyle name="Comma 133 5 2 2" xfId="7884" xr:uid="{3E5ED9F9-2060-499A-B890-7402AFA907AC}"/>
    <cellStyle name="Comma 133 5 2 3" xfId="4251" xr:uid="{9197A509-688B-4310-8848-2813B10DFCD3}"/>
    <cellStyle name="Comma 133 5 2 4" xfId="711" xr:uid="{5E9E7654-C8D1-4F51-9005-66C20993ADC9}"/>
    <cellStyle name="Comma 133 5 3" xfId="9694" xr:uid="{D94D8E5B-935B-4EB4-8C73-93F29CAA580E}"/>
    <cellStyle name="Comma 133 5 4" xfId="6018" xr:uid="{5FAC34E5-D95F-40B0-9B60-DE5C0B1442C5}"/>
    <cellStyle name="Comma 133 5 5" xfId="2466" xr:uid="{FF071995-5A83-4B89-8729-69F5B0B31BC0}"/>
    <cellStyle name="Comma 133 6" xfId="25441" xr:uid="{B94C0461-DEC9-4C5B-ADE9-E784389A4566}"/>
    <cellStyle name="Comma 133 6 2" xfId="11631" xr:uid="{2DFA9F12-7414-4735-830A-45C03D35C9E9}"/>
    <cellStyle name="Comma 133 6 2 2" xfId="7841" xr:uid="{D6DF9889-A3A2-499E-A60F-A979D44798F3}"/>
    <cellStyle name="Comma 133 6 2 3" xfId="4208" xr:uid="{6EE04B46-9B56-4114-96EC-7D888CCE99DA}"/>
    <cellStyle name="Comma 133 6 2 4" xfId="668" xr:uid="{978BCCCC-DEFA-4A95-8E01-F74497BCDCF4}"/>
    <cellStyle name="Comma 133 6 3" xfId="9649" xr:uid="{C9EE1E87-F7FA-415A-A106-233A796E20B8}"/>
    <cellStyle name="Comma 133 6 4" xfId="5974" xr:uid="{B0DFFDDB-5322-4968-8EF9-25998106EF64}"/>
    <cellStyle name="Comma 133 6 5" xfId="2423" xr:uid="{970AC3B8-EF19-42BC-A6B4-651712179AC2}"/>
    <cellStyle name="Comma 133 7" xfId="12718" xr:uid="{4A9C392F-69F8-4CEE-BF12-DDC7D0D7B402}"/>
    <cellStyle name="Comma 133 7 2" xfId="8927" xr:uid="{C99A0255-ADAF-4C6A-BD73-8D78DA9B1837}"/>
    <cellStyle name="Comma 133 7 3" xfId="5295" xr:uid="{7FDBCD6F-9092-4F26-A2B7-986D2149EAE1}"/>
    <cellStyle name="Comma 133 7 4" xfId="1755" xr:uid="{9643637C-9F5A-42FE-9CA8-DAA5AE093315}"/>
    <cellStyle name="Comma 133 8" xfId="10937" xr:uid="{2426B908-14A2-4066-9B24-599E664088B5}"/>
    <cellStyle name="Comma 133 9" xfId="7158" xr:uid="{8779CC06-1408-4059-B5D3-97E196A7D5C6}"/>
    <cellStyle name="Comma 134" xfId="35230" xr:uid="{209A6658-D023-48C4-B49C-B8E1494BC3DC}"/>
    <cellStyle name="Comma 134 10" xfId="3528" xr:uid="{936257C1-7621-4F87-83A8-B708A61F74C1}"/>
    <cellStyle name="Comma 134 2" xfId="27998" xr:uid="{20E66AB2-7635-4261-909E-16E523A91006}"/>
    <cellStyle name="Comma 134 2 2" xfId="26747" xr:uid="{12FA3A3B-84D4-4BC4-ADB6-ADB04875A11F}"/>
    <cellStyle name="Comma 134 2 2 2" xfId="11745" xr:uid="{2AA889AD-0CBC-49F4-97A2-8211A9D3110D}"/>
    <cellStyle name="Comma 134 2 2 2 2" xfId="7954" xr:uid="{EB5C0373-BB48-46F4-88E1-28F7FB6C538A}"/>
    <cellStyle name="Comma 134 2 2 2 3" xfId="4322" xr:uid="{3C8C2C67-C9BC-4E87-AED9-79900806534A}"/>
    <cellStyle name="Comma 134 2 2 2 4" xfId="782" xr:uid="{093E3765-695D-4E26-9D71-95755E0079D0}"/>
    <cellStyle name="Comma 134 2 2 3" xfId="9763" xr:uid="{0971790D-FC6A-47BE-947E-DC12E4A74600}"/>
    <cellStyle name="Comma 134 2 2 4" xfId="6085" xr:uid="{E3AB0597-D314-4E66-8D4E-1FE7DB0A946C}"/>
    <cellStyle name="Comma 134 2 2 5" xfId="2535" xr:uid="{350C1C66-E1F5-487D-A002-3BD580A11D11}"/>
    <cellStyle name="Comma 134 2 3" xfId="11849" xr:uid="{9F03BADB-A238-4634-B9BF-E140C9C62158}"/>
    <cellStyle name="Comma 134 2 3 2" xfId="8058" xr:uid="{E16E1476-C84B-498A-8978-F06BBA780708}"/>
    <cellStyle name="Comma 134 2 3 3" xfId="4426" xr:uid="{3D35A3FF-097C-4736-A6CE-4B4608B205C5}"/>
    <cellStyle name="Comma 134 2 3 4" xfId="886" xr:uid="{B34B1CDF-B61A-4D1C-8054-591CDFE03B5E}"/>
    <cellStyle name="Comma 134 2 4" xfId="9871" xr:uid="{456EE7C0-89B3-4B2F-AA08-1A816CE7637E}"/>
    <cellStyle name="Comma 134 2 5" xfId="6192" xr:uid="{1F516D31-5B1D-4D04-8ECC-B996EBF659BE}"/>
    <cellStyle name="Comma 134 2 6" xfId="2639" xr:uid="{064FCFBB-C3DB-4250-A866-D6C13A828A57}"/>
    <cellStyle name="Comma 134 3" xfId="27302" xr:uid="{120E45BA-F302-4C82-AF86-0D303B0EC0E5}"/>
    <cellStyle name="Comma 134 3 2" xfId="11793" xr:uid="{BBB11568-3A9B-4C4A-B921-23BEED455FD4}"/>
    <cellStyle name="Comma 134 3 2 2" xfId="8002" xr:uid="{D3760F5A-ADE4-46A6-949F-D8E2FA4009AE}"/>
    <cellStyle name="Comma 134 3 2 3" xfId="4370" xr:uid="{ED7215FC-45A4-410B-BEE8-B1A893CB4708}"/>
    <cellStyle name="Comma 134 3 2 4" xfId="830" xr:uid="{BEAD896F-B802-45BB-8835-FAC962468E57}"/>
    <cellStyle name="Comma 134 3 3" xfId="9811" xr:uid="{B027B381-5922-4C40-8470-8957B15EF12B}"/>
    <cellStyle name="Comma 134 3 4" xfId="6133" xr:uid="{753675C9-D9F2-4E4E-858B-053B7498FB51}"/>
    <cellStyle name="Comma 134 3 5" xfId="2583" xr:uid="{A2E75834-E10C-44D3-84DF-B15D908CC831}"/>
    <cellStyle name="Comma 134 4" xfId="26308" xr:uid="{DC440C91-BEFF-46CF-BCDC-89869403EDE8}"/>
    <cellStyle name="Comma 134 4 2" xfId="11688" xr:uid="{C91B9A1A-9565-42D1-B1BD-E49A366CAEF9}"/>
    <cellStyle name="Comma 134 4 2 2" xfId="7898" xr:uid="{4D61DA3B-122E-4D9F-9D69-ECD6BCC16905}"/>
    <cellStyle name="Comma 134 4 2 3" xfId="4265" xr:uid="{DCFD2EBF-5F1C-49C8-ACE4-A08789CBD764}"/>
    <cellStyle name="Comma 134 4 2 4" xfId="725" xr:uid="{319B1A2D-4713-4620-8CDC-4B74F73E770F}"/>
    <cellStyle name="Comma 134 4 3" xfId="9707" xr:uid="{8DD7EDF8-2A12-4CBF-AF3E-98316B8B98AF}"/>
    <cellStyle name="Comma 134 4 4" xfId="6029" xr:uid="{4D1A5173-547A-4E35-83FF-204F77C5125E}"/>
    <cellStyle name="Comma 134 4 5" xfId="2479" xr:uid="{32E4B3B8-D687-4FFF-8186-7046B988A15E}"/>
    <cellStyle name="Comma 134 5" xfId="25897" xr:uid="{8EACCBA8-A55A-456B-910F-DC45E444B27B}"/>
    <cellStyle name="Comma 134 5 2" xfId="11673" xr:uid="{C72E8E20-493C-4A6F-B511-25A4EBB9D6DA}"/>
    <cellStyle name="Comma 134 5 2 2" xfId="7883" xr:uid="{C8FA3CDB-B19A-4D0B-A1C3-7EC808BC54B1}"/>
    <cellStyle name="Comma 134 5 2 3" xfId="4250" xr:uid="{8C9E982D-CF06-49B4-8DE1-B57A6C50BE61}"/>
    <cellStyle name="Comma 134 5 2 4" xfId="710" xr:uid="{59E4450D-6C2A-4DD4-901A-06D9054CC4AD}"/>
    <cellStyle name="Comma 134 5 3" xfId="9693" xr:uid="{C180A6EC-E28B-461D-B182-CC660E910D39}"/>
    <cellStyle name="Comma 134 5 4" xfId="6017" xr:uid="{2424C72B-2E38-42DB-A003-CA49359765E1}"/>
    <cellStyle name="Comma 134 5 5" xfId="2465" xr:uid="{14206C29-B128-48FD-B6DC-A05D55ACA054}"/>
    <cellStyle name="Comma 134 6" xfId="25440" xr:uid="{BE36B135-0813-4CEF-9D3E-3E17B761F60B}"/>
    <cellStyle name="Comma 134 6 2" xfId="11630" xr:uid="{10F6CD19-B1EF-4F4E-BC0E-D5688B8067C9}"/>
    <cellStyle name="Comma 134 6 2 2" xfId="7840" xr:uid="{A07E2DB3-D575-43E2-85B3-90837F4DFFDC}"/>
    <cellStyle name="Comma 134 6 2 3" xfId="4207" xr:uid="{32906AFA-1893-4B06-B693-7C4FED0C272B}"/>
    <cellStyle name="Comma 134 6 2 4" xfId="667" xr:uid="{AE280C47-65DD-43D4-A5B0-C28D09D8F75D}"/>
    <cellStyle name="Comma 134 6 3" xfId="9648" xr:uid="{4E925C89-4E17-4A33-8AF3-5CF83BA8E87E}"/>
    <cellStyle name="Comma 134 6 4" xfId="5973" xr:uid="{4B5DD01C-4799-476C-9871-A1FC33CC632A}"/>
    <cellStyle name="Comma 134 6 5" xfId="2422" xr:uid="{44EB010A-AE61-4F78-9C7C-85AC1296EE08}"/>
    <cellStyle name="Comma 134 7" xfId="12717" xr:uid="{603034B1-E39F-4EF5-96D6-E76B5F72D9E8}"/>
    <cellStyle name="Comma 134 7 2" xfId="8926" xr:uid="{CF2AD939-0610-4340-B4F4-4AD508F90559}"/>
    <cellStyle name="Comma 134 7 3" xfId="5294" xr:uid="{3E5D7A01-2081-423E-BBBB-57502D8C056A}"/>
    <cellStyle name="Comma 134 7 4" xfId="1754" xr:uid="{86C2C2ED-A5EB-429D-A104-6F5085A52D49}"/>
    <cellStyle name="Comma 134 8" xfId="10936" xr:uid="{111AC952-410D-40AA-A0BC-63D20EC32474}"/>
    <cellStyle name="Comma 134 9" xfId="7157" xr:uid="{16FEE9A2-7CC9-4A27-B5CB-A24517AB8017}"/>
    <cellStyle name="Comma 135" xfId="35229" xr:uid="{73A41CAF-9A9B-490F-BB04-AEB647A80DF0}"/>
    <cellStyle name="Comma 135 10" xfId="3527" xr:uid="{6BD6834C-B274-480F-A7B3-4118E58E259F}"/>
    <cellStyle name="Comma 135 2" xfId="27997" xr:uid="{137B17CA-080D-4F0D-92D0-CAD432B49C8B}"/>
    <cellStyle name="Comma 135 2 2" xfId="26746" xr:uid="{C587C9EA-1130-499C-9482-A1D8BB36D7CB}"/>
    <cellStyle name="Comma 135 2 2 2" xfId="11744" xr:uid="{8FF4C740-5954-42F4-8E03-D81F3EAB954F}"/>
    <cellStyle name="Comma 135 2 2 2 2" xfId="7953" xr:uid="{D451F131-53E1-46DD-9636-B5D7883C56C8}"/>
    <cellStyle name="Comma 135 2 2 2 3" xfId="4321" xr:uid="{5FD75583-D26F-4681-8A0C-4B01453DC6F1}"/>
    <cellStyle name="Comma 135 2 2 2 4" xfId="781" xr:uid="{DC57BAF1-A911-4124-AC0C-ED78D8014635}"/>
    <cellStyle name="Comma 135 2 2 3" xfId="9762" xr:uid="{E8F2FA4D-49D0-4A1A-B16F-1886F72AC220}"/>
    <cellStyle name="Comma 135 2 2 4" xfId="6084" xr:uid="{868F41B6-7870-4817-B342-9C80E5D133CC}"/>
    <cellStyle name="Comma 135 2 2 5" xfId="2534" xr:uid="{EBF049F0-522F-4174-B616-B8C4E750277E}"/>
    <cellStyle name="Comma 135 2 3" xfId="11848" xr:uid="{95B28818-5628-4B4B-9BF7-127BCA391019}"/>
    <cellStyle name="Comma 135 2 3 2" xfId="8057" xr:uid="{BE929B1D-E279-48E6-9B4E-F570E82E69B8}"/>
    <cellStyle name="Comma 135 2 3 3" xfId="4425" xr:uid="{DD8FB73E-5818-411D-BDC5-97BDBEA2D65A}"/>
    <cellStyle name="Comma 135 2 3 4" xfId="885" xr:uid="{F0EE00E8-9DEA-4C42-BB23-C171FC7CC93A}"/>
    <cellStyle name="Comma 135 2 4" xfId="9870" xr:uid="{860010B7-CEB8-4DAA-945C-FA9B4DCA79B6}"/>
    <cellStyle name="Comma 135 2 5" xfId="6191" xr:uid="{C8CC9565-405A-49C0-AE8B-752D23084973}"/>
    <cellStyle name="Comma 135 2 6" xfId="2638" xr:uid="{1588F510-6501-444B-8228-B73A1F054F0A}"/>
    <cellStyle name="Comma 135 3" xfId="27301" xr:uid="{B24C1372-1049-4B04-9946-27F715914D81}"/>
    <cellStyle name="Comma 135 3 2" xfId="11792" xr:uid="{809FA040-FDDA-40F0-9A0D-0817F2D9F0F5}"/>
    <cellStyle name="Comma 135 3 2 2" xfId="8001" xr:uid="{34E22DE8-2C30-4016-B510-ADFE3489F9E9}"/>
    <cellStyle name="Comma 135 3 2 3" xfId="4369" xr:uid="{631FA487-5201-4D66-9075-2AD54FFD4C5D}"/>
    <cellStyle name="Comma 135 3 2 4" xfId="829" xr:uid="{5C2ADE21-185F-4E8C-ACE6-42D17C8962D0}"/>
    <cellStyle name="Comma 135 3 3" xfId="9810" xr:uid="{7D77D1AA-A039-4727-9C3E-0ACB023762E6}"/>
    <cellStyle name="Comma 135 3 4" xfId="6132" xr:uid="{ACA8A7BE-33CA-4E7F-8D8B-C8921BA6209D}"/>
    <cellStyle name="Comma 135 3 5" xfId="2582" xr:uid="{A8243565-600A-4D07-90AF-6C9F4BFA0A5E}"/>
    <cellStyle name="Comma 135 4" xfId="26307" xr:uid="{F691DEB5-57C6-432A-A9B1-635B0045245C}"/>
    <cellStyle name="Comma 135 4 2" xfId="11687" xr:uid="{AEB156D5-0921-49C7-BE60-E96C227B3A56}"/>
    <cellStyle name="Comma 135 4 2 2" xfId="7897" xr:uid="{E83203E1-F074-480D-B42C-06A2963443F7}"/>
    <cellStyle name="Comma 135 4 2 3" xfId="4264" xr:uid="{0CEE6247-3F4B-4123-9DD7-ABBF353B9C1B}"/>
    <cellStyle name="Comma 135 4 2 4" xfId="724" xr:uid="{68301860-15AD-47CC-A4F8-DEC2389CE444}"/>
    <cellStyle name="Comma 135 4 3" xfId="9706" xr:uid="{1F82F633-E49C-47B7-A9A0-EC9F84052E29}"/>
    <cellStyle name="Comma 135 4 4" xfId="6028" xr:uid="{6A68097F-B377-4A46-AEB4-720C3A5B27D1}"/>
    <cellStyle name="Comma 135 4 5" xfId="2478" xr:uid="{09E3340B-B77D-4AD3-A73F-7F2D4A56977B}"/>
    <cellStyle name="Comma 135 5" xfId="25896" xr:uid="{BD4EEA35-5BD4-4414-B43C-C3AD276C3337}"/>
    <cellStyle name="Comma 135 5 2" xfId="11672" xr:uid="{43975D74-F69B-471D-A6C2-56D866E7A839}"/>
    <cellStyle name="Comma 135 5 2 2" xfId="7882" xr:uid="{5DCBEE5C-2BDC-49D2-9469-DA328BB14C65}"/>
    <cellStyle name="Comma 135 5 2 3" xfId="4249" xr:uid="{1C37D534-4E9D-446C-ABE2-DDD5EBFEE7C9}"/>
    <cellStyle name="Comma 135 5 2 4" xfId="709" xr:uid="{EF04E66D-B2E0-41E5-B411-0B9173EFB8B3}"/>
    <cellStyle name="Comma 135 5 3" xfId="9692" xr:uid="{FCB53499-AD8C-4186-BAA1-2053C35CF562}"/>
    <cellStyle name="Comma 135 5 4" xfId="6016" xr:uid="{D1126E9D-6C59-4377-84A3-09029AF91789}"/>
    <cellStyle name="Comma 135 5 5" xfId="2464" xr:uid="{9AF0DE30-69FA-456F-9EF7-44851A79D824}"/>
    <cellStyle name="Comma 135 6" xfId="25439" xr:uid="{9744AE25-BDD3-4E61-B4F0-947B8B703CFF}"/>
    <cellStyle name="Comma 135 6 2" xfId="11629" xr:uid="{A14C427D-707A-47FB-BCEA-0CDF21D8ED5B}"/>
    <cellStyle name="Comma 135 6 2 2" xfId="7839" xr:uid="{20B32779-2570-4AE5-BA13-C1CDDC57A251}"/>
    <cellStyle name="Comma 135 6 2 3" xfId="4206" xr:uid="{A196BAA6-F8A4-48B9-AC90-5FB56F94AFA7}"/>
    <cellStyle name="Comma 135 6 2 4" xfId="666" xr:uid="{FD9138E3-01FF-4DAF-9B2C-A448D00F3196}"/>
    <cellStyle name="Comma 135 6 3" xfId="9647" xr:uid="{68599710-667E-4C6D-B8C8-8362467F01D7}"/>
    <cellStyle name="Comma 135 6 4" xfId="5972" xr:uid="{A87F0363-5663-4899-BEDB-7A302E52EF0D}"/>
    <cellStyle name="Comma 135 6 5" xfId="2421" xr:uid="{23F31253-903C-402B-B9C3-DD0AE2D64CC9}"/>
    <cellStyle name="Comma 135 7" xfId="12716" xr:uid="{63F47C65-9397-42D1-9879-E92CA61DE64F}"/>
    <cellStyle name="Comma 135 7 2" xfId="8925" xr:uid="{B4E5E5E4-1E48-4F90-8709-544AFF56665A}"/>
    <cellStyle name="Comma 135 7 3" xfId="5293" xr:uid="{F2318D2F-A11E-433E-91D6-F7601A662AE2}"/>
    <cellStyle name="Comma 135 7 4" xfId="1753" xr:uid="{9077DA05-E009-4199-800C-1A22BB576312}"/>
    <cellStyle name="Comma 135 8" xfId="10935" xr:uid="{51471A46-D194-488C-9065-B14FA6417B47}"/>
    <cellStyle name="Comma 135 9" xfId="7156" xr:uid="{C8209563-114F-4819-8C62-C70B022ADA2D}"/>
    <cellStyle name="Comma 136" xfId="35228" xr:uid="{7E6C2FCF-23A1-4059-91C2-1D032F71F7DF}"/>
    <cellStyle name="Comma 136 10" xfId="3526" xr:uid="{88E7348A-CF93-40C0-810C-737F69A8F504}"/>
    <cellStyle name="Comma 136 2" xfId="27996" xr:uid="{B09CDD8F-575F-49D1-9C9A-45263AF8F2E1}"/>
    <cellStyle name="Comma 136 2 2" xfId="26745" xr:uid="{363AF6C1-E6CE-4BAC-B005-F85C529718A6}"/>
    <cellStyle name="Comma 136 2 2 2" xfId="11743" xr:uid="{F9BC1FCC-A661-442A-8311-7253707888BF}"/>
    <cellStyle name="Comma 136 2 2 2 2" xfId="7952" xr:uid="{601F4463-5D41-4FA8-A36B-C1CB516FA60E}"/>
    <cellStyle name="Comma 136 2 2 2 3" xfId="4320" xr:uid="{B766DFEB-9C9B-482E-8B53-497E91739622}"/>
    <cellStyle name="Comma 136 2 2 2 4" xfId="780" xr:uid="{AE0228E5-1E0F-4C0A-B92F-57D3FCE90902}"/>
    <cellStyle name="Comma 136 2 2 3" xfId="9761" xr:uid="{468382CA-CEFF-4CDB-89AC-6F1AE0AF24D4}"/>
    <cellStyle name="Comma 136 2 2 4" xfId="6083" xr:uid="{BFBF7A29-D8CE-425F-9D62-B77AA7CA9962}"/>
    <cellStyle name="Comma 136 2 2 5" xfId="2533" xr:uid="{7998A930-1D35-429C-95DE-08544B99BD26}"/>
    <cellStyle name="Comma 136 2 3" xfId="11847" xr:uid="{0CC7D3F7-9494-450B-86F8-74C4E4257527}"/>
    <cellStyle name="Comma 136 2 3 2" xfId="8056" xr:uid="{258A27D6-4D5D-41EB-9D5C-A7C73A7C5068}"/>
    <cellStyle name="Comma 136 2 3 3" xfId="4424" xr:uid="{D6447BC6-AF9E-47A6-B94E-01FB65755784}"/>
    <cellStyle name="Comma 136 2 3 4" xfId="884" xr:uid="{2FC1FD57-600E-4BB4-82AE-B1CB46643329}"/>
    <cellStyle name="Comma 136 2 4" xfId="9869" xr:uid="{A6A71D8E-3C16-40C5-AB7E-CC4B5986BCA4}"/>
    <cellStyle name="Comma 136 2 5" xfId="6190" xr:uid="{3B3942E5-6BE0-49E0-ABED-F30C9497CE14}"/>
    <cellStyle name="Comma 136 2 6" xfId="2637" xr:uid="{DC85BB68-E3D4-4ACC-B276-AE9C8AC291F5}"/>
    <cellStyle name="Comma 136 3" xfId="27300" xr:uid="{2B661885-E71A-4370-858C-F119B8073401}"/>
    <cellStyle name="Comma 136 3 2" xfId="11791" xr:uid="{27C61B25-128E-4D8A-B1A4-218BF5B1873E}"/>
    <cellStyle name="Comma 136 3 2 2" xfId="8000" xr:uid="{5D2C04D8-A707-48B2-A03F-5F99BB0FDB72}"/>
    <cellStyle name="Comma 136 3 2 3" xfId="4368" xr:uid="{8265DE5C-C28A-4114-8511-41F713A857CD}"/>
    <cellStyle name="Comma 136 3 2 4" xfId="828" xr:uid="{8807A14E-C15F-4FB7-B8D6-21D633633BED}"/>
    <cellStyle name="Comma 136 3 3" xfId="9809" xr:uid="{3744CDE2-0133-403D-A16D-6D4DF610E418}"/>
    <cellStyle name="Comma 136 3 4" xfId="6131" xr:uid="{AB77FECD-B850-4DC5-90D8-C2623A3CB2C0}"/>
    <cellStyle name="Comma 136 3 5" xfId="2581" xr:uid="{54FA4BF8-E34C-4966-8DB0-A85D590CD4F3}"/>
    <cellStyle name="Comma 136 4" xfId="26306" xr:uid="{1D3D612B-7BF8-4427-8914-955CDF30493C}"/>
    <cellStyle name="Comma 136 4 2" xfId="11686" xr:uid="{15CB860F-7EFD-4779-9283-5FF74823698A}"/>
    <cellStyle name="Comma 136 4 2 2" xfId="7896" xr:uid="{C02DE8B8-A5C3-40C6-9543-F18DD15F4EA7}"/>
    <cellStyle name="Comma 136 4 2 3" xfId="4263" xr:uid="{50E7F69B-DFAB-4701-A696-E328555535A3}"/>
    <cellStyle name="Comma 136 4 2 4" xfId="723" xr:uid="{3F20310A-F3EA-46DB-837E-05C26F4693E3}"/>
    <cellStyle name="Comma 136 4 3" xfId="9705" xr:uid="{44043431-9109-4AAD-8CD2-8FE7DBDBA274}"/>
    <cellStyle name="Comma 136 4 4" xfId="6027" xr:uid="{8D818C38-B3C3-4B3D-8AD1-C727BAD16A88}"/>
    <cellStyle name="Comma 136 4 5" xfId="2477" xr:uid="{9771FEF7-DEAD-42B2-9462-DD2A9AA1F33E}"/>
    <cellStyle name="Comma 136 5" xfId="25895" xr:uid="{116D20AA-BB60-42F6-822C-D2F2FF7F5E6C}"/>
    <cellStyle name="Comma 136 5 2" xfId="11671" xr:uid="{A42F0EF3-9127-407E-BB83-14D002E55A29}"/>
    <cellStyle name="Comma 136 5 2 2" xfId="7881" xr:uid="{EA193801-4F7E-44D3-A345-A25D4F2B0DE5}"/>
    <cellStyle name="Comma 136 5 2 3" xfId="4248" xr:uid="{D35741E1-E0E0-4DC8-BAFC-8A6169307C63}"/>
    <cellStyle name="Comma 136 5 2 4" xfId="708" xr:uid="{1ED1A4D6-B3E1-41CD-AE08-B404BAEF87E3}"/>
    <cellStyle name="Comma 136 5 3" xfId="9691" xr:uid="{7AF2CC9C-81E3-4486-87B1-94617B102217}"/>
    <cellStyle name="Comma 136 5 4" xfId="6015" xr:uid="{FE9C68BC-2AD5-4577-8FA9-C1135FF94877}"/>
    <cellStyle name="Comma 136 5 5" xfId="2463" xr:uid="{AB99CB69-2040-41F5-9210-F85B0C175ACA}"/>
    <cellStyle name="Comma 136 6" xfId="25438" xr:uid="{13534863-621E-4800-8FD4-32550B1A15F3}"/>
    <cellStyle name="Comma 136 6 2" xfId="11628" xr:uid="{09437FF3-0AF6-41A2-8D59-52CD53A4FAC2}"/>
    <cellStyle name="Comma 136 6 2 2" xfId="7838" xr:uid="{510163C7-3CA9-466B-AF81-B34DFD7ED964}"/>
    <cellStyle name="Comma 136 6 2 3" xfId="4205" xr:uid="{BA1504BE-B7D0-4508-BE66-871FB4D36E2A}"/>
    <cellStyle name="Comma 136 6 2 4" xfId="665" xr:uid="{834F6CA8-30DF-42B3-9298-D9585B82FFF8}"/>
    <cellStyle name="Comma 136 6 3" xfId="9646" xr:uid="{FB8B68B5-F7BC-4EC7-A9B3-D38EFE302D57}"/>
    <cellStyle name="Comma 136 6 4" xfId="5971" xr:uid="{8239F9BC-9303-4097-BF3D-6ECDE2B2FC51}"/>
    <cellStyle name="Comma 136 6 5" xfId="2420" xr:uid="{2700D48D-17A5-450D-883B-87E47835A673}"/>
    <cellStyle name="Comma 136 7" xfId="12715" xr:uid="{9991620A-00F7-436D-ADDE-0CE3DF76BF7D}"/>
    <cellStyle name="Comma 136 7 2" xfId="8924" xr:uid="{F469267A-8F0E-4772-9227-4C83340C073E}"/>
    <cellStyle name="Comma 136 7 3" xfId="5292" xr:uid="{71D19237-48BA-4A2E-B035-168F1EC19D6B}"/>
    <cellStyle name="Comma 136 7 4" xfId="1752" xr:uid="{7ECDFF1D-7C71-402C-8957-32EFD6010D1B}"/>
    <cellStyle name="Comma 136 8" xfId="10934" xr:uid="{90C96923-BE77-4878-8A67-2A6144EDE9EF}"/>
    <cellStyle name="Comma 136 9" xfId="7155" xr:uid="{56FB6B5A-3181-4C81-BF50-45EA16DFA0D8}"/>
    <cellStyle name="Comma 137" xfId="35227" xr:uid="{D630CC6F-67EB-439F-B790-58118EC5BCE4}"/>
    <cellStyle name="Comma 137 10" xfId="3525" xr:uid="{FA3D75F1-EF77-4DA6-B558-B5907F259FB8}"/>
    <cellStyle name="Comma 137 2" xfId="27995" xr:uid="{2996CAAD-554E-42D7-88BC-8176194C8BCF}"/>
    <cellStyle name="Comma 137 2 2" xfId="26744" xr:uid="{91C52623-BD84-4867-8A7C-863E24F6E94C}"/>
    <cellStyle name="Comma 137 2 2 2" xfId="11742" xr:uid="{DFE807FD-1279-4917-A33C-C69E4B5C54D0}"/>
    <cellStyle name="Comma 137 2 2 2 2" xfId="7951" xr:uid="{AA5BDB76-908D-4D52-B665-E38CFEE4ABC1}"/>
    <cellStyle name="Comma 137 2 2 2 3" xfId="4319" xr:uid="{66B6B727-437E-4918-A785-BBA9758803E6}"/>
    <cellStyle name="Comma 137 2 2 2 4" xfId="779" xr:uid="{433C7995-BE9B-4406-A25C-B98973B54273}"/>
    <cellStyle name="Comma 137 2 2 3" xfId="9760" xr:uid="{5973E83D-C70A-4737-A997-E39AC90C5DD7}"/>
    <cellStyle name="Comma 137 2 2 4" xfId="6082" xr:uid="{35417DA4-EE99-493E-BE96-C04A675618F8}"/>
    <cellStyle name="Comma 137 2 2 5" xfId="2532" xr:uid="{8708B72A-B60B-4947-93B9-81D1312A8B9B}"/>
    <cellStyle name="Comma 137 2 3" xfId="11846" xr:uid="{80DAC111-387C-4F81-AD62-B672C2096C6D}"/>
    <cellStyle name="Comma 137 2 3 2" xfId="8055" xr:uid="{8D44E6A7-3BDA-4526-8434-0CF75CF4350F}"/>
    <cellStyle name="Comma 137 2 3 3" xfId="4423" xr:uid="{B0633405-ABD6-457D-BCD4-7EC30B78CEFD}"/>
    <cellStyle name="Comma 137 2 3 4" xfId="883" xr:uid="{7689B7D2-5F9E-476C-8A48-8A8137DFA353}"/>
    <cellStyle name="Comma 137 2 4" xfId="9868" xr:uid="{6E9E3DB7-98CF-4175-B6AC-38A6946297BE}"/>
    <cellStyle name="Comma 137 2 5" xfId="6189" xr:uid="{08B37C7F-F6CC-4AFC-A46C-BA6377A01DAD}"/>
    <cellStyle name="Comma 137 2 6" xfId="2636" xr:uid="{CF59D508-D4A3-44FE-931D-5647CEA7981F}"/>
    <cellStyle name="Comma 137 3" xfId="27299" xr:uid="{C2B70BB6-7212-470E-ABA4-064C1983BC85}"/>
    <cellStyle name="Comma 137 3 2" xfId="11790" xr:uid="{274E53C2-FCE8-44C1-9ED5-F5989BC96A4E}"/>
    <cellStyle name="Comma 137 3 2 2" xfId="7999" xr:uid="{DDE5CF0D-7F28-4D1A-846B-3F770EB4AA72}"/>
    <cellStyle name="Comma 137 3 2 3" xfId="4367" xr:uid="{ACA53C77-1520-4A72-B525-90974D53618D}"/>
    <cellStyle name="Comma 137 3 2 4" xfId="827" xr:uid="{287CD17F-CCFF-41E3-BED2-6F6CA9EDB8C6}"/>
    <cellStyle name="Comma 137 3 3" xfId="9808" xr:uid="{F0A9177E-895C-4B7F-8080-F6E763AB1C73}"/>
    <cellStyle name="Comma 137 3 4" xfId="6130" xr:uid="{75B62D4C-4203-4EE9-988B-8D7F170E9E61}"/>
    <cellStyle name="Comma 137 3 5" xfId="2580" xr:uid="{EF0D77C5-691E-46EF-BE5E-1A70DB025FB3}"/>
    <cellStyle name="Comma 137 4" xfId="26305" xr:uid="{CA0B6F46-7482-4D57-BB62-F136C6DE7034}"/>
    <cellStyle name="Comma 137 4 2" xfId="11685" xr:uid="{CC8FDF5D-3AC6-4C49-88EE-F285A619F027}"/>
    <cellStyle name="Comma 137 4 2 2" xfId="7895" xr:uid="{46BC4DE2-E510-4161-800F-935CA0C4CC91}"/>
    <cellStyle name="Comma 137 4 2 3" xfId="4262" xr:uid="{5318ADB7-AD50-46B7-BF5B-D73E850049A6}"/>
    <cellStyle name="Comma 137 4 2 4" xfId="722" xr:uid="{7D1E17C1-4D84-47C9-9148-2F14B6318679}"/>
    <cellStyle name="Comma 137 4 3" xfId="9704" xr:uid="{2939D044-F3B5-4C70-967F-16500C5E467A}"/>
    <cellStyle name="Comma 137 4 4" xfId="6026" xr:uid="{736CC62E-14A5-43A2-A818-82A3E58D9F3F}"/>
    <cellStyle name="Comma 137 4 5" xfId="2476" xr:uid="{5C45538D-4663-4A93-91EA-65C18C084419}"/>
    <cellStyle name="Comma 137 5" xfId="25894" xr:uid="{CACF7AE4-8B9F-4C86-BC4E-0B6EA749716B}"/>
    <cellStyle name="Comma 137 5 2" xfId="11670" xr:uid="{9AE97A01-AEF3-4CE3-9EDE-AE03A14C0859}"/>
    <cellStyle name="Comma 137 5 2 2" xfId="7880" xr:uid="{DF0712CB-8DDB-4370-BB4F-186841EAEF2F}"/>
    <cellStyle name="Comma 137 5 2 3" xfId="4247" xr:uid="{24F2AA31-B658-4A2D-B65F-AFB43CD46DDA}"/>
    <cellStyle name="Comma 137 5 2 4" xfId="707" xr:uid="{7942A362-BD25-4233-AE2A-73992F6F40B4}"/>
    <cellStyle name="Comma 137 5 3" xfId="9690" xr:uid="{BC29B445-F390-4B4A-9E68-A4B2A359B9D2}"/>
    <cellStyle name="Comma 137 5 4" xfId="6014" xr:uid="{16D9E2C6-C057-4E9B-A3F7-E62903EAD64A}"/>
    <cellStyle name="Comma 137 5 5" xfId="2462" xr:uid="{902996BE-3B1F-43AE-9695-4B33B7CBE961}"/>
    <cellStyle name="Comma 137 6" xfId="25437" xr:uid="{BA2528F4-180D-4993-A178-118286204D8E}"/>
    <cellStyle name="Comma 137 6 2" xfId="11627" xr:uid="{8DE2235D-70FF-4033-A431-F46E71851B16}"/>
    <cellStyle name="Comma 137 6 2 2" xfId="7837" xr:uid="{8C19E769-D81B-4734-AB0C-8263F43E0B50}"/>
    <cellStyle name="Comma 137 6 2 3" xfId="4204" xr:uid="{E9640A9C-36C4-4D34-9F1E-5DF134C310F3}"/>
    <cellStyle name="Comma 137 6 2 4" xfId="664" xr:uid="{1BF622FF-6D4E-4F42-AD34-F48A4DC8F7FA}"/>
    <cellStyle name="Comma 137 6 3" xfId="9645" xr:uid="{EB888D25-DA6E-437A-9CAE-F6BE8D246FA7}"/>
    <cellStyle name="Comma 137 6 4" xfId="5970" xr:uid="{F6F12534-508C-4F79-A12C-99D7DC25AB26}"/>
    <cellStyle name="Comma 137 6 5" xfId="2419" xr:uid="{65A3DC8B-20A3-4AC1-A50D-F52815A782B6}"/>
    <cellStyle name="Comma 137 7" xfId="12714" xr:uid="{95D62758-A23B-424B-B063-819F4D3786C5}"/>
    <cellStyle name="Comma 137 7 2" xfId="8923" xr:uid="{13D62B1E-A453-4953-B92F-366A514762E0}"/>
    <cellStyle name="Comma 137 7 3" xfId="5291" xr:uid="{3028D8B4-1049-4E09-B5CC-1895F3F2C85D}"/>
    <cellStyle name="Comma 137 7 4" xfId="1751" xr:uid="{BCC9F72E-5ED8-4420-B5F5-9D87519A5323}"/>
    <cellStyle name="Comma 137 8" xfId="10933" xr:uid="{11DB62CF-7883-4055-AA5A-EC0350CD5817}"/>
    <cellStyle name="Comma 137 9" xfId="7154" xr:uid="{C0AF1E88-9447-4510-8CE8-4FF964700437}"/>
    <cellStyle name="Comma 138" xfId="35226" xr:uid="{6C95994C-6136-462F-BAAD-746B49A2BED0}"/>
    <cellStyle name="Comma 138 10" xfId="3524" xr:uid="{BC6AB3B6-4230-46D2-9AC9-D2F34D66D495}"/>
    <cellStyle name="Comma 138 2" xfId="27994" xr:uid="{87CA75FA-0EDD-4723-A0ED-14FCD436D816}"/>
    <cellStyle name="Comma 138 2 2" xfId="26743" xr:uid="{A6901F0D-DFD2-41BF-8E11-77AF814553F4}"/>
    <cellStyle name="Comma 138 2 2 2" xfId="11741" xr:uid="{A3AD012D-198C-4623-84F8-D473A50B494B}"/>
    <cellStyle name="Comma 138 2 2 2 2" xfId="7950" xr:uid="{FDAC5258-E6AF-4296-9434-42ED729426ED}"/>
    <cellStyle name="Comma 138 2 2 2 3" xfId="4318" xr:uid="{365D0053-315F-4F04-B2C0-C5A818A411FA}"/>
    <cellStyle name="Comma 138 2 2 2 4" xfId="778" xr:uid="{1F43D529-3465-41B0-998E-23B17041C6D4}"/>
    <cellStyle name="Comma 138 2 2 3" xfId="9759" xr:uid="{29DFF004-3F3A-451E-AF35-EBDC8402F987}"/>
    <cellStyle name="Comma 138 2 2 4" xfId="6081" xr:uid="{78C69614-89FB-41BD-80C1-1E3A69C0B6AF}"/>
    <cellStyle name="Comma 138 2 2 5" xfId="2531" xr:uid="{86388633-8337-4968-AE67-E1A5F601E638}"/>
    <cellStyle name="Comma 138 2 3" xfId="11845" xr:uid="{1976A80F-5DDF-4677-98D8-2ED73A99C029}"/>
    <cellStyle name="Comma 138 2 3 2" xfId="8054" xr:uid="{E0812DF7-3D70-46A2-AC47-691251D8CBBA}"/>
    <cellStyle name="Comma 138 2 3 3" xfId="4422" xr:uid="{852BE6E0-985D-4374-BBD6-E27DA8E7B965}"/>
    <cellStyle name="Comma 138 2 3 4" xfId="882" xr:uid="{68E1B037-0CB8-41BC-ADA7-602B468D6276}"/>
    <cellStyle name="Comma 138 2 4" xfId="9867" xr:uid="{6C5D4309-DE86-4857-A269-EE5F2FB96205}"/>
    <cellStyle name="Comma 138 2 5" xfId="6188" xr:uid="{FA75EAE0-8C46-407B-8C9B-5548BD6AB995}"/>
    <cellStyle name="Comma 138 2 6" xfId="2635" xr:uid="{661981E4-DBB9-497D-BC63-2A6DB0609073}"/>
    <cellStyle name="Comma 138 3" xfId="27298" xr:uid="{65B3E454-181E-45E2-842B-7500286447AE}"/>
    <cellStyle name="Comma 138 3 2" xfId="11789" xr:uid="{359A22A3-3071-459B-9612-F95C7CFDF503}"/>
    <cellStyle name="Comma 138 3 2 2" xfId="7998" xr:uid="{8B7C3C83-687D-4B3E-8F90-B0EB0D213487}"/>
    <cellStyle name="Comma 138 3 2 3" xfId="4366" xr:uid="{54D1D63D-9B36-4FF3-8BDC-0044A4BEE350}"/>
    <cellStyle name="Comma 138 3 2 4" xfId="826" xr:uid="{8E1AB714-C2FA-4A16-9156-FFCAC30EA8E9}"/>
    <cellStyle name="Comma 138 3 3" xfId="9807" xr:uid="{1CB66829-FE75-4D6B-BAEA-F51F0A46E44A}"/>
    <cellStyle name="Comma 138 3 4" xfId="6129" xr:uid="{7AC460D8-7628-465A-B9E1-568425815FC1}"/>
    <cellStyle name="Comma 138 3 5" xfId="2579" xr:uid="{C3324882-7CA3-4018-9B12-0BE77778ADA2}"/>
    <cellStyle name="Comma 138 4" xfId="26304" xr:uid="{6A559D2F-F8B8-4042-8336-3911735DDCFD}"/>
    <cellStyle name="Comma 138 4 2" xfId="11684" xr:uid="{5A0639C9-3D88-4CB7-8728-CB13F1B934A8}"/>
    <cellStyle name="Comma 138 4 2 2" xfId="7894" xr:uid="{70AABC15-066D-4A3D-B063-8C8E623C8485}"/>
    <cellStyle name="Comma 138 4 2 3" xfId="4261" xr:uid="{EB5A2E47-4A32-4A4B-81D9-73ABE1DBF945}"/>
    <cellStyle name="Comma 138 4 2 4" xfId="721" xr:uid="{184C1A10-D912-41AE-8B5C-2DD66C95CBC5}"/>
    <cellStyle name="Comma 138 4 3" xfId="9703" xr:uid="{32DDBE86-65A7-421C-A049-914AA5A655B4}"/>
    <cellStyle name="Comma 138 4 4" xfId="6025" xr:uid="{F9EE7B5B-D6E2-422E-87A9-558052CC3CED}"/>
    <cellStyle name="Comma 138 4 5" xfId="2475" xr:uid="{B57ADB82-6EC4-4868-BFA8-A5822ED37ABF}"/>
    <cellStyle name="Comma 138 5" xfId="25893" xr:uid="{B069456B-D3A9-43CB-B133-308BCF890E76}"/>
    <cellStyle name="Comma 138 5 2" xfId="11669" xr:uid="{4AC49F64-C45E-4423-BB08-A50F674B0EF5}"/>
    <cellStyle name="Comma 138 5 2 2" xfId="7879" xr:uid="{E98DD861-57CC-4D8F-BB41-C9923C7B18E6}"/>
    <cellStyle name="Comma 138 5 2 3" xfId="4246" xr:uid="{8A5D24CD-7656-4DAC-919E-E6D822DEA93E}"/>
    <cellStyle name="Comma 138 5 2 4" xfId="706" xr:uid="{B0772B96-5265-47F7-83C1-D2ECA5570EA9}"/>
    <cellStyle name="Comma 138 5 3" xfId="9689" xr:uid="{6FF0250A-CE9C-4FC4-8AA2-0A481B5DA37B}"/>
    <cellStyle name="Comma 138 5 4" xfId="6013" xr:uid="{88C0752F-2979-44E9-A9C7-010F724EFA40}"/>
    <cellStyle name="Comma 138 5 5" xfId="2461" xr:uid="{A02E7009-22F8-4959-8070-BE6D7BFAAB4C}"/>
    <cellStyle name="Comma 138 6" xfId="25436" xr:uid="{3B4FDC24-D2A9-48A0-A4C1-7D5C31AE9E9B}"/>
    <cellStyle name="Comma 138 6 2" xfId="11626" xr:uid="{A58B7434-DB38-4D92-970C-FCABC302E0E4}"/>
    <cellStyle name="Comma 138 6 2 2" xfId="7836" xr:uid="{9D70B930-D359-4743-B2DC-BAF62BD8BCD5}"/>
    <cellStyle name="Comma 138 6 2 3" xfId="4203" xr:uid="{51669479-7947-400B-874F-5F1053074ED2}"/>
    <cellStyle name="Comma 138 6 2 4" xfId="663" xr:uid="{9E493D36-CDE9-4CBF-B07B-5B1A2BF7F941}"/>
    <cellStyle name="Comma 138 6 3" xfId="9644" xr:uid="{6818805E-6003-49E8-A624-FA65EB299BD5}"/>
    <cellStyle name="Comma 138 6 4" xfId="5969" xr:uid="{84E9F407-9104-4A78-AA87-A1BC93951AFC}"/>
    <cellStyle name="Comma 138 6 5" xfId="2418" xr:uid="{FD4CA571-C8F2-41DE-A708-BB54F83C0BC3}"/>
    <cellStyle name="Comma 138 7" xfId="12713" xr:uid="{7C9757BF-C840-4CFD-A7BD-CAA048675B80}"/>
    <cellStyle name="Comma 138 7 2" xfId="8922" xr:uid="{CCEEBF6E-4020-4850-A8F5-35D9C77F190B}"/>
    <cellStyle name="Comma 138 7 3" xfId="5290" xr:uid="{1E44A7C2-DB22-41D3-8CFB-2921FBBEB50E}"/>
    <cellStyle name="Comma 138 7 4" xfId="1750" xr:uid="{E7D27E88-DB2A-45D1-995D-2E50A5BDEE86}"/>
    <cellStyle name="Comma 138 8" xfId="10932" xr:uid="{06869D17-EDC6-4F14-B86C-24C406AD318C}"/>
    <cellStyle name="Comma 138 9" xfId="7153" xr:uid="{280C20E6-E1A7-4057-A228-D9C12A9366E9}"/>
    <cellStyle name="Comma 139" xfId="35225" xr:uid="{A4BB8CCC-0D27-4E16-8354-EAF87A2B31ED}"/>
    <cellStyle name="Comma 139 10" xfId="7152" xr:uid="{1249C8FF-7B7F-4704-B5BB-8058D0DCDFF2}"/>
    <cellStyle name="Comma 139 11" xfId="3523" xr:uid="{EF88980A-1AE2-4B3E-8446-F2F4F9583FCC}"/>
    <cellStyle name="Comma 139 2" xfId="32919" xr:uid="{0FBDF3D4-0D2B-4A4C-9C19-72BE8BAFEAA8}"/>
    <cellStyle name="Comma 139 2 2" xfId="26742" xr:uid="{74ACEC38-6E68-49CC-B331-69310B55104B}"/>
    <cellStyle name="Comma 139 2 2 2" xfId="11740" xr:uid="{97076D47-EA63-4306-B865-116E1E5D855A}"/>
    <cellStyle name="Comma 139 2 2 2 2" xfId="7949" xr:uid="{C1222E21-A54B-42A4-B148-14344BB1A3B5}"/>
    <cellStyle name="Comma 139 2 2 2 3" xfId="4317" xr:uid="{5217242B-79D6-48E2-A8FC-715C851768BE}"/>
    <cellStyle name="Comma 139 2 2 2 4" xfId="777" xr:uid="{36BA0415-BDA6-4CD0-958C-92C1A61B654E}"/>
    <cellStyle name="Comma 139 2 2 3" xfId="9758" xr:uid="{515349BD-DCD6-4227-B9B1-C1F2BEF07C48}"/>
    <cellStyle name="Comma 139 2 2 4" xfId="6080" xr:uid="{C868D654-6153-42F8-B079-431FB73E1C49}"/>
    <cellStyle name="Comma 139 2 2 5" xfId="2530" xr:uid="{A82EC08A-8790-4DB6-9900-CEC955884082}"/>
    <cellStyle name="Comma 139 2 3" xfId="27993" xr:uid="{0FF61507-0BC4-4B89-BD2F-297944A0BB4A}"/>
    <cellStyle name="Comma 139 2 3 2" xfId="11844" xr:uid="{FB697195-0D3D-4D0B-83DB-53CC7734673A}"/>
    <cellStyle name="Comma 139 2 3 2 2" xfId="8053" xr:uid="{0E9648BB-32F0-442E-94D2-0198F0F02770}"/>
    <cellStyle name="Comma 139 2 3 2 3" xfId="4421" xr:uid="{9C050F49-6885-4708-8D88-C4C0E1C6B990}"/>
    <cellStyle name="Comma 139 2 3 2 4" xfId="881" xr:uid="{F55897F2-BD9E-487F-A020-639010017397}"/>
    <cellStyle name="Comma 139 2 3 3" xfId="9866" xr:uid="{7CF36E5E-EBFC-4438-96A1-49D9B681B243}"/>
    <cellStyle name="Comma 139 2 3 4" xfId="6187" xr:uid="{781C2D80-ABF6-41EC-A61C-543A0902B2F9}"/>
    <cellStyle name="Comma 139 2 3 5" xfId="2634" xr:uid="{85A6BC51-2DBD-4627-A1FF-84A77ACC15C1}"/>
    <cellStyle name="Comma 139 3" xfId="27297" xr:uid="{33F64BD9-667F-4103-A461-FAAF03DE2AF3}"/>
    <cellStyle name="Comma 139 3 2" xfId="11788" xr:uid="{EEAED6F0-FD39-49D1-BA2B-09BA7CD17F7C}"/>
    <cellStyle name="Comma 139 3 2 2" xfId="7997" xr:uid="{567766EE-5150-43F4-93DE-2EF5F105CE75}"/>
    <cellStyle name="Comma 139 3 2 3" xfId="4365" xr:uid="{03704398-27C8-48F0-8022-1F651E575E61}"/>
    <cellStyle name="Comma 139 3 2 4" xfId="825" xr:uid="{9CB640BB-7F3E-4BBB-AD4C-A915D4CF0BB1}"/>
    <cellStyle name="Comma 139 3 3" xfId="9806" xr:uid="{D0B61029-1DFA-4310-A0FB-E7E5C9812ED6}"/>
    <cellStyle name="Comma 139 3 4" xfId="6128" xr:uid="{99C431BC-E2EE-45CB-BAF8-86B83DD34883}"/>
    <cellStyle name="Comma 139 3 5" xfId="2578" xr:uid="{0B3FDCE2-1B39-4E7D-B618-A7E6034D49EE}"/>
    <cellStyle name="Comma 139 4" xfId="26303" xr:uid="{00E123E6-7B76-4DBE-B531-2B638D8D4ACC}"/>
    <cellStyle name="Comma 139 4 2" xfId="11683" xr:uid="{3AC759EA-B47B-4B56-8067-71FFBCFB2A93}"/>
    <cellStyle name="Comma 139 4 2 2" xfId="7893" xr:uid="{57F7C7F8-3E15-47E7-804C-3E49DEC6E678}"/>
    <cellStyle name="Comma 139 4 2 3" xfId="4260" xr:uid="{0C7B24BF-B778-4106-B1E0-BF3254BBF70B}"/>
    <cellStyle name="Comma 139 4 2 4" xfId="720" xr:uid="{E93AC018-799D-4FA0-9291-C2AE6D4147A6}"/>
    <cellStyle name="Comma 139 4 3" xfId="9702" xr:uid="{2546E498-778C-41EA-A018-502BAF14B14B}"/>
    <cellStyle name="Comma 139 4 4" xfId="6024" xr:uid="{C110CC28-5CF2-47B2-A184-72B09B8F5054}"/>
    <cellStyle name="Comma 139 4 5" xfId="2474" xr:uid="{98DA20F8-4ED9-431D-8D0D-5104739EC199}"/>
    <cellStyle name="Comma 139 5" xfId="25892" xr:uid="{65A0A10D-70F3-4B02-B349-6C742A2F0D16}"/>
    <cellStyle name="Comma 139 5 2" xfId="11668" xr:uid="{B90D69C1-A5C0-4E5D-A1AF-3958248B79CD}"/>
    <cellStyle name="Comma 139 5 2 2" xfId="7878" xr:uid="{7F2B6CFA-BDA4-4466-88BC-45AFE09B31F4}"/>
    <cellStyle name="Comma 139 5 2 3" xfId="4245" xr:uid="{8B2C2125-B3AE-473A-B392-4B011C8A961A}"/>
    <cellStyle name="Comma 139 5 2 4" xfId="705" xr:uid="{8C71C19C-95FF-49AE-817C-EAD7F94BCED4}"/>
    <cellStyle name="Comma 139 5 3" xfId="9688" xr:uid="{8F537D19-22B0-475A-B657-1CC6D382D3D7}"/>
    <cellStyle name="Comma 139 5 4" xfId="6012" xr:uid="{88B293BC-8A1A-4585-9C61-B0F212BD0901}"/>
    <cellStyle name="Comma 139 5 5" xfId="2460" xr:uid="{79430201-18D1-4673-97BD-B80E54C0E018}"/>
    <cellStyle name="Comma 139 6" xfId="25435" xr:uid="{D93BEE1B-96BE-4982-8210-20CE4169A68F}"/>
    <cellStyle name="Comma 139 6 2" xfId="11625" xr:uid="{7BEC4564-4642-42DA-9AB7-960C5828E5FE}"/>
    <cellStyle name="Comma 139 6 2 2" xfId="7835" xr:uid="{89416DF1-39B0-468B-9440-342B4FC93400}"/>
    <cellStyle name="Comma 139 6 2 3" xfId="4202" xr:uid="{5BA38565-D919-4779-94E4-6B8438E5C919}"/>
    <cellStyle name="Comma 139 6 2 4" xfId="662" xr:uid="{3D9381A2-C459-4D7C-BF6D-D219E42F8EDB}"/>
    <cellStyle name="Comma 139 6 3" xfId="9643" xr:uid="{A3106C6A-E71B-4643-9F46-CBFF0DA1BCD4}"/>
    <cellStyle name="Comma 139 6 4" xfId="5968" xr:uid="{E1868ACE-098F-43DA-972D-3316BD36128E}"/>
    <cellStyle name="Comma 139 6 5" xfId="2417" xr:uid="{ECC21F79-73C1-4569-A5B6-1E0E55CCC69D}"/>
    <cellStyle name="Comma 139 7" xfId="28906" xr:uid="{3A5EF843-E344-424F-8083-33DD2DC26167}"/>
    <cellStyle name="Comma 139 7 2" xfId="12036" xr:uid="{8FCDE9C6-A485-4E32-8BB3-639EF17E0ABC}"/>
    <cellStyle name="Comma 139 7 2 2" xfId="8245" xr:uid="{D429FC8E-5637-49D1-9472-715FF19D7282}"/>
    <cellStyle name="Comma 139 7 2 3" xfId="4613" xr:uid="{A999D7CD-57D8-4E14-8836-6C0134C790A5}"/>
    <cellStyle name="Comma 139 7 2 4" xfId="1073" xr:uid="{BC346707-F008-49CB-9A78-77CDB941F7B5}"/>
    <cellStyle name="Comma 139 7 3" xfId="10064" xr:uid="{F324D352-218D-47FD-95AD-13BD170964E2}"/>
    <cellStyle name="Comma 139 7 4" xfId="6376" xr:uid="{5DD2646A-29DB-4687-B1ED-05395F9B7F6C}"/>
    <cellStyle name="Comma 139 7 5" xfId="2826" xr:uid="{5818A402-186F-44BE-B802-7C915CE57D63}"/>
    <cellStyle name="Comma 139 8" xfId="12712" xr:uid="{07E78FA6-F5B2-4784-8EC5-730A1DFDC5BF}"/>
    <cellStyle name="Comma 139 8 2" xfId="8921" xr:uid="{B42C2828-912E-4AAA-AE34-07B70D7241AA}"/>
    <cellStyle name="Comma 139 8 3" xfId="5289" xr:uid="{D2F46EE6-D9D5-4084-91E7-B60BD1BFEFD6}"/>
    <cellStyle name="Comma 139 8 4" xfId="1749" xr:uid="{7BC04B2E-049B-4B5E-89F5-CBC0D6339DD9}"/>
    <cellStyle name="Comma 139 9" xfId="10931" xr:uid="{A3C6FD1B-B5D2-4DDD-A743-582C6B8CAA4A}"/>
    <cellStyle name="Comma 14" xfId="35224" xr:uid="{C1D7EAB4-049B-44D6-BE9E-218FE6D3276B}"/>
    <cellStyle name="Comma 14 2" xfId="33499" xr:uid="{A2F74BC0-4D21-4ACC-B386-DDF31E7B8140}"/>
    <cellStyle name="Comma 14 2 2" xfId="30926" xr:uid="{FD58910F-EE0D-492A-8088-15EACD0BAEED}"/>
    <cellStyle name="Comma 14 2 2 2" xfId="28499" xr:uid="{7FBE2C8F-DC80-4D62-94AE-0AA162BE14AD}"/>
    <cellStyle name="Comma 14 2 2 3" xfId="12157" xr:uid="{B3903D65-008A-4245-A73D-5159538ECD68}"/>
    <cellStyle name="Comma 14 2 2 3 2" xfId="8366" xr:uid="{51A5DE9D-3233-4A02-962D-A2E85CAEBB80}"/>
    <cellStyle name="Comma 14 2 2 3 3" xfId="4734" xr:uid="{1FDC70BB-09CB-4261-B6FB-B30144564375}"/>
    <cellStyle name="Comma 14 2 2 3 4" xfId="1194" xr:uid="{57D00088-B720-4B80-A85A-F67351BE686F}"/>
    <cellStyle name="Comma 14 2 2 4" xfId="10341" xr:uid="{4E5CEE51-4FCB-4D0E-A7B4-A20B0F01F11D}"/>
    <cellStyle name="Comma 14 2 2 5" xfId="2962" xr:uid="{999C2E36-B97D-42D5-9C96-E1B116858EF4}"/>
    <cellStyle name="Comma 14 3" xfId="35571" xr:uid="{75E57341-C2BF-4445-A1FE-731656EE6F2F}"/>
    <cellStyle name="Comma 14 3 2" xfId="33500" xr:uid="{B1F83AE3-D42B-4249-92DE-87FA1145B517}"/>
    <cellStyle name="Comma 14 4" xfId="33824" xr:uid="{03FFB95C-EF8C-4797-887C-3FDB3F6AD791}"/>
    <cellStyle name="Comma 14 4 2" xfId="12456" xr:uid="{99BF31F5-1FF6-4D6B-B674-4CAC1F805620}"/>
    <cellStyle name="Comma 14 4 2 2" xfId="8665" xr:uid="{B0512555-0B3D-47D4-928C-BD1607C8AB6A}"/>
    <cellStyle name="Comma 14 4 2 3" xfId="5033" xr:uid="{CFA4611C-EF00-4C33-83F5-F4B228985D15}"/>
    <cellStyle name="Comma 14 4 2 4" xfId="1493" xr:uid="{6F1E24A9-38CF-453C-943E-80DDFACA5F0F}"/>
    <cellStyle name="Comma 14 4 3" xfId="10667" xr:uid="{F5E4AB54-EDA4-4668-91DE-150F0963BDF4}"/>
    <cellStyle name="Comma 14 4 4" xfId="6914" xr:uid="{13953637-68D7-449F-A77C-DFAA5844CD74}"/>
    <cellStyle name="Comma 14 4 5" xfId="3260" xr:uid="{7D7BD197-90C3-43B1-8CDC-65BE7936D344}"/>
    <cellStyle name="Comma 14 5" xfId="32605" xr:uid="{169F1A0B-6E90-4B40-81D8-2D5C76EE41E2}"/>
    <cellStyle name="Comma 14 5 2" xfId="12290" xr:uid="{4690C71F-5834-4113-8D20-F8C842ECB1E6}"/>
    <cellStyle name="Comma 14 5 2 2" xfId="8499" xr:uid="{DB328F1F-9CEB-4755-BD8F-F3505C3B0C26}"/>
    <cellStyle name="Comma 14 5 2 3" xfId="4867" xr:uid="{EF5B81E3-2E5F-4D81-AEFA-EDCE074D051C}"/>
    <cellStyle name="Comma 14 5 2 4" xfId="1327" xr:uid="{42FE6E71-294D-4499-BF5C-E5CC4F65ADD3}"/>
    <cellStyle name="Comma 14 5 3" xfId="10496" xr:uid="{5F56C8C3-8BFA-4CFB-A846-41F5241BCB9B}"/>
    <cellStyle name="Comma 14 5 4" xfId="3094" xr:uid="{4006CB0B-1BD4-4517-91EA-7A83EDC1974F}"/>
    <cellStyle name="Comma 14 6" xfId="24386" xr:uid="{985B7386-4C94-45DF-B8E9-94394C4502AC}"/>
    <cellStyle name="Comma 14 6 2" xfId="11477" xr:uid="{37D510E9-F953-48BC-BE69-7437F5242F04}"/>
    <cellStyle name="Comma 14 6 2 2" xfId="7687" xr:uid="{6FDB966D-A58A-49F5-AA88-CDE3A9F57573}"/>
    <cellStyle name="Comma 14 6 2 3" xfId="4054" xr:uid="{C434D670-E725-4E68-A77E-55C01C6FDC2E}"/>
    <cellStyle name="Comma 14 6 2 4" xfId="514" xr:uid="{E290FE30-9AAA-4598-86EC-7537F0F4AE8B}"/>
    <cellStyle name="Comma 14 6 3" xfId="9440" xr:uid="{8298320A-1126-4E12-896F-99470ED5CF93}"/>
    <cellStyle name="Comma 14 6 4" xfId="2268" xr:uid="{5B287FB2-BEF4-4187-A8D1-D74A32E32988}"/>
    <cellStyle name="Comma 14_คำนวณภาษี" xfId="30925" xr:uid="{CDBFE817-83BA-48F4-A8FF-6617225066D2}"/>
    <cellStyle name="Comma 140" xfId="35223" xr:uid="{994C0267-2F1B-4B38-AC6E-198817BB7EFE}"/>
    <cellStyle name="Comma 140 2" xfId="32916" xr:uid="{4CD7F8F9-7DE6-435E-824E-7AA8BC170681}"/>
    <cellStyle name="Comma 140 2 2" xfId="28498" xr:uid="{3987B79C-2927-49B4-A6C3-FBC83479E035}"/>
    <cellStyle name="Comma 140 2 2 2" xfId="17101" xr:uid="{7B705570-55B3-4AD9-B96A-65581C35C685}"/>
    <cellStyle name="Comma 140 2 2 2 2" xfId="11438" xr:uid="{B2F7B93E-5C2A-4B85-88FB-F27F5BC5955F}"/>
    <cellStyle name="Comma 140 2 2 2 2 2" xfId="7649" xr:uid="{9D90BD8B-ED5C-4B41-B02C-63AABF2D3C0A}"/>
    <cellStyle name="Comma 140 2 2 2 2 3" xfId="4015" xr:uid="{5F050AD6-65CA-4116-B181-A30BC956532F}"/>
    <cellStyle name="Comma 140 2 2 2 2 4" xfId="475" xr:uid="{BF5E624E-ABE5-4A6E-8EA8-66A5DC828A2C}"/>
    <cellStyle name="Comma 140 2 2 2 3" xfId="9402" xr:uid="{C106F011-19FE-409A-BAF8-0A638CF45D26}"/>
    <cellStyle name="Comma 140 2 2 2 4" xfId="5756" xr:uid="{BBE61722-4735-4458-926E-E0F4ACBE9B12}"/>
    <cellStyle name="Comma 140 2 2 2 5" xfId="2230" xr:uid="{2D93A98D-BABB-41DF-BEC8-4CBDCB978017}"/>
    <cellStyle name="Comma 140 2 2 3" xfId="11902" xr:uid="{A4EB997B-1938-42E7-B922-9295F5A7FD21}"/>
    <cellStyle name="Comma 140 2 2 3 2" xfId="8111" xr:uid="{E6C12110-67BE-4D1F-AF6E-8BEA12D0FEFF}"/>
    <cellStyle name="Comma 140 2 2 3 3" xfId="4479" xr:uid="{89E48496-6156-40CF-B2AA-AD404C6B9A3F}"/>
    <cellStyle name="Comma 140 2 2 3 4" xfId="939" xr:uid="{99BDF131-C75A-456B-8EBD-7D6BD7E77CF8}"/>
    <cellStyle name="Comma 140 2 2 4" xfId="9925" xr:uid="{03F1E779-A874-4197-BCAC-5BBDC22287E3}"/>
    <cellStyle name="Comma 140 2 2 5" xfId="6241" xr:uid="{8809FF43-4136-409A-B3C5-6B7DFE2F189B}"/>
    <cellStyle name="Comma 140 2 2 6" xfId="2692" xr:uid="{CCACD1BB-2DB6-4238-B850-BBD0A863733B}"/>
    <cellStyle name="Comma 140 3" xfId="28905" xr:uid="{120A1524-33BF-4F2F-B225-000F32AC7546}"/>
    <cellStyle name="Comma 140 3 2" xfId="12035" xr:uid="{24667C0A-0A44-42FC-BE40-4CBCC085563B}"/>
    <cellStyle name="Comma 140 3 2 2" xfId="8244" xr:uid="{CBB2FC76-95A4-465B-A689-C96ED417E441}"/>
    <cellStyle name="Comma 140 3 2 3" xfId="4612" xr:uid="{58CFB42B-7123-4DDD-AD78-89941458F698}"/>
    <cellStyle name="Comma 140 3 2 4" xfId="1072" xr:uid="{FE140A99-524D-4C6B-BACC-3267B8C4698D}"/>
    <cellStyle name="Comma 140 3 3" xfId="10063" xr:uid="{BAF5BBB7-02E6-49D2-8A78-A14B064FC91A}"/>
    <cellStyle name="Comma 140 3 4" xfId="6375" xr:uid="{D5F5C04C-DF0B-4617-98EA-0961D5AD74B2}"/>
    <cellStyle name="Comma 140 3 5" xfId="2825" xr:uid="{AC3BAB09-EE99-466F-A0C7-EFF5AE320E34}"/>
    <cellStyle name="Comma 140 4" xfId="12711" xr:uid="{EC036EE7-CB4F-4B4E-8115-9692617D5155}"/>
    <cellStyle name="Comma 140 4 2" xfId="8920" xr:uid="{03FF0650-0A8F-4173-BDDB-1DD00C16A285}"/>
    <cellStyle name="Comma 140 4 3" xfId="5288" xr:uid="{E64FF080-743A-4E80-9786-2F6C2A1CE80C}"/>
    <cellStyle name="Comma 140 4 4" xfId="1748" xr:uid="{C70FD25C-1F78-4453-AEF8-E44F706E3D8A}"/>
    <cellStyle name="Comma 140 5" xfId="10930" xr:uid="{13084B11-0084-495F-ABAC-0A5C06761063}"/>
    <cellStyle name="Comma 140 6" xfId="7151" xr:uid="{1A453EC5-16ED-4C19-B561-7F6FC0B6E302}"/>
    <cellStyle name="Comma 140 7" xfId="3522" xr:uid="{05464EEE-61F6-4A9C-9FCF-E2736597688A}"/>
    <cellStyle name="Comma 141" xfId="35222" xr:uid="{3546BC33-24CD-4622-A9D6-73BB3232EDF6}"/>
    <cellStyle name="Comma 141 10" xfId="3521" xr:uid="{C8BE7BDC-AAEF-4070-8FCB-8A5B0A0F2044}"/>
    <cellStyle name="Comma 141 2" xfId="32906" xr:uid="{1C96C4D9-8E9F-493E-9326-E7924D055948}"/>
    <cellStyle name="Comma 141 2 2" xfId="26741" xr:uid="{8810287B-D900-4E37-A57C-1954C7C6ACB8}"/>
    <cellStyle name="Comma 141 2 2 2" xfId="11739" xr:uid="{115E49AD-24BD-4B74-8351-A7B975AB0630}"/>
    <cellStyle name="Comma 141 2 2 2 2" xfId="7948" xr:uid="{B0F02481-A7E6-431F-BDB6-F7910C7DB9CA}"/>
    <cellStyle name="Comma 141 2 2 2 3" xfId="4316" xr:uid="{781A778E-8948-4828-8058-E4DC411DC728}"/>
    <cellStyle name="Comma 141 2 2 2 4" xfId="776" xr:uid="{05D3C1A4-6761-4770-906F-C3B86F38869F}"/>
    <cellStyle name="Comma 141 2 2 3" xfId="9757" xr:uid="{2F6A3491-FDE3-4059-BC96-58AAF482CD10}"/>
    <cellStyle name="Comma 141 2 2 4" xfId="6079" xr:uid="{4DF6792E-7B7D-4CB2-8953-7084B1368F3E}"/>
    <cellStyle name="Comma 141 2 2 5" xfId="2529" xr:uid="{D74E6911-7B76-404D-9788-F289FF42A08B}"/>
    <cellStyle name="Comma 141 2 3" xfId="27992" xr:uid="{431F47B6-1291-4868-B040-6A27D2345D2C}"/>
    <cellStyle name="Comma 141 2 3 2" xfId="11843" xr:uid="{17DE176F-7097-4617-87DE-F410819BA9B6}"/>
    <cellStyle name="Comma 141 2 3 2 2" xfId="8052" xr:uid="{7B830B1D-837E-4AD5-99AE-171F4046B863}"/>
    <cellStyle name="Comma 141 2 3 2 3" xfId="4420" xr:uid="{3FF83941-0246-4F35-BD9C-4AE81A826EA4}"/>
    <cellStyle name="Comma 141 2 3 2 4" xfId="880" xr:uid="{21C2978E-16EC-4A98-883B-7F25B3BA1417}"/>
    <cellStyle name="Comma 141 2 3 3" xfId="9865" xr:uid="{BDB17479-D189-4F0E-8119-2098D6593A00}"/>
    <cellStyle name="Comma 141 2 3 4" xfId="6186" xr:uid="{E1C5357C-EFA9-4D99-9178-EA9F01F648CF}"/>
    <cellStyle name="Comma 141 2 3 5" xfId="2633" xr:uid="{027825CF-18EE-4364-A34A-46FEF3869B88}"/>
    <cellStyle name="Comma 141 3" xfId="27296" xr:uid="{FC314121-B612-466E-A03E-08A9C717F4EC}"/>
    <cellStyle name="Comma 141 3 2" xfId="11787" xr:uid="{8FF8310F-3E1E-43D6-80F7-F8809475AD75}"/>
    <cellStyle name="Comma 141 3 2 2" xfId="7996" xr:uid="{BFB96C35-5B35-4869-92A3-39CB7302A2C3}"/>
    <cellStyle name="Comma 141 3 2 3" xfId="4364" xr:uid="{26CFF512-F3B9-4722-869E-121A6346D2C8}"/>
    <cellStyle name="Comma 141 3 2 4" xfId="824" xr:uid="{4A742392-9E99-4EFD-B090-5E9DB1388B2B}"/>
    <cellStyle name="Comma 141 3 3" xfId="9805" xr:uid="{EFE92F51-5D47-4258-83C9-D0F568537F39}"/>
    <cellStyle name="Comma 141 3 4" xfId="6127" xr:uid="{654A72F7-F907-436F-ACC8-6F6DC3A36D4E}"/>
    <cellStyle name="Comma 141 3 5" xfId="2577" xr:uid="{96C39C8A-53A3-41CE-A467-9E8B8A454EB3}"/>
    <cellStyle name="Comma 141 4" xfId="25891" xr:uid="{08550914-87CD-42B6-B935-69C6A48F5AA2}"/>
    <cellStyle name="Comma 141 4 2" xfId="11667" xr:uid="{FFAC69C4-9778-445D-BD73-514447189084}"/>
    <cellStyle name="Comma 141 4 2 2" xfId="7877" xr:uid="{5A8AD2E4-C4C1-4047-BC01-E0C21707D44B}"/>
    <cellStyle name="Comma 141 4 2 3" xfId="4244" xr:uid="{6A722A92-53CD-47F1-B394-3044E2EB531B}"/>
    <cellStyle name="Comma 141 4 2 4" xfId="704" xr:uid="{B0212171-5278-4462-A4E4-9154B0D43619}"/>
    <cellStyle name="Comma 141 4 3" xfId="9687" xr:uid="{3931E1B3-2876-4D84-9495-B9403205583A}"/>
    <cellStyle name="Comma 141 4 4" xfId="6011" xr:uid="{7C20ACDA-0F46-45B6-A678-5439DFF4CA4F}"/>
    <cellStyle name="Comma 141 4 5" xfId="2459" xr:uid="{94CE1351-2210-46CE-A113-50B1FD92AD9B}"/>
    <cellStyle name="Comma 141 5" xfId="25434" xr:uid="{11D6C465-03D9-4EFE-8D36-A77FEE34F596}"/>
    <cellStyle name="Comma 141 5 2" xfId="11624" xr:uid="{97242147-5CE7-44CC-BE86-3D95A43FAA19}"/>
    <cellStyle name="Comma 141 5 2 2" xfId="7834" xr:uid="{0F70AE7B-2A09-4C1B-9745-7C6927A4E0F1}"/>
    <cellStyle name="Comma 141 5 2 3" xfId="4201" xr:uid="{D70FF475-95F2-4F07-BA50-3D43072037EF}"/>
    <cellStyle name="Comma 141 5 2 4" xfId="661" xr:uid="{0D9BDBF2-B21F-4FC5-9348-BD4ED3CE8357}"/>
    <cellStyle name="Comma 141 5 3" xfId="9642" xr:uid="{D874ECD9-B173-4EFE-932D-DFF43627B8D5}"/>
    <cellStyle name="Comma 141 5 4" xfId="5967" xr:uid="{C99AA75F-6C99-43FE-94CF-3D32BCA0D56C}"/>
    <cellStyle name="Comma 141 5 5" xfId="2416" xr:uid="{C8BCCC51-197A-466C-BD1B-9044EE433048}"/>
    <cellStyle name="Comma 141 6" xfId="28904" xr:uid="{EC4137DC-97B3-4FC9-8EC0-62AFC189E30C}"/>
    <cellStyle name="Comma 141 6 2" xfId="12034" xr:uid="{10E9467A-D6F3-4D9F-838B-F1676C508904}"/>
    <cellStyle name="Comma 141 6 2 2" xfId="8243" xr:uid="{D64FFB3C-7890-46A0-A301-59120B12DE61}"/>
    <cellStyle name="Comma 141 6 2 3" xfId="4611" xr:uid="{7EF00960-190C-4086-BE27-A7D547DCAA35}"/>
    <cellStyle name="Comma 141 6 2 4" xfId="1071" xr:uid="{F811432C-F9B2-45F5-84C6-4BED242633DC}"/>
    <cellStyle name="Comma 141 6 3" xfId="10062" xr:uid="{82FB14C2-F08F-464C-A358-616805EE5E1C}"/>
    <cellStyle name="Comma 141 6 4" xfId="6374" xr:uid="{91E779A9-DF87-40BB-941B-A62FD16A64B2}"/>
    <cellStyle name="Comma 141 6 5" xfId="2824" xr:uid="{C568865C-6788-4C90-82AC-52AD05FB16F3}"/>
    <cellStyle name="Comma 141 7" xfId="12710" xr:uid="{11B6013A-9447-4F3F-BD25-C922BC9E5B84}"/>
    <cellStyle name="Comma 141 7 2" xfId="8919" xr:uid="{B3D071D3-8441-4BD7-9D22-7F8608F8A6F3}"/>
    <cellStyle name="Comma 141 7 3" xfId="5287" xr:uid="{54569363-F701-4AFB-895E-CE482AE89973}"/>
    <cellStyle name="Comma 141 7 4" xfId="1747" xr:uid="{32514DC6-37D8-474F-998C-FB919F0D0673}"/>
    <cellStyle name="Comma 141 8" xfId="10929" xr:uid="{40B4398E-82EB-4BAA-8D2E-726B9CD75FD0}"/>
    <cellStyle name="Comma 141 9" xfId="7150" xr:uid="{5F86998A-0231-4CCF-ABD0-130DE7A693DC}"/>
    <cellStyle name="Comma 142" xfId="35221" xr:uid="{545C0B65-CE5F-4E31-8782-B92D24092DB6}"/>
    <cellStyle name="Comma 142 10" xfId="3520" xr:uid="{E0802326-8D95-48EE-971C-033F81D64423}"/>
    <cellStyle name="Comma 142 2" xfId="32900" xr:uid="{B36AA7E0-B7CC-4211-A4DE-E74227F12C2C}"/>
    <cellStyle name="Comma 142 2 2" xfId="26740" xr:uid="{FD0E3220-C230-48B9-A298-B89DDE36D6CE}"/>
    <cellStyle name="Comma 142 2 2 2" xfId="11738" xr:uid="{15F6479A-A938-4CE3-81E8-117218A68047}"/>
    <cellStyle name="Comma 142 2 2 2 2" xfId="7947" xr:uid="{49343142-9761-4505-9902-E41843E0C6ED}"/>
    <cellStyle name="Comma 142 2 2 2 3" xfId="4315" xr:uid="{C7E94E54-C120-45BE-8C94-BFDF0D2DCF18}"/>
    <cellStyle name="Comma 142 2 2 2 4" xfId="775" xr:uid="{7A8768B6-D401-4BDB-BA36-CCAE218C078E}"/>
    <cellStyle name="Comma 142 2 2 3" xfId="9756" xr:uid="{A1A6BE21-A1FB-4FF5-977F-D1223C92B05F}"/>
    <cellStyle name="Comma 142 2 2 4" xfId="6078" xr:uid="{D883CB44-1CEA-43BE-B8CC-AD413A7BF827}"/>
    <cellStyle name="Comma 142 2 2 5" xfId="2528" xr:uid="{60E5A450-5921-409D-9C53-591D53ED4D00}"/>
    <cellStyle name="Comma 142 2 3" xfId="27991" xr:uid="{F0E7BF24-7985-42DA-B040-C8625DCF197D}"/>
    <cellStyle name="Comma 142 2 3 2" xfId="11842" xr:uid="{2BBD8836-5CAB-478E-B178-C2743227C626}"/>
    <cellStyle name="Comma 142 2 3 2 2" xfId="8051" xr:uid="{2498AE22-E247-4656-91B2-0E9B12CB90FE}"/>
    <cellStyle name="Comma 142 2 3 2 3" xfId="4419" xr:uid="{53DFE0C0-FCAA-4361-A15F-9FDC53532439}"/>
    <cellStyle name="Comma 142 2 3 2 4" xfId="879" xr:uid="{5C328C50-5CDE-4D4F-90E3-B0FBF9ABEB45}"/>
    <cellStyle name="Comma 142 2 3 3" xfId="9864" xr:uid="{DE56DEFA-9D7B-4A55-9A6B-A020A7237A0B}"/>
    <cellStyle name="Comma 142 2 3 4" xfId="6185" xr:uid="{4C9E7C1C-21F8-4EBB-BBD1-D2EA27AA2AF6}"/>
    <cellStyle name="Comma 142 2 3 5" xfId="2632" xr:uid="{63DB6677-2E12-45E9-A102-15F6E0BF2A65}"/>
    <cellStyle name="Comma 142 3" xfId="27295" xr:uid="{1EC06C50-32FF-4A41-81EC-5765A830D8B8}"/>
    <cellStyle name="Comma 142 3 2" xfId="11786" xr:uid="{C7D45010-6949-4A82-B036-5AC09A9FFA17}"/>
    <cellStyle name="Comma 142 3 2 2" xfId="7995" xr:uid="{AAC16AB9-552E-4F35-9DF9-9355D99DEEAD}"/>
    <cellStyle name="Comma 142 3 2 3" xfId="4363" xr:uid="{1C81DEB6-BF19-4016-873E-F7B08AAC2BBB}"/>
    <cellStyle name="Comma 142 3 2 4" xfId="823" xr:uid="{FF0B8434-B724-4284-B52E-1678F15400CB}"/>
    <cellStyle name="Comma 142 3 3" xfId="9804" xr:uid="{BB9E9C7F-EEE3-4A04-81C6-F34F52462D5C}"/>
    <cellStyle name="Comma 142 3 4" xfId="6126" xr:uid="{766B6CE4-258A-45D1-839F-5A393FD4F1CA}"/>
    <cellStyle name="Comma 142 3 5" xfId="2576" xr:uid="{7CC8D1B0-028A-4C54-8B12-9B788333E70F}"/>
    <cellStyle name="Comma 142 4" xfId="25890" xr:uid="{F2E28DD8-3B05-4A83-88B0-35435FD1EECA}"/>
    <cellStyle name="Comma 142 4 2" xfId="11666" xr:uid="{E8A24937-9641-4FB8-87B7-83D1958797A0}"/>
    <cellStyle name="Comma 142 4 2 2" xfId="7876" xr:uid="{03D5FA62-BAA6-445A-9D41-5B8743A75175}"/>
    <cellStyle name="Comma 142 4 2 3" xfId="4243" xr:uid="{862C7D4A-418E-475E-BA47-F8E80E068161}"/>
    <cellStyle name="Comma 142 4 2 4" xfId="703" xr:uid="{9EB499AD-C555-4ACB-9B9C-8911174181AD}"/>
    <cellStyle name="Comma 142 4 3" xfId="9686" xr:uid="{665CC952-8F44-4B74-87E1-38CB26AD8FEC}"/>
    <cellStyle name="Comma 142 4 4" xfId="6010" xr:uid="{A039F841-F353-4276-AA40-F66F18783816}"/>
    <cellStyle name="Comma 142 4 5" xfId="2458" xr:uid="{86B08939-8B2C-4CBA-A4EF-6B605E05AB0D}"/>
    <cellStyle name="Comma 142 5" xfId="25433" xr:uid="{02C9979C-EEFA-40C3-8A2E-6D4F9647FE4C}"/>
    <cellStyle name="Comma 142 5 2" xfId="11623" xr:uid="{8D5D462B-D6E4-4B7F-B977-16EC20006E95}"/>
    <cellStyle name="Comma 142 5 2 2" xfId="7833" xr:uid="{40F3F619-4BAB-4813-89F0-1675F0DBD73C}"/>
    <cellStyle name="Comma 142 5 2 3" xfId="4200" xr:uid="{501B1E67-653B-44D2-A671-A558412BBF64}"/>
    <cellStyle name="Comma 142 5 2 4" xfId="660" xr:uid="{CC0FD363-D674-47BA-BF65-EED3D441125D}"/>
    <cellStyle name="Comma 142 5 3" xfId="9641" xr:uid="{A752619A-B60B-401D-AB65-FEC56CBBBEDA}"/>
    <cellStyle name="Comma 142 5 4" xfId="5966" xr:uid="{E5DC5D46-543D-48C3-8D8A-449651CEFDDB}"/>
    <cellStyle name="Comma 142 5 5" xfId="2415" xr:uid="{634A5F8B-B61C-4C57-A2DE-2245E54B553E}"/>
    <cellStyle name="Comma 142 6" xfId="28903" xr:uid="{6CABC5D2-4A9B-40A9-9D70-4404B4BFAC9F}"/>
    <cellStyle name="Comma 142 6 2" xfId="12033" xr:uid="{73FE28D9-5D51-4919-907B-CD6BC41A4E73}"/>
    <cellStyle name="Comma 142 6 2 2" xfId="8242" xr:uid="{FDDE3904-535E-44E9-BFEC-A94DC20DACDB}"/>
    <cellStyle name="Comma 142 6 2 3" xfId="4610" xr:uid="{AF1AA26B-9404-485E-B295-297C9A1180BB}"/>
    <cellStyle name="Comma 142 6 2 4" xfId="1070" xr:uid="{9B71BDB8-7EBD-49A3-BD8C-FEC30B098E74}"/>
    <cellStyle name="Comma 142 6 3" xfId="10061" xr:uid="{7DBE535B-9E95-435B-9BFF-0AA46DC5DFE7}"/>
    <cellStyle name="Comma 142 6 4" xfId="6373" xr:uid="{6C87227D-8109-40C2-AC0D-39110876C1C9}"/>
    <cellStyle name="Comma 142 6 5" xfId="2823" xr:uid="{0AF2CF29-E823-42EF-8EAC-6F353A74AFE1}"/>
    <cellStyle name="Comma 142 7" xfId="12709" xr:uid="{95725328-DB61-4397-BCAA-9BE0745CC733}"/>
    <cellStyle name="Comma 142 7 2" xfId="8918" xr:uid="{BAC2530D-EE9B-4A4A-B679-64E65E0F5C41}"/>
    <cellStyle name="Comma 142 7 3" xfId="5286" xr:uid="{8F6A13DE-B225-452D-BBF4-4D5BA34432F5}"/>
    <cellStyle name="Comma 142 7 4" xfId="1746" xr:uid="{EB3E1E94-4C51-4CD4-9CEB-45684D549E3F}"/>
    <cellStyle name="Comma 142 8" xfId="10928" xr:uid="{DD0C62AE-F8EC-4AC7-B2A2-720D9A10234C}"/>
    <cellStyle name="Comma 142 9" xfId="7149" xr:uid="{4FF1CD7A-A7A5-496B-BC42-D39BD6ACF5E9}"/>
    <cellStyle name="Comma 143" xfId="35220" xr:uid="{5AF21961-54B2-40CB-AC03-C2244CEA7299}"/>
    <cellStyle name="Comma 143 2" xfId="27990" xr:uid="{D57B7789-D67B-4CFF-8911-139EB3C1226D}"/>
    <cellStyle name="Comma 143 2 2" xfId="26739" xr:uid="{5EB15014-34DA-43A9-A1AC-5E8D07483229}"/>
    <cellStyle name="Comma 143 2 2 2" xfId="11737" xr:uid="{D12EBA21-9CBC-4CB2-994D-CBF9B21F5EBD}"/>
    <cellStyle name="Comma 143 2 2 2 2" xfId="7946" xr:uid="{C65F10C0-62E9-4251-A05E-EE8BCAA2B93A}"/>
    <cellStyle name="Comma 143 2 2 2 3" xfId="4314" xr:uid="{8F0D6B51-BCAB-46DF-AB04-595901A30D09}"/>
    <cellStyle name="Comma 143 2 2 2 4" xfId="774" xr:uid="{9008035C-4DD5-4876-B4B5-A02AA9815D62}"/>
    <cellStyle name="Comma 143 2 2 3" xfId="9755" xr:uid="{F31DF3BA-FCC8-4107-9DDC-0A5493384F1B}"/>
    <cellStyle name="Comma 143 2 2 4" xfId="6077" xr:uid="{85061A79-CD5E-497B-B463-B0FEBA8E7AFF}"/>
    <cellStyle name="Comma 143 2 2 5" xfId="2527" xr:uid="{7F24D6BA-A4A2-4EC9-AE38-CC305B20DD51}"/>
    <cellStyle name="Comma 143 2 3" xfId="11841" xr:uid="{9449BD58-79A9-489F-9FC4-A6085BE5B9C3}"/>
    <cellStyle name="Comma 143 2 3 2" xfId="8050" xr:uid="{C47365F2-AC6B-42DC-9E12-D8D2542C8846}"/>
    <cellStyle name="Comma 143 2 3 3" xfId="4418" xr:uid="{17271B2A-EAB8-42B7-809B-594D00F42C89}"/>
    <cellStyle name="Comma 143 2 3 4" xfId="878" xr:uid="{19232C6D-69FF-42F2-91A8-E275114E4B56}"/>
    <cellStyle name="Comma 143 2 4" xfId="9863" xr:uid="{4B41A063-14F0-4775-930E-0649AFF26B13}"/>
    <cellStyle name="Comma 143 2 5" xfId="6184" xr:uid="{1F91CB76-E01B-4DBB-9888-2E7D0E3AAC6C}"/>
    <cellStyle name="Comma 143 2 6" xfId="2631" xr:uid="{27B9C634-8D3E-455B-9923-7C148316422F}"/>
    <cellStyle name="Comma 143 3" xfId="27294" xr:uid="{4C535E76-D849-4977-8908-42FBF0B73AF6}"/>
    <cellStyle name="Comma 143 3 2" xfId="11785" xr:uid="{4A1A6583-F3C2-496B-AAD6-AA99995B08C6}"/>
    <cellStyle name="Comma 143 3 2 2" xfId="7994" xr:uid="{CEA72762-1AB2-4741-9E85-29A3105D0889}"/>
    <cellStyle name="Comma 143 3 2 3" xfId="4362" xr:uid="{3FAD678D-973C-4F4C-BA15-31709C9139AF}"/>
    <cellStyle name="Comma 143 3 2 4" xfId="822" xr:uid="{8D0609C9-D52A-4B04-9437-C67652F6E40C}"/>
    <cellStyle name="Comma 143 3 3" xfId="9803" xr:uid="{F074E9F1-D4EE-4221-870C-B07D9B03FB16}"/>
    <cellStyle name="Comma 143 3 4" xfId="6125" xr:uid="{47F5DDCF-9496-4506-8475-3E16F14E8C9A}"/>
    <cellStyle name="Comma 143 3 5" xfId="2575" xr:uid="{23FDF9CD-0D0D-4590-9879-09D3E09E675B}"/>
    <cellStyle name="Comma 143 4" xfId="25889" xr:uid="{548FC816-069F-4C65-87A5-2C63B703E1C5}"/>
    <cellStyle name="Comma 143 4 2" xfId="11665" xr:uid="{709680E2-A6F3-4A0F-9088-F33B720871DD}"/>
    <cellStyle name="Comma 143 4 2 2" xfId="7875" xr:uid="{F74AC855-7FF9-4D61-BA77-9C205AB91E8E}"/>
    <cellStyle name="Comma 143 4 2 3" xfId="4242" xr:uid="{E28C25E0-70BB-4AEC-B1BF-BA1A51B470CA}"/>
    <cellStyle name="Comma 143 4 2 4" xfId="702" xr:uid="{1CF78FCA-6A30-464B-9531-E390D5BA804A}"/>
    <cellStyle name="Comma 143 4 3" xfId="9685" xr:uid="{093B7AAC-02A4-462F-A77F-D2E59A1751CF}"/>
    <cellStyle name="Comma 143 4 4" xfId="6009" xr:uid="{8A73C336-7264-4E45-97B2-C9CD7284DDFF}"/>
    <cellStyle name="Comma 143 4 5" xfId="2457" xr:uid="{17F85386-6D1F-4885-8E5B-997562435A43}"/>
    <cellStyle name="Comma 143 5" xfId="25432" xr:uid="{7BD6EB3B-2081-4D11-86C7-719744BC8020}"/>
    <cellStyle name="Comma 143 5 2" xfId="11622" xr:uid="{A4DD0EBB-47CF-467C-A964-5666C0D95869}"/>
    <cellStyle name="Comma 143 5 2 2" xfId="7832" xr:uid="{B0ED39C9-DAAB-44E0-96DE-CDC0651FFDF1}"/>
    <cellStyle name="Comma 143 5 2 3" xfId="4199" xr:uid="{AA6502D6-0F54-4DB2-925B-6987BC7CCE4F}"/>
    <cellStyle name="Comma 143 5 2 4" xfId="659" xr:uid="{381C6644-EBEB-467B-9755-22AFB6D01F1A}"/>
    <cellStyle name="Comma 143 5 3" xfId="9640" xr:uid="{7F02B507-2BB1-44C6-A72A-CD3E7AB19292}"/>
    <cellStyle name="Comma 143 5 4" xfId="5965" xr:uid="{CC9AC1BA-1E5B-4DBC-8514-644D46A5171F}"/>
    <cellStyle name="Comma 143 5 5" xfId="2414" xr:uid="{EDDCF773-0E03-4E21-99DC-A6F37B677EE9}"/>
    <cellStyle name="Comma 143 6" xfId="12708" xr:uid="{AF019927-A5A3-48D8-9F68-F19F7517F15E}"/>
    <cellStyle name="Comma 143 6 2" xfId="8917" xr:uid="{E2929CF1-D44A-4EBA-BEA9-AD94A7F634FA}"/>
    <cellStyle name="Comma 143 6 3" xfId="5285" xr:uid="{72524309-6496-4959-BE51-109E8525313D}"/>
    <cellStyle name="Comma 143 6 4" xfId="1745" xr:uid="{8B228EDA-77CC-467F-9BD6-EAAEF32786F4}"/>
    <cellStyle name="Comma 143 7" xfId="10927" xr:uid="{B0650A32-794D-42C3-B668-F8604F7AB9BF}"/>
    <cellStyle name="Comma 143 8" xfId="7148" xr:uid="{22F27190-0A68-4309-9BBC-E7DE1CB3FF60}"/>
    <cellStyle name="Comma 143 9" xfId="3519" xr:uid="{1AF376F6-AD51-4D24-AA39-3C42A770A699}"/>
    <cellStyle name="Comma 144" xfId="35219" xr:uid="{A642FC6A-5D9E-4EEC-9517-EEC46C846A22}"/>
    <cellStyle name="Comma 144 2" xfId="27989" xr:uid="{97C37F26-DC4B-4CC2-9DD1-92D2F6547EAE}"/>
    <cellStyle name="Comma 144 2 2" xfId="26738" xr:uid="{A8A810BC-93AF-412F-862D-AA01B42BBA7A}"/>
    <cellStyle name="Comma 144 2 2 2" xfId="11736" xr:uid="{63569AD4-E81A-4107-9375-C4CB982B2CF0}"/>
    <cellStyle name="Comma 144 2 2 2 2" xfId="7945" xr:uid="{211DA3BE-A66D-4BBE-9E34-ED720979AA52}"/>
    <cellStyle name="Comma 144 2 2 2 3" xfId="4313" xr:uid="{EA48999E-A53E-4878-84D2-7F7696EFF468}"/>
    <cellStyle name="Comma 144 2 2 2 4" xfId="773" xr:uid="{C1140D7B-D011-4FF7-A14A-426ECE364DE9}"/>
    <cellStyle name="Comma 144 2 2 3" xfId="9754" xr:uid="{270B9939-9FA1-41F7-8F27-E4D5CF37C9C6}"/>
    <cellStyle name="Comma 144 2 2 4" xfId="6076" xr:uid="{6EEFFAC5-D9D9-4D64-A042-D6796B0A5BBB}"/>
    <cellStyle name="Comma 144 2 2 5" xfId="2526" xr:uid="{C08FEE6C-AF34-4A19-BEE3-2D735ECBAF70}"/>
    <cellStyle name="Comma 144 2 3" xfId="11840" xr:uid="{CEE4080A-A113-443A-B229-32F77055251A}"/>
    <cellStyle name="Comma 144 2 3 2" xfId="8049" xr:uid="{D7AE3E33-834C-4AD6-AAD7-075AC7AA62A3}"/>
    <cellStyle name="Comma 144 2 3 3" xfId="4417" xr:uid="{C5C856F6-7A1D-41D9-9CCB-75F9FB2E8B89}"/>
    <cellStyle name="Comma 144 2 3 4" xfId="877" xr:uid="{8EF55C20-51E3-4921-803F-E8A9D7CA5B6F}"/>
    <cellStyle name="Comma 144 2 4" xfId="9862" xr:uid="{7026CD6A-CA74-4309-99BA-CEBA5EEF598A}"/>
    <cellStyle name="Comma 144 2 5" xfId="6183" xr:uid="{C8A63C4C-9A30-40DF-A2D9-65368ADC1BE8}"/>
    <cellStyle name="Comma 144 2 6" xfId="2630" xr:uid="{C68A04ED-67EE-4348-8369-85CD7953802F}"/>
    <cellStyle name="Comma 144 3" xfId="27293" xr:uid="{7D46B514-CD6E-4B6D-9086-87FD7548B557}"/>
    <cellStyle name="Comma 144 3 2" xfId="11784" xr:uid="{5035D847-CEB3-4AAF-9C2F-61CB3B9B07D0}"/>
    <cellStyle name="Comma 144 3 2 2" xfId="7993" xr:uid="{15E2C6B8-04DB-4B16-9E85-86CC8DB6A452}"/>
    <cellStyle name="Comma 144 3 2 3" xfId="4361" xr:uid="{920EB549-59F0-4506-AFF2-9A55256E6639}"/>
    <cellStyle name="Comma 144 3 2 4" xfId="821" xr:uid="{A37EDD04-3131-47EB-AD29-ED19C6810447}"/>
    <cellStyle name="Comma 144 3 3" xfId="9802" xr:uid="{203B7334-9E60-4447-BE19-D8FED443F03E}"/>
    <cellStyle name="Comma 144 3 4" xfId="6124" xr:uid="{AF437A8D-E0E4-43ED-9DE7-A1C15C4A0697}"/>
    <cellStyle name="Comma 144 3 5" xfId="2574" xr:uid="{CE00E16B-2A2F-4DB7-BA5C-82172C496673}"/>
    <cellStyle name="Comma 144 4" xfId="25888" xr:uid="{A8CD38EE-32DA-4F96-82AB-3A961753BD67}"/>
    <cellStyle name="Comma 144 4 2" xfId="11664" xr:uid="{C3F983B9-37B2-4204-B3BA-D60F912C82EC}"/>
    <cellStyle name="Comma 144 4 2 2" xfId="7874" xr:uid="{0D8EDF32-2B52-4FB7-AE58-CF740AB71696}"/>
    <cellStyle name="Comma 144 4 2 3" xfId="4241" xr:uid="{763C2FFB-759C-45C2-AD6C-C1CAB59BEF73}"/>
    <cellStyle name="Comma 144 4 2 4" xfId="701" xr:uid="{07CDD87A-6E12-452E-BF45-0C3C14BF648B}"/>
    <cellStyle name="Comma 144 4 3" xfId="9684" xr:uid="{F8DDA933-0FEF-4100-B38A-779B8B626E52}"/>
    <cellStyle name="Comma 144 4 4" xfId="6008" xr:uid="{1BFF6648-0B28-4554-8597-71596ECD3CB9}"/>
    <cellStyle name="Comma 144 4 5" xfId="2456" xr:uid="{7D38BF80-16C6-42B0-9532-9E0DD2722BF8}"/>
    <cellStyle name="Comma 144 5" xfId="25431" xr:uid="{F04DF612-1300-4AA0-A482-E0B3D2D28867}"/>
    <cellStyle name="Comma 144 5 2" xfId="11621" xr:uid="{5CE21BED-8E4A-4A7B-AC09-DF0276C85397}"/>
    <cellStyle name="Comma 144 5 2 2" xfId="7831" xr:uid="{4ACC9B1D-420D-42A8-837B-A04CE81767DF}"/>
    <cellStyle name="Comma 144 5 2 3" xfId="4198" xr:uid="{CBCF0E7B-B86D-47FC-BA95-558DB907C5ED}"/>
    <cellStyle name="Comma 144 5 2 4" xfId="658" xr:uid="{8DE6BE7F-A719-4CE0-86FE-A78715BD9709}"/>
    <cellStyle name="Comma 144 5 3" xfId="9639" xr:uid="{E721209A-11AD-45C7-87E0-8B89D8910DC0}"/>
    <cellStyle name="Comma 144 5 4" xfId="5964" xr:uid="{87FA180A-EF5E-4721-AD4E-1C72231CB23B}"/>
    <cellStyle name="Comma 144 5 5" xfId="2413" xr:uid="{156D1AD4-8098-4350-9153-B2641F275C3F}"/>
    <cellStyle name="Comma 144 6" xfId="12707" xr:uid="{DFB97F4C-3447-4A26-8E0D-10506EBEB44A}"/>
    <cellStyle name="Comma 144 6 2" xfId="8916" xr:uid="{D10930CE-7A4A-491B-A780-C1DC05226CBE}"/>
    <cellStyle name="Comma 144 6 3" xfId="5284" xr:uid="{9BD25732-A02D-4916-9331-3C83E36AA59B}"/>
    <cellStyle name="Comma 144 6 4" xfId="1744" xr:uid="{4B6B26E1-0AB9-4144-853E-34DA792A643E}"/>
    <cellStyle name="Comma 144 7" xfId="10926" xr:uid="{BA4DC5DF-3352-42C7-A57F-9E59AC5C0537}"/>
    <cellStyle name="Comma 144 8" xfId="7147" xr:uid="{1CF43AAB-2427-4902-84E4-AA00B7F683DC}"/>
    <cellStyle name="Comma 144 9" xfId="3518" xr:uid="{957324C2-BFED-4D31-9E61-81A3AA6BC9DF}"/>
    <cellStyle name="Comma 145" xfId="35218" xr:uid="{2C178A68-8F11-4858-830F-0494511487E5}"/>
    <cellStyle name="Comma 145 2" xfId="27988" xr:uid="{EE1301D4-FE4C-4A30-B3B7-F7D66ACE8692}"/>
    <cellStyle name="Comma 145 2 2" xfId="26737" xr:uid="{FEA0C62E-B0B8-4451-BE00-0CFEA5988DC1}"/>
    <cellStyle name="Comma 145 2 2 2" xfId="11735" xr:uid="{568F56F0-FBB6-436E-837E-D5205B8AA0A3}"/>
    <cellStyle name="Comma 145 2 2 2 2" xfId="7944" xr:uid="{19D90D0C-B842-4475-93AE-AE37CCBB35AD}"/>
    <cellStyle name="Comma 145 2 2 2 3" xfId="4312" xr:uid="{741C4D77-80D2-4ADC-8321-B4204177D8D5}"/>
    <cellStyle name="Comma 145 2 2 2 4" xfId="772" xr:uid="{2AA0BFA3-EF49-4E73-80BE-A23F5B495C1F}"/>
    <cellStyle name="Comma 145 2 2 3" xfId="9753" xr:uid="{A7895588-EFF4-4952-B86C-A5165C3A6BE8}"/>
    <cellStyle name="Comma 145 2 2 4" xfId="6075" xr:uid="{6EFCB12F-3B31-4B7D-A354-6F32E7633351}"/>
    <cellStyle name="Comma 145 2 2 5" xfId="2525" xr:uid="{E3FB9ED8-C7D5-4CA3-A280-48BB119849A8}"/>
    <cellStyle name="Comma 145 2 3" xfId="11839" xr:uid="{D6D39324-B5A2-480E-98AA-C8B099087E43}"/>
    <cellStyle name="Comma 145 2 3 2" xfId="8048" xr:uid="{C39F14DE-57ED-40BB-B66D-AB4AFFD270E9}"/>
    <cellStyle name="Comma 145 2 3 3" xfId="4416" xr:uid="{D6064499-05DD-44A5-A269-CED876236FC3}"/>
    <cellStyle name="Comma 145 2 3 4" xfId="876" xr:uid="{613C7896-D4EB-4BC2-8AAF-6BCF71725AFA}"/>
    <cellStyle name="Comma 145 2 4" xfId="9861" xr:uid="{D991FB1D-3843-4C07-8731-78858A2EDA82}"/>
    <cellStyle name="Comma 145 2 5" xfId="6182" xr:uid="{A9FA3F20-680B-4282-8D55-9D33F7EC9A1A}"/>
    <cellStyle name="Comma 145 2 6" xfId="2629" xr:uid="{BB84CAC7-C5A8-4BCB-9039-5552F62CE3CC}"/>
    <cellStyle name="Comma 145 3" xfId="27292" xr:uid="{194925FD-E1BD-43EC-A72C-EF685D8B44C5}"/>
    <cellStyle name="Comma 145 3 2" xfId="11783" xr:uid="{E02D6669-B04C-4B56-9AD5-60B5D53140A5}"/>
    <cellStyle name="Comma 145 3 2 2" xfId="7992" xr:uid="{87E42407-C242-4E20-BDD1-9ADA285F8881}"/>
    <cellStyle name="Comma 145 3 2 3" xfId="4360" xr:uid="{D6C12D7E-AC63-4318-9871-F24B932F34B8}"/>
    <cellStyle name="Comma 145 3 2 4" xfId="820" xr:uid="{EC81CF64-0AF6-49E2-A1E1-9C1EF9A11DE7}"/>
    <cellStyle name="Comma 145 3 3" xfId="9801" xr:uid="{0BF9A189-FA83-4770-ABFE-C3CD65AEC963}"/>
    <cellStyle name="Comma 145 3 4" xfId="6123" xr:uid="{02462EAD-1496-4210-B9A4-D5C501F427BA}"/>
    <cellStyle name="Comma 145 3 5" xfId="2573" xr:uid="{390C2993-A8EE-4857-808E-B1E64B6BD1D6}"/>
    <cellStyle name="Comma 145 4" xfId="25887" xr:uid="{3234B89F-7F18-4B2E-93CE-4E64253D09BC}"/>
    <cellStyle name="Comma 145 4 2" xfId="11663" xr:uid="{F235CFB8-4591-45EB-8FDD-BB0E73F65D11}"/>
    <cellStyle name="Comma 145 4 2 2" xfId="7873" xr:uid="{3953AAA2-D310-403F-8F2A-09581BC17C55}"/>
    <cellStyle name="Comma 145 4 2 3" xfId="4240" xr:uid="{C768D860-F093-410A-A740-80F50C2027C7}"/>
    <cellStyle name="Comma 145 4 2 4" xfId="700" xr:uid="{D48D1DE0-E956-4A46-A7CC-922F6C1BDE1A}"/>
    <cellStyle name="Comma 145 4 3" xfId="9683" xr:uid="{B2D9DBF8-8C88-4EC8-A8A4-16A72A39E75D}"/>
    <cellStyle name="Comma 145 4 4" xfId="6007" xr:uid="{82576580-DF36-4432-B5FC-E47208F40069}"/>
    <cellStyle name="Comma 145 4 5" xfId="2455" xr:uid="{55A5DA2A-DF6A-47A8-B0C3-D35ED8AD2CFC}"/>
    <cellStyle name="Comma 145 5" xfId="25430" xr:uid="{136CB5B4-06CC-4C00-B272-F4EFBC015AAD}"/>
    <cellStyle name="Comma 145 5 2" xfId="11620" xr:uid="{02D1BFB9-A0E0-4F7E-89AF-14ECDED29435}"/>
    <cellStyle name="Comma 145 5 2 2" xfId="7830" xr:uid="{66701342-76F5-4BEA-A101-8DEC4918882C}"/>
    <cellStyle name="Comma 145 5 2 3" xfId="4197" xr:uid="{AA4FFEAF-2897-4825-B5DB-C952394F11F3}"/>
    <cellStyle name="Comma 145 5 2 4" xfId="657" xr:uid="{5742AB28-39CF-48CD-88E5-15CBEE292787}"/>
    <cellStyle name="Comma 145 5 3" xfId="9638" xr:uid="{177CF59C-1CF3-4494-BD0F-8E892AFA9513}"/>
    <cellStyle name="Comma 145 5 4" xfId="5963" xr:uid="{2719F7C7-1877-4E64-8C17-90A47C74CEB8}"/>
    <cellStyle name="Comma 145 5 5" xfId="2412" xr:uid="{446F28F8-5125-4E9C-B9D6-08CB3919930E}"/>
    <cellStyle name="Comma 145 6" xfId="12706" xr:uid="{DDAC5632-E604-4510-83FD-964ECCA81734}"/>
    <cellStyle name="Comma 145 6 2" xfId="8915" xr:uid="{8FC149EF-0B66-48F0-AE32-97F12234D7CD}"/>
    <cellStyle name="Comma 145 6 3" xfId="5283" xr:uid="{A24B7D14-2326-4EAF-857E-EF3675EEA4E6}"/>
    <cellStyle name="Comma 145 6 4" xfId="1743" xr:uid="{CCC9532E-AF59-410E-9F52-085C01806D24}"/>
    <cellStyle name="Comma 145 7" xfId="10925" xr:uid="{7C3DA3B4-9AB2-4A2C-9B26-708ACB909CC0}"/>
    <cellStyle name="Comma 145 8" xfId="7146" xr:uid="{5F642CA2-3EFB-4ECE-AB4B-B0FA60AFB6D6}"/>
    <cellStyle name="Comma 145 9" xfId="3517" xr:uid="{4D972571-DCEA-45D0-B1D6-C7A6ECB00F08}"/>
    <cellStyle name="Comma 146" xfId="35217" xr:uid="{8B82F181-398D-4076-92E8-B789673D99D9}"/>
    <cellStyle name="Comma 146 10" xfId="3516" xr:uid="{7C6B1040-F5E1-45F1-A4E3-B81F1922135B}"/>
    <cellStyle name="Comma 146 2" xfId="33564" xr:uid="{DD1BE439-2FDC-4A68-8BA5-9BF742C9607D}"/>
    <cellStyle name="Comma 146 2 2" xfId="26736" xr:uid="{C9EEED97-C920-4C5D-B6F0-F51FDBAD8252}"/>
    <cellStyle name="Comma 146 2 2 2" xfId="11734" xr:uid="{17C8F9AC-47F9-4100-A5F2-D39D9896D1BF}"/>
    <cellStyle name="Comma 146 2 2 2 2" xfId="7943" xr:uid="{14AB895E-5A56-4B95-87B6-785E4A49788B}"/>
    <cellStyle name="Comma 146 2 2 2 3" xfId="4311" xr:uid="{703FBB5E-087A-44B7-90A9-027F6A01E6E9}"/>
    <cellStyle name="Comma 146 2 2 2 4" xfId="771" xr:uid="{8D0B828A-C78E-490E-B1E2-D36F99586555}"/>
    <cellStyle name="Comma 146 2 2 3" xfId="9752" xr:uid="{5322FBE1-1D44-4DD5-B89F-89AC3D72E53F}"/>
    <cellStyle name="Comma 146 2 2 4" xfId="6074" xr:uid="{9D665101-1951-43F4-AD7C-F2E0924E26EE}"/>
    <cellStyle name="Comma 146 2 2 5" xfId="2524" xr:uid="{DA7CBDE2-1BBD-4986-A68B-809123CE54D5}"/>
    <cellStyle name="Comma 146 2 3" xfId="27987" xr:uid="{0497D960-3876-4B7F-AAFE-8E09C0CC0546}"/>
    <cellStyle name="Comma 146 2 3 2" xfId="11838" xr:uid="{72073A2E-CB14-44A3-BB7A-EEE5F5B6FA63}"/>
    <cellStyle name="Comma 146 2 3 2 2" xfId="8047" xr:uid="{EEF5DE20-3A7A-4318-8E65-9E0214CF1B4E}"/>
    <cellStyle name="Comma 146 2 3 2 3" xfId="4415" xr:uid="{A556E61E-6CE7-4884-8C55-5FCA25C97FF6}"/>
    <cellStyle name="Comma 146 2 3 2 4" xfId="875" xr:uid="{90E74C9C-5F86-4C99-A793-3A922249493C}"/>
    <cellStyle name="Comma 146 2 3 3" xfId="9860" xr:uid="{D6180C9D-8248-4C27-8E07-32BE77C309AD}"/>
    <cellStyle name="Comma 146 2 3 4" xfId="6181" xr:uid="{57EE0880-E8F2-49F4-B6BB-3C3F90B30A5F}"/>
    <cellStyle name="Comma 146 2 3 5" xfId="2628" xr:uid="{B6A99632-BCE9-4915-A9FD-485B7F0AE0E9}"/>
    <cellStyle name="Comma 146 3" xfId="27291" xr:uid="{9D5F5F35-34C6-4866-84BD-43E4305FF10C}"/>
    <cellStyle name="Comma 146 3 2" xfId="11782" xr:uid="{E35581A0-C8E8-4D67-9638-AA30A1BEF2A1}"/>
    <cellStyle name="Comma 146 3 2 2" xfId="7991" xr:uid="{4D8F4E14-42B7-403B-8BE3-4AF51B37F8A5}"/>
    <cellStyle name="Comma 146 3 2 3" xfId="4359" xr:uid="{ABB924CF-3F99-4BD1-8FCC-C6AE1EE1DDFF}"/>
    <cellStyle name="Comma 146 3 2 4" xfId="819" xr:uid="{4AA702EE-AC05-46AD-ACD1-E5B063DDCE7B}"/>
    <cellStyle name="Comma 146 3 3" xfId="9800" xr:uid="{D37A3DC5-0510-4338-A653-A585A847DE1C}"/>
    <cellStyle name="Comma 146 3 4" xfId="6122" xr:uid="{4F0C9846-A79F-470B-8AD1-1A2B1AB0201E}"/>
    <cellStyle name="Comma 146 3 5" xfId="2572" xr:uid="{60CE058F-BE05-4D41-85E4-91D9FA4D287C}"/>
    <cellStyle name="Comma 146 4" xfId="25886" xr:uid="{E8A558EF-ACBD-4F50-8EC6-E51BA3DE3E71}"/>
    <cellStyle name="Comma 146 4 2" xfId="11662" xr:uid="{BED1C860-8712-43A7-A4FD-E03038E545DB}"/>
    <cellStyle name="Comma 146 4 2 2" xfId="7872" xr:uid="{EF3DEC8C-EB21-4CE3-847D-E73D5DD88766}"/>
    <cellStyle name="Comma 146 4 2 3" xfId="4239" xr:uid="{31EC6644-32ED-4379-A6C6-65B2C77171D9}"/>
    <cellStyle name="Comma 146 4 2 4" xfId="699" xr:uid="{BFE3AA78-AB9D-4650-9A20-95B830E1E122}"/>
    <cellStyle name="Comma 146 4 3" xfId="9682" xr:uid="{4E0FBBE4-9C12-4AB3-8D04-097B60FF642F}"/>
    <cellStyle name="Comma 146 4 4" xfId="6006" xr:uid="{C7BD2023-215E-4543-AF54-5522C28E2EC5}"/>
    <cellStyle name="Comma 146 4 5" xfId="2454" xr:uid="{D8480AA7-4EAF-449B-B366-48F4226EBA2B}"/>
    <cellStyle name="Comma 146 5" xfId="25429" xr:uid="{53F84E29-9374-4F40-AA96-E576BBCC8C98}"/>
    <cellStyle name="Comma 146 5 2" xfId="11619" xr:uid="{66F21A5D-D5F0-4568-B69F-71252BC1E9E5}"/>
    <cellStyle name="Comma 146 5 2 2" xfId="7829" xr:uid="{494647EE-02E7-43DE-9B25-2FFC95FAAD63}"/>
    <cellStyle name="Comma 146 5 2 3" xfId="4196" xr:uid="{423B6284-8C02-4894-BED2-62116DBB085C}"/>
    <cellStyle name="Comma 146 5 2 4" xfId="656" xr:uid="{339B2249-61F5-4F0B-ABA0-4944482EB1FE}"/>
    <cellStyle name="Comma 146 5 3" xfId="9637" xr:uid="{1092EC72-FECA-4D32-A25B-AA09CD597F2A}"/>
    <cellStyle name="Comma 146 5 4" xfId="5962" xr:uid="{8EF27604-5BE0-40C8-AD6F-E59AC60B73C1}"/>
    <cellStyle name="Comma 146 5 5" xfId="2411" xr:uid="{64BD7FF1-4C32-42F1-9C7F-E60DBAD508DE}"/>
    <cellStyle name="Comma 146 6" xfId="28902" xr:uid="{F0A17D9D-E414-4F58-ADD7-C9F1BE695025}"/>
    <cellStyle name="Comma 146 6 2" xfId="12032" xr:uid="{00996EA8-E7E3-462B-8D2D-1E38DC796321}"/>
    <cellStyle name="Comma 146 6 2 2" xfId="8241" xr:uid="{C0BAEE2A-EB5B-4B99-8499-3743E5A796E5}"/>
    <cellStyle name="Comma 146 6 2 3" xfId="4609" xr:uid="{F5F56FD7-A1B5-466A-A434-13A06F2A5774}"/>
    <cellStyle name="Comma 146 6 2 4" xfId="1069" xr:uid="{FDA29C14-8CAA-4578-A743-22C4462E8EED}"/>
    <cellStyle name="Comma 146 6 3" xfId="10060" xr:uid="{C76F2493-13FE-434D-9746-D0A6733070CD}"/>
    <cellStyle name="Comma 146 6 4" xfId="6372" xr:uid="{E85E89B2-0B27-46CE-BAE5-9CC96B8D9C1A}"/>
    <cellStyle name="Comma 146 6 5" xfId="2822" xr:uid="{DE5D78EB-A581-41F9-86B1-E5EF997A6F58}"/>
    <cellStyle name="Comma 146 7" xfId="12705" xr:uid="{1D8E322C-A2A3-45C8-A9EA-CC251F61D8F8}"/>
    <cellStyle name="Comma 146 7 2" xfId="8914" xr:uid="{C0B60AFF-2C1A-4748-90AF-1F67950064F3}"/>
    <cellStyle name="Comma 146 7 3" xfId="5282" xr:uid="{35A3EEB4-787E-401C-81F4-E0D77B7EF304}"/>
    <cellStyle name="Comma 146 7 4" xfId="1742" xr:uid="{37103A47-122A-4B93-B84B-053EB44697FA}"/>
    <cellStyle name="Comma 146 8" xfId="10924" xr:uid="{7FF36BE7-D28C-4E55-8A88-5FFF448814B2}"/>
    <cellStyle name="Comma 146 9" xfId="7145" xr:uid="{F5AA4F64-731A-4093-90FD-CE1DCBBA4A77}"/>
    <cellStyle name="Comma 147" xfId="35216" xr:uid="{6F3AF8D5-BD11-41D2-90FF-D927A697E648}"/>
    <cellStyle name="Comma 147 2" xfId="32846" xr:uid="{A677C014-E672-4E32-AF70-16DBB91745B1}"/>
    <cellStyle name="Comma 147 2 2" xfId="28497" xr:uid="{6F456C97-58E5-4067-8864-B29A7FA10628}"/>
    <cellStyle name="Comma 147 2 2 2" xfId="17100" xr:uid="{622EF332-ACC6-43DD-835E-E6D1E4F06F74}"/>
    <cellStyle name="Comma 147 2 2 2 2" xfId="11437" xr:uid="{54E7F52D-5810-4101-9B20-E0D6727CF4A1}"/>
    <cellStyle name="Comma 147 2 2 2 2 2" xfId="7648" xr:uid="{A495D11C-462A-4EE7-85EC-3D6E6C625626}"/>
    <cellStyle name="Comma 147 2 2 2 2 3" xfId="4014" xr:uid="{815C580E-BCC1-4B6C-8FFB-A2D33C422E33}"/>
    <cellStyle name="Comma 147 2 2 2 2 4" xfId="474" xr:uid="{0F23D6E3-6501-464E-BC8C-D02CB9E7242A}"/>
    <cellStyle name="Comma 147 2 2 2 3" xfId="9401" xr:uid="{6028EC82-FBFB-4739-84B7-65A31FCB4CAD}"/>
    <cellStyle name="Comma 147 2 2 2 4" xfId="5755" xr:uid="{84A4E923-B9A3-4081-870E-C15D08FE53AF}"/>
    <cellStyle name="Comma 147 2 2 2 5" xfId="2229" xr:uid="{9055FAB9-C2D2-4C3A-94CC-51136A7A5EFB}"/>
    <cellStyle name="Comma 147 2 2 3" xfId="11901" xr:uid="{DFAC0E56-B38A-4A58-A787-BDC4EB5235E6}"/>
    <cellStyle name="Comma 147 2 2 3 2" xfId="8110" xr:uid="{94702876-EE4C-4F64-9354-C810E400B9BA}"/>
    <cellStyle name="Comma 147 2 2 3 3" xfId="4478" xr:uid="{71B78DDA-9574-49C5-93CA-F44BFE8FA73D}"/>
    <cellStyle name="Comma 147 2 2 3 4" xfId="938" xr:uid="{07D37EAD-3DD3-4E03-95CB-F422D87400B1}"/>
    <cellStyle name="Comma 147 2 2 4" xfId="9924" xr:uid="{A4964BB3-CAE8-4731-9242-F6DD7AE54BEE}"/>
    <cellStyle name="Comma 147 2 2 5" xfId="6240" xr:uid="{26C6E063-E031-4C5A-9D2C-08337CF4499F}"/>
    <cellStyle name="Comma 147 2 2 6" xfId="2691" xr:uid="{3A80BA9C-4375-4093-8345-EC99C8FED13D}"/>
    <cellStyle name="Comma 147 2 3" xfId="12321" xr:uid="{D4F07767-1FE4-4E03-AC11-5A1294EB0FEE}"/>
    <cellStyle name="Comma 147 2 3 2" xfId="8530" xr:uid="{874F9670-ABF7-4891-936A-EC3EA4110792}"/>
    <cellStyle name="Comma 147 2 3 3" xfId="4898" xr:uid="{BE6590B7-D5CD-4240-8FC4-A5806134F64F}"/>
    <cellStyle name="Comma 147 2 3 4" xfId="1358" xr:uid="{FBBFA776-71F0-4D0C-8AA5-B31F12C571C5}"/>
    <cellStyle name="Comma 147 2 4" xfId="10527" xr:uid="{BD3DAF6A-8D72-4742-BC40-9F73332FACD8}"/>
    <cellStyle name="Comma 147 2 5" xfId="6783" xr:uid="{DB418327-A46C-4285-80BC-708910FA649E}"/>
    <cellStyle name="Comma 147 2 6" xfId="3125" xr:uid="{7C665749-A456-41E7-B76B-40E590359E92}"/>
    <cellStyle name="Comma 147 3" xfId="28901" xr:uid="{720BD541-6E41-46E2-866F-3F2E47B81A14}"/>
    <cellStyle name="Comma 147 3 2" xfId="12031" xr:uid="{D4FF022F-1BBF-4E77-8307-F5291270FDB6}"/>
    <cellStyle name="Comma 147 3 2 2" xfId="8240" xr:uid="{D42F0505-7F03-4913-A089-0BDBB25DCCF2}"/>
    <cellStyle name="Comma 147 3 2 3" xfId="4608" xr:uid="{D08AD5CD-7D42-414E-8B28-D921C7C9B231}"/>
    <cellStyle name="Comma 147 3 2 4" xfId="1068" xr:uid="{0A64CC6F-242F-41E4-B59C-9150AEEEF1D1}"/>
    <cellStyle name="Comma 147 3 3" xfId="10059" xr:uid="{0920C5F1-5EBB-4357-9DB5-F977D8ACF78E}"/>
    <cellStyle name="Comma 147 3 4" xfId="6371" xr:uid="{CF051C8C-108D-49A7-877B-57FD7A3371E4}"/>
    <cellStyle name="Comma 147 3 5" xfId="2821" xr:uid="{A9BBBC7B-C414-42B2-84D2-B8448AFBF972}"/>
    <cellStyle name="Comma 147 4" xfId="12704" xr:uid="{8B09AFFE-457E-4D90-9492-D9BBE918ADEC}"/>
    <cellStyle name="Comma 147 4 2" xfId="8913" xr:uid="{5E622C04-9ABD-47C6-98F0-4F3678A2A99F}"/>
    <cellStyle name="Comma 147 4 3" xfId="5281" xr:uid="{518313D1-C745-4392-95EA-383B697B0F32}"/>
    <cellStyle name="Comma 147 4 4" xfId="1741" xr:uid="{0ECC505A-8B07-4E62-B5B0-101C01294D8E}"/>
    <cellStyle name="Comma 147 5" xfId="10923" xr:uid="{035E7219-444B-485F-8006-EF745866B687}"/>
    <cellStyle name="Comma 147 6" xfId="7144" xr:uid="{AF87D257-6F6E-48F3-AC5C-A51A6178F152}"/>
    <cellStyle name="Comma 147 7" xfId="3515" xr:uid="{E6660917-78C0-4665-9628-BDB4D137E582}"/>
    <cellStyle name="Comma 148" xfId="35215" xr:uid="{456E2DC9-94BA-40BB-B4EA-A00D311E6F6A}"/>
    <cellStyle name="Comma 148 2" xfId="27986" xr:uid="{EA2A503B-39B6-47B2-8786-5838331448AC}"/>
    <cellStyle name="Comma 148 2 2" xfId="26735" xr:uid="{7AA760EB-45B5-465D-AFAC-A3465B8CA343}"/>
    <cellStyle name="Comma 148 2 2 2" xfId="11733" xr:uid="{9A34E178-201E-45B5-B190-81D09ACB67FB}"/>
    <cellStyle name="Comma 148 2 2 2 2" xfId="7942" xr:uid="{D9E1E935-70D7-481D-9ADF-FD68CB325E17}"/>
    <cellStyle name="Comma 148 2 2 2 3" xfId="4310" xr:uid="{8D47B7B7-6D18-4A45-A593-39EF0B4C998A}"/>
    <cellStyle name="Comma 148 2 2 2 4" xfId="770" xr:uid="{CB229B80-A821-4A48-A3EE-63A1614C366A}"/>
    <cellStyle name="Comma 148 2 2 3" xfId="9751" xr:uid="{BD9BED62-E9DA-4739-9498-448E06978140}"/>
    <cellStyle name="Comma 148 2 2 4" xfId="6073" xr:uid="{B1E92E17-841A-43DD-B729-98AA6B2CAAC0}"/>
    <cellStyle name="Comma 148 2 2 5" xfId="2523" xr:uid="{0E4D0711-3A86-4F17-A5DE-A42B081083E0}"/>
    <cellStyle name="Comma 148 2 3" xfId="11837" xr:uid="{F3254A23-2C6D-49EE-8C7E-416B814F6E9D}"/>
    <cellStyle name="Comma 148 2 3 2" xfId="8046" xr:uid="{60CE5E46-0549-4868-97BF-B5555546C909}"/>
    <cellStyle name="Comma 148 2 3 3" xfId="4414" xr:uid="{207DECF3-77AB-4469-843B-A4E0616327F9}"/>
    <cellStyle name="Comma 148 2 3 4" xfId="874" xr:uid="{3D2013AD-486E-4A54-BDB5-7BACBA6901FF}"/>
    <cellStyle name="Comma 148 2 4" xfId="9859" xr:uid="{DAA05853-778D-4791-AD94-B907D9FC029D}"/>
    <cellStyle name="Comma 148 2 5" xfId="6180" xr:uid="{DA20D7DB-668C-441F-9D06-D5A1B3A10087}"/>
    <cellStyle name="Comma 148 2 6" xfId="2627" xr:uid="{242193CD-261C-46E9-AC7F-88C0BE89ACFF}"/>
    <cellStyle name="Comma 148 3" xfId="27290" xr:uid="{4A9A7B3E-C04D-4541-9229-8087A90614D6}"/>
    <cellStyle name="Comma 148 3 2" xfId="11781" xr:uid="{CE6A9657-72AA-4EBB-8ADA-05EC8820A88E}"/>
    <cellStyle name="Comma 148 3 2 2" xfId="7990" xr:uid="{389C7322-356E-4E03-8596-99022F6A5697}"/>
    <cellStyle name="Comma 148 3 2 3" xfId="4358" xr:uid="{75E15CEB-E66D-4687-89E0-3B0197D1674D}"/>
    <cellStyle name="Comma 148 3 2 4" xfId="818" xr:uid="{E13D6E59-1703-4651-8B58-8973D273A320}"/>
    <cellStyle name="Comma 148 3 3" xfId="9799" xr:uid="{EDDE5E68-F5D5-4F81-8938-B1B2F9BD0326}"/>
    <cellStyle name="Comma 148 3 4" xfId="6121" xr:uid="{7ED0EF31-F4AE-4C3D-BF4B-4D42D7CAA58C}"/>
    <cellStyle name="Comma 148 3 5" xfId="2571" xr:uid="{830E6968-15A1-4EA2-9210-BC4A8DF33FE4}"/>
    <cellStyle name="Comma 148 4" xfId="25885" xr:uid="{3EAB89F4-1F2F-4CBE-AB2D-B09C74B54A0A}"/>
    <cellStyle name="Comma 148 4 2" xfId="11661" xr:uid="{BC423E87-BCB5-488B-AD19-9016E8E9EE20}"/>
    <cellStyle name="Comma 148 4 2 2" xfId="7871" xr:uid="{55478272-B948-4030-BA5F-2C866799FBF1}"/>
    <cellStyle name="Comma 148 4 2 3" xfId="4238" xr:uid="{43BC60CF-0473-44AA-9405-10108FA16D4F}"/>
    <cellStyle name="Comma 148 4 2 4" xfId="698" xr:uid="{C4526241-0A6B-4FBF-B871-C00AA6EB464C}"/>
    <cellStyle name="Comma 148 4 3" xfId="9681" xr:uid="{16CEDAA9-DECF-4065-8920-3A3126D4213A}"/>
    <cellStyle name="Comma 148 4 4" xfId="6005" xr:uid="{825E92E1-D88A-48C6-81A9-C187FBFCF8CE}"/>
    <cellStyle name="Comma 148 4 5" xfId="2453" xr:uid="{41302529-F8EF-4CEB-8118-D58435BD0CC4}"/>
    <cellStyle name="Comma 148 5" xfId="25428" xr:uid="{87CEBCE1-BD64-4CC4-9F62-110EF4DE4C56}"/>
    <cellStyle name="Comma 148 5 2" xfId="11618" xr:uid="{5901E5DF-4375-4277-9CC6-4E4A2657AF0B}"/>
    <cellStyle name="Comma 148 5 2 2" xfId="7828" xr:uid="{8320C2D4-2879-4F82-AB17-A16DC5165E6E}"/>
    <cellStyle name="Comma 148 5 2 3" xfId="4195" xr:uid="{CB570D99-6B8B-4F1D-BD9C-BE74D18285DA}"/>
    <cellStyle name="Comma 148 5 2 4" xfId="655" xr:uid="{E21B086E-3C9C-4D5D-96EE-5FFAB8911762}"/>
    <cellStyle name="Comma 148 5 3" xfId="9636" xr:uid="{FBBBE2BA-EB21-4CCF-BE7B-CAFD4CB3C4F2}"/>
    <cellStyle name="Comma 148 5 4" xfId="5961" xr:uid="{5F776930-13C1-445B-80B5-898209046CDE}"/>
    <cellStyle name="Comma 148 5 5" xfId="2410" xr:uid="{0E1F4862-68D1-4AF9-B259-F19DC0196F50}"/>
    <cellStyle name="Comma 148 6" xfId="12703" xr:uid="{F04A5653-9ED9-4979-95ED-9E4D9C91D84E}"/>
    <cellStyle name="Comma 148 6 2" xfId="8912" xr:uid="{A843C2E7-C931-4214-9EA4-C84D5E053191}"/>
    <cellStyle name="Comma 148 6 3" xfId="5280" xr:uid="{387471C9-E600-4210-BD3C-28C0F6031A40}"/>
    <cellStyle name="Comma 148 6 4" xfId="1740" xr:uid="{F7BEF12B-9A0E-404F-9670-87966255B676}"/>
    <cellStyle name="Comma 148 7" xfId="10922" xr:uid="{28D12816-778A-4957-8931-69A62052A296}"/>
    <cellStyle name="Comma 148 8" xfId="7143" xr:uid="{061B4C68-86CA-4F77-A45B-D481144F8E73}"/>
    <cellStyle name="Comma 148 9" xfId="3514" xr:uid="{CC5BFEEE-56A5-4787-A668-56456A3FF399}"/>
    <cellStyle name="Comma 149" xfId="35214" xr:uid="{64C9D7EC-78DB-40CA-827A-C202192798BD}"/>
    <cellStyle name="Comma 149 2" xfId="27985" xr:uid="{E3367270-9F35-465D-9E74-B69A8EC7B55E}"/>
    <cellStyle name="Comma 149 2 2" xfId="26734" xr:uid="{10FE7741-C46A-4D26-8226-38B93206DCD4}"/>
    <cellStyle name="Comma 149 2 2 2" xfId="25425" xr:uid="{6072D78A-F97F-4D19-8C18-381A9BB8B1D0}"/>
    <cellStyle name="Comma 149 2 2 2 2" xfId="11615" xr:uid="{ADEA8694-AC45-48B5-B8E6-4DFABE498C20}"/>
    <cellStyle name="Comma 149 2 2 2 2 2" xfId="7825" xr:uid="{FE11CEC1-9174-45C4-AC30-4BF61B1A1848}"/>
    <cellStyle name="Comma 149 2 2 2 2 3" xfId="4192" xr:uid="{2A6542E5-8A8A-43E8-8A9A-AF14EA22637E}"/>
    <cellStyle name="Comma 149 2 2 2 2 4" xfId="652" xr:uid="{61DB60E6-693B-4090-BBDF-230E6022ADF8}"/>
    <cellStyle name="Comma 149 2 2 2 3" xfId="9633" xr:uid="{6EEB261A-B1B5-474E-90A2-D7EAB88F39CB}"/>
    <cellStyle name="Comma 149 2 2 2 4" xfId="5958" xr:uid="{A2FDBBAA-6CAF-49E1-9E6D-7B0E1600B9C8}"/>
    <cellStyle name="Comma 149 2 2 2 5" xfId="2407" xr:uid="{2978BCBC-80B4-4BE2-9EDB-6B2E3F1C9E6E}"/>
    <cellStyle name="Comma 149 2 2 3" xfId="11732" xr:uid="{216F825C-BDC6-49D9-A008-8AF1319FB1BC}"/>
    <cellStyle name="Comma 149 2 2 3 2" xfId="7941" xr:uid="{A9ED8C03-4C64-44FC-8B13-EE8E2CCE07F3}"/>
    <cellStyle name="Comma 149 2 2 3 3" xfId="4309" xr:uid="{42A23927-4C7C-44E2-BC19-F35E07CEB0E2}"/>
    <cellStyle name="Comma 149 2 2 3 4" xfId="769" xr:uid="{DBC0D7FD-9BCC-4E97-A414-9F6E74A1ACE9}"/>
    <cellStyle name="Comma 149 2 2 4" xfId="9750" xr:uid="{7000685C-3851-4505-93A9-5920729E93AF}"/>
    <cellStyle name="Comma 149 2 2 5" xfId="6072" xr:uid="{EE7E9024-FC45-451C-882C-B6813DFD8291}"/>
    <cellStyle name="Comma 149 2 2 6" xfId="2522" xr:uid="{B6789CA0-D03E-4892-9550-EC9CD132483E}"/>
    <cellStyle name="Comma 149 2 3" xfId="25426" xr:uid="{D042DF56-EEBA-4939-8342-704F20007BBA}"/>
    <cellStyle name="Comma 149 2 3 2" xfId="11616" xr:uid="{F4E8E79A-801B-43B9-B177-0F796735703C}"/>
    <cellStyle name="Comma 149 2 3 2 2" xfId="7826" xr:uid="{546AF546-3477-415D-B6E3-C94CCFD26C10}"/>
    <cellStyle name="Comma 149 2 3 2 3" xfId="4193" xr:uid="{69611236-9EA8-429A-8AD7-1A24516061A6}"/>
    <cellStyle name="Comma 149 2 3 2 4" xfId="653" xr:uid="{BFD2ADE1-D035-4A7C-B080-71B0A194B21E}"/>
    <cellStyle name="Comma 149 2 3 3" xfId="9634" xr:uid="{C75F45C7-CCC5-40C9-93A2-43FB3DF58E4F}"/>
    <cellStyle name="Comma 149 2 3 4" xfId="5959" xr:uid="{FFBBBB15-FD83-449D-9F0C-35F53082F4BE}"/>
    <cellStyle name="Comma 149 2 3 5" xfId="2408" xr:uid="{7DC23F56-4437-4E3D-AAA3-FC7454423C64}"/>
    <cellStyle name="Comma 149 2 4" xfId="11836" xr:uid="{C6B6F1AF-AA0C-4534-8810-B5F345E77702}"/>
    <cellStyle name="Comma 149 2 4 2" xfId="8045" xr:uid="{C6505C33-D29F-4251-AC58-0B174C774B09}"/>
    <cellStyle name="Comma 149 2 4 3" xfId="4413" xr:uid="{FE369387-2915-4C5F-A8FD-6886896A0684}"/>
    <cellStyle name="Comma 149 2 4 4" xfId="873" xr:uid="{53559710-C3DE-4603-8F14-C3745ED77400}"/>
    <cellStyle name="Comma 149 2 5" xfId="9858" xr:uid="{31503F3B-2C0E-4EE9-8BF5-2DC443964E98}"/>
    <cellStyle name="Comma 149 2 6" xfId="6179" xr:uid="{C561E763-9FAB-4492-AC0D-F83A59A0E2C3}"/>
    <cellStyle name="Comma 149 2 7" xfId="2626" xr:uid="{7E1C5BD7-36E9-4F0C-97C0-81DAFCE1B922}"/>
    <cellStyle name="Comma 149 3" xfId="27289" xr:uid="{3185406C-A3CC-4600-AE0B-9A793268C5B6}"/>
    <cellStyle name="Comma 149 3 2" xfId="11780" xr:uid="{DB241BDD-7F76-4A5E-86F7-7DAA3C2FDDFF}"/>
    <cellStyle name="Comma 149 3 2 2" xfId="7989" xr:uid="{3FD4E626-6708-44E9-AB82-C2A74614812F}"/>
    <cellStyle name="Comma 149 3 2 3" xfId="4357" xr:uid="{44C32FD4-7191-42A5-BD82-1CF6EFF0EED4}"/>
    <cellStyle name="Comma 149 3 2 4" xfId="817" xr:uid="{CFF42A25-4837-4864-B8CF-0341DE74BBFC}"/>
    <cellStyle name="Comma 149 3 3" xfId="9798" xr:uid="{C6E426A8-AC41-4F75-805F-D30219BD0A3A}"/>
    <cellStyle name="Comma 149 3 4" xfId="6120" xr:uid="{56627B16-C8A2-4C86-921E-85C8C3A0562C}"/>
    <cellStyle name="Comma 149 3 5" xfId="2570" xr:uid="{0602C6C4-2440-4111-B09D-FA9DA55B1A9C}"/>
    <cellStyle name="Comma 149 4" xfId="25884" xr:uid="{349451BD-92E8-4BA2-98B6-B99CA6193C27}"/>
    <cellStyle name="Comma 149 4 2" xfId="11660" xr:uid="{5BBB3A27-777D-4477-A852-532A16C232B7}"/>
    <cellStyle name="Comma 149 4 2 2" xfId="7870" xr:uid="{A4D4A38A-9247-49F7-B130-8FFA674E27D2}"/>
    <cellStyle name="Comma 149 4 2 3" xfId="4237" xr:uid="{743CC41B-5301-4DC8-930F-054C2582FCFF}"/>
    <cellStyle name="Comma 149 4 2 4" xfId="697" xr:uid="{4C386737-9872-4EE5-BD47-3DB1EADF98C3}"/>
    <cellStyle name="Comma 149 4 3" xfId="9680" xr:uid="{EB008613-485E-4570-8F75-2B30625C7FE8}"/>
    <cellStyle name="Comma 149 4 4" xfId="6004" xr:uid="{CA55515F-6B76-49D7-9B3C-A8939BFBD0A4}"/>
    <cellStyle name="Comma 149 4 5" xfId="2452" xr:uid="{D72CA95B-7563-4119-ACCF-F35F5E7ABE49}"/>
    <cellStyle name="Comma 149 5" xfId="25427" xr:uid="{CA125CA7-D47D-4AA4-8041-6264C2DCCFF4}"/>
    <cellStyle name="Comma 149 5 2" xfId="11617" xr:uid="{90D90E39-0E34-4935-836A-3FB6DCB8D85F}"/>
    <cellStyle name="Comma 149 5 2 2" xfId="7827" xr:uid="{D4AB3562-05E0-4A34-B49C-D0EAA742DF58}"/>
    <cellStyle name="Comma 149 5 2 3" xfId="4194" xr:uid="{075C4394-F76A-4125-8B44-8B82FE76C2E9}"/>
    <cellStyle name="Comma 149 5 2 4" xfId="654" xr:uid="{56434C16-EADD-451D-A9E3-29071886A087}"/>
    <cellStyle name="Comma 149 5 3" xfId="9635" xr:uid="{467DCB69-9EE4-4222-9612-A8F928EAE1B6}"/>
    <cellStyle name="Comma 149 5 4" xfId="5960" xr:uid="{8426508A-7A95-4FA0-86F9-03AA7C8BB2B6}"/>
    <cellStyle name="Comma 149 5 5" xfId="2409" xr:uid="{3D39F8C6-34BC-4649-848E-E5CBA5B16B1B}"/>
    <cellStyle name="Comma 149 6" xfId="12702" xr:uid="{3B07AE5C-34B2-4A3E-B366-67408DF7C834}"/>
    <cellStyle name="Comma 149 6 2" xfId="8911" xr:uid="{DD4FBD56-CCA9-40E5-9945-0638934A4B22}"/>
    <cellStyle name="Comma 149 6 3" xfId="5279" xr:uid="{BB2A6B8F-09B9-4E0E-BF25-E3E988211A13}"/>
    <cellStyle name="Comma 149 6 4" xfId="1739" xr:uid="{F5380E51-49C3-4375-852D-5737C2FE3B7A}"/>
    <cellStyle name="Comma 149 7" xfId="10921" xr:uid="{BB1E2904-2267-4DDF-B39F-0BEE000C8842}"/>
    <cellStyle name="Comma 149 8" xfId="7142" xr:uid="{226E78B5-750F-4A82-8018-69E20A40BA9A}"/>
    <cellStyle name="Comma 149 9" xfId="3513" xr:uid="{6FD6C84D-EFAC-4448-BDE8-A4CF0E26F10B}"/>
    <cellStyle name="Comma 15" xfId="35213" xr:uid="{41CBD382-FA48-448B-B0B6-8A9E89774D62}"/>
    <cellStyle name="Comma 15 2" xfId="33498" xr:uid="{61756BDF-BE32-4ACB-83E3-F017BC1FC6B6}"/>
    <cellStyle name="Comma 15 2 2" xfId="32602" xr:uid="{BCC478D9-030C-4816-8443-4CEE1CD0871D}"/>
    <cellStyle name="Comma 15 2 2 2" xfId="30923" xr:uid="{D3C9D790-1F26-438F-A734-8FDD671E58E7}"/>
    <cellStyle name="Comma 15 2 2 2 2" xfId="12155" xr:uid="{6811DDAD-5DF9-430E-827C-3E1B4C898B6F}"/>
    <cellStyle name="Comma 15 2 2 2 2 2" xfId="8364" xr:uid="{F02D4B14-8E1E-4F9D-9367-B2C91CA7C71F}"/>
    <cellStyle name="Comma 15 2 2 2 2 3" xfId="4732" xr:uid="{69A8C31B-BC23-4C84-9EBA-60A1BF4B2B50}"/>
    <cellStyle name="Comma 15 2 2 2 2 4" xfId="1192" xr:uid="{66DDC3C5-A0AA-45A9-AA98-CDB13C3723B3}"/>
    <cellStyle name="Comma 15 2 2 2 3" xfId="10339" xr:uid="{85F1558B-032D-472E-BE9D-BB0DD54EAB73}"/>
    <cellStyle name="Comma 15 2 2 2 4" xfId="6620" xr:uid="{DB6017D6-48E5-4273-966B-6C559CB1CA30}"/>
    <cellStyle name="Comma 15 2 2 2 5" xfId="2960" xr:uid="{1434E49C-0236-4400-937C-E2E1BD77BBC9}"/>
    <cellStyle name="Comma 15 2 3" xfId="32603" xr:uid="{ADA69129-04A4-4CC3-8059-713E9F908E37}"/>
    <cellStyle name="Comma 15 2 4" xfId="30924" xr:uid="{9BDDCEAB-F218-495B-9F2A-A8A7F36D62E3}"/>
    <cellStyle name="Comma 15 2 4 2" xfId="12156" xr:uid="{2C9D49DC-5DBD-4A45-A469-DE91901D2025}"/>
    <cellStyle name="Comma 15 2 4 2 2" xfId="8365" xr:uid="{BFC6FD13-86EB-47B2-BB0D-816B2A5EF90F}"/>
    <cellStyle name="Comma 15 2 4 2 3" xfId="4733" xr:uid="{6B1DBC29-6BB9-462C-97C8-B27AB2D158F1}"/>
    <cellStyle name="Comma 15 2 4 2 4" xfId="1193" xr:uid="{20B0B740-718D-4230-B655-517248B3DF87}"/>
    <cellStyle name="Comma 15 2 4 3" xfId="10340" xr:uid="{35D55B92-F597-40F0-AD15-0F8CE3F183B9}"/>
    <cellStyle name="Comma 15 2 4 4" xfId="6621" xr:uid="{BC29DB75-9F37-424E-8B14-0511DF5A45D9}"/>
    <cellStyle name="Comma 15 2 4 5" xfId="2961" xr:uid="{8493446A-E209-4923-8179-294BFBADF21F}"/>
    <cellStyle name="Comma 15 2 5" xfId="13172" xr:uid="{7B7A43A1-1A70-4234-B17F-000EBB840501}"/>
    <cellStyle name="Comma 15 2 6" xfId="12447" xr:uid="{905CA81D-26F4-43FF-9A37-32AB12FD8E15}"/>
    <cellStyle name="Comma 15 2 6 2" xfId="8656" xr:uid="{32DD8D8A-EF28-454C-9616-D0F4D18FAD95}"/>
    <cellStyle name="Comma 15 2 6 3" xfId="5024" xr:uid="{A246A509-4DEE-4EDD-8CA8-07D0F5F26CFE}"/>
    <cellStyle name="Comma 15 2 6 4" xfId="1484" xr:uid="{10AB32D8-57D6-491B-80E1-916B71087DEF}"/>
    <cellStyle name="Comma 15 2 7" xfId="10658" xr:uid="{43100179-1FDD-4855-A6EF-91906855A9D4}"/>
    <cellStyle name="Comma 15 2 8" xfId="3251" xr:uid="{11ACD30D-4DFD-4F0B-BD77-58ECA92B007A}"/>
    <cellStyle name="Comma 15 3" xfId="33821" xr:uid="{3D2335DB-86DD-4387-A749-48FE27516245}"/>
    <cellStyle name="Comma 15 3 2" xfId="32601" xr:uid="{3267E721-8BD2-4FA5-95E1-CAFF1021E264}"/>
    <cellStyle name="Comma 15 3 3" xfId="30922" xr:uid="{A68314BD-C291-42ED-9B4E-B82938DA61EF}"/>
    <cellStyle name="Comma 15 3 3 2" xfId="12154" xr:uid="{27BA1813-1946-4DC4-8AB4-646F74B69FE0}"/>
    <cellStyle name="Comma 15 3 3 2 2" xfId="8363" xr:uid="{12EAF5D6-7C97-4DBC-B795-CCDF2AA630BE}"/>
    <cellStyle name="Comma 15 3 3 2 3" xfId="4731" xr:uid="{BABC4A96-346B-454E-8D07-8B3D13EFCD16}"/>
    <cellStyle name="Comma 15 3 3 2 4" xfId="1191" xr:uid="{78168636-F40C-48A2-8F05-9380CB4B7955}"/>
    <cellStyle name="Comma 15 3 3 3" xfId="10338" xr:uid="{4C3BD590-91D0-41F7-8055-8DC1E365F247}"/>
    <cellStyle name="Comma 15 3 3 4" xfId="6619" xr:uid="{F28339AD-1A71-45D5-9E68-7AC3B3F10848}"/>
    <cellStyle name="Comma 15 3 3 5" xfId="2959" xr:uid="{11CD98BA-96AA-479C-AE48-A6BF8C779645}"/>
    <cellStyle name="Comma 15 3 4" xfId="12454" xr:uid="{73BEA114-D346-47C7-8F5C-8B07D49BDDAF}"/>
    <cellStyle name="Comma 15 3 4 2" xfId="8663" xr:uid="{42A34F7A-AAC8-4FF1-A896-7650F135E256}"/>
    <cellStyle name="Comma 15 3 4 3" xfId="5031" xr:uid="{A8ECE912-E140-4291-98A2-B6059C3E9931}"/>
    <cellStyle name="Comma 15 3 4 4" xfId="1491" xr:uid="{31338FCF-B31C-48A8-9904-3B2828C1F382}"/>
    <cellStyle name="Comma 15 3 5" xfId="10665" xr:uid="{57483A47-4334-4AC7-894A-9EB191D0D4E3}"/>
    <cellStyle name="Comma 15 3 6" xfId="6912" xr:uid="{7129CA0E-261E-4696-8351-0B4AFC9C6CFA}"/>
    <cellStyle name="Comma 15 3 7" xfId="3258" xr:uid="{23E9D98F-B558-4C97-A12C-6DE3FDEEF0BD}"/>
    <cellStyle name="Comma 15 4" xfId="32600" xr:uid="{4F41A5A9-91EC-4FA4-A682-BF7E5E284E51}"/>
    <cellStyle name="Comma 15 4 2" xfId="12288" xr:uid="{B08C3B0D-6918-479B-AA7A-43BDD7371347}"/>
    <cellStyle name="Comma 15 4 2 2" xfId="8497" xr:uid="{F8E2FC2D-4786-493A-A501-145C877B285A}"/>
    <cellStyle name="Comma 15 4 2 3" xfId="4865" xr:uid="{EE377EAA-87A2-4D82-B51E-C4CC3431D7D4}"/>
    <cellStyle name="Comma 15 4 2 4" xfId="1325" xr:uid="{2D20E6C6-DABD-445C-B618-6C7D6A10FE95}"/>
    <cellStyle name="Comma 15 4 3" xfId="10494" xr:uid="{C8E4E82A-C884-4896-B04D-F5A1DADF5255}"/>
    <cellStyle name="Comma 15 4 4" xfId="6758" xr:uid="{FD35A378-F6A2-42DC-9C4B-BAAF208FA821}"/>
    <cellStyle name="Comma 15 4 5" xfId="3092" xr:uid="{7421602C-DA6F-466B-BFD5-A9856D613B9F}"/>
    <cellStyle name="Comma 15 5" xfId="32604" xr:uid="{DBB3BE55-657B-470C-B6C9-5EADB68E4C1D}"/>
    <cellStyle name="Comma 15 5 2" xfId="12289" xr:uid="{08B1FBD5-B05C-4FB6-B8F2-CE2D28B58B3A}"/>
    <cellStyle name="Comma 15 5 2 2" xfId="8498" xr:uid="{CF1327E0-BED9-48F6-84D2-0F2D3A3199F5}"/>
    <cellStyle name="Comma 15 5 2 3" xfId="4866" xr:uid="{361B90F0-BF9F-439C-8F48-5F1E89404B60}"/>
    <cellStyle name="Comma 15 5 2 4" xfId="1326" xr:uid="{9DC0F177-DE8E-45B5-B51A-975A9A746C23}"/>
    <cellStyle name="Comma 15 5 3" xfId="10495" xr:uid="{B5F0A5F1-C277-44EB-B1C7-DA51521D7419}"/>
    <cellStyle name="Comma 15 5 4" xfId="6759" xr:uid="{DBC4D24F-4BA4-4AEE-8D78-9D3C58B26AAD}"/>
    <cellStyle name="Comma 15 5 5" xfId="3093" xr:uid="{ACCA73EB-94CF-4EAC-AB95-9E7F983300F1}"/>
    <cellStyle name="Comma 15 6" xfId="24383" xr:uid="{3B67DEDF-BF05-493C-84E3-8E80F1D8ABF8}"/>
    <cellStyle name="Comma 15 6 2" xfId="11475" xr:uid="{6648A396-ACB6-4863-83C2-6374D0B79A4E}"/>
    <cellStyle name="Comma 15 6 2 2" xfId="7685" xr:uid="{A5E13222-A935-47CC-9893-0CA165793D7C}"/>
    <cellStyle name="Comma 15 6 2 3" xfId="4052" xr:uid="{35A5FC46-9DE3-43D2-A611-BD27823FA7A7}"/>
    <cellStyle name="Comma 15 6 2 4" xfId="512" xr:uid="{9B6CAADB-8BA4-461C-968F-7CE33E13F33D}"/>
    <cellStyle name="Comma 15 6 3" xfId="9438" xr:uid="{4B5D5CC3-7220-45B5-86DF-CF002D64D9BA}"/>
    <cellStyle name="Comma 15 6 4" xfId="2266" xr:uid="{5B842D07-6B5E-4F3D-A0C4-6159B58E5408}"/>
    <cellStyle name="Comma 15 7" xfId="12701" xr:uid="{A70B4521-879C-4523-863E-5ED46842D4EA}"/>
    <cellStyle name="Comma 15 7 2" xfId="8910" xr:uid="{D81CD9D7-2038-45BF-8082-80FC9E73F3D8}"/>
    <cellStyle name="Comma 15 7 3" xfId="5278" xr:uid="{4BEB22F6-08F3-43E4-9DD2-FBDE05C41C71}"/>
    <cellStyle name="Comma 15 7 4" xfId="1738" xr:uid="{C6CD21E9-EA54-4F13-9055-02A9BF635C9F}"/>
    <cellStyle name="Comma 15 8" xfId="10920" xr:uid="{A0E42E9F-753A-42B9-A00D-544486981D0C}"/>
    <cellStyle name="Comma 15 9" xfId="3512" xr:uid="{A50DCBC3-6CC5-44E6-8803-A4DA3A8D6A30}"/>
    <cellStyle name="Comma 15_CC+FF Q3'53" xfId="30921" xr:uid="{69C7EB3C-D0FF-45F6-A9E5-B8C99F6AA66A}"/>
    <cellStyle name="Comma 150" xfId="35212" xr:uid="{70F72879-8528-456E-AE49-76C6A6ADC36D}"/>
    <cellStyle name="Comma 150 2" xfId="27984" xr:uid="{CF8C1959-A617-4961-B06E-70B743B80E18}"/>
    <cellStyle name="Comma 150 2 2" xfId="26733" xr:uid="{3B1E8B79-513C-4408-B53D-22C45302803A}"/>
    <cellStyle name="Comma 150 2 2 2" xfId="11731" xr:uid="{595CE81A-3A72-44E8-B3B0-3033D000EA89}"/>
    <cellStyle name="Comma 150 2 2 2 2" xfId="7940" xr:uid="{C436071B-042F-4FD7-9305-1CD08654A317}"/>
    <cellStyle name="Comma 150 2 2 2 3" xfId="4308" xr:uid="{7EE9897B-BCBD-428B-824C-FA2F0695371D}"/>
    <cellStyle name="Comma 150 2 2 2 4" xfId="768" xr:uid="{F24E4F8D-BEF5-4FA9-A65D-E5879DF7DE26}"/>
    <cellStyle name="Comma 150 2 2 3" xfId="9749" xr:uid="{D4108C8E-58F1-4E15-92B0-D05AB007CD3E}"/>
    <cellStyle name="Comma 150 2 2 4" xfId="6071" xr:uid="{754FF43D-8530-4603-B5FE-F590F774192A}"/>
    <cellStyle name="Comma 150 2 2 5" xfId="2521" xr:uid="{45465F92-1849-4BAC-996A-D98C3A47641F}"/>
    <cellStyle name="Comma 150 2 3" xfId="11835" xr:uid="{316D76C8-2EB2-4EBF-88E5-C2502BD1E1D6}"/>
    <cellStyle name="Comma 150 2 3 2" xfId="8044" xr:uid="{7B4F5FC6-F56A-4CB3-A761-5359C46FC6B0}"/>
    <cellStyle name="Comma 150 2 3 3" xfId="4412" xr:uid="{9BF40483-B3D8-4355-8E0A-73221DF8A805}"/>
    <cellStyle name="Comma 150 2 3 4" xfId="872" xr:uid="{A5F9CB97-A181-435D-B13E-FA6A7C0E1180}"/>
    <cellStyle name="Comma 150 2 4" xfId="9857" xr:uid="{5114491B-193C-4FB6-8700-4CD6DF55158E}"/>
    <cellStyle name="Comma 150 2 5" xfId="6178" xr:uid="{D529E054-5194-488A-8EAF-673314D957B0}"/>
    <cellStyle name="Comma 150 2 6" xfId="2625" xr:uid="{7CBCCD88-EF89-47D1-B5AE-6EBC34D5F650}"/>
    <cellStyle name="Comma 150 3" xfId="27288" xr:uid="{BE84AB7F-2FBE-4831-BAEC-2C1BD295A0E7}"/>
    <cellStyle name="Comma 150 3 2" xfId="11779" xr:uid="{0656B933-775D-4CFA-BA2B-42CCC954EA10}"/>
    <cellStyle name="Comma 150 3 2 2" xfId="7988" xr:uid="{78619D2B-F5DE-4231-8CE1-CF3A2609FB42}"/>
    <cellStyle name="Comma 150 3 2 3" xfId="4356" xr:uid="{5142CAC2-3511-456F-9B56-8CE0200940FE}"/>
    <cellStyle name="Comma 150 3 2 4" xfId="816" xr:uid="{662E22A6-2B4C-439F-AD6F-45BBB8C91B67}"/>
    <cellStyle name="Comma 150 3 3" xfId="9797" xr:uid="{47908C49-BD2F-434D-A095-B831E3FFE5BC}"/>
    <cellStyle name="Comma 150 3 4" xfId="6119" xr:uid="{71E3D959-7168-468A-AD80-DFE78A449503}"/>
    <cellStyle name="Comma 150 3 5" xfId="2569" xr:uid="{F1F48D9F-0DB2-4CF9-A16C-4509BDC8D2B6}"/>
    <cellStyle name="Comma 150 4" xfId="25883" xr:uid="{FB2EAE45-9915-42D4-BD04-3D60F86A5831}"/>
    <cellStyle name="Comma 150 4 2" xfId="11659" xr:uid="{6FD9D3AF-7AA5-4737-8625-24BE41FBC0A3}"/>
    <cellStyle name="Comma 150 4 2 2" xfId="7869" xr:uid="{F1256F88-C3F6-42F7-8104-67D08DE073A2}"/>
    <cellStyle name="Comma 150 4 2 3" xfId="4236" xr:uid="{271ACDAB-B360-41F8-9C22-0BDB6BEFC582}"/>
    <cellStyle name="Comma 150 4 2 4" xfId="696" xr:uid="{D68158BA-B6B3-42DD-9208-013E9E91B4FC}"/>
    <cellStyle name="Comma 150 4 3" xfId="9679" xr:uid="{7219C808-2DEF-43F1-9CEF-79E01846BC0D}"/>
    <cellStyle name="Comma 150 4 4" xfId="6003" xr:uid="{A031D2BD-01AE-4068-A83B-D56F13E4D7FC}"/>
    <cellStyle name="Comma 150 4 5" xfId="2451" xr:uid="{252714CE-A100-4CD4-A55D-4C8DB4F681DF}"/>
    <cellStyle name="Comma 150 5" xfId="25424" xr:uid="{3E06F345-AF06-4697-8F3D-736E171CC518}"/>
    <cellStyle name="Comma 150 5 2" xfId="11614" xr:uid="{412F3591-541B-42F8-9EB6-856D207236B0}"/>
    <cellStyle name="Comma 150 5 2 2" xfId="7824" xr:uid="{3BB1EF72-D39B-4BF1-85A8-0FA59853F03A}"/>
    <cellStyle name="Comma 150 5 2 3" xfId="4191" xr:uid="{90980476-F499-4EAD-A155-E4059D2133B5}"/>
    <cellStyle name="Comma 150 5 2 4" xfId="651" xr:uid="{C53534A3-5332-46D2-BDC1-F7EEE8DF255D}"/>
    <cellStyle name="Comma 150 5 3" xfId="9632" xr:uid="{7092026F-4915-4972-8E17-1443976CEFFC}"/>
    <cellStyle name="Comma 150 5 4" xfId="5957" xr:uid="{A68247E9-E495-41FB-8609-4113CDB968D7}"/>
    <cellStyle name="Comma 150 5 5" xfId="2406" xr:uid="{462793F5-656C-4E9F-A0A9-7D480AEA77FD}"/>
    <cellStyle name="Comma 150 6" xfId="12700" xr:uid="{5A8499B8-A727-45D2-886B-AFA0C3458E90}"/>
    <cellStyle name="Comma 150 6 2" xfId="8909" xr:uid="{9FCDBCD7-6DCB-41C0-9888-AA77DC9DF1EE}"/>
    <cellStyle name="Comma 150 6 3" xfId="5277" xr:uid="{F072C1D9-5871-4A92-8A8B-2BC52FB916D5}"/>
    <cellStyle name="Comma 150 6 4" xfId="1737" xr:uid="{9CF1C56E-65C2-4BCE-81C7-255AE2AE6598}"/>
    <cellStyle name="Comma 150 7" xfId="10919" xr:uid="{B5FD2C37-79E1-4120-84D5-0A4B7B568D34}"/>
    <cellStyle name="Comma 150 8" xfId="7141" xr:uid="{D572F7BC-FB9B-479B-8FD8-2E328A6E551F}"/>
    <cellStyle name="Comma 150 9" xfId="3511" xr:uid="{023B1EFE-DC1E-4278-A9EF-E05132E7B58C}"/>
    <cellStyle name="Comma 151" xfId="35211" xr:uid="{88DFAB6A-6E26-4C28-9CAC-95A7E8DE29DF}"/>
    <cellStyle name="Comma 151 2" xfId="27983" xr:uid="{E0279C4C-3EF0-4D93-B24F-FA5542A7E90E}"/>
    <cellStyle name="Comma 151 2 2" xfId="26732" xr:uid="{6200606E-125A-4324-AAF0-1A8186CBF794}"/>
    <cellStyle name="Comma 151 2 2 2" xfId="11730" xr:uid="{4637D3AE-B8DA-4688-A52A-3DBBB399C4B6}"/>
    <cellStyle name="Comma 151 2 2 2 2" xfId="7939" xr:uid="{AFF42428-EF08-4D0A-B35E-3330138AE92C}"/>
    <cellStyle name="Comma 151 2 2 2 3" xfId="4307" xr:uid="{46C942E9-BB79-4B3D-B808-D936749D85C8}"/>
    <cellStyle name="Comma 151 2 2 2 4" xfId="767" xr:uid="{92A2E207-5B5F-4068-8731-409907E8AB10}"/>
    <cellStyle name="Comma 151 2 2 3" xfId="9748" xr:uid="{D5C4CA9D-B25F-4657-8677-8633C3D5C9A5}"/>
    <cellStyle name="Comma 151 2 2 4" xfId="6070" xr:uid="{C218197E-A860-4437-969B-B22222DAA8E8}"/>
    <cellStyle name="Comma 151 2 2 5" xfId="2520" xr:uid="{67D14476-1705-4FA9-8D9B-6D6687D801D7}"/>
    <cellStyle name="Comma 151 2 3" xfId="11834" xr:uid="{750760C3-8861-49D8-B074-D2042B73AF86}"/>
    <cellStyle name="Comma 151 2 3 2" xfId="8043" xr:uid="{7F094325-8EF5-460E-B78F-2DC16E1C93FD}"/>
    <cellStyle name="Comma 151 2 3 3" xfId="4411" xr:uid="{F4C08998-8658-499D-BD4F-3ADCD8034BC1}"/>
    <cellStyle name="Comma 151 2 3 4" xfId="871" xr:uid="{A7BD34D3-D2E6-4746-8E44-B26EA4CC4208}"/>
    <cellStyle name="Comma 151 2 4" xfId="9856" xr:uid="{906BBC1F-7BAC-4DDC-B20C-E97F284C9430}"/>
    <cellStyle name="Comma 151 2 5" xfId="6177" xr:uid="{7CB4FEA4-4351-4A61-AFB2-15515451E470}"/>
    <cellStyle name="Comma 151 2 6" xfId="2624" xr:uid="{EA73661D-30E8-4DE3-B826-28EB3B113195}"/>
    <cellStyle name="Comma 151 3" xfId="27287" xr:uid="{B31F9B53-B87B-4CF6-A96F-9DC3F6792A37}"/>
    <cellStyle name="Comma 151 3 2" xfId="11778" xr:uid="{7D4A056F-D651-4B92-8211-62E19E45F4A7}"/>
    <cellStyle name="Comma 151 3 2 2" xfId="7987" xr:uid="{8C2627E9-F879-4CB4-8698-07A6B4F5D571}"/>
    <cellStyle name="Comma 151 3 2 3" xfId="4355" xr:uid="{B25E737C-14F3-42CB-9C16-05AEDA9653F7}"/>
    <cellStyle name="Comma 151 3 2 4" xfId="815" xr:uid="{503198E2-E560-497E-9D9A-42CAB6F978E0}"/>
    <cellStyle name="Comma 151 3 3" xfId="9796" xr:uid="{CC1964A2-F704-4CF9-9BD4-96A94EBB2DE8}"/>
    <cellStyle name="Comma 151 3 4" xfId="6118" xr:uid="{7119914D-1749-4668-8116-148595596658}"/>
    <cellStyle name="Comma 151 3 5" xfId="2568" xr:uid="{15B3B9D6-8663-43DB-B919-1B1EBE2A64C4}"/>
    <cellStyle name="Comma 151 4" xfId="25882" xr:uid="{FB697AC6-D98F-4865-B683-4CFB1629C98B}"/>
    <cellStyle name="Comma 151 4 2" xfId="11658" xr:uid="{98EB1A84-98FA-42FB-B6E2-EE84E883CF87}"/>
    <cellStyle name="Comma 151 4 2 2" xfId="7868" xr:uid="{5E251E43-AC80-426B-8D15-477A8F29F7A7}"/>
    <cellStyle name="Comma 151 4 2 3" xfId="4235" xr:uid="{DE61E3B7-F8D4-41A9-9E18-41543BD24C7F}"/>
    <cellStyle name="Comma 151 4 2 4" xfId="695" xr:uid="{CF5911BD-CA1E-48EE-AB9D-468070BCD3EE}"/>
    <cellStyle name="Comma 151 4 3" xfId="9678" xr:uid="{CFC2EDB5-C7DC-48AD-9FF4-5B3EF2A60AE2}"/>
    <cellStyle name="Comma 151 4 4" xfId="6002" xr:uid="{C40F5826-07F4-4C5C-B9BC-974F4DB643F8}"/>
    <cellStyle name="Comma 151 4 5" xfId="2450" xr:uid="{6C7BB274-C4AD-4A44-973E-A28F636F9267}"/>
    <cellStyle name="Comma 151 5" xfId="25423" xr:uid="{513BA4BD-72B0-45B8-ABDD-47F1B912DF80}"/>
    <cellStyle name="Comma 151 5 2" xfId="11613" xr:uid="{7DF70B60-4A16-43DE-B0AF-D901CD88ED18}"/>
    <cellStyle name="Comma 151 5 2 2" xfId="7823" xr:uid="{88FEC773-0A46-4065-88B0-D80DB78CF68B}"/>
    <cellStyle name="Comma 151 5 2 3" xfId="4190" xr:uid="{D3452AB5-0B8B-4AAD-9D8F-626A10AFDB7A}"/>
    <cellStyle name="Comma 151 5 2 4" xfId="650" xr:uid="{93A4D1D8-1D1E-4D0F-BCAE-791269C5F796}"/>
    <cellStyle name="Comma 151 5 3" xfId="9631" xr:uid="{51A927C3-CD3E-46BC-AA60-57B719805241}"/>
    <cellStyle name="Comma 151 5 4" xfId="5956" xr:uid="{12E3B0A5-1800-474E-8523-C0629545AB60}"/>
    <cellStyle name="Comma 151 5 5" xfId="2405" xr:uid="{0AACC575-6925-468C-B4A0-1F8F539F24AE}"/>
    <cellStyle name="Comma 151 6" xfId="12699" xr:uid="{BCA6B0AB-4A4F-4519-A287-9FFA41B703D4}"/>
    <cellStyle name="Comma 151 6 2" xfId="8908" xr:uid="{252C8EB9-D759-462C-9282-3C8CF50E1153}"/>
    <cellStyle name="Comma 151 6 3" xfId="5276" xr:uid="{E94C9438-E717-40BF-BDF7-71BEB871E3C3}"/>
    <cellStyle name="Comma 151 6 4" xfId="1736" xr:uid="{AB7355B5-1121-49D6-86CE-F4A68DFFD286}"/>
    <cellStyle name="Comma 151 7" xfId="10918" xr:uid="{D3CAE334-224E-4B63-BB4B-185DB89AB682}"/>
    <cellStyle name="Comma 151 8" xfId="7140" xr:uid="{2EBBEF4B-4FC7-4B89-B988-FEF1BC9951AA}"/>
    <cellStyle name="Comma 151 9" xfId="3510" xr:uid="{A4763374-A57F-4AD4-8A0F-C20325E2665D}"/>
    <cellStyle name="Comma 152" xfId="35210" xr:uid="{6B9F21EB-A981-4AB4-BBCE-31AF2F7B87AB}"/>
    <cellStyle name="Comma 152 2" xfId="27982" xr:uid="{6593B989-BC96-4739-BCFB-90FBD8A5A56B}"/>
    <cellStyle name="Comma 152 2 2" xfId="26731" xr:uid="{BEE9A331-BDBA-4B5A-ABB1-9CFE17A279F4}"/>
    <cellStyle name="Comma 152 2 2 2" xfId="11729" xr:uid="{D93A68E8-62C5-4D74-8005-42CEBA04CA9F}"/>
    <cellStyle name="Comma 152 2 2 2 2" xfId="7938" xr:uid="{6198D505-0D9E-409A-9D7A-BE5169ADBDA0}"/>
    <cellStyle name="Comma 152 2 2 2 3" xfId="4306" xr:uid="{E4C808EA-012B-4D9D-AB33-7042C74FFCBC}"/>
    <cellStyle name="Comma 152 2 2 2 4" xfId="766" xr:uid="{32D282E2-0192-4006-A628-22E4EE4E7A09}"/>
    <cellStyle name="Comma 152 2 2 3" xfId="9747" xr:uid="{4080343E-6325-4733-A983-235460CA737A}"/>
    <cellStyle name="Comma 152 2 2 4" xfId="6069" xr:uid="{8328BF68-BB64-4058-A31C-8A875FA6CE86}"/>
    <cellStyle name="Comma 152 2 2 5" xfId="2519" xr:uid="{8F2A0E66-AD81-48A4-82AD-9388C5633438}"/>
    <cellStyle name="Comma 152 2 3" xfId="11833" xr:uid="{D58C40D2-75A2-46C6-AD26-071D6ADC94B8}"/>
    <cellStyle name="Comma 152 2 3 2" xfId="8042" xr:uid="{A3BF8715-252B-401C-91D8-933D8BF127BF}"/>
    <cellStyle name="Comma 152 2 3 3" xfId="4410" xr:uid="{4BBC55CF-6DA1-4689-BF47-127302C87775}"/>
    <cellStyle name="Comma 152 2 3 4" xfId="870" xr:uid="{49253B02-367C-438F-AF5F-7780425CA729}"/>
    <cellStyle name="Comma 152 2 4" xfId="9855" xr:uid="{E37003ED-2F63-4EEF-925B-CFB548BC7E14}"/>
    <cellStyle name="Comma 152 2 5" xfId="6176" xr:uid="{470C2B69-A9EB-489D-8842-DE802755EDDF}"/>
    <cellStyle name="Comma 152 2 6" xfId="2623" xr:uid="{811F2100-19C4-4A13-A817-E11BE9E3B968}"/>
    <cellStyle name="Comma 152 3" xfId="27286" xr:uid="{F48240FA-B903-45BE-89B9-4F8918F3A5AF}"/>
    <cellStyle name="Comma 152 3 2" xfId="11777" xr:uid="{1C99C248-55B7-4A08-B3B7-7ECC37D59AF3}"/>
    <cellStyle name="Comma 152 3 2 2" xfId="7986" xr:uid="{6C890ABD-F87B-47C0-A73A-79ED64D947FD}"/>
    <cellStyle name="Comma 152 3 2 3" xfId="4354" xr:uid="{6158BF77-031A-4784-9B50-B1BF8E048965}"/>
    <cellStyle name="Comma 152 3 2 4" xfId="814" xr:uid="{426870DE-7C26-4893-B36C-4C557323AF33}"/>
    <cellStyle name="Comma 152 3 3" xfId="9795" xr:uid="{2BD7AD44-876C-472D-85DA-66AA1FDE2E8C}"/>
    <cellStyle name="Comma 152 3 4" xfId="6117" xr:uid="{528DE6F2-9932-4C01-A870-5C0E6185BD88}"/>
    <cellStyle name="Comma 152 3 5" xfId="2567" xr:uid="{A197B1A2-9BE6-43BE-9070-A22976A54A9B}"/>
    <cellStyle name="Comma 152 4" xfId="25881" xr:uid="{E023A4C8-8878-4E94-AD82-EF403ECC7541}"/>
    <cellStyle name="Comma 152 4 2" xfId="11657" xr:uid="{689A0882-3809-4E3E-8E7B-4F96A852F7C1}"/>
    <cellStyle name="Comma 152 4 2 2" xfId="7867" xr:uid="{3D6FC62E-E5DF-4C80-815A-FB4CE3BD8105}"/>
    <cellStyle name="Comma 152 4 2 3" xfId="4234" xr:uid="{2A3F21FF-5AD4-43C6-A9B9-71CD07BCFCC7}"/>
    <cellStyle name="Comma 152 4 2 4" xfId="694" xr:uid="{552C7FDB-1DC7-4ABB-BF47-A5FAEB0C4B61}"/>
    <cellStyle name="Comma 152 4 3" xfId="9677" xr:uid="{FBACA5E4-72A9-4B4F-BD7D-1EC985DEAA60}"/>
    <cellStyle name="Comma 152 4 4" xfId="6001" xr:uid="{62DA8D36-303C-4690-A258-1B1EFEF393CC}"/>
    <cellStyle name="Comma 152 4 5" xfId="2449" xr:uid="{F1DC9D0D-B223-4BAE-8C97-F584480D44B8}"/>
    <cellStyle name="Comma 152 5" xfId="25422" xr:uid="{32EB7569-737D-40BD-BA05-7F4E74492E90}"/>
    <cellStyle name="Comma 152 5 2" xfId="11612" xr:uid="{A3846D80-D476-4749-B305-A58DDE66C3BD}"/>
    <cellStyle name="Comma 152 5 2 2" xfId="7822" xr:uid="{08A4DBAE-D9D6-4522-A151-67CBACDDC964}"/>
    <cellStyle name="Comma 152 5 2 3" xfId="4189" xr:uid="{44C626F4-FEB7-4352-8DF1-696746D05CC9}"/>
    <cellStyle name="Comma 152 5 2 4" xfId="649" xr:uid="{0903A125-60E4-4B3B-968C-09F404A317D4}"/>
    <cellStyle name="Comma 152 5 3" xfId="9630" xr:uid="{91DAF4F4-FE8F-446E-A596-99E3DBB5CA78}"/>
    <cellStyle name="Comma 152 5 4" xfId="5955" xr:uid="{16DB4117-F723-4EA8-B362-F68EC98FEB43}"/>
    <cellStyle name="Comma 152 5 5" xfId="2404" xr:uid="{C282CE72-736B-49E2-BB7B-223B96E98D07}"/>
    <cellStyle name="Comma 152 6" xfId="12698" xr:uid="{D06B0BD1-981F-49AA-B932-03D3915579E4}"/>
    <cellStyle name="Comma 152 6 2" xfId="8907" xr:uid="{8E401933-AEBB-4D0D-AC97-8DFA11C591DB}"/>
    <cellStyle name="Comma 152 6 3" xfId="5275" xr:uid="{31215FB4-48B8-483A-9CB3-699EE84FDF8A}"/>
    <cellStyle name="Comma 152 6 4" xfId="1735" xr:uid="{905D63D2-CE48-4940-8775-C5290E9C0A05}"/>
    <cellStyle name="Comma 152 7" xfId="10917" xr:uid="{A33C0A66-E111-4702-948A-3CAD210A6CCC}"/>
    <cellStyle name="Comma 152 8" xfId="7139" xr:uid="{0B344D70-58FC-4385-B00A-35A21329C158}"/>
    <cellStyle name="Comma 152 9" xfId="3509" xr:uid="{1D145C57-359C-49E1-93BB-C7AF2A746B85}"/>
    <cellStyle name="Comma 153" xfId="35209" xr:uid="{129386C5-8675-4CD2-BC83-3EA5599142A4}"/>
    <cellStyle name="Comma 153 2" xfId="27981" xr:uid="{CC4FC8C4-A1BA-457E-A68A-26DC3C7CE301}"/>
    <cellStyle name="Comma 153 2 2" xfId="26730" xr:uid="{217956FD-B16E-4894-840F-3396A0236E72}"/>
    <cellStyle name="Comma 153 2 2 2" xfId="11728" xr:uid="{CE0F1BD2-D405-4D64-919D-E05DDC0E2D48}"/>
    <cellStyle name="Comma 153 2 2 2 2" xfId="7937" xr:uid="{27F252DB-FA7B-4036-B451-570E79F5E6BD}"/>
    <cellStyle name="Comma 153 2 2 2 3" xfId="4305" xr:uid="{48A12432-76E9-4419-AC76-3D5842A14482}"/>
    <cellStyle name="Comma 153 2 2 2 4" xfId="765" xr:uid="{4BCA5733-D398-42B4-AC22-4811B74340A3}"/>
    <cellStyle name="Comma 153 2 2 3" xfId="9746" xr:uid="{081BAC83-8843-4677-BBA8-BE0DAE3C158D}"/>
    <cellStyle name="Comma 153 2 2 4" xfId="6068" xr:uid="{45AB7684-3803-41F7-B5EA-F64C912A8F8D}"/>
    <cellStyle name="Comma 153 2 2 5" xfId="2518" xr:uid="{4DF6CF28-FFDD-4F58-A095-2AE72593BE4D}"/>
    <cellStyle name="Comma 153 2 3" xfId="11832" xr:uid="{32091F40-73D4-4C38-9D1C-87367FA00AFC}"/>
    <cellStyle name="Comma 153 2 3 2" xfId="8041" xr:uid="{576F993C-620D-4E77-9802-B02250102C21}"/>
    <cellStyle name="Comma 153 2 3 3" xfId="4409" xr:uid="{03258889-92B5-4497-AECA-B9A64CE2C190}"/>
    <cellStyle name="Comma 153 2 3 4" xfId="869" xr:uid="{70B9ACF4-E96A-4333-9B8A-26166E714FC6}"/>
    <cellStyle name="Comma 153 2 4" xfId="9854" xr:uid="{EC5DF378-D2AB-44E8-A302-85023B1CFF56}"/>
    <cellStyle name="Comma 153 2 5" xfId="6175" xr:uid="{C92CAF67-EC64-4287-8A2A-9883CDD95A31}"/>
    <cellStyle name="Comma 153 2 6" xfId="2622" xr:uid="{3010F24F-4D78-4FA9-8F2B-382F1A20945E}"/>
    <cellStyle name="Comma 153 3" xfId="27285" xr:uid="{C1866976-E426-4CAE-AE81-9F52C4E6CF84}"/>
    <cellStyle name="Comma 153 3 2" xfId="11776" xr:uid="{34031B55-F0D6-42E8-A880-CEF846E8081B}"/>
    <cellStyle name="Comma 153 3 2 2" xfId="7985" xr:uid="{607E203B-4A53-467B-9988-68FDADB2E4EA}"/>
    <cellStyle name="Comma 153 3 2 3" xfId="4353" xr:uid="{A9F39A71-0AC2-4495-8F73-D2E347B4FDBB}"/>
    <cellStyle name="Comma 153 3 2 4" xfId="813" xr:uid="{6E8FB19A-A198-4EA9-AA0A-84F5A675BA47}"/>
    <cellStyle name="Comma 153 3 3" xfId="9794" xr:uid="{6C6019EF-5C6A-4966-9F72-A58E402BAE71}"/>
    <cellStyle name="Comma 153 3 4" xfId="6116" xr:uid="{774438C9-16CB-4E7E-94AC-ABE3F8BEED44}"/>
    <cellStyle name="Comma 153 3 5" xfId="2566" xr:uid="{65203010-103A-4BEB-A72D-D5D3E5454763}"/>
    <cellStyle name="Comma 153 4" xfId="25880" xr:uid="{15363154-8A89-467F-A762-D3D3570688CB}"/>
    <cellStyle name="Comma 153 4 2" xfId="11656" xr:uid="{07C88E38-C1F2-45E8-96BD-EC9D077F7099}"/>
    <cellStyle name="Comma 153 4 2 2" xfId="7866" xr:uid="{53EB4198-D955-4EE3-8C8B-5C182F2E6D2B}"/>
    <cellStyle name="Comma 153 4 2 3" xfId="4233" xr:uid="{E7BB3325-7111-46D0-B20A-2B9D0FC44A77}"/>
    <cellStyle name="Comma 153 4 2 4" xfId="693" xr:uid="{DD22AE81-CDAA-4901-8F46-286F7920881A}"/>
    <cellStyle name="Comma 153 4 3" xfId="9676" xr:uid="{13C3021D-DEFA-4EC4-8131-BE1DBEE2B85E}"/>
    <cellStyle name="Comma 153 4 4" xfId="6000" xr:uid="{DBA2B49A-B2DA-495C-9679-FF6C7A58FF4D}"/>
    <cellStyle name="Comma 153 4 5" xfId="2448" xr:uid="{4174E2B0-1599-4DA9-AEA4-098C630E44A0}"/>
    <cellStyle name="Comma 153 5" xfId="25421" xr:uid="{35A4E998-5DDE-4969-BB91-3AF08706C2CA}"/>
    <cellStyle name="Comma 153 5 2" xfId="11611" xr:uid="{001CA642-7D70-40F8-B831-48D980BBA21C}"/>
    <cellStyle name="Comma 153 5 2 2" xfId="7821" xr:uid="{271A33F7-57EB-4B15-8711-957FC2951B1D}"/>
    <cellStyle name="Comma 153 5 2 3" xfId="4188" xr:uid="{FC1EBFDC-48B4-41B7-B94F-2B6A5FE397A7}"/>
    <cellStyle name="Comma 153 5 2 4" xfId="648" xr:uid="{78576DD1-3514-49E7-A6DA-1C6D5BB1D6BE}"/>
    <cellStyle name="Comma 153 5 3" xfId="9629" xr:uid="{570D8E36-8CAF-43EA-B14C-670BD795681B}"/>
    <cellStyle name="Comma 153 5 4" xfId="5954" xr:uid="{D221433A-7627-4C3F-AD9B-593F34F10072}"/>
    <cellStyle name="Comma 153 5 5" xfId="2403" xr:uid="{C24591EF-DA9E-47B2-A341-75F93E941A9A}"/>
    <cellStyle name="Comma 153 6" xfId="12697" xr:uid="{73FAC0F0-C7E8-415C-B790-5B5D997CB4CC}"/>
    <cellStyle name="Comma 153 6 2" xfId="8906" xr:uid="{91B601B8-5745-4F00-81A5-A3E231E87E14}"/>
    <cellStyle name="Comma 153 6 3" xfId="5274" xr:uid="{BF61F93F-DB65-4FEC-9081-D7CBC6DBDF7A}"/>
    <cellStyle name="Comma 153 6 4" xfId="1734" xr:uid="{C8A547B4-0E3F-4CED-8458-5538C9986E91}"/>
    <cellStyle name="Comma 153 7" xfId="10916" xr:uid="{7F9128B1-BE88-4E41-8000-5C1DE594F4E2}"/>
    <cellStyle name="Comma 153 8" xfId="7138" xr:uid="{C27FAA21-4EA8-429C-8C06-65191DAEEE1E}"/>
    <cellStyle name="Comma 153 9" xfId="3508" xr:uid="{DACF0DD0-DBF0-4A4E-B55C-A232CC61FB11}"/>
    <cellStyle name="Comma 154" xfId="35208" xr:uid="{4B8F1E90-0E10-4CBD-A907-EFFD97161123}"/>
    <cellStyle name="Comma 154 2" xfId="27980" xr:uid="{8D08990B-25EC-486A-BB52-EA6A06BCB475}"/>
    <cellStyle name="Comma 154 2 2" xfId="26729" xr:uid="{085F2824-A4D8-4070-B171-FA0EB0FF9C7C}"/>
    <cellStyle name="Comma 154 2 2 2" xfId="11727" xr:uid="{0257ECB1-F23D-4E72-9DF4-72468D52C79A}"/>
    <cellStyle name="Comma 154 2 2 2 2" xfId="7936" xr:uid="{CA5A24EA-8859-4797-AA64-13231D7E20A0}"/>
    <cellStyle name="Comma 154 2 2 2 3" xfId="4304" xr:uid="{C84321D7-DADC-4370-8AA6-DA21227FF311}"/>
    <cellStyle name="Comma 154 2 2 2 4" xfId="764" xr:uid="{66569DF5-7348-41FE-A033-3D0A7D2B4913}"/>
    <cellStyle name="Comma 154 2 2 3" xfId="9745" xr:uid="{D5E1FE9D-7775-4E06-8915-33E5C1C73802}"/>
    <cellStyle name="Comma 154 2 2 4" xfId="6067" xr:uid="{9804DB49-3513-4083-9856-87FDAAB912AB}"/>
    <cellStyle name="Comma 154 2 2 5" xfId="2517" xr:uid="{6648475A-5043-4EAF-9E5D-FE79191A0445}"/>
    <cellStyle name="Comma 154 2 3" xfId="11831" xr:uid="{C2027655-7B0C-4C08-961F-33B04128A6D8}"/>
    <cellStyle name="Comma 154 2 3 2" xfId="8040" xr:uid="{2E4DB552-563A-4FD6-AD33-A3BE243EA1CB}"/>
    <cellStyle name="Comma 154 2 3 3" xfId="4408" xr:uid="{4689F4CC-7441-479A-A728-4511ABB567A3}"/>
    <cellStyle name="Comma 154 2 3 4" xfId="868" xr:uid="{BE72B856-6271-46F5-8B6A-55458391C179}"/>
    <cellStyle name="Comma 154 2 4" xfId="9853" xr:uid="{5C5427B1-719C-4EFB-AE10-F22E1F09275C}"/>
    <cellStyle name="Comma 154 2 5" xfId="6174" xr:uid="{90ADF52D-D9B4-4FD0-8233-B90B9CFF7BFB}"/>
    <cellStyle name="Comma 154 2 6" xfId="2621" xr:uid="{AF60C2FC-0532-4DED-87DD-8CE573CB77EF}"/>
    <cellStyle name="Comma 154 3" xfId="27284" xr:uid="{2832E088-9621-4FDC-BBE9-AD36E5A24C1A}"/>
    <cellStyle name="Comma 154 3 2" xfId="11775" xr:uid="{E6BEA60A-E48E-43B6-8464-B1856B2815E0}"/>
    <cellStyle name="Comma 154 3 2 2" xfId="7984" xr:uid="{E240A672-7129-4EF6-943C-048D64889898}"/>
    <cellStyle name="Comma 154 3 2 3" xfId="4352" xr:uid="{CDD68881-E608-4DE8-87C5-AA045C0BDDCE}"/>
    <cellStyle name="Comma 154 3 2 4" xfId="812" xr:uid="{A6E6B628-0E34-4C34-AF56-052FDF672BE4}"/>
    <cellStyle name="Comma 154 3 3" xfId="9793" xr:uid="{18D074AB-648A-4E58-9C38-C1C7206EA512}"/>
    <cellStyle name="Comma 154 3 4" xfId="6115" xr:uid="{3FB7EA9A-466C-4F3A-A7F6-A7118BEB05BE}"/>
    <cellStyle name="Comma 154 3 5" xfId="2565" xr:uid="{1230CD25-783F-4AAF-B299-52E56A298664}"/>
    <cellStyle name="Comma 154 4" xfId="25879" xr:uid="{CEBAE83C-5496-4B83-AD7D-0CD9719422F5}"/>
    <cellStyle name="Comma 154 4 2" xfId="11655" xr:uid="{BF3F67B4-6FBE-4A0D-A362-1BF830E415B6}"/>
    <cellStyle name="Comma 154 4 2 2" xfId="7865" xr:uid="{1F0A84C5-EE0A-4ACD-AEEA-B42A9F1F74E9}"/>
    <cellStyle name="Comma 154 4 2 3" xfId="4232" xr:uid="{00CEBBEC-49FC-40BE-AC59-5EA5643F53C9}"/>
    <cellStyle name="Comma 154 4 2 4" xfId="692" xr:uid="{05861406-C24D-4141-8CCD-8AB4D9E75716}"/>
    <cellStyle name="Comma 154 4 3" xfId="9675" xr:uid="{C8687355-1765-4FD8-9F5C-442428D4703F}"/>
    <cellStyle name="Comma 154 4 4" xfId="5999" xr:uid="{DBE321EE-46FE-43ED-8C7F-0F8C7BFE5EF5}"/>
    <cellStyle name="Comma 154 4 5" xfId="2447" xr:uid="{0A93CDC2-B901-4E53-8B76-FA081CC0185A}"/>
    <cellStyle name="Comma 154 5" xfId="25420" xr:uid="{D527BAE4-94E6-400C-B1FE-79D645D3E2C8}"/>
    <cellStyle name="Comma 154 5 2" xfId="11610" xr:uid="{63B95EB7-E788-41CB-B5C5-98AC05D15FB8}"/>
    <cellStyle name="Comma 154 5 2 2" xfId="7820" xr:uid="{16CD68D8-3AC2-4C11-8AB6-5A0D00F9695B}"/>
    <cellStyle name="Comma 154 5 2 3" xfId="4187" xr:uid="{020E0E2F-6A31-40E6-8EC6-0D9A40169F86}"/>
    <cellStyle name="Comma 154 5 2 4" xfId="647" xr:uid="{6D1193DF-1A95-4B59-9BA7-280090D7F8E3}"/>
    <cellStyle name="Comma 154 5 3" xfId="9628" xr:uid="{C57D055B-D09C-45B9-86D3-EE22E780DC1B}"/>
    <cellStyle name="Comma 154 5 4" xfId="2402" xr:uid="{B0F7B342-73D3-4735-B18D-736C59011FBA}"/>
    <cellStyle name="Comma 154 6" xfId="12696" xr:uid="{09AF9FBB-E6D3-4B6A-B913-CF37B742E7C8}"/>
    <cellStyle name="Comma 154 6 2" xfId="8905" xr:uid="{EA93A0C5-23DE-4771-A137-913DCD0FD635}"/>
    <cellStyle name="Comma 154 6 3" xfId="5273" xr:uid="{1FCCD959-B5BD-4D38-A649-F1D2F1526BB3}"/>
    <cellStyle name="Comma 154 6 4" xfId="1733" xr:uid="{B826584C-F1C8-4BC7-B5FC-597440837F1C}"/>
    <cellStyle name="Comma 154 7" xfId="10915" xr:uid="{CE799D31-B998-4952-B122-34255D840295}"/>
    <cellStyle name="Comma 154 8" xfId="7137" xr:uid="{4D49AFF8-9D2D-432E-9B83-7BB06F811257}"/>
    <cellStyle name="Comma 154 9" xfId="3507" xr:uid="{3E8ED6AE-25D6-4E85-BEF0-963A132619C1}"/>
    <cellStyle name="Comma 155" xfId="35207" xr:uid="{E6248D84-A669-4BD6-9256-F55D0CC7710F}"/>
    <cellStyle name="Comma 155 2" xfId="27979" xr:uid="{A6C1783C-FA21-43D5-B027-4095EE67DB4C}"/>
    <cellStyle name="Comma 155 2 2" xfId="26728" xr:uid="{AA5B9A95-9F5F-4429-83DF-1D1A03EA08D4}"/>
    <cellStyle name="Comma 155 2 2 2" xfId="11726" xr:uid="{1B6ABCDD-B69D-4386-87C1-30A6A019E013}"/>
    <cellStyle name="Comma 155 2 2 2 2" xfId="7935" xr:uid="{33737F09-E17D-411C-9786-668E8774CEF7}"/>
    <cellStyle name="Comma 155 2 2 2 3" xfId="4303" xr:uid="{AF551E11-8934-4509-942B-7A6F5B15D549}"/>
    <cellStyle name="Comma 155 2 2 2 4" xfId="763" xr:uid="{22BB1609-BECD-4FE9-9DBB-151C5EC0C598}"/>
    <cellStyle name="Comma 155 2 2 3" xfId="9744" xr:uid="{88D21B37-03FC-41B3-AA16-DA954AE092D4}"/>
    <cellStyle name="Comma 155 2 2 4" xfId="6066" xr:uid="{DA2E20C0-5487-4970-8E02-108FD058F129}"/>
    <cellStyle name="Comma 155 2 2 5" xfId="2516" xr:uid="{2EFA1905-355F-45FD-889C-BE9C5E08B2D3}"/>
    <cellStyle name="Comma 155 2 3" xfId="11830" xr:uid="{15174EB1-80C1-4EF3-AC15-870BC5FE5E3D}"/>
    <cellStyle name="Comma 155 2 3 2" xfId="8039" xr:uid="{F7812542-0B86-48EB-8A49-5346DD70D95B}"/>
    <cellStyle name="Comma 155 2 3 3" xfId="4407" xr:uid="{A66D7F12-D889-4BEE-A82A-17A0BE8294E6}"/>
    <cellStyle name="Comma 155 2 3 4" xfId="867" xr:uid="{D5833FC3-BCE1-4F30-9099-ABDCCD563CA2}"/>
    <cellStyle name="Comma 155 2 4" xfId="9852" xr:uid="{390C4734-E83E-4AAA-8ACD-3FA283E4A3FB}"/>
    <cellStyle name="Comma 155 2 5" xfId="6173" xr:uid="{00B5600C-1324-433B-82A7-1F950E7F08CC}"/>
    <cellStyle name="Comma 155 2 6" xfId="2620" xr:uid="{86606596-3CB6-4D6D-98AD-490AE0C5AA38}"/>
    <cellStyle name="Comma 155 3" xfId="27283" xr:uid="{228B9257-A302-4239-AAAE-CB80551BF946}"/>
    <cellStyle name="Comma 155 3 2" xfId="11774" xr:uid="{BC5825C5-2A8B-479B-97BB-1E9087C234B7}"/>
    <cellStyle name="Comma 155 3 2 2" xfId="7983" xr:uid="{F4524AEF-22B5-4D8D-86B3-9ED842355DD7}"/>
    <cellStyle name="Comma 155 3 2 3" xfId="4351" xr:uid="{63AB7160-B75B-4505-B3DD-3B7E8E0A20D1}"/>
    <cellStyle name="Comma 155 3 2 4" xfId="811" xr:uid="{4E4ABC53-934C-4F36-8B15-0C8F00944A14}"/>
    <cellStyle name="Comma 155 3 3" xfId="9792" xr:uid="{80BCC6EA-E533-485E-9CA0-4CAFFA84E9A1}"/>
    <cellStyle name="Comma 155 3 4" xfId="6114" xr:uid="{C9168490-ECFE-4295-A5BB-415460C15BAC}"/>
    <cellStyle name="Comma 155 3 5" xfId="2564" xr:uid="{9A712CC3-4E75-4452-9376-71E0D9D68418}"/>
    <cellStyle name="Comma 155 4" xfId="25878" xr:uid="{B9F1F42E-B111-4E6E-B6E9-F1F82F78D8C3}"/>
    <cellStyle name="Comma 155 4 2" xfId="11654" xr:uid="{1ADFA2EC-DA40-4F2A-B460-A0CDEE589129}"/>
    <cellStyle name="Comma 155 4 2 2" xfId="7864" xr:uid="{B1BEA061-E3C9-4411-B390-BE54F6BAAD39}"/>
    <cellStyle name="Comma 155 4 2 3" xfId="4231" xr:uid="{350B3425-7570-4B96-A95E-B5B9ABCBDC17}"/>
    <cellStyle name="Comma 155 4 2 4" xfId="691" xr:uid="{5CD955EA-234B-44D3-A002-FD9E0AEC6B51}"/>
    <cellStyle name="Comma 155 4 3" xfId="9674" xr:uid="{64126CAC-BD37-4564-B300-DC11A5A08C82}"/>
    <cellStyle name="Comma 155 4 4" xfId="5998" xr:uid="{11A0632E-BEF8-4F73-89C3-1439793CDADF}"/>
    <cellStyle name="Comma 155 4 5" xfId="2446" xr:uid="{55F42EF1-35DB-46CF-92DD-960691423CA5}"/>
    <cellStyle name="Comma 155 5" xfId="25419" xr:uid="{C4064F53-5F73-440C-A8E8-0F1ACDFCA162}"/>
    <cellStyle name="Comma 155 5 2" xfId="11609" xr:uid="{86C3DB29-A587-4E7E-8C74-3C5A4BA958F5}"/>
    <cellStyle name="Comma 155 5 2 2" xfId="7819" xr:uid="{23B0CB64-4133-4F68-9B28-A1D8B3236A07}"/>
    <cellStyle name="Comma 155 5 2 3" xfId="4186" xr:uid="{BC268FB2-34AE-4655-9271-45F62A2F0483}"/>
    <cellStyle name="Comma 155 5 2 4" xfId="646" xr:uid="{4D0901F1-245C-46A9-956F-6F08F40696E5}"/>
    <cellStyle name="Comma 155 5 3" xfId="9627" xr:uid="{F67B1B2D-0B9B-4E1F-94F4-1012A493BD55}"/>
    <cellStyle name="Comma 155 5 4" xfId="2401" xr:uid="{CC8F5176-B0F3-4541-9B45-A18A315C395D}"/>
    <cellStyle name="Comma 155 6" xfId="12695" xr:uid="{2C0EEBF3-82EB-4593-8C36-7F0BF8695078}"/>
    <cellStyle name="Comma 155 6 2" xfId="8904" xr:uid="{C4B29B04-1582-44B5-80A4-402AD1E805F4}"/>
    <cellStyle name="Comma 155 6 3" xfId="5272" xr:uid="{EA2174FB-42AC-4882-8D37-22BBBBA2F70D}"/>
    <cellStyle name="Comma 155 6 4" xfId="1732" xr:uid="{4686FE01-F42C-4688-885B-EB9650BFDD4E}"/>
    <cellStyle name="Comma 155 7" xfId="10914" xr:uid="{83A42CE9-297F-4BB0-A60E-3419E299309C}"/>
    <cellStyle name="Comma 155 8" xfId="7136" xr:uid="{5071DB50-1256-4E8A-86D1-59A226D3B13B}"/>
    <cellStyle name="Comma 155 9" xfId="3506" xr:uid="{869B4A3B-333C-4E83-8A3D-3210A407016F}"/>
    <cellStyle name="Comma 156" xfId="35206" xr:uid="{62558851-4FFB-44FF-B259-AA3BA2993A5D}"/>
    <cellStyle name="Comma 156 2" xfId="27978" xr:uid="{37C82DB4-FE67-4161-9C4C-60E2E8D6869F}"/>
    <cellStyle name="Comma 156 2 2" xfId="26727" xr:uid="{05D886B1-7DFF-4845-AC14-1D589C7FEB58}"/>
    <cellStyle name="Comma 156 2 2 2" xfId="11725" xr:uid="{F77576EE-E890-4BEF-837C-F67C397A6FAC}"/>
    <cellStyle name="Comma 156 2 2 2 2" xfId="7934" xr:uid="{C62CD8D5-7485-45E7-A99C-62499B4F174C}"/>
    <cellStyle name="Comma 156 2 2 2 3" xfId="4302" xr:uid="{27298769-ECCB-4781-A94A-6CB31529FB8E}"/>
    <cellStyle name="Comma 156 2 2 2 4" xfId="762" xr:uid="{0A7E9488-6108-435B-8C94-3AAC310C2C70}"/>
    <cellStyle name="Comma 156 2 2 3" xfId="9743" xr:uid="{47EC903C-3645-460C-90DA-532B5708C036}"/>
    <cellStyle name="Comma 156 2 2 4" xfId="6065" xr:uid="{BFD1C5BC-7C15-4017-98A7-AAA9CC22BDBF}"/>
    <cellStyle name="Comma 156 2 2 5" xfId="2515" xr:uid="{5360C2DE-A66D-468A-B69C-C198A6E3A13A}"/>
    <cellStyle name="Comma 156 2 3" xfId="11829" xr:uid="{5FB08738-EB9D-499C-9807-AED4C4195FA6}"/>
    <cellStyle name="Comma 156 2 3 2" xfId="8038" xr:uid="{2B441A72-7D1D-41AE-92FA-8943EE6F81E2}"/>
    <cellStyle name="Comma 156 2 3 3" xfId="4406" xr:uid="{38ED7A6C-AEE2-4C22-BE96-9FCBF7A6ABFA}"/>
    <cellStyle name="Comma 156 2 3 4" xfId="866" xr:uid="{FD53538A-B25D-43AF-8DA8-D492C26C1F48}"/>
    <cellStyle name="Comma 156 2 4" xfId="9851" xr:uid="{DE17C1D7-2D1A-4326-BE20-BB1A6F635C6C}"/>
    <cellStyle name="Comma 156 2 5" xfId="6172" xr:uid="{7A54A587-6AF7-46CB-B885-DE774EFE6CDF}"/>
    <cellStyle name="Comma 156 2 6" xfId="2619" xr:uid="{E4BE5900-3D88-4D47-8F11-2CB7F7AF8946}"/>
    <cellStyle name="Comma 156 3" xfId="27282" xr:uid="{1EB9E31D-981B-4F64-9DA4-E938BA1FAC88}"/>
    <cellStyle name="Comma 156 3 2" xfId="11773" xr:uid="{9E09F522-33DA-479A-BB6D-F24767D63C1D}"/>
    <cellStyle name="Comma 156 3 2 2" xfId="7982" xr:uid="{AD7F9C7F-011E-4936-BF94-1E443D5C7950}"/>
    <cellStyle name="Comma 156 3 2 3" xfId="4350" xr:uid="{54A68B22-2CFE-4CB9-BA48-DB9B20CF1BD0}"/>
    <cellStyle name="Comma 156 3 2 4" xfId="810" xr:uid="{40F416D2-5F98-4271-9058-09D5C70A2389}"/>
    <cellStyle name="Comma 156 3 3" xfId="9791" xr:uid="{59EEBF07-82DF-4775-B2AF-C284FF56E40E}"/>
    <cellStyle name="Comma 156 3 4" xfId="6113" xr:uid="{1A1DDFAE-962A-4216-B0D7-5986140A2742}"/>
    <cellStyle name="Comma 156 3 5" xfId="2563" xr:uid="{279C7B94-1CCA-4CD9-936B-F6B30AB61809}"/>
    <cellStyle name="Comma 156 4" xfId="25877" xr:uid="{9B4A2638-7F70-436C-A36F-36E1AFA13FAF}"/>
    <cellStyle name="Comma 156 4 2" xfId="11653" xr:uid="{5B9182BC-6876-48FD-882D-C87D935CCCD4}"/>
    <cellStyle name="Comma 156 4 2 2" xfId="7863" xr:uid="{9A4F40F7-74F4-48CF-B3B1-F7D5C91DDEE6}"/>
    <cellStyle name="Comma 156 4 2 3" xfId="4230" xr:uid="{7F9F7F18-39CD-481E-A91A-5F48AFD14FE3}"/>
    <cellStyle name="Comma 156 4 2 4" xfId="690" xr:uid="{32CB0535-031A-4582-ACA8-CB60D2A56D8D}"/>
    <cellStyle name="Comma 156 4 3" xfId="9673" xr:uid="{C71BCF1F-8003-469C-8E6A-11808FED3838}"/>
    <cellStyle name="Comma 156 4 4" xfId="5997" xr:uid="{7193CDA6-CE3F-47C9-96B8-80BA135ED66F}"/>
    <cellStyle name="Comma 156 4 5" xfId="2445" xr:uid="{4901E876-700A-4123-8FB1-E9F86F0FB6D5}"/>
    <cellStyle name="Comma 156 5" xfId="25418" xr:uid="{86C22A27-3B49-4D6F-851A-74626B45A845}"/>
    <cellStyle name="Comma 156 5 2" xfId="11608" xr:uid="{F8172A0C-0148-4AB6-9531-CE4F3AD54DB2}"/>
    <cellStyle name="Comma 156 5 2 2" xfId="7818" xr:uid="{33D69A9F-887C-4387-914D-4628DAA66DCC}"/>
    <cellStyle name="Comma 156 5 2 3" xfId="4185" xr:uid="{0CB705DA-32C0-4AA6-A9AD-7B12BB1BFCF4}"/>
    <cellStyle name="Comma 156 5 2 4" xfId="645" xr:uid="{1AFA5966-DCB3-4D13-B8DD-3E482C94C9D0}"/>
    <cellStyle name="Comma 156 5 3" xfId="9626" xr:uid="{BDE2CAA5-EA47-4F1C-9E6E-780900230B97}"/>
    <cellStyle name="Comma 156 5 4" xfId="2400" xr:uid="{2DDD4C97-B74D-420A-8BDF-3289A45372F1}"/>
    <cellStyle name="Comma 156 6" xfId="12694" xr:uid="{A07C2C57-938D-4432-BBAA-DA4D418B0105}"/>
    <cellStyle name="Comma 156 6 2" xfId="8903" xr:uid="{42401546-DE3F-41CB-AFFF-61B140C15723}"/>
    <cellStyle name="Comma 156 6 3" xfId="5271" xr:uid="{7A4CE555-7764-4B2D-AD77-0BBD1F73714E}"/>
    <cellStyle name="Comma 156 6 4" xfId="1731" xr:uid="{FDFF2F68-70C2-4F37-A6BA-0C9CBE5A1523}"/>
    <cellStyle name="Comma 156 7" xfId="10913" xr:uid="{6353F675-45F1-46B0-BDF6-33C4977C81A3}"/>
    <cellStyle name="Comma 156 8" xfId="7135" xr:uid="{4EB3C85F-510D-4E50-BCFC-D37C30B1DEF4}"/>
    <cellStyle name="Comma 156 9" xfId="3505" xr:uid="{233B087F-6743-4DE1-829A-1F944856A96B}"/>
    <cellStyle name="Comma 157" xfId="35205" xr:uid="{E81AB3CC-3DDB-483F-98EC-22866FA23BEF}"/>
    <cellStyle name="Comma 157 2" xfId="27977" xr:uid="{497FEBD6-D856-44D9-B153-9A31273CD037}"/>
    <cellStyle name="Comma 157 2 2" xfId="26726" xr:uid="{97CBF107-6F6B-41DF-90FC-EBF1167C7534}"/>
    <cellStyle name="Comma 157 2 2 2" xfId="11724" xr:uid="{59F160A7-76E3-43D1-8EB5-B07196834117}"/>
    <cellStyle name="Comma 157 2 2 2 2" xfId="7933" xr:uid="{F89D86F7-7327-4874-85EE-8E1E6FBF5BC1}"/>
    <cellStyle name="Comma 157 2 2 2 3" xfId="4301" xr:uid="{3EE46232-EE18-4955-9956-A9C9A60B7BCB}"/>
    <cellStyle name="Comma 157 2 2 2 4" xfId="761" xr:uid="{6B4778E6-EB93-4036-9F4A-7E30D24E3D6B}"/>
    <cellStyle name="Comma 157 2 2 3" xfId="9742" xr:uid="{956E55D8-749B-41DA-933D-CDAB59F8EE02}"/>
    <cellStyle name="Comma 157 2 2 4" xfId="6064" xr:uid="{CEA61CAA-D0E2-4A1D-8E2D-D29D4E9E33DE}"/>
    <cellStyle name="Comma 157 2 2 5" xfId="2514" xr:uid="{D5508E38-2A93-46F2-A45E-26AF18B275B3}"/>
    <cellStyle name="Comma 157 2 3" xfId="11828" xr:uid="{C16A9422-51FF-43C9-8F7A-326DEFCF2EAE}"/>
    <cellStyle name="Comma 157 2 3 2" xfId="8037" xr:uid="{3989FA00-8081-4F23-B290-2950151C03D0}"/>
    <cellStyle name="Comma 157 2 3 3" xfId="4405" xr:uid="{E21A9648-8628-489F-85E5-878A5448DBC1}"/>
    <cellStyle name="Comma 157 2 3 4" xfId="865" xr:uid="{FA85195C-235B-4A1A-9EE6-66A223B84032}"/>
    <cellStyle name="Comma 157 2 4" xfId="9850" xr:uid="{6B70DDD3-E188-4AB8-9AD5-4941F92BB45C}"/>
    <cellStyle name="Comma 157 2 5" xfId="6171" xr:uid="{6C91BAF1-55B7-421D-B77E-F75B3C9854B6}"/>
    <cellStyle name="Comma 157 2 6" xfId="2618" xr:uid="{16EF7AA2-DA45-4A2F-BCC2-11F509A8A800}"/>
    <cellStyle name="Comma 157 3" xfId="27281" xr:uid="{E711F90C-1133-4CAC-A07B-B29D5DD922B4}"/>
    <cellStyle name="Comma 157 3 2" xfId="11772" xr:uid="{996959A0-C31D-4279-9903-C361D1A419B8}"/>
    <cellStyle name="Comma 157 3 2 2" xfId="7981" xr:uid="{9CE6BFA1-6F70-4DBD-811B-7278A2809551}"/>
    <cellStyle name="Comma 157 3 2 3" xfId="4349" xr:uid="{12F33E65-EF4D-47DF-8895-8D0A37660A1F}"/>
    <cellStyle name="Comma 157 3 2 4" xfId="809" xr:uid="{F6BB1208-F903-45CC-BD2F-B2DC1B25CE03}"/>
    <cellStyle name="Comma 157 3 3" xfId="9790" xr:uid="{654B7EFB-1995-4613-BC9F-2639C9659DDB}"/>
    <cellStyle name="Comma 157 3 4" xfId="6112" xr:uid="{01FFD925-2DAF-4BC9-8BF1-B2ACD7B654F6}"/>
    <cellStyle name="Comma 157 3 5" xfId="2562" xr:uid="{48B9B7A9-637F-448C-A46F-C88B9627ADDF}"/>
    <cellStyle name="Comma 157 4" xfId="25876" xr:uid="{6ADB9E30-C753-40B5-8E5B-22E6BBAE9835}"/>
    <cellStyle name="Comma 157 4 2" xfId="11652" xr:uid="{C935E4F8-7772-4FDD-B1F5-3E9B428121A7}"/>
    <cellStyle name="Comma 157 4 2 2" xfId="7862" xr:uid="{3925DCE3-B91D-4AF1-9A83-799754CE55BE}"/>
    <cellStyle name="Comma 157 4 2 3" xfId="4229" xr:uid="{94A99020-DAD4-4088-B5E6-D54E088229CF}"/>
    <cellStyle name="Comma 157 4 2 4" xfId="689" xr:uid="{4CD45109-94FA-455C-81B3-F56A971933D0}"/>
    <cellStyle name="Comma 157 4 3" xfId="9672" xr:uid="{11174EF1-9B51-4D39-A81F-DA7ECE649260}"/>
    <cellStyle name="Comma 157 4 4" xfId="5996" xr:uid="{DE93D52F-A14F-45F8-8C23-D5EB7E4E1C50}"/>
    <cellStyle name="Comma 157 4 5" xfId="2444" xr:uid="{A3FEC46D-9FC5-4040-83C2-7AFD95A765E8}"/>
    <cellStyle name="Comma 157 5" xfId="25417" xr:uid="{FCB2BF71-9D20-476E-8C83-956CD0B33EA7}"/>
    <cellStyle name="Comma 157 5 2" xfId="11607" xr:uid="{282559A2-BDCC-4870-AFAE-11F5C51F9147}"/>
    <cellStyle name="Comma 157 5 2 2" xfId="7817" xr:uid="{2AE3F968-858F-4678-B6FE-280445D74BA7}"/>
    <cellStyle name="Comma 157 5 2 3" xfId="4184" xr:uid="{DCBC105E-1FDA-4DFA-80A6-4B43A60F10EA}"/>
    <cellStyle name="Comma 157 5 2 4" xfId="644" xr:uid="{F6620AB2-3250-4072-9807-674B47D5B102}"/>
    <cellStyle name="Comma 157 5 3" xfId="9625" xr:uid="{EDCDE4BB-DBCC-49E6-A4D1-3C23765D990E}"/>
    <cellStyle name="Comma 157 5 4" xfId="2399" xr:uid="{53E26031-F1C4-4D5B-AAFE-1914106B9EF1}"/>
    <cellStyle name="Comma 157 6" xfId="12693" xr:uid="{BF91D692-9F59-4685-B9F3-2975975890E3}"/>
    <cellStyle name="Comma 157 6 2" xfId="8902" xr:uid="{1B3F1245-CF4C-421D-87C1-5AC9CE33E5A4}"/>
    <cellStyle name="Comma 157 6 3" xfId="5270" xr:uid="{14E79DF5-E1FB-4EBD-8812-0FBC91E23857}"/>
    <cellStyle name="Comma 157 6 4" xfId="1730" xr:uid="{41088DDA-E293-4098-9FB9-87A46A6C4BB0}"/>
    <cellStyle name="Comma 157 7" xfId="10912" xr:uid="{F440A50C-7817-494C-A463-72395A9A75EC}"/>
    <cellStyle name="Comma 157 8" xfId="7134" xr:uid="{09B646A7-70B3-45C9-9756-F6A2DFBEE692}"/>
    <cellStyle name="Comma 157 9" xfId="3504" xr:uid="{C1119732-F987-4E7D-9EFF-2174D80C4C29}"/>
    <cellStyle name="Comma 158" xfId="35204" xr:uid="{327C1CA3-FDDF-478E-A3B1-B06E1E5D8880}"/>
    <cellStyle name="Comma 158 2" xfId="27976" xr:uid="{3E641A43-CDE9-4F79-A2A7-CB3E1AAC50C3}"/>
    <cellStyle name="Comma 158 2 2" xfId="26725" xr:uid="{DDBD7C52-0BED-49EA-B716-A668AAA59B14}"/>
    <cellStyle name="Comma 158 2 2 2" xfId="11723" xr:uid="{6A25417D-25DA-44E4-BF10-627BBCC0B03F}"/>
    <cellStyle name="Comma 158 2 2 2 2" xfId="7932" xr:uid="{30F32A1F-3A9A-4BDC-B960-0987AB9F75C5}"/>
    <cellStyle name="Comma 158 2 2 2 3" xfId="4300" xr:uid="{65671783-02FB-44AB-A61C-01BFDD575A43}"/>
    <cellStyle name="Comma 158 2 2 2 4" xfId="760" xr:uid="{A31B8244-8DFA-4D28-8D58-D0C2784BDC3E}"/>
    <cellStyle name="Comma 158 2 2 3" xfId="9741" xr:uid="{7203672A-2099-42EC-BD37-1247DE968999}"/>
    <cellStyle name="Comma 158 2 2 4" xfId="6063" xr:uid="{AA1ABDA7-9DED-47D8-985F-0936CA40D5B4}"/>
    <cellStyle name="Comma 158 2 2 5" xfId="2513" xr:uid="{6F594653-F4C4-4250-9028-0C939C6BFA49}"/>
    <cellStyle name="Comma 158 2 3" xfId="11827" xr:uid="{10D99E6A-B24E-40CC-AC50-0F0FC799BD3F}"/>
    <cellStyle name="Comma 158 2 3 2" xfId="8036" xr:uid="{B01FE0DA-1C37-4AF5-89A1-EC98FEEC4104}"/>
    <cellStyle name="Comma 158 2 3 3" xfId="4404" xr:uid="{480FD73B-EF25-4D07-98DB-8D27A3F07447}"/>
    <cellStyle name="Comma 158 2 3 4" xfId="864" xr:uid="{F0AF9117-475A-4EF0-8B29-746CB877DFFE}"/>
    <cellStyle name="Comma 158 2 4" xfId="9849" xr:uid="{E141BECA-234D-4639-808F-7FEFF299F5A8}"/>
    <cellStyle name="Comma 158 2 5" xfId="6170" xr:uid="{56E0BDB2-56C2-4B3D-941D-39CDCC83AAAD}"/>
    <cellStyle name="Comma 158 2 6" xfId="2617" xr:uid="{5407959B-BA7E-4AA9-AD67-30660CE2B95A}"/>
    <cellStyle name="Comma 158 3" xfId="27280" xr:uid="{56C62759-BBD7-457C-BEFF-7036F691EFF8}"/>
    <cellStyle name="Comma 158 3 2" xfId="11771" xr:uid="{87912DA5-B7D0-45B4-83DE-ACB176784E98}"/>
    <cellStyle name="Comma 158 3 2 2" xfId="7980" xr:uid="{7C00818F-F146-4206-906F-C4232C86F86E}"/>
    <cellStyle name="Comma 158 3 2 3" xfId="4348" xr:uid="{AF9C9054-8D70-4E61-B060-F3D96A875399}"/>
    <cellStyle name="Comma 158 3 2 4" xfId="808" xr:uid="{52881D04-1E61-4827-B3D0-1414DB206068}"/>
    <cellStyle name="Comma 158 3 3" xfId="9789" xr:uid="{F1E2BFC8-848C-4EB9-988B-365CF3BB70E8}"/>
    <cellStyle name="Comma 158 3 4" xfId="6111" xr:uid="{A032114A-DE46-4D42-8809-3696819FE8D8}"/>
    <cellStyle name="Comma 158 3 5" xfId="2561" xr:uid="{AA87869A-D1C2-4133-B974-D5A82CA6B58D}"/>
    <cellStyle name="Comma 158 4" xfId="25875" xr:uid="{90A0F95C-1740-4E69-ADA5-9CBBA781BEBB}"/>
    <cellStyle name="Comma 158 4 2" xfId="11651" xr:uid="{A82AEACD-7136-47F9-979F-AAF80E1BDD70}"/>
    <cellStyle name="Comma 158 4 2 2" xfId="7861" xr:uid="{FE02F0F3-0954-4FCE-A4E8-F7B1FFE1D5BC}"/>
    <cellStyle name="Comma 158 4 2 3" xfId="4228" xr:uid="{3EECFDB1-FD4C-4B54-8694-A1E1CD69307F}"/>
    <cellStyle name="Comma 158 4 2 4" xfId="688" xr:uid="{B8A706A6-9B83-4FAE-ABC5-415F81B4B640}"/>
    <cellStyle name="Comma 158 4 3" xfId="9671" xr:uid="{B9DC7454-6434-4C81-BEB5-6970EC5DA6C3}"/>
    <cellStyle name="Comma 158 4 4" xfId="5995" xr:uid="{CD0D9F40-D045-4E46-A3EA-5E2F7B9D9E61}"/>
    <cellStyle name="Comma 158 4 5" xfId="2443" xr:uid="{AD7B968F-BAEB-44CA-8826-8A09F23F8A00}"/>
    <cellStyle name="Comma 158 5" xfId="25416" xr:uid="{ABEF438D-A9EB-4DD6-91C6-1374BE4589E0}"/>
    <cellStyle name="Comma 158 5 2" xfId="11606" xr:uid="{8330EB81-2BD8-4824-BE17-1D8A1F8C02CC}"/>
    <cellStyle name="Comma 158 5 2 2" xfId="7816" xr:uid="{7EAC0C9C-C7AE-4F26-826B-4D34A34F5F6F}"/>
    <cellStyle name="Comma 158 5 2 3" xfId="4183" xr:uid="{BE85A820-BABD-4515-BAFF-133E368247D2}"/>
    <cellStyle name="Comma 158 5 2 4" xfId="643" xr:uid="{8F580A07-DE88-4F0F-8E46-5EBF2C53DC9E}"/>
    <cellStyle name="Comma 158 5 3" xfId="9624" xr:uid="{242C655B-4546-4873-ADB7-92B616962C80}"/>
    <cellStyle name="Comma 158 5 4" xfId="2398" xr:uid="{F0B2C963-5446-4E31-9F13-12E949368462}"/>
    <cellStyle name="Comma 158 6" xfId="12692" xr:uid="{9A9E8E9A-33EC-434D-A36C-CD693A21F810}"/>
    <cellStyle name="Comma 158 6 2" xfId="8901" xr:uid="{425DE614-8136-4C56-9F65-6D1AECE6BE76}"/>
    <cellStyle name="Comma 158 6 3" xfId="5269" xr:uid="{0757D927-3B96-43F8-A8EC-D2206A20B573}"/>
    <cellStyle name="Comma 158 6 4" xfId="1729" xr:uid="{8F05BF84-68A2-40DF-B8D9-2F997EAE11D9}"/>
    <cellStyle name="Comma 158 7" xfId="10911" xr:uid="{D134928E-2E12-4B67-BB42-C70276D86159}"/>
    <cellStyle name="Comma 158 8" xfId="7133" xr:uid="{3CF6B9EB-12BF-422E-897C-A96ED7B50CD2}"/>
    <cellStyle name="Comma 158 9" xfId="3503" xr:uid="{4198930B-E576-48F8-A3D1-E3E693B6D4D1}"/>
    <cellStyle name="Comma 159" xfId="35203" xr:uid="{C5EF1893-E8DD-47BD-A9A3-2762C15BA68C}"/>
    <cellStyle name="Comma 159 2" xfId="28496" xr:uid="{98412A2F-B04C-4B90-B5C9-7EA986DEB9DC}"/>
    <cellStyle name="Comma 159 2 2" xfId="11900" xr:uid="{ADE95EB3-7947-45F3-BB4F-29A6D10E86A0}"/>
    <cellStyle name="Comma 159 2 2 2" xfId="8109" xr:uid="{CE5EC1F3-068C-445F-BFB3-AB1B8B1CF3BE}"/>
    <cellStyle name="Comma 159 2 2 3" xfId="4477" xr:uid="{F62988BE-82EA-4CD6-94B0-FBF73ABD16F1}"/>
    <cellStyle name="Comma 159 2 2 4" xfId="937" xr:uid="{36AF8DD1-2224-4756-AEAE-04AFF5C921FD}"/>
    <cellStyle name="Comma 159 2 3" xfId="9923" xr:uid="{BD8C70FE-A051-4965-BB61-EAE357536102}"/>
    <cellStyle name="Comma 159 2 4" xfId="6239" xr:uid="{50737792-9620-4BC3-8F77-62EEDE398223}"/>
    <cellStyle name="Comma 159 2 5" xfId="2690" xr:uid="{11E7FDD6-995B-486F-A410-AFDE3788CB22}"/>
    <cellStyle name="Comma 159 3" xfId="25415" xr:uid="{67E11AB1-8AB3-4925-AFC0-F3067D2815DE}"/>
    <cellStyle name="Comma 159 3 2" xfId="11605" xr:uid="{46FC704E-5BE6-4BD4-8633-F9D83BBF1C9E}"/>
    <cellStyle name="Comma 159 3 2 2" xfId="7815" xr:uid="{6DB5E775-041E-49D7-8F09-ED89D1F128B3}"/>
    <cellStyle name="Comma 159 3 2 3" xfId="4182" xr:uid="{299B0398-20DE-4E19-9663-42A735A8E4E4}"/>
    <cellStyle name="Comma 159 3 2 4" xfId="642" xr:uid="{11322DA7-F8A1-4094-B998-045107726C59}"/>
    <cellStyle name="Comma 159 3 3" xfId="9623" xr:uid="{BC77405E-9456-4368-935E-DD6B4C242EE2}"/>
    <cellStyle name="Comma 159 3 4" xfId="2397" xr:uid="{98798342-4937-4AC9-B307-F3494D62D0BA}"/>
    <cellStyle name="Comma 159 4" xfId="12691" xr:uid="{ACB693E9-CC1B-4EC0-BF01-FCCC3BBAAA68}"/>
    <cellStyle name="Comma 159 4 2" xfId="8900" xr:uid="{F86CEAFE-E1FD-43B0-8D7E-4A64C52CFD00}"/>
    <cellStyle name="Comma 159 4 3" xfId="5268" xr:uid="{71CD862B-5335-446E-9E42-18E77B51828B}"/>
    <cellStyle name="Comma 159 4 4" xfId="1728" xr:uid="{4EB053F7-1C59-47B1-A012-15EF9F7AC2F4}"/>
    <cellStyle name="Comma 159 5" xfId="10910" xr:uid="{46B57509-677D-4FD9-B284-F1DBACB5BF63}"/>
    <cellStyle name="Comma 159 6" xfId="7132" xr:uid="{6BA3B81C-CAEC-4510-8D61-3D334F2EC2BD}"/>
    <cellStyle name="Comma 159 7" xfId="3502" xr:uid="{6125ACF8-94C2-4358-BECC-705526CD5EB5}"/>
    <cellStyle name="Comma 16" xfId="35202" xr:uid="{8E360EE7-A69B-4F1D-8479-41D162423964}"/>
    <cellStyle name="Comma 16 2" xfId="33497" xr:uid="{0FAA33A7-9C07-4CDF-8FF1-39EE721D2BD1}"/>
    <cellStyle name="Comma 16 2 2" xfId="32598" xr:uid="{3D47217A-318C-4F64-BB6E-3ABBB3C02281}"/>
    <cellStyle name="Comma 16 2 2 2" xfId="12286" xr:uid="{4FF04278-B751-4135-AED0-FF43E2A9DCA6}"/>
    <cellStyle name="Comma 16 2 2 2 2" xfId="8495" xr:uid="{D6082D27-C818-4325-A666-5A1FB95760A7}"/>
    <cellStyle name="Comma 16 2 2 2 3" xfId="4863" xr:uid="{DCCE9079-E9CA-4AF1-AB85-F0D6423A8F4A}"/>
    <cellStyle name="Comma 16 2 2 2 4" xfId="1323" xr:uid="{D34489D6-B64F-4B81-BA0C-064B0EAC98B0}"/>
    <cellStyle name="Comma 16 2 2 3" xfId="10492" xr:uid="{EE9C28FD-67C1-4510-91C8-8A6F70F8A792}"/>
    <cellStyle name="Comma 16 2 2 4" xfId="6756" xr:uid="{9E8AB075-C302-48FB-8D9F-C08495AD0D2E}"/>
    <cellStyle name="Comma 16 2 2 5" xfId="3090" xr:uid="{67D17E86-C537-4DC7-AAC0-3828585CAF35}"/>
    <cellStyle name="Comma 16 2 3" xfId="30919" xr:uid="{C4D3ADD7-C241-4A03-9573-8C9D44C4A924}"/>
    <cellStyle name="Comma 16 2 3 2" xfId="12152" xr:uid="{35FB24B3-2A94-4683-AAD8-E19469A61B32}"/>
    <cellStyle name="Comma 16 2 3 2 2" xfId="8361" xr:uid="{393E7100-87EC-42A1-B949-FE317D7027E6}"/>
    <cellStyle name="Comma 16 2 3 2 3" xfId="4729" xr:uid="{AF38EB8C-3A51-4BC2-A625-98EE8AAA4C7D}"/>
    <cellStyle name="Comma 16 2 3 2 4" xfId="1189" xr:uid="{BEBE7CD2-F470-4E93-97ED-EDFC09808F1A}"/>
    <cellStyle name="Comma 16 2 3 3" xfId="10336" xr:uid="{65C8953A-0AEE-4195-B38E-B2F4FC8A6447}"/>
    <cellStyle name="Comma 16 2 3 4" xfId="2957" xr:uid="{9596402F-BA5D-41EB-8621-927391D5D3B0}"/>
    <cellStyle name="Comma 16 2 4" xfId="12446" xr:uid="{D61C9AA6-7670-4FB7-9E9A-B9064A1DDAAE}"/>
    <cellStyle name="Comma 16 2 4 2" xfId="8655" xr:uid="{E326F89E-9E1E-4418-98CF-AD43223CE989}"/>
    <cellStyle name="Comma 16 2 4 3" xfId="5023" xr:uid="{AC551071-B22D-4C14-9855-2E78EED2DD8F}"/>
    <cellStyle name="Comma 16 2 4 4" xfId="1483" xr:uid="{2F8454D6-1B22-4EA6-A72A-8027565D2B9A}"/>
    <cellStyle name="Comma 16 2 5" xfId="10657" xr:uid="{73809EF2-71C2-450F-93F5-3E212B1DEB02}"/>
    <cellStyle name="Comma 16 2 6" xfId="3250" xr:uid="{989B6691-020D-4019-A042-D977413F7646}"/>
    <cellStyle name="Comma 16 3" xfId="33806" xr:uid="{EE6458D1-F40F-4177-9764-6E3AD58F284E}"/>
    <cellStyle name="Comma 16 3 2" xfId="32597" xr:uid="{EE6487A7-AE99-4443-87A0-6F18ECF5D30A}"/>
    <cellStyle name="Comma 16 3 2 2" xfId="12285" xr:uid="{940E43F7-9EBD-4928-84F2-54B4019ED5B9}"/>
    <cellStyle name="Comma 16 3 2 2 2" xfId="8494" xr:uid="{29A1B16B-2BE5-4B50-AC33-F184E5C82217}"/>
    <cellStyle name="Comma 16 3 2 2 3" xfId="4862" xr:uid="{A15BEF61-9679-4827-9E6B-E64875D5124C}"/>
    <cellStyle name="Comma 16 3 2 2 4" xfId="1322" xr:uid="{FD26993B-DC2D-4921-9EEF-F11608D29E85}"/>
    <cellStyle name="Comma 16 3 2 3" xfId="10491" xr:uid="{94F2CF7E-71B5-44D5-82AE-AD809F62F5D6}"/>
    <cellStyle name="Comma 16 3 2 4" xfId="6755" xr:uid="{BE39627F-5EB9-47F5-A54C-03F148F6FE6D}"/>
    <cellStyle name="Comma 16 3 2 5" xfId="3089" xr:uid="{4A45B0F9-0040-44A3-9E14-8379555DAD77}"/>
    <cellStyle name="Comma 16 3 3" xfId="12453" xr:uid="{6A82FB78-1060-46CD-906D-00FA17FAB437}"/>
    <cellStyle name="Comma 16 3 3 2" xfId="8662" xr:uid="{EF9C0509-4751-4B60-BA64-BC204A3C9C43}"/>
    <cellStyle name="Comma 16 3 3 3" xfId="5030" xr:uid="{92B28883-71A1-46C4-ACD5-46506141BB8E}"/>
    <cellStyle name="Comma 16 3 3 4" xfId="1490" xr:uid="{42309657-4502-4750-ABE0-651028E6F48D}"/>
    <cellStyle name="Comma 16 3 4" xfId="10664" xr:uid="{C9D6FA47-377F-4D0E-81D6-7B4EC2C51433}"/>
    <cellStyle name="Comma 16 3 5" xfId="6911" xr:uid="{DE3DEC35-5BE2-45A9-8D07-242567643956}"/>
    <cellStyle name="Comma 16 3 6" xfId="3257" xr:uid="{C906D3B7-5F7D-4311-880F-58408E2891AA}"/>
    <cellStyle name="Comma 16 4" xfId="32599" xr:uid="{922171AB-4B96-40C0-9101-B0A4B4D9C4CC}"/>
    <cellStyle name="Comma 16 4 2" xfId="12287" xr:uid="{F6422AC9-33AE-4A1B-AEE0-3FC3E6BA89BF}"/>
    <cellStyle name="Comma 16 4 2 2" xfId="8496" xr:uid="{72859952-BC4C-409A-89C7-B3BDBFF49C36}"/>
    <cellStyle name="Comma 16 4 2 3" xfId="4864" xr:uid="{258DF1B6-5DAB-4F48-AC9D-9D2384E4DB83}"/>
    <cellStyle name="Comma 16 4 2 4" xfId="1324" xr:uid="{FE2F27C5-F6D4-4393-88D3-1A0D956100D4}"/>
    <cellStyle name="Comma 16 4 3" xfId="10493" xr:uid="{6343EF63-E6E9-4319-B805-8167277177C5}"/>
    <cellStyle name="Comma 16 4 4" xfId="6757" xr:uid="{0BB5714D-BA70-4B03-ACD5-D6DB28997CD0}"/>
    <cellStyle name="Comma 16 4 5" xfId="3091" xr:uid="{77909236-57BC-4C79-A719-FF8ECB6789F6}"/>
    <cellStyle name="Comma 16 5" xfId="30920" xr:uid="{19D2D385-3E80-4790-8F16-1B5233D0C8C0}"/>
    <cellStyle name="Comma 16 5 2" xfId="12153" xr:uid="{C708C9CF-8175-4500-990F-F4B8EC615C00}"/>
    <cellStyle name="Comma 16 5 2 2" xfId="8362" xr:uid="{76C679AA-E997-43F5-9DC1-53334739A140}"/>
    <cellStyle name="Comma 16 5 2 3" xfId="4730" xr:uid="{0E1BC26E-C9CE-4907-92EC-4E1844D8BE7C}"/>
    <cellStyle name="Comma 16 5 2 4" xfId="1190" xr:uid="{EB455401-2689-469A-9993-8ABDD7B58E38}"/>
    <cellStyle name="Comma 16 5 3" xfId="10337" xr:uid="{AA5E9065-2315-44E8-9B74-3513278DF703}"/>
    <cellStyle name="Comma 16 5 4" xfId="2958" xr:uid="{515CF0D6-AF12-40C8-BF23-8D81B954B002}"/>
    <cellStyle name="Comma 16 6" xfId="12690" xr:uid="{D967A7DB-0695-406D-8F62-6D90C1C4E64D}"/>
    <cellStyle name="Comma 16 6 2" xfId="8899" xr:uid="{9E323CF4-5385-4A33-AFD7-A23E992271ED}"/>
    <cellStyle name="Comma 16 6 3" xfId="5267" xr:uid="{FF2722A9-32D1-4959-BCF6-94197E80E21C}"/>
    <cellStyle name="Comma 16 6 4" xfId="1727" xr:uid="{D7BD64D4-E3C4-46C0-9B96-ABBC47F612F9}"/>
    <cellStyle name="Comma 16 7" xfId="10909" xr:uid="{76A858F6-1BF5-40F2-B266-EA5FB66CCFA2}"/>
    <cellStyle name="Comma 16 8" xfId="3501" xr:uid="{EAB8670D-1206-4F4C-93AE-942F0B92677E}"/>
    <cellStyle name="Comma 16_Movement I Q1'54" xfId="30918" xr:uid="{2006AB70-4BDB-4EFD-A11D-2FBBAF0C2C5A}"/>
    <cellStyle name="Comma 160" xfId="35201" xr:uid="{73315194-2DDE-4A59-9810-388313AE6D85}"/>
    <cellStyle name="Comma 160 2" xfId="27975" xr:uid="{422E542E-FB5F-4489-A7D6-C01B0A95C356}"/>
    <cellStyle name="Comma 160 2 2" xfId="26724" xr:uid="{68FB40CD-B9FA-47A5-AC8B-6A2AA1F7D653}"/>
    <cellStyle name="Comma 160 2 2 2" xfId="11722" xr:uid="{1E53A789-FB37-4F89-A75F-F80692B3CEE9}"/>
    <cellStyle name="Comma 160 2 2 2 2" xfId="7931" xr:uid="{D273B198-D688-4A3D-9725-2EE644FD6503}"/>
    <cellStyle name="Comma 160 2 2 2 3" xfId="4299" xr:uid="{2FB085CB-F62F-48DC-AEFE-817E9AAE805F}"/>
    <cellStyle name="Comma 160 2 2 2 4" xfId="759" xr:uid="{0E781B8F-A6E6-435C-9436-07D1E606184C}"/>
    <cellStyle name="Comma 160 2 2 3" xfId="9740" xr:uid="{3AC1F05A-34B3-46A1-AB8B-7CA6B1BD240D}"/>
    <cellStyle name="Comma 160 2 2 4" xfId="6062" xr:uid="{CEF5DC01-3114-4DE2-9095-BA11D528D814}"/>
    <cellStyle name="Comma 160 2 2 5" xfId="2512" xr:uid="{EDD6D417-1E67-4A4A-8405-96605BA576AD}"/>
    <cellStyle name="Comma 160 2 3" xfId="11826" xr:uid="{2D1FD8A7-79B8-40F2-8F61-AF20229A29AA}"/>
    <cellStyle name="Comma 160 2 3 2" xfId="8035" xr:uid="{71CBB30C-78CD-4BC8-A330-4DEABB6B4305}"/>
    <cellStyle name="Comma 160 2 3 3" xfId="4403" xr:uid="{B5AB795A-1E37-449E-B05A-DA0BC841E212}"/>
    <cellStyle name="Comma 160 2 3 4" xfId="863" xr:uid="{AE273C34-96EF-47D4-A0DF-4A7CDB7EF912}"/>
    <cellStyle name="Comma 160 2 4" xfId="9848" xr:uid="{4DD8588C-136D-4A77-B10A-B3BF472CA178}"/>
    <cellStyle name="Comma 160 2 5" xfId="6169" xr:uid="{2430C2AB-E655-42D8-8B7B-6F10E05CFB80}"/>
    <cellStyle name="Comma 160 2 6" xfId="2616" xr:uid="{DCCEF85A-DD71-48E2-BFC2-D76F4649F88E}"/>
    <cellStyle name="Comma 160 3" xfId="27279" xr:uid="{086A9634-1D48-4F7C-9517-CEEA68A97153}"/>
    <cellStyle name="Comma 160 3 2" xfId="11770" xr:uid="{45242896-657E-4804-8699-D7FD7C66E4DB}"/>
    <cellStyle name="Comma 160 3 2 2" xfId="7979" xr:uid="{3035A1E9-239D-4866-86D9-8569D09BE5C4}"/>
    <cellStyle name="Comma 160 3 2 3" xfId="4347" xr:uid="{73776578-8292-4CDB-8DE8-597A165A7090}"/>
    <cellStyle name="Comma 160 3 2 4" xfId="807" xr:uid="{A2E25A80-6B13-4152-90B5-214037CA9EED}"/>
    <cellStyle name="Comma 160 3 3" xfId="9788" xr:uid="{8ECD7DBE-EFC1-450B-9892-21B1187F73EA}"/>
    <cellStyle name="Comma 160 3 4" xfId="6110" xr:uid="{A2052504-7BB8-4893-94E7-06A57A24F422}"/>
    <cellStyle name="Comma 160 3 5" xfId="2560" xr:uid="{DEB9561E-CBB9-465B-9D0C-CCDCBBB4BBFD}"/>
    <cellStyle name="Comma 160 4" xfId="25874" xr:uid="{6E374584-C560-443A-89D9-CE03A03D53C9}"/>
    <cellStyle name="Comma 160 4 2" xfId="11650" xr:uid="{6B68932A-E08D-4847-9F6E-85FD62506BC7}"/>
    <cellStyle name="Comma 160 4 2 2" xfId="7860" xr:uid="{6AE89D47-A616-4729-9A39-4AFE69B57EE8}"/>
    <cellStyle name="Comma 160 4 2 3" xfId="4227" xr:uid="{AB6EA381-BCB0-4796-A793-590E53366111}"/>
    <cellStyle name="Comma 160 4 2 4" xfId="687" xr:uid="{736819F7-71E3-4854-9AC6-E0E176422003}"/>
    <cellStyle name="Comma 160 4 3" xfId="9670" xr:uid="{52ADD31E-E2E8-4347-AEC9-CDE92340873B}"/>
    <cellStyle name="Comma 160 4 4" xfId="5994" xr:uid="{9579ADC0-0F73-48EF-9C1A-7D25C708F29B}"/>
    <cellStyle name="Comma 160 4 5" xfId="2442" xr:uid="{0AA13073-EEC9-4DD8-B521-B7CBB48B3724}"/>
    <cellStyle name="Comma 160 5" xfId="25414" xr:uid="{E1B00732-A19A-4844-AB53-6CF419C356B9}"/>
    <cellStyle name="Comma 160 5 2" xfId="11604" xr:uid="{B96EDCD3-A316-4899-A148-684EA880AF3B}"/>
    <cellStyle name="Comma 160 5 2 2" xfId="7814" xr:uid="{43CDCE74-E3A0-4BDD-8A00-D8AD7ECD3A6E}"/>
    <cellStyle name="Comma 160 5 2 3" xfId="4181" xr:uid="{1A25E5B8-BB85-467B-ACA5-3AF2BC621AF1}"/>
    <cellStyle name="Comma 160 5 2 4" xfId="641" xr:uid="{D0585BB1-8634-4F6C-93CB-3AE6AB535348}"/>
    <cellStyle name="Comma 160 5 3" xfId="9622" xr:uid="{269DF2F9-E429-4F0A-8E68-C3A4F14BB6F0}"/>
    <cellStyle name="Comma 160 5 4" xfId="2396" xr:uid="{DA19BE52-DFA5-40E1-844F-AFDE0353F147}"/>
    <cellStyle name="Comma 160 6" xfId="12689" xr:uid="{9981AD71-331C-456A-84B7-1463401E21F6}"/>
    <cellStyle name="Comma 160 6 2" xfId="8898" xr:uid="{E5157E04-3F1D-4916-BD47-1F86E5CE243B}"/>
    <cellStyle name="Comma 160 6 3" xfId="5266" xr:uid="{38181162-CDEB-4CDC-B31B-196C9ED8CCAE}"/>
    <cellStyle name="Comma 160 6 4" xfId="1726" xr:uid="{8090C82D-C55C-44E2-878B-915514C735EF}"/>
    <cellStyle name="Comma 160 7" xfId="10908" xr:uid="{314A68DF-46B9-45D8-A691-469D5A387FB0}"/>
    <cellStyle name="Comma 160 8" xfId="7131" xr:uid="{A71670DB-93C7-489F-AD68-FDEFD0BFD364}"/>
    <cellStyle name="Comma 160 9" xfId="3500" xr:uid="{B2E43E27-1CB3-4B92-909D-78679788016A}"/>
    <cellStyle name="Comma 161" xfId="35200" xr:uid="{845C487A-3C38-415E-AB54-C9F4C2023594}"/>
    <cellStyle name="Comma 161 10" xfId="3499" xr:uid="{6D0F2A41-D67C-4C6C-85EA-10D754AF317C}"/>
    <cellStyle name="Comma 161 2" xfId="28495" xr:uid="{9F9DC904-A260-4FBC-AB79-CFD1F0F8556B}"/>
    <cellStyle name="Comma 161 3" xfId="27974" xr:uid="{9B760363-AE96-4063-BBA1-F678CBE0CC6F}"/>
    <cellStyle name="Comma 161 3 2" xfId="26723" xr:uid="{3D6E410B-4138-4F5C-9720-11294D6D5745}"/>
    <cellStyle name="Comma 161 3 2 2" xfId="11721" xr:uid="{F8C79520-4B12-4ACF-AC1F-C9D57D34511B}"/>
    <cellStyle name="Comma 161 3 2 2 2" xfId="7930" xr:uid="{FBBA9163-F5C8-4DF8-ADAD-400B5173845D}"/>
    <cellStyle name="Comma 161 3 2 2 3" xfId="4298" xr:uid="{87A2CDAE-FCC0-4D36-A20C-CB2176BEC533}"/>
    <cellStyle name="Comma 161 3 2 2 4" xfId="758" xr:uid="{0C544470-E867-48A0-9935-549056D96EE3}"/>
    <cellStyle name="Comma 161 3 2 3" xfId="9739" xr:uid="{7B6D1EB9-C6CF-4B59-8656-9C084ACF1D0A}"/>
    <cellStyle name="Comma 161 3 2 4" xfId="6061" xr:uid="{7E8B300B-2552-4B11-942D-0A0677C442F0}"/>
    <cellStyle name="Comma 161 3 2 5" xfId="2511" xr:uid="{DE40FEA5-48AE-450D-BB60-5CAEC39784AB}"/>
    <cellStyle name="Comma 161 3 3" xfId="11825" xr:uid="{A87B5F0C-4FA0-4B35-8B26-E7A952364481}"/>
    <cellStyle name="Comma 161 3 3 2" xfId="8034" xr:uid="{6DED4A35-00EB-41D5-BEE6-301A12AE03A3}"/>
    <cellStyle name="Comma 161 3 3 3" xfId="4402" xr:uid="{FD55DB6C-EAA1-478C-87F5-B20E3AD0E6E2}"/>
    <cellStyle name="Comma 161 3 3 4" xfId="862" xr:uid="{8C1A0530-CB36-42D6-A316-37978672E3E2}"/>
    <cellStyle name="Comma 161 3 4" xfId="9847" xr:uid="{2CFCDECB-5883-4BCC-943C-7526D737522A}"/>
    <cellStyle name="Comma 161 3 5" xfId="6168" xr:uid="{3AC976F2-6634-447B-90C5-1333395E8D1B}"/>
    <cellStyle name="Comma 161 3 6" xfId="2615" xr:uid="{AA04ED68-E5CA-4D88-8A9F-6604949B3434}"/>
    <cellStyle name="Comma 161 4" xfId="27278" xr:uid="{B276B46A-DC6D-4CD6-B335-D61AB6136303}"/>
    <cellStyle name="Comma 161 4 2" xfId="11769" xr:uid="{45FCE9FF-99C7-4127-A8AB-DE18D8550D9F}"/>
    <cellStyle name="Comma 161 4 2 2" xfId="7978" xr:uid="{46DEE66E-492D-45EA-9033-13E0294F19E6}"/>
    <cellStyle name="Comma 161 4 2 3" xfId="4346" xr:uid="{E5ADC6F2-0D46-4DCF-9F36-138144D014D6}"/>
    <cellStyle name="Comma 161 4 2 4" xfId="806" xr:uid="{0D827D4C-9DA4-4146-A349-1B67AD618108}"/>
    <cellStyle name="Comma 161 4 3" xfId="9787" xr:uid="{F938DF14-1BE8-4231-8CE9-C20F3EA828D6}"/>
    <cellStyle name="Comma 161 4 4" xfId="6109" xr:uid="{2962A940-C41C-49CE-B975-3F86630FD3F2}"/>
    <cellStyle name="Comma 161 4 5" xfId="2559" xr:uid="{E953F992-ED4F-4158-985E-BE9B55BCB249}"/>
    <cellStyle name="Comma 161 5" xfId="25873" xr:uid="{458741AD-6D12-4847-B660-38A9C2587249}"/>
    <cellStyle name="Comma 161 5 2" xfId="11649" xr:uid="{5D8208B5-1C55-48BE-9C46-FF1D02DE7014}"/>
    <cellStyle name="Comma 161 5 2 2" xfId="7859" xr:uid="{65ABB9A2-BEE5-42A3-8210-3D346888CA14}"/>
    <cellStyle name="Comma 161 5 2 3" xfId="4226" xr:uid="{B5EE5C91-2522-4174-888E-44E7D64F3195}"/>
    <cellStyle name="Comma 161 5 2 4" xfId="686" xr:uid="{9906F2C3-6182-49E6-B0FB-046EA0F3AD75}"/>
    <cellStyle name="Comma 161 5 3" xfId="9669" xr:uid="{38354F3B-36CF-473B-8645-E7637785FA93}"/>
    <cellStyle name="Comma 161 5 4" xfId="5993" xr:uid="{D8CB7924-03BF-47FC-A437-93259D2B2890}"/>
    <cellStyle name="Comma 161 5 5" xfId="2441" xr:uid="{39D45A1D-C5A8-4EAD-AF5A-1BBB40E9F433}"/>
    <cellStyle name="Comma 161 6" xfId="25413" xr:uid="{215A75DD-42D4-43AF-A042-79E2E2787416}"/>
    <cellStyle name="Comma 161 6 2" xfId="11603" xr:uid="{F1F3202F-E383-4DE7-8495-E13AB6C4844C}"/>
    <cellStyle name="Comma 161 6 2 2" xfId="7813" xr:uid="{B3BE5EEB-85B0-4834-840B-0819C7D604C0}"/>
    <cellStyle name="Comma 161 6 2 3" xfId="4180" xr:uid="{EAADC5BF-F20C-471D-AA06-D0D39438E45C}"/>
    <cellStyle name="Comma 161 6 2 4" xfId="640" xr:uid="{6DBE0843-F6C1-46C1-99AC-CC449566FF6E}"/>
    <cellStyle name="Comma 161 6 3" xfId="9621" xr:uid="{30B23811-3EB1-46E8-99EC-89B0BDE9EEAA}"/>
    <cellStyle name="Comma 161 6 4" xfId="2395" xr:uid="{7D3B0F1C-12DD-4E9C-BB2C-74A22B8012FC}"/>
    <cellStyle name="Comma 161 7" xfId="12688" xr:uid="{4BB5A7DE-2505-4EB8-9D3B-4F2BDF9821AE}"/>
    <cellStyle name="Comma 161 7 2" xfId="8897" xr:uid="{47A83E3F-BFB5-4A4A-98CB-CEB19526471D}"/>
    <cellStyle name="Comma 161 7 3" xfId="5265" xr:uid="{CFCCD2F6-A292-4683-861B-934E3D2BEB2C}"/>
    <cellStyle name="Comma 161 7 4" xfId="1725" xr:uid="{33AEE2AE-BCDF-4099-B446-E19D2D008D53}"/>
    <cellStyle name="Comma 161 8" xfId="10907" xr:uid="{71DC6DDE-77E1-4E55-8AC5-EEB5EAF266E6}"/>
    <cellStyle name="Comma 161 9" xfId="7130" xr:uid="{88154332-29DB-4D48-AD25-0CE141F5894F}"/>
    <cellStyle name="Comma 162" xfId="35199" xr:uid="{2057B36D-6434-4BC2-B059-A6806E49784D}"/>
    <cellStyle name="Comma 162 10" xfId="3498" xr:uid="{B7B41D8F-CBCF-420E-BAC3-16ACC54BBB3A}"/>
    <cellStyle name="Comma 162 2" xfId="28494" xr:uid="{F92B3FA1-6D5B-4CFD-8B7C-6C13FB17A9BA}"/>
    <cellStyle name="Comma 162 2 2" xfId="11899" xr:uid="{8618BDB0-0B90-4749-A132-BBBB40ABBAB6}"/>
    <cellStyle name="Comma 162 2 2 2" xfId="8108" xr:uid="{8CE2073A-C4CF-403F-BAE0-83CA81B2C801}"/>
    <cellStyle name="Comma 162 2 2 3" xfId="4476" xr:uid="{A9994131-E0B2-4627-A320-C58EB4151D1D}"/>
    <cellStyle name="Comma 162 2 2 4" xfId="936" xr:uid="{8F9815E6-5708-4309-84A5-3E6F1F01DAE6}"/>
    <cellStyle name="Comma 162 2 3" xfId="9922" xr:uid="{36B5AD47-CF3C-4F11-94D7-E436BF9AE41D}"/>
    <cellStyle name="Comma 162 2 4" xfId="2689" xr:uid="{63A403FA-23F0-4CCA-AF07-FA68AE2058A2}"/>
    <cellStyle name="Comma 162 3" xfId="27973" xr:uid="{9D2261A8-4AAD-4875-B786-1A199D439942}"/>
    <cellStyle name="Comma 162 3 2" xfId="26722" xr:uid="{C2BDDA81-BAB7-4EFB-B568-E7F7EA01374B}"/>
    <cellStyle name="Comma 162 3 2 2" xfId="11720" xr:uid="{93309AE3-8B6F-42DB-B33A-5F43CBB31AC3}"/>
    <cellStyle name="Comma 162 3 2 2 2" xfId="7929" xr:uid="{71496083-D585-42FC-817C-9920AA467B76}"/>
    <cellStyle name="Comma 162 3 2 2 3" xfId="4297" xr:uid="{8F2AE79F-DF60-4117-A0AF-7F44BB6DD44E}"/>
    <cellStyle name="Comma 162 3 2 2 4" xfId="757" xr:uid="{9846DDC6-B5CB-44DF-9161-20245EF097A4}"/>
    <cellStyle name="Comma 162 3 2 3" xfId="9738" xr:uid="{333D0991-8BA4-4863-BDF4-453AB809D0E8}"/>
    <cellStyle name="Comma 162 3 2 4" xfId="6060" xr:uid="{432C784E-C62B-4BDE-B7DF-93E3BE21E0C7}"/>
    <cellStyle name="Comma 162 3 2 5" xfId="2510" xr:uid="{52649AC1-9EA5-4B58-8870-D861D170650E}"/>
    <cellStyle name="Comma 162 3 3" xfId="11824" xr:uid="{B71ECE74-785A-499B-A92B-980DD5994ABE}"/>
    <cellStyle name="Comma 162 3 3 2" xfId="8033" xr:uid="{A1FC1456-3BC6-45E6-912E-526592DD1953}"/>
    <cellStyle name="Comma 162 3 3 3" xfId="4401" xr:uid="{98241A6B-4935-4A4D-845F-BDFBD8D00356}"/>
    <cellStyle name="Comma 162 3 3 4" xfId="861" xr:uid="{601F24F8-0DAC-4B2D-A5AF-041C14F422C5}"/>
    <cellStyle name="Comma 162 3 4" xfId="9846" xr:uid="{FCA04DDC-4387-4431-A263-3E34F7D7937C}"/>
    <cellStyle name="Comma 162 3 5" xfId="6167" xr:uid="{A31BEBAC-485E-47F0-AB9D-68000E9FA1B3}"/>
    <cellStyle name="Comma 162 3 6" xfId="2614" xr:uid="{D2EEAFA1-4F03-4727-A3AB-7F6BCA3B3936}"/>
    <cellStyle name="Comma 162 4" xfId="27277" xr:uid="{0F08978C-46B0-4D1D-B894-FDE7CFB736F2}"/>
    <cellStyle name="Comma 162 4 2" xfId="11768" xr:uid="{951171CA-FCED-4FAB-95EE-82D9DB0C21B2}"/>
    <cellStyle name="Comma 162 4 2 2" xfId="7977" xr:uid="{532E923A-31B5-4DDF-AA5A-1DB2853CA551}"/>
    <cellStyle name="Comma 162 4 2 3" xfId="4345" xr:uid="{EA8B04D9-D05C-40A1-ACD5-E7B56F66289E}"/>
    <cellStyle name="Comma 162 4 2 4" xfId="805" xr:uid="{252E55A7-998E-4680-A298-267C18687481}"/>
    <cellStyle name="Comma 162 4 3" xfId="9786" xr:uid="{0FB5A61D-038C-489A-AEDE-17820A812C9B}"/>
    <cellStyle name="Comma 162 4 4" xfId="6108" xr:uid="{8396F20B-EABA-483F-8F9B-B044532C3803}"/>
    <cellStyle name="Comma 162 4 5" xfId="2558" xr:uid="{18F65F47-67DC-40F9-8CAE-30F69F509626}"/>
    <cellStyle name="Comma 162 5" xfId="25872" xr:uid="{AB1603DD-111A-45B5-A4D1-131C194EA583}"/>
    <cellStyle name="Comma 162 5 2" xfId="11648" xr:uid="{890BD540-43B6-4F32-9F4E-1A61EAA45E65}"/>
    <cellStyle name="Comma 162 5 2 2" xfId="7858" xr:uid="{3942A25E-739D-4B16-9268-CEA4940D1EB5}"/>
    <cellStyle name="Comma 162 5 2 3" xfId="4225" xr:uid="{5823F1C2-92C9-485F-8B73-D71815085FED}"/>
    <cellStyle name="Comma 162 5 2 4" xfId="685" xr:uid="{4AA6291C-7111-4658-8B10-85084D2636B1}"/>
    <cellStyle name="Comma 162 5 3" xfId="9668" xr:uid="{ABCE64D3-05C1-4520-9469-A966016ABA8D}"/>
    <cellStyle name="Comma 162 5 4" xfId="5992" xr:uid="{C5E64F17-B8D1-4953-8DD2-BDED11D5875E}"/>
    <cellStyle name="Comma 162 5 5" xfId="2440" xr:uid="{B2D18800-2741-44AC-BD01-B4E46964F858}"/>
    <cellStyle name="Comma 162 6" xfId="25412" xr:uid="{25FEED00-2DC5-46D7-B4F0-310679A11217}"/>
    <cellStyle name="Comma 162 6 2" xfId="11602" xr:uid="{5E4E2E51-1D98-42B1-8C84-7A9D1CCBAE9C}"/>
    <cellStyle name="Comma 162 6 2 2" xfId="7812" xr:uid="{EC65D002-FF2D-4A21-AA01-061DE2ABBFE7}"/>
    <cellStyle name="Comma 162 6 2 3" xfId="4179" xr:uid="{1D352A95-E82D-4B71-9238-A08310FA35B9}"/>
    <cellStyle name="Comma 162 6 2 4" xfId="639" xr:uid="{1B0CB515-AA9B-41C7-A3A7-711BA4AEC922}"/>
    <cellStyle name="Comma 162 6 3" xfId="9620" xr:uid="{44B3F366-672B-41B3-8B30-C696CFB6F6CA}"/>
    <cellStyle name="Comma 162 6 4" xfId="2394" xr:uid="{9EDDBE35-8230-42C6-A311-F32FC7AC85B4}"/>
    <cellStyle name="Comma 162 7" xfId="12687" xr:uid="{6DD43262-14B3-401E-907D-7C1322DC5E4C}"/>
    <cellStyle name="Comma 162 7 2" xfId="8896" xr:uid="{3429C464-98B9-4A8D-91A9-ABC4258EEB10}"/>
    <cellStyle name="Comma 162 7 3" xfId="5264" xr:uid="{C723B1F5-8701-41C0-A2BB-1743D885F5F1}"/>
    <cellStyle name="Comma 162 7 4" xfId="1724" xr:uid="{8EA8B2C9-7F2B-42D6-AD77-B278F8B64445}"/>
    <cellStyle name="Comma 162 8" xfId="10906" xr:uid="{0BDDED45-13C0-4AC1-AA14-4A895F83CB92}"/>
    <cellStyle name="Comma 162 9" xfId="7129" xr:uid="{C9AA93B9-2C2D-4B2F-8965-C73750491394}"/>
    <cellStyle name="Comma 163" xfId="35198" xr:uid="{8F610B1C-5671-4783-8E59-3EB1F7F4C59D}"/>
    <cellStyle name="Comma 163 2" xfId="27972" xr:uid="{9D120AC7-EBAD-4E3B-BB38-F9FC4AF71F1D}"/>
    <cellStyle name="Comma 163 2 2" xfId="26721" xr:uid="{9C4B456A-079A-4038-B28D-A9E08C6F8876}"/>
    <cellStyle name="Comma 163 2 2 2" xfId="11719" xr:uid="{F2CEE1A9-321E-4741-825E-28695C8D71C4}"/>
    <cellStyle name="Comma 163 2 2 2 2" xfId="7928" xr:uid="{4FC22404-803E-46EF-9184-A1236F6886EF}"/>
    <cellStyle name="Comma 163 2 2 2 3" xfId="4296" xr:uid="{3E732E17-58F1-457B-A05B-FA9852332235}"/>
    <cellStyle name="Comma 163 2 2 2 4" xfId="756" xr:uid="{9EA890D4-C2B6-45E7-8DDF-3D317B38A51A}"/>
    <cellStyle name="Comma 163 2 2 3" xfId="9737" xr:uid="{93A81F75-2944-4EE3-BA89-2A1556AD61D5}"/>
    <cellStyle name="Comma 163 2 2 4" xfId="6059" xr:uid="{F60C2118-746A-4BF4-81F6-057C2582EFE6}"/>
    <cellStyle name="Comma 163 2 2 5" xfId="2509" xr:uid="{5556062A-64C3-4236-850F-5D3CE7E09C6E}"/>
    <cellStyle name="Comma 163 2 3" xfId="11823" xr:uid="{28318F52-E3AE-49F9-9D76-9D493F3F88DC}"/>
    <cellStyle name="Comma 163 2 3 2" xfId="8032" xr:uid="{9856EE52-0921-4A3B-AF28-35E2D05C861D}"/>
    <cellStyle name="Comma 163 2 3 3" xfId="4400" xr:uid="{FDD8B726-5DDA-4AE4-BCBE-0C964A0526D7}"/>
    <cellStyle name="Comma 163 2 3 4" xfId="860" xr:uid="{B2180204-DB17-4F39-954C-800A59229BFA}"/>
    <cellStyle name="Comma 163 2 4" xfId="9845" xr:uid="{100F16E1-EE1B-440A-BA04-24596E26225D}"/>
    <cellStyle name="Comma 163 2 5" xfId="6166" xr:uid="{0F64A1D4-5986-4198-A3F1-4B7DC90D0F70}"/>
    <cellStyle name="Comma 163 2 6" xfId="2613" xr:uid="{863099A4-7260-4B8A-B560-56155F783842}"/>
    <cellStyle name="Comma 163 3" xfId="27276" xr:uid="{053B7922-75D1-4BC6-A25F-D33BDB3545B5}"/>
    <cellStyle name="Comma 163 3 2" xfId="11767" xr:uid="{8253BA3A-B81A-42F3-9175-8B40F9E087D2}"/>
    <cellStyle name="Comma 163 3 2 2" xfId="7976" xr:uid="{976B0F95-E940-4F7C-AEF2-C677DEB46C26}"/>
    <cellStyle name="Comma 163 3 2 3" xfId="4344" xr:uid="{A798DC5F-0E7F-4195-8ACA-F4908F2A03C0}"/>
    <cellStyle name="Comma 163 3 2 4" xfId="804" xr:uid="{1A05449A-9799-4C62-8267-3F63875F257A}"/>
    <cellStyle name="Comma 163 3 3" xfId="9785" xr:uid="{F4A9CEA8-4FDB-4087-8236-CF7A5E128417}"/>
    <cellStyle name="Comma 163 3 4" xfId="6107" xr:uid="{68A9031D-DB5C-4BF6-83B4-C3D4D56EF781}"/>
    <cellStyle name="Comma 163 3 5" xfId="2557" xr:uid="{C001FC5A-D438-4805-AB77-34E61AFBCBD6}"/>
    <cellStyle name="Comma 163 4" xfId="25871" xr:uid="{4F4FAFB3-A68A-49BF-82AA-D8AA702AD2CC}"/>
    <cellStyle name="Comma 163 4 2" xfId="11647" xr:uid="{6E2930B0-C0B2-4C71-BA9E-05125CCD9FF7}"/>
    <cellStyle name="Comma 163 4 2 2" xfId="7857" xr:uid="{0ED3BD25-3428-4CF6-9CD0-8CFBB45868DC}"/>
    <cellStyle name="Comma 163 4 2 3" xfId="4224" xr:uid="{16084D2C-5229-484D-AEB9-FBA3FFCDD076}"/>
    <cellStyle name="Comma 163 4 2 4" xfId="684" xr:uid="{6A170654-6C32-42EF-B19C-FE947FFCC254}"/>
    <cellStyle name="Comma 163 4 3" xfId="9667" xr:uid="{C2092FC1-794E-4AE5-847E-A0424FD154AE}"/>
    <cellStyle name="Comma 163 4 4" xfId="5991" xr:uid="{777C99D6-9F15-42BF-80E1-91FC156CEA1E}"/>
    <cellStyle name="Comma 163 4 5" xfId="2439" xr:uid="{F2E77F46-FA27-4304-91CE-774FCBE63D14}"/>
    <cellStyle name="Comma 163 5" xfId="25411" xr:uid="{6AD14857-9E5F-436C-941C-73209241E05B}"/>
    <cellStyle name="Comma 163 5 2" xfId="11601" xr:uid="{CEE98AFF-51BE-4A1C-B33B-6DB09DE45AF9}"/>
    <cellStyle name="Comma 163 5 2 2" xfId="7811" xr:uid="{A202D912-65DC-47A5-877D-5AAD2CA76D43}"/>
    <cellStyle name="Comma 163 5 2 3" xfId="4178" xr:uid="{F444356B-5150-4CCE-8E2B-B5F719C3F1E1}"/>
    <cellStyle name="Comma 163 5 2 4" xfId="638" xr:uid="{9FA92C5D-AD9C-4B5A-938A-FBBD0708D8E7}"/>
    <cellStyle name="Comma 163 5 3" xfId="9619" xr:uid="{27D1BDD3-088F-47D3-980A-CF408F710E22}"/>
    <cellStyle name="Comma 163 5 4" xfId="2393" xr:uid="{48CF6EA4-4477-41EA-8F3F-93C27F4F0137}"/>
    <cellStyle name="Comma 163 6" xfId="12686" xr:uid="{EED6AC50-BCE0-4AE4-B26A-C2DC606A51FB}"/>
    <cellStyle name="Comma 163 6 2" xfId="8895" xr:uid="{11AF3B30-C3EC-4405-ACFA-1612EB4FCF42}"/>
    <cellStyle name="Comma 163 6 3" xfId="5263" xr:uid="{1A625DA8-7AFB-4BF2-BD2D-4E066B29CCAE}"/>
    <cellStyle name="Comma 163 6 4" xfId="1723" xr:uid="{4660A3E2-1918-4F80-B875-3FF6DC172CC8}"/>
    <cellStyle name="Comma 163 7" xfId="10905" xr:uid="{3A3ABD24-D2B6-449A-A01C-B1B35F346E38}"/>
    <cellStyle name="Comma 163 8" xfId="7128" xr:uid="{0AE1650C-6F80-4B45-9803-9F4B085B0102}"/>
    <cellStyle name="Comma 163 9" xfId="3497" xr:uid="{39A0FEEC-B7CE-4093-A38F-52E62162428D}"/>
    <cellStyle name="Comma 164" xfId="35287" xr:uid="{0EC318AB-964E-4728-8A1D-759AB47A84D2}"/>
    <cellStyle name="Comma 164 10" xfId="3576" xr:uid="{D4C85921-5B32-44E7-9130-5B0F277FC495}"/>
    <cellStyle name="Comma 164 2" xfId="27971" xr:uid="{42B26BCB-D28A-4296-85B7-86012398249B}"/>
    <cellStyle name="Comma 164 2 2" xfId="26720" xr:uid="{FEC51D7E-966C-4A03-9370-46E95A5162BC}"/>
    <cellStyle name="Comma 164 2 2 2" xfId="11718" xr:uid="{307EFAD3-D294-46CE-9439-663604BD13D7}"/>
    <cellStyle name="Comma 164 2 2 2 2" xfId="7927" xr:uid="{D91262CA-D8B4-4CBE-BA1B-C740B7FEFF2E}"/>
    <cellStyle name="Comma 164 2 2 2 3" xfId="4295" xr:uid="{9A6AEF83-5FFA-4DB5-8C61-794FFCD012F1}"/>
    <cellStyle name="Comma 164 2 2 2 4" xfId="755" xr:uid="{FA9A414C-28E3-4B1D-946B-95F99370BE45}"/>
    <cellStyle name="Comma 164 2 2 3" xfId="9736" xr:uid="{6F86F22E-45A5-4D03-8AE4-1061110740A8}"/>
    <cellStyle name="Comma 164 2 2 4" xfId="6058" xr:uid="{9340A34E-C04C-410E-AEF1-B705F21F8E52}"/>
    <cellStyle name="Comma 164 2 2 5" xfId="2508" xr:uid="{8D2745D5-0137-49A9-B496-30329C6AF393}"/>
    <cellStyle name="Comma 164 2 3" xfId="11822" xr:uid="{E3E6A9F3-C270-4CC4-936F-D5337E947D3F}"/>
    <cellStyle name="Comma 164 2 3 2" xfId="8031" xr:uid="{9BF56310-8D5B-43D1-99FE-23065CC31FAA}"/>
    <cellStyle name="Comma 164 2 3 3" xfId="4399" xr:uid="{AED33E4F-F03D-41CB-B2DC-64121E331DC6}"/>
    <cellStyle name="Comma 164 2 3 4" xfId="859" xr:uid="{D34FFAF3-7A3F-4F2B-895C-47ACED612FF7}"/>
    <cellStyle name="Comma 164 2 4" xfId="9844" xr:uid="{C24278E5-A787-4D51-80D3-A6F26F886939}"/>
    <cellStyle name="Comma 164 2 5" xfId="6165" xr:uid="{725DCAD5-A99B-46AC-8749-9E3C153052D6}"/>
    <cellStyle name="Comma 164 2 6" xfId="2612" xr:uid="{B17711C8-596D-4374-B23D-05BA941AAE5B}"/>
    <cellStyle name="Comma 164 3" xfId="27275" xr:uid="{1978FC62-6281-4757-88B7-6637E9BE4ED2}"/>
    <cellStyle name="Comma 164 3 2" xfId="11766" xr:uid="{9159E1BF-2C7E-495F-A08A-6DBC8EDAB1F3}"/>
    <cellStyle name="Comma 164 3 2 2" xfId="7975" xr:uid="{0BA51085-C018-41DB-B579-4DC9331ECA8B}"/>
    <cellStyle name="Comma 164 3 2 3" xfId="4343" xr:uid="{0C2C33FC-D3BA-4EC6-869A-C860A7C5584D}"/>
    <cellStyle name="Comma 164 3 2 4" xfId="803" xr:uid="{3EAA470C-283F-45D4-81A2-5F92E3F06278}"/>
    <cellStyle name="Comma 164 3 3" xfId="9784" xr:uid="{AAEC3B05-56EB-4F16-BAB1-968B17411108}"/>
    <cellStyle name="Comma 164 3 4" xfId="6106" xr:uid="{5C3272FB-8817-4C04-ABA4-DAC90B81381B}"/>
    <cellStyle name="Comma 164 3 5" xfId="2556" xr:uid="{7B62EAAA-85C9-4F60-83D6-F3373A7DC8E9}"/>
    <cellStyle name="Comma 164 4" xfId="25870" xr:uid="{D5F8529D-5217-4370-A8C3-466C0D7CA05B}"/>
    <cellStyle name="Comma 164 4 2" xfId="11646" xr:uid="{067D114D-3CA4-41DD-AC3C-9760BA518B84}"/>
    <cellStyle name="Comma 164 4 2 2" xfId="7856" xr:uid="{C2427476-B2B9-4401-BA68-166E20DEDD88}"/>
    <cellStyle name="Comma 164 4 2 3" xfId="4223" xr:uid="{0F7B4F75-B146-40CD-8A6F-7B8A9C9D8726}"/>
    <cellStyle name="Comma 164 4 2 4" xfId="683" xr:uid="{EBDD4017-6207-4597-A9A9-6920704B5B35}"/>
    <cellStyle name="Comma 164 4 3" xfId="9666" xr:uid="{299BB9D2-CD43-479C-A778-CEC6CF898238}"/>
    <cellStyle name="Comma 164 4 4" xfId="5990" xr:uid="{0196CBD7-C2BD-4461-926F-1333CA9C9544}"/>
    <cellStyle name="Comma 164 4 5" xfId="2438" xr:uid="{98C2247E-BA6D-40A0-949E-B5F88D03C54C}"/>
    <cellStyle name="Comma 164 5" xfId="25410" xr:uid="{24FE7082-CD08-45AB-8232-169DA28A5623}"/>
    <cellStyle name="Comma 164 5 2" xfId="11600" xr:uid="{5A6A6148-1D80-4D02-A14D-F85C9E9AE9BB}"/>
    <cellStyle name="Comma 164 5 2 2" xfId="7810" xr:uid="{F3AEB8E3-7F3E-49B9-B222-E006D1930100}"/>
    <cellStyle name="Comma 164 5 2 3" xfId="4177" xr:uid="{D50E4D67-8557-4D2E-AA71-9D0B8E3992BC}"/>
    <cellStyle name="Comma 164 5 2 4" xfId="637" xr:uid="{ABE4EDC8-E1AE-4F24-B998-45ABABA702FE}"/>
    <cellStyle name="Comma 164 5 3" xfId="9618" xr:uid="{4CB1C1E7-1842-47D9-80C9-0EE2F61F9666}"/>
    <cellStyle name="Comma 164 5 4" xfId="2392" xr:uid="{F0702562-ECBD-4F1A-8577-FA670C1FB7D0}"/>
    <cellStyle name="Comma 164 6" xfId="28900" xr:uid="{4A875127-0DA4-4C35-B522-DDE5CC4ABEC2}"/>
    <cellStyle name="Comma 164 6 2" xfId="12030" xr:uid="{ACF77ACA-0D68-41E1-8F4C-78BABBDA52B9}"/>
    <cellStyle name="Comma 164 6 2 2" xfId="8239" xr:uid="{956D84DD-B5A4-42AD-A928-B9AB694F6EA7}"/>
    <cellStyle name="Comma 164 6 2 3" xfId="4607" xr:uid="{7E8764E8-258D-4EFF-830F-83043DBCCAFF}"/>
    <cellStyle name="Comma 164 6 2 4" xfId="1067" xr:uid="{BD1767DE-B31F-4820-9A7C-C792D9AE4779}"/>
    <cellStyle name="Comma 164 6 3" xfId="10058" xr:uid="{3DF77A2E-D504-407B-91EE-F42F55323358}"/>
    <cellStyle name="Comma 164 6 4" xfId="6370" xr:uid="{37B607F2-F781-4F46-8661-903DD87BF70D}"/>
    <cellStyle name="Comma 164 6 5" xfId="2820" xr:uid="{F8242BD2-459F-447B-8D09-4AE029351F0A}"/>
    <cellStyle name="Comma 164 7" xfId="12764" xr:uid="{D807B187-B7DF-4391-864A-36BABAF3574C}"/>
    <cellStyle name="Comma 164 7 2" xfId="8973" xr:uid="{2815D16D-1327-4122-99FE-53530CB323FA}"/>
    <cellStyle name="Comma 164 7 3" xfId="5341" xr:uid="{369ED01C-B7B0-4D68-8CF4-8F7A84C1B6D4}"/>
    <cellStyle name="Comma 164 7 4" xfId="1801" xr:uid="{38CC3B15-E22C-4AF7-A3B0-D5BF21C1581C}"/>
    <cellStyle name="Comma 164 8" xfId="10984" xr:uid="{BD571581-8ABF-4669-90F6-9D03E4DEC915}"/>
    <cellStyle name="Comma 164 9" xfId="7204" xr:uid="{1041DDAE-A7AB-4603-8A08-CF5F79D394CD}"/>
    <cellStyle name="Comma 165" xfId="34550" xr:uid="{A0DA90EA-81F0-4C8B-B53C-F6ED0BD301EA}"/>
    <cellStyle name="Comma 165 10" xfId="3316" xr:uid="{AD152DA1-1257-4D5A-9B39-4F18666A48DE}"/>
    <cellStyle name="Comma 165 2" xfId="27970" xr:uid="{0048F604-FF64-4CA7-9A99-940048D17517}"/>
    <cellStyle name="Comma 165 2 2" xfId="26719" xr:uid="{3ED81617-303A-422F-8798-D998A4651258}"/>
    <cellStyle name="Comma 165 2 2 2" xfId="11717" xr:uid="{1CFA96B5-47B1-4EF5-A6E4-50A2DA3741C0}"/>
    <cellStyle name="Comma 165 2 2 2 2" xfId="7926" xr:uid="{E28A956E-2617-4365-96D2-8EEA92ED0A19}"/>
    <cellStyle name="Comma 165 2 2 2 3" xfId="4294" xr:uid="{A9815AB6-3AA5-4F9D-BBAE-7A226397AE5E}"/>
    <cellStyle name="Comma 165 2 2 2 4" xfId="754" xr:uid="{25EEC5C2-9224-4F31-9DCF-50EFBD38602C}"/>
    <cellStyle name="Comma 165 2 2 3" xfId="9735" xr:uid="{93C6AE5D-D489-4C0B-B4F4-718F8FD53A83}"/>
    <cellStyle name="Comma 165 2 2 4" xfId="6057" xr:uid="{4A3A3ACE-1FFE-49A5-A823-5CD11598F196}"/>
    <cellStyle name="Comma 165 2 2 5" xfId="2507" xr:uid="{97093E6D-695C-45BF-BFE1-38AF8CD29C06}"/>
    <cellStyle name="Comma 165 2 3" xfId="24715" xr:uid="{59E1527A-3A64-45CB-BD64-1157D0145CAB}"/>
    <cellStyle name="Comma 165 2 3 2" xfId="11504" xr:uid="{AACDA6E4-AF78-49CD-A3FA-CB29DC27F181}"/>
    <cellStyle name="Comma 165 2 3 2 2" xfId="7714" xr:uid="{E073CAED-C0A2-42EE-8BD9-AA5286EE965C}"/>
    <cellStyle name="Comma 165 2 3 2 3" xfId="4081" xr:uid="{CAA73655-CCFD-4BDD-A689-A8DAAE5C04F9}"/>
    <cellStyle name="Comma 165 2 3 2 4" xfId="541" xr:uid="{C8F32544-EEFD-4C9B-A523-F8FD7D863FE2}"/>
    <cellStyle name="Comma 165 2 3 3" xfId="9468" xr:uid="{4CEA2C93-7BDB-4C32-B4DB-68B544BDC8AF}"/>
    <cellStyle name="Comma 165 2 3 4" xfId="5812" xr:uid="{EC5C1BB1-B1AD-4DC5-9828-E3D9D236F316}"/>
    <cellStyle name="Comma 165 2 3 5" xfId="2296" xr:uid="{0967F73A-82DF-4350-98EF-971D9056B424}"/>
    <cellStyle name="Comma 165 2 4" xfId="11821" xr:uid="{BFF3239A-CCE8-428A-A67A-733F3CE5B660}"/>
    <cellStyle name="Comma 165 2 4 2" xfId="8030" xr:uid="{7D138D41-6E95-4622-A1A3-CDF732A74F36}"/>
    <cellStyle name="Comma 165 2 4 3" xfId="4398" xr:uid="{8AAB86B1-43BA-4F99-827E-03806BBC6C35}"/>
    <cellStyle name="Comma 165 2 4 4" xfId="858" xr:uid="{8F8938B5-7495-42B5-88B5-002E2809F722}"/>
    <cellStyle name="Comma 165 2 5" xfId="9843" xr:uid="{24EA9F2D-F645-43F7-B5F8-C116CB4D9BC9}"/>
    <cellStyle name="Comma 165 2 6" xfId="6164" xr:uid="{E0929E89-97EB-4819-84F1-9EA7DE056FF1}"/>
    <cellStyle name="Comma 165 2 7" xfId="2611" xr:uid="{ECC4C8F9-5FD0-484C-B1A7-9396726C57F4}"/>
    <cellStyle name="Comma 165 3" xfId="27274" xr:uid="{84A649AA-2DB8-454D-A8ED-3E486100ABC2}"/>
    <cellStyle name="Comma 165 3 2" xfId="11765" xr:uid="{486BF674-DA43-473D-9E40-87364DB11598}"/>
    <cellStyle name="Comma 165 3 2 2" xfId="7974" xr:uid="{00D740A5-72EF-4D40-AEF4-3010A7128307}"/>
    <cellStyle name="Comma 165 3 2 3" xfId="4342" xr:uid="{DE0369A6-43E0-4BA6-A525-BA59CEC3342D}"/>
    <cellStyle name="Comma 165 3 2 4" xfId="802" xr:uid="{F77D2247-F948-4084-ABC5-310F3DF05BE6}"/>
    <cellStyle name="Comma 165 3 3" xfId="9783" xr:uid="{54A1E09E-F58D-4E42-A406-380922C7A53D}"/>
    <cellStyle name="Comma 165 3 4" xfId="6105" xr:uid="{E785DBD9-D378-4E51-9890-9ADC6521E74D}"/>
    <cellStyle name="Comma 165 3 5" xfId="2555" xr:uid="{52B7E61D-A270-4494-B8F2-6AF544AA27D8}"/>
    <cellStyle name="Comma 165 4" xfId="25869" xr:uid="{BB8AA449-892E-4D60-A25B-2FD67268A8CF}"/>
    <cellStyle name="Comma 165 4 2" xfId="11645" xr:uid="{C116CBB2-7F75-41B5-8C09-8A5B63187D4C}"/>
    <cellStyle name="Comma 165 4 2 2" xfId="7855" xr:uid="{43B54945-5D48-4376-9982-43F4A50B7304}"/>
    <cellStyle name="Comma 165 4 2 3" xfId="4222" xr:uid="{E133EF62-C1A3-44EE-B1EF-B1BAD29D1711}"/>
    <cellStyle name="Comma 165 4 2 4" xfId="682" xr:uid="{3060E879-96A3-47C8-98DD-9C8FA1001D58}"/>
    <cellStyle name="Comma 165 4 3" xfId="9665" xr:uid="{3E73A6D5-9CAA-4243-850C-E5394317111C}"/>
    <cellStyle name="Comma 165 4 4" xfId="5989" xr:uid="{9E752CF4-59A2-41D8-A5A3-B218C256A41E}"/>
    <cellStyle name="Comma 165 4 5" xfId="2437" xr:uid="{3C3BB274-BA1D-4DDB-8462-E420BE3F5A38}"/>
    <cellStyle name="Comma 165 5" xfId="25409" xr:uid="{96BF3F05-9A2D-4AEB-8261-5FA1A4712462}"/>
    <cellStyle name="Comma 165 5 2" xfId="11599" xr:uid="{256688F7-D861-4FAC-A511-B40B3B6A16A1}"/>
    <cellStyle name="Comma 165 5 2 2" xfId="7809" xr:uid="{AD863E26-8689-4D9B-A631-780AE6EE485D}"/>
    <cellStyle name="Comma 165 5 2 3" xfId="4176" xr:uid="{9D8C3EE0-FACF-4CDE-9152-2F95867F909A}"/>
    <cellStyle name="Comma 165 5 2 4" xfId="636" xr:uid="{6C9BF01C-1E29-40CF-A4C8-283C7F023757}"/>
    <cellStyle name="Comma 165 5 3" xfId="9617" xr:uid="{014E20FE-E5DE-498C-A15B-80FB7951D2E3}"/>
    <cellStyle name="Comma 165 5 4" xfId="5953" xr:uid="{C47559A5-DB67-4A2B-9B7D-DC767DF67DE6}"/>
    <cellStyle name="Comma 165 5 5" xfId="2391" xr:uid="{B740159E-621A-47F4-AA9F-55AA9D27DA43}"/>
    <cellStyle name="Comma 165 6" xfId="28899" xr:uid="{84164318-0A16-4B9E-8BA8-C4F109C132C2}"/>
    <cellStyle name="Comma 165 6 2" xfId="12029" xr:uid="{7C63C318-AEE6-48D5-86F3-9EF81DBFB821}"/>
    <cellStyle name="Comma 165 6 2 2" xfId="8238" xr:uid="{92D52340-5EA4-4C89-A57D-FBEDE1CB15B9}"/>
    <cellStyle name="Comma 165 6 2 3" xfId="4606" xr:uid="{D0B8967B-94E5-490E-B371-A0D5D685527D}"/>
    <cellStyle name="Comma 165 6 2 4" xfId="1066" xr:uid="{CFA375EC-493B-4F2C-91C0-A805192245ED}"/>
    <cellStyle name="Comma 165 6 3" xfId="10057" xr:uid="{C2BEEC7B-E709-48D8-9943-C528345B8BC5}"/>
    <cellStyle name="Comma 165 6 4" xfId="6369" xr:uid="{C1750238-9C52-47CE-B2B5-B3B5F554E0B1}"/>
    <cellStyle name="Comma 165 6 5" xfId="2819" xr:uid="{8F0CD325-66E4-4CB1-A1F3-BB4F930D514D}"/>
    <cellStyle name="Comma 165 7" xfId="12512" xr:uid="{5AE19FD2-D5BB-4DB9-B8D7-2579706C8BB0}"/>
    <cellStyle name="Comma 165 7 2" xfId="8721" xr:uid="{BEDD2274-486E-4803-82F6-C35F7B288818}"/>
    <cellStyle name="Comma 165 7 3" xfId="5089" xr:uid="{104964F6-9EE3-488B-AFD8-827ECB185A82}"/>
    <cellStyle name="Comma 165 7 4" xfId="1549" xr:uid="{47E80B5D-12EC-4B04-AB61-138D65A867A2}"/>
    <cellStyle name="Comma 165 8" xfId="10724" xr:uid="{E6964B04-2330-4EFF-AC26-05728AB63404}"/>
    <cellStyle name="Comma 165 9" xfId="6963" xr:uid="{AA028208-B80B-44CD-ACF2-7EEE1B25189F}"/>
    <cellStyle name="Comma 166" xfId="34540" xr:uid="{F6E5E8F5-18DB-4BA5-B0E3-B183DBFF6BE4}"/>
    <cellStyle name="Comma 166 10" xfId="3306" xr:uid="{4BDA5C98-CE97-4C8C-A0A9-AE620A56866F}"/>
    <cellStyle name="Comma 166 2" xfId="27969" xr:uid="{123C1E28-D656-4DF6-AB0B-0C5FD0B7C41A}"/>
    <cellStyle name="Comma 166 2 2" xfId="26718" xr:uid="{240DAA5B-689D-4471-8ECD-4FA4B60C54AD}"/>
    <cellStyle name="Comma 166 2 2 2" xfId="11716" xr:uid="{2FFD814F-3B59-4E38-9F54-81847C81668F}"/>
    <cellStyle name="Comma 166 2 2 2 2" xfId="7925" xr:uid="{F63DEF2D-5406-4746-B5FC-8E13F78379FA}"/>
    <cellStyle name="Comma 166 2 2 2 3" xfId="4293" xr:uid="{B264C2E5-7F1E-43D1-B59E-B31AC81C536A}"/>
    <cellStyle name="Comma 166 2 2 2 4" xfId="753" xr:uid="{2AE9259E-5932-4B3F-AF9A-536B1B221AF9}"/>
    <cellStyle name="Comma 166 2 2 3" xfId="9734" xr:uid="{9B1372F9-2237-4562-ACEC-AC1E4D8BDEAA}"/>
    <cellStyle name="Comma 166 2 2 4" xfId="6056" xr:uid="{5771626D-54F5-4721-90AF-EDF8E7F6750A}"/>
    <cellStyle name="Comma 166 2 2 5" xfId="2506" xr:uid="{8F6798CA-C91C-4C79-9D94-5CA9DF79D9CF}"/>
    <cellStyle name="Comma 166 2 3" xfId="11820" xr:uid="{0EDE3574-7B07-4470-A091-40186EB3B28D}"/>
    <cellStyle name="Comma 166 2 3 2" xfId="8029" xr:uid="{B285128C-B323-49FC-AA37-C048C2996F08}"/>
    <cellStyle name="Comma 166 2 3 3" xfId="4397" xr:uid="{E6FFDF25-F8D3-4EE8-B8B9-32320049D328}"/>
    <cellStyle name="Comma 166 2 3 4" xfId="857" xr:uid="{6E0306BD-1224-452D-83F0-0FB5878EC99B}"/>
    <cellStyle name="Comma 166 2 4" xfId="9842" xr:uid="{F37D81D9-2D60-44A7-9174-E574732E49B9}"/>
    <cellStyle name="Comma 166 2 5" xfId="6163" xr:uid="{5FB5FEDE-1D5A-4A7D-8380-31330C5B3939}"/>
    <cellStyle name="Comma 166 2 6" xfId="2610" xr:uid="{FBFC0845-DB01-45CC-9A8A-F7B9E4F738D1}"/>
    <cellStyle name="Comma 166 3" xfId="27273" xr:uid="{BED214D9-46C0-4D52-BBA9-A88240AE08EA}"/>
    <cellStyle name="Comma 166 3 2" xfId="11764" xr:uid="{D44222AC-98E7-486E-BC56-49C98718B4A2}"/>
    <cellStyle name="Comma 166 3 2 2" xfId="7973" xr:uid="{64DA2A5E-26E4-4CAF-97D1-A5EFB82A538B}"/>
    <cellStyle name="Comma 166 3 2 3" xfId="4341" xr:uid="{DE48FD8A-A937-4A2F-842D-C63B50F5BAD7}"/>
    <cellStyle name="Comma 166 3 2 4" xfId="801" xr:uid="{24292BD7-B465-4142-B299-D1075EA52C64}"/>
    <cellStyle name="Comma 166 3 3" xfId="9782" xr:uid="{E2159D4E-CD83-4B2D-A8AA-600AA1C1EA94}"/>
    <cellStyle name="Comma 166 3 4" xfId="6104" xr:uid="{029254B3-A4AA-4EDA-A8C4-685D880B7705}"/>
    <cellStyle name="Comma 166 3 5" xfId="2554" xr:uid="{4604039C-7327-4104-8B3E-B612B7AD56C5}"/>
    <cellStyle name="Comma 166 4" xfId="25868" xr:uid="{FDE9BB09-F9BF-4C02-909A-4894BE490092}"/>
    <cellStyle name="Comma 166 4 2" xfId="11644" xr:uid="{53BD8168-A347-41B2-A193-E1263F6AAE5D}"/>
    <cellStyle name="Comma 166 4 2 2" xfId="7854" xr:uid="{D1A51DD1-8B6D-4A07-8833-063DC4F28156}"/>
    <cellStyle name="Comma 166 4 2 3" xfId="4221" xr:uid="{DAC2DA73-97AD-4C65-B279-3C7E74E41703}"/>
    <cellStyle name="Comma 166 4 2 4" xfId="681" xr:uid="{705D8268-AD21-4D8A-A168-03438E86567C}"/>
    <cellStyle name="Comma 166 4 3" xfId="9664" xr:uid="{A1D86FB7-1C87-4AF2-8F9D-A55864DBBC8E}"/>
    <cellStyle name="Comma 166 4 4" xfId="5988" xr:uid="{902F2554-FD23-42FA-8344-8573B384CDB3}"/>
    <cellStyle name="Comma 166 4 5" xfId="2436" xr:uid="{EA602E58-28C9-407F-8401-1807860A643D}"/>
    <cellStyle name="Comma 166 5" xfId="25408" xr:uid="{A8319D41-25A7-4C5D-8DA3-C418D278FAEB}"/>
    <cellStyle name="Comma 166 5 2" xfId="11598" xr:uid="{7EECCDB7-BADF-424E-98BF-D11300F51CDF}"/>
    <cellStyle name="Comma 166 5 2 2" xfId="7808" xr:uid="{A5294AB8-D4E9-441A-BF14-06C447DF755A}"/>
    <cellStyle name="Comma 166 5 2 3" xfId="4175" xr:uid="{EB2276A0-BC84-47A1-B822-ED6238E83E6B}"/>
    <cellStyle name="Comma 166 5 2 4" xfId="635" xr:uid="{9A7AC484-5172-45C3-8A41-0E9F1A4F8441}"/>
    <cellStyle name="Comma 166 5 3" xfId="9616" xr:uid="{0F563F8F-39E4-4DA3-9BEF-4CB8941984C2}"/>
    <cellStyle name="Comma 166 5 4" xfId="2390" xr:uid="{541A61A2-5923-4CAA-9954-EE2C53825244}"/>
    <cellStyle name="Comma 166 6" xfId="28898" xr:uid="{F6999E5C-C8B0-4677-B911-68A566BAA97E}"/>
    <cellStyle name="Comma 166 6 2" xfId="12028" xr:uid="{A963AEA5-142C-424E-89E6-C56C15255925}"/>
    <cellStyle name="Comma 166 6 2 2" xfId="8237" xr:uid="{5397B682-48BF-468D-85DF-43921324A7AC}"/>
    <cellStyle name="Comma 166 6 2 3" xfId="4605" xr:uid="{2F95585A-CE17-47A4-A0D1-D77D8D3B4B73}"/>
    <cellStyle name="Comma 166 6 2 4" xfId="1065" xr:uid="{FD488D7D-5056-4D48-8D2A-964F6D9E7C70}"/>
    <cellStyle name="Comma 166 6 3" xfId="10056" xr:uid="{8F44BDDB-8F34-42A2-92CA-BA22E9D24076}"/>
    <cellStyle name="Comma 166 6 4" xfId="6368" xr:uid="{03FAD9C1-7743-4D23-8593-73F48EF72746}"/>
    <cellStyle name="Comma 166 6 5" xfId="2818" xr:uid="{40CAF0F0-849D-4108-B5C7-9B341CCE5316}"/>
    <cellStyle name="Comma 166 7" xfId="12502" xr:uid="{E125C409-F080-463F-8B41-747F66EBE05D}"/>
    <cellStyle name="Comma 166 7 2" xfId="8711" xr:uid="{A56FAD85-DFCE-4D9B-8D13-077C191EC953}"/>
    <cellStyle name="Comma 166 7 3" xfId="5079" xr:uid="{9604DFA4-3636-486F-8474-24C1705CE196}"/>
    <cellStyle name="Comma 166 7 4" xfId="1539" xr:uid="{88134E6C-B929-456E-9A01-7B2CE2449C48}"/>
    <cellStyle name="Comma 166 8" xfId="10714" xr:uid="{875B9EF1-1931-4DD7-896D-B6F73E9A8395}"/>
    <cellStyle name="Comma 166 9" xfId="6957" xr:uid="{2AC1839E-91BC-4AEE-8F97-A031CCA9776B}"/>
    <cellStyle name="Comma 167" xfId="34549" xr:uid="{042F5B92-4E1F-49F1-9200-5D4119C21B8E}"/>
    <cellStyle name="Comma 167 10" xfId="3315" xr:uid="{B5752B32-4A4C-47F2-A176-56EAA3D0010F}"/>
    <cellStyle name="Comma 167 2" xfId="27968" xr:uid="{704884A3-1F42-466A-B66C-3644C3E7501A}"/>
    <cellStyle name="Comma 167 2 2" xfId="26717" xr:uid="{DC8E62A9-9837-4155-B32E-CD016CC59103}"/>
    <cellStyle name="Comma 167 2 2 2" xfId="11715" xr:uid="{57EAFD56-CE10-456C-8218-8E6159B978F7}"/>
    <cellStyle name="Comma 167 2 2 2 2" xfId="7924" xr:uid="{89E3D3F7-F3F4-4DDF-9F20-24D385D80BD6}"/>
    <cellStyle name="Comma 167 2 2 2 3" xfId="4292" xr:uid="{C8488752-0D90-49AF-8CA7-5A9E65BCA5A6}"/>
    <cellStyle name="Comma 167 2 2 2 4" xfId="752" xr:uid="{1BB038A3-0DE8-4DD1-A466-04CAC11BA977}"/>
    <cellStyle name="Comma 167 2 2 3" xfId="9733" xr:uid="{C0B5CCB3-60B6-4FFC-890C-6DA46D6050FA}"/>
    <cellStyle name="Comma 167 2 2 4" xfId="6055" xr:uid="{5286BDD0-CC0B-4082-AA76-2755F8EC4009}"/>
    <cellStyle name="Comma 167 2 2 5" xfId="2505" xr:uid="{EF92FD59-5447-4DFF-8673-E95732269DD1}"/>
    <cellStyle name="Comma 167 2 3" xfId="11819" xr:uid="{10664AFC-ACDF-4FE3-9EFD-CBA62C7AA684}"/>
    <cellStyle name="Comma 167 2 3 2" xfId="8028" xr:uid="{FD9043E8-ED6F-42C9-8480-62AFA72E806E}"/>
    <cellStyle name="Comma 167 2 3 3" xfId="4396" xr:uid="{25F1747F-0254-4DC8-AFAA-197CA2E1F5D9}"/>
    <cellStyle name="Comma 167 2 3 4" xfId="856" xr:uid="{45FE6537-654B-4A81-9BB7-49CCEAFAAEDD}"/>
    <cellStyle name="Comma 167 2 4" xfId="9841" xr:uid="{650F2F49-AE49-4677-AFE6-6C57AFC7EBF3}"/>
    <cellStyle name="Comma 167 2 5" xfId="6162" xr:uid="{210D11CA-E7CF-4C87-B233-7E8BB60659C5}"/>
    <cellStyle name="Comma 167 2 6" xfId="2609" xr:uid="{0FB65177-AA57-49FE-99F6-60F86E3C3AD7}"/>
    <cellStyle name="Comma 167 3" xfId="27272" xr:uid="{50A5AEF2-26FC-45E0-880C-F51E88DB06E8}"/>
    <cellStyle name="Comma 167 3 2" xfId="11763" xr:uid="{40114BB9-C75C-4610-9E39-D803F0314C01}"/>
    <cellStyle name="Comma 167 3 2 2" xfId="7972" xr:uid="{FBB6F90F-8290-4344-8D37-B9BFA32B01C8}"/>
    <cellStyle name="Comma 167 3 2 3" xfId="4340" xr:uid="{9AEA8272-5583-479C-BDBC-C526702AFD6A}"/>
    <cellStyle name="Comma 167 3 2 4" xfId="800" xr:uid="{C0F86069-580E-446E-86A9-EB26E0ECDAAF}"/>
    <cellStyle name="Comma 167 3 3" xfId="9781" xr:uid="{A86788A3-922F-4EDB-8156-BB233B2CB661}"/>
    <cellStyle name="Comma 167 3 4" xfId="6103" xr:uid="{A2AE56FF-8CA3-4DD8-8964-0CFEFB51129E}"/>
    <cellStyle name="Comma 167 3 5" xfId="2553" xr:uid="{313D1B99-BE3D-4FD9-9647-B1B056AF1658}"/>
    <cellStyle name="Comma 167 4" xfId="25867" xr:uid="{784092CD-16A0-4A18-8521-959B0CBABEFE}"/>
    <cellStyle name="Comma 167 4 2" xfId="11643" xr:uid="{7AA3AA51-9931-4C23-A23B-E199D2D8B144}"/>
    <cellStyle name="Comma 167 4 2 2" xfId="7853" xr:uid="{95FF1B68-F03A-4F00-ACB6-B71D1BACDBAB}"/>
    <cellStyle name="Comma 167 4 2 3" xfId="4220" xr:uid="{0AA4E60F-5E86-464B-9F88-5A07B83B7385}"/>
    <cellStyle name="Comma 167 4 2 4" xfId="680" xr:uid="{BDCB75BA-7DC5-4472-8E7A-4368ABDB1E77}"/>
    <cellStyle name="Comma 167 4 3" xfId="9663" xr:uid="{5C0053E3-2C1A-4971-B557-48BA36B45190}"/>
    <cellStyle name="Comma 167 4 4" xfId="5987" xr:uid="{73AE5A00-325E-4D08-A85B-4E6F9354C78B}"/>
    <cellStyle name="Comma 167 4 5" xfId="2435" xr:uid="{3BC3ABE3-2181-4CC3-90AB-9246E28F4847}"/>
    <cellStyle name="Comma 167 5" xfId="25407" xr:uid="{562E6898-36BF-4DD6-9C6E-82C0AF5C30C1}"/>
    <cellStyle name="Comma 167 5 2" xfId="11597" xr:uid="{45FD3CB4-D20C-48B1-AB4B-12DD1E414C10}"/>
    <cellStyle name="Comma 167 5 2 2" xfId="7807" xr:uid="{8D4F61DF-2D3F-4A9E-A0B6-F1DEEA7B80CD}"/>
    <cellStyle name="Comma 167 5 2 3" xfId="4174" xr:uid="{66AB390F-63D2-429F-8FFE-E64747641ECD}"/>
    <cellStyle name="Comma 167 5 2 4" xfId="634" xr:uid="{2645A944-FF7E-4F3E-B014-031EED117E0B}"/>
    <cellStyle name="Comma 167 5 3" xfId="9615" xr:uid="{1DF1E5EB-1349-4A28-8418-ACE55B5A3379}"/>
    <cellStyle name="Comma 167 5 4" xfId="2389" xr:uid="{EC7D2467-E69B-45AA-94B9-D4E55FF6C495}"/>
    <cellStyle name="Comma 167 6" xfId="28897" xr:uid="{E3B5A0AC-94EB-4519-8085-D2AFA33126D1}"/>
    <cellStyle name="Comma 167 6 2" xfId="12027" xr:uid="{189D424D-0CFF-4EBD-8449-90AFFFAD2802}"/>
    <cellStyle name="Comma 167 6 2 2" xfId="8236" xr:uid="{D5F98D99-05BB-41BE-8185-D31F6DCC3C3E}"/>
    <cellStyle name="Comma 167 6 2 3" xfId="4604" xr:uid="{EB3233F9-84F7-439B-8FD4-29D37E52B38C}"/>
    <cellStyle name="Comma 167 6 2 4" xfId="1064" xr:uid="{78E848F4-7B56-4776-9714-1CB3DCFD2B3B}"/>
    <cellStyle name="Comma 167 6 3" xfId="10055" xr:uid="{836CC1B1-438D-44C0-A66A-BD4F99700A62}"/>
    <cellStyle name="Comma 167 6 4" xfId="6367" xr:uid="{7C68C5A7-555F-422A-A0CA-3B5F4EFBA9AC}"/>
    <cellStyle name="Comma 167 6 5" xfId="2817" xr:uid="{CC03238B-2666-47DE-B757-8F7742B00641}"/>
    <cellStyle name="Comma 167 7" xfId="12511" xr:uid="{32C2E424-2A0D-4889-8C42-8EB4ABD97D5D}"/>
    <cellStyle name="Comma 167 7 2" xfId="8720" xr:uid="{C0B8E942-42C5-4C25-AA56-1E304730880C}"/>
    <cellStyle name="Comma 167 7 3" xfId="5088" xr:uid="{0C71D77B-9B11-4434-BADB-31ECC3E8941D}"/>
    <cellStyle name="Comma 167 7 4" xfId="1548" xr:uid="{E6CEFB87-8C3B-40D8-88F3-F88DA7F740EF}"/>
    <cellStyle name="Comma 167 8" xfId="10723" xr:uid="{882994F2-098C-4E1E-8FC7-5343DB86636F}"/>
    <cellStyle name="Comma 167 9" xfId="6962" xr:uid="{13E22C7B-EAF4-4A78-A948-0B375D32D2A4}"/>
    <cellStyle name="Comma 168" xfId="34539" xr:uid="{911B6723-DE11-41A8-A1D0-0D5DF9C67EED}"/>
    <cellStyle name="Comma 168 10" xfId="3305" xr:uid="{034C8E48-FAC6-4393-BF26-B401D6D07B82}"/>
    <cellStyle name="Comma 168 2" xfId="27967" xr:uid="{863E5FFC-FDD4-4B82-AF4A-0ECA5792A718}"/>
    <cellStyle name="Comma 168 2 2" xfId="26716" xr:uid="{3D10E07D-6AC7-4CAC-85F9-1E56ECEC3786}"/>
    <cellStyle name="Comma 168 2 2 2" xfId="11714" xr:uid="{47B8C4FC-8409-4F0E-BE72-A9693B281B08}"/>
    <cellStyle name="Comma 168 2 2 2 2" xfId="7923" xr:uid="{30F44B86-CFEA-4916-9E2E-D7662CC102D6}"/>
    <cellStyle name="Comma 168 2 2 2 3" xfId="4291" xr:uid="{46FAFB62-DECA-444B-BCFF-6B7E1166130E}"/>
    <cellStyle name="Comma 168 2 2 2 4" xfId="751" xr:uid="{590BBFD2-D532-4491-A710-9816462EB52E}"/>
    <cellStyle name="Comma 168 2 2 3" xfId="9732" xr:uid="{A5FAACDC-3DB5-4B98-B52C-B62D93A091C7}"/>
    <cellStyle name="Comma 168 2 2 4" xfId="6054" xr:uid="{A4F9BBAE-AFA9-4EA1-84E9-824C1445E595}"/>
    <cellStyle name="Comma 168 2 2 5" xfId="2504" xr:uid="{992A9F8D-09A9-4F43-ABB5-6F42AFA7A26D}"/>
    <cellStyle name="Comma 168 2 3" xfId="11818" xr:uid="{C1B2D01C-3B23-44D7-990C-2E12692FF466}"/>
    <cellStyle name="Comma 168 2 3 2" xfId="8027" xr:uid="{BC915313-BDAB-48C6-8454-E0CB7C331803}"/>
    <cellStyle name="Comma 168 2 3 3" xfId="4395" xr:uid="{53E05F72-277D-40D5-BD0F-5C519C291088}"/>
    <cellStyle name="Comma 168 2 3 4" xfId="855" xr:uid="{30337F0C-3446-4E8D-85BD-C98DB2319CB5}"/>
    <cellStyle name="Comma 168 2 4" xfId="9840" xr:uid="{B7CB489B-F45B-429C-8AD7-6738B137045D}"/>
    <cellStyle name="Comma 168 2 5" xfId="6161" xr:uid="{4C5BD663-9F6C-4A42-917E-43828846206D}"/>
    <cellStyle name="Comma 168 2 6" xfId="2608" xr:uid="{D262E927-9F33-445F-90B5-71E0DBA3203A}"/>
    <cellStyle name="Comma 168 3" xfId="27271" xr:uid="{D104F2B4-811C-4585-8753-497ED2FC1C76}"/>
    <cellStyle name="Comma 168 3 2" xfId="11762" xr:uid="{0D9FFEB3-6DC3-4824-AEE8-B31AE6EB68A1}"/>
    <cellStyle name="Comma 168 3 2 2" xfId="7971" xr:uid="{1864234E-2DCC-4D1A-8A6F-F2F6EB37AEAB}"/>
    <cellStyle name="Comma 168 3 2 3" xfId="4339" xr:uid="{279827BF-691B-4C27-8D6C-64DA310E1D74}"/>
    <cellStyle name="Comma 168 3 2 4" xfId="799" xr:uid="{3C1A841F-D532-4644-A6B3-036062ED885A}"/>
    <cellStyle name="Comma 168 3 3" xfId="9780" xr:uid="{483D8594-DFE5-4F0D-B5CD-8B3AA79786BE}"/>
    <cellStyle name="Comma 168 3 4" xfId="6102" xr:uid="{57494715-8584-4667-BF99-F5687863E728}"/>
    <cellStyle name="Comma 168 3 5" xfId="2552" xr:uid="{DB432F83-F91E-44FE-A691-27CA4ABDC940}"/>
    <cellStyle name="Comma 168 4" xfId="25866" xr:uid="{7C2376CF-A813-4205-B40A-927A30C1A0B3}"/>
    <cellStyle name="Comma 168 4 2" xfId="11642" xr:uid="{C6ECFD60-0C19-4607-8BB3-1F1DEA6B9F2E}"/>
    <cellStyle name="Comma 168 4 2 2" xfId="7852" xr:uid="{6FF98F12-22CA-43AE-88BD-1DBCB47D7488}"/>
    <cellStyle name="Comma 168 4 2 3" xfId="4219" xr:uid="{286615DE-34D5-4355-82BF-A84E97D9ECF8}"/>
    <cellStyle name="Comma 168 4 2 4" xfId="679" xr:uid="{5EB3877F-DF4B-4CD2-9117-1EEFC76B16E5}"/>
    <cellStyle name="Comma 168 4 3" xfId="9662" xr:uid="{68AC4D5C-7599-4797-8EE8-9E878E305485}"/>
    <cellStyle name="Comma 168 4 4" xfId="5986" xr:uid="{12CC5E63-256D-42C3-8350-A754A3B2F50B}"/>
    <cellStyle name="Comma 168 4 5" xfId="2434" xr:uid="{65ADE865-D897-41EA-A64F-46D282021CFC}"/>
    <cellStyle name="Comma 168 5" xfId="25406" xr:uid="{C9F20FE4-22DC-46B0-8A76-50E9FC4DC9F9}"/>
    <cellStyle name="Comma 168 5 2" xfId="11596" xr:uid="{AE7B4BF5-D498-4C6C-8C8A-CB1E4449062D}"/>
    <cellStyle name="Comma 168 5 2 2" xfId="7806" xr:uid="{23C9042A-1040-4C16-8F83-CDF678353C73}"/>
    <cellStyle name="Comma 168 5 2 3" xfId="4173" xr:uid="{0EAFF35A-5E7E-4576-84EE-D88944A45BF0}"/>
    <cellStyle name="Comma 168 5 2 4" xfId="633" xr:uid="{7F5A9DCF-4690-41D5-9527-03A64A0EFFAD}"/>
    <cellStyle name="Comma 168 5 3" xfId="9614" xr:uid="{CBC0D9B9-6BB2-46BC-ADF4-E6EEA80B3058}"/>
    <cellStyle name="Comma 168 5 4" xfId="2388" xr:uid="{D1D1DFD1-796D-443B-BAB2-05D97B4F5DE3}"/>
    <cellStyle name="Comma 168 6" xfId="28896" xr:uid="{F0AD2FBA-2B2E-40F8-A71A-39BD63D28CBE}"/>
    <cellStyle name="Comma 168 6 2" xfId="12026" xr:uid="{C415D814-9F97-466E-8B83-9BDD9308B0F7}"/>
    <cellStyle name="Comma 168 6 2 2" xfId="8235" xr:uid="{7FBA87B0-D496-4774-86DA-6B580A2A5972}"/>
    <cellStyle name="Comma 168 6 2 3" xfId="4603" xr:uid="{E7D39AC6-C74E-450C-A6CC-63D1F4FD3986}"/>
    <cellStyle name="Comma 168 6 2 4" xfId="1063" xr:uid="{8F9B336F-0360-400C-B7EB-9CA197C49FB5}"/>
    <cellStyle name="Comma 168 6 3" xfId="10054" xr:uid="{C8526F7A-4E79-49E8-BE9E-4F0E5C7CE623}"/>
    <cellStyle name="Comma 168 6 4" xfId="6366" xr:uid="{0F3A5862-65DC-45E6-A47F-27BAA3A6C114}"/>
    <cellStyle name="Comma 168 6 5" xfId="2816" xr:uid="{681BF38C-14A3-4DF4-8634-BFBF516AFFF5}"/>
    <cellStyle name="Comma 168 7" xfId="12501" xr:uid="{413B635E-8C23-4B44-8834-FF5E40747811}"/>
    <cellStyle name="Comma 168 7 2" xfId="8710" xr:uid="{3CD7BE2C-C27E-41EE-80E0-16B98B058F80}"/>
    <cellStyle name="Comma 168 7 3" xfId="5078" xr:uid="{A54B0004-3A8D-4C3D-AD61-58D1C7A72A45}"/>
    <cellStyle name="Comma 168 7 4" xfId="1538" xr:uid="{7104711C-FEE0-41E2-9366-8981E867E67E}"/>
    <cellStyle name="Comma 168 8" xfId="10713" xr:uid="{BB3DC18B-BD1A-4C6F-9681-5C4475FC7ECE}"/>
    <cellStyle name="Comma 168 9" xfId="6956" xr:uid="{CE74F0C0-0F4C-4488-8CF8-4088F8617E71}"/>
    <cellStyle name="Comma 169" xfId="34468" xr:uid="{2D9FC5EE-00E4-4E5A-AB09-584AEAC19469}"/>
    <cellStyle name="Comma 169 2" xfId="27966" xr:uid="{1B088005-C53D-4767-8BBC-0A65042B09A9}"/>
    <cellStyle name="Comma 169 2 2" xfId="26715" xr:uid="{B8ED82DA-AEBA-4AF2-8B80-A38FBFBD9638}"/>
    <cellStyle name="Comma 169 2 2 2" xfId="11713" xr:uid="{A96B1E5E-4CFF-4DBD-A60E-8141969DADCB}"/>
    <cellStyle name="Comma 169 2 2 2 2" xfId="7922" xr:uid="{199FFAC2-4A20-4959-8B59-230B67EEF967}"/>
    <cellStyle name="Comma 169 2 2 2 3" xfId="4290" xr:uid="{EF52AF08-0BDF-4E80-B017-D3CD2E4FD3AC}"/>
    <cellStyle name="Comma 169 2 2 2 4" xfId="750" xr:uid="{3FF03C7B-CF93-4207-BA94-091D9FC0FCF4}"/>
    <cellStyle name="Comma 169 2 2 3" xfId="9731" xr:uid="{BFCDF88C-82CD-45FE-BA54-CC34C558A8FA}"/>
    <cellStyle name="Comma 169 2 2 4" xfId="6053" xr:uid="{52A28AA3-24CB-42EF-B4FD-DFA3D1967FE9}"/>
    <cellStyle name="Comma 169 2 2 5" xfId="2503" xr:uid="{F39CD511-2FC2-4665-8B01-25BC7D8EF72A}"/>
    <cellStyle name="Comma 169 2 3" xfId="11817" xr:uid="{13CD1820-DE36-432B-B30A-C8B2A0CC47ED}"/>
    <cellStyle name="Comma 169 2 3 2" xfId="8026" xr:uid="{A52D0615-E9B3-41BB-90CA-F58347560423}"/>
    <cellStyle name="Comma 169 2 3 3" xfId="4394" xr:uid="{931A5E0C-8F07-4483-A4A5-933931CE996A}"/>
    <cellStyle name="Comma 169 2 3 4" xfId="854" xr:uid="{E198B22D-1791-4C23-870E-90130DA104B9}"/>
    <cellStyle name="Comma 169 2 4" xfId="9839" xr:uid="{16966C36-514D-417A-866C-3914E15F5569}"/>
    <cellStyle name="Comma 169 2 5" xfId="6160" xr:uid="{BD23CBB6-2C7E-48B6-8E3D-B40B85D577CE}"/>
    <cellStyle name="Comma 169 2 6" xfId="2607" xr:uid="{41651FB4-8DBB-49D3-8BDC-D1D3AF54619F}"/>
    <cellStyle name="Comma 169 3" xfId="27270" xr:uid="{51EB87E2-7FDD-49DA-92B2-9E05EFDB74FD}"/>
    <cellStyle name="Comma 169 3 2" xfId="11761" xr:uid="{EB6F3511-5A27-4582-8C0D-371EC891216F}"/>
    <cellStyle name="Comma 169 3 2 2" xfId="7970" xr:uid="{51D4B6E6-1DC6-4E7E-B030-4D648C8B806A}"/>
    <cellStyle name="Comma 169 3 2 3" xfId="4338" xr:uid="{B5274754-BF4D-4C44-B74F-72AF8B081FE6}"/>
    <cellStyle name="Comma 169 3 2 4" xfId="798" xr:uid="{4A93CEF6-24E0-4D44-A237-E7C4918FEF5D}"/>
    <cellStyle name="Comma 169 3 3" xfId="9779" xr:uid="{D27FF0FE-6E7C-4700-955C-5340D2EA990A}"/>
    <cellStyle name="Comma 169 3 4" xfId="6101" xr:uid="{E42DF818-A69C-482F-8C89-803EF6D2EBFE}"/>
    <cellStyle name="Comma 169 3 5" xfId="2551" xr:uid="{F9DE2F65-52AF-4CAD-A6FC-2BE5FF4825F6}"/>
    <cellStyle name="Comma 169 4" xfId="25865" xr:uid="{34AC9E39-0684-420A-9422-1AF055CAE4E4}"/>
    <cellStyle name="Comma 169 4 2" xfId="11641" xr:uid="{7C63396D-14D1-45C6-9941-51238BE04665}"/>
    <cellStyle name="Comma 169 4 2 2" xfId="7851" xr:uid="{8725D540-BB7B-4655-9DE6-D5F88784626D}"/>
    <cellStyle name="Comma 169 4 2 3" xfId="4218" xr:uid="{9E7CCA50-4BDF-41C9-86E0-FE3C424D585B}"/>
    <cellStyle name="Comma 169 4 2 4" xfId="678" xr:uid="{7528E8C3-74EB-434D-818C-E25BDEE74CFC}"/>
    <cellStyle name="Comma 169 4 3" xfId="9661" xr:uid="{A67DAF6D-9CE3-4439-B25E-01C6B652A1BB}"/>
    <cellStyle name="Comma 169 4 4" xfId="5985" xr:uid="{F6036A43-C44E-4989-9A05-B7BC5F77AF68}"/>
    <cellStyle name="Comma 169 4 5" xfId="2433" xr:uid="{2CBC1EC5-F6EE-476E-A110-7F72F961A173}"/>
    <cellStyle name="Comma 169 5" xfId="25405" xr:uid="{80581334-95B9-4A72-BE76-507678135F85}"/>
    <cellStyle name="Comma 169 5 2" xfId="11595" xr:uid="{108684B5-0783-4748-B957-DF292DD310A0}"/>
    <cellStyle name="Comma 169 5 2 2" xfId="7805" xr:uid="{AD5BC4E3-32E6-43D9-B83C-FCD2AA502CF5}"/>
    <cellStyle name="Comma 169 5 2 3" xfId="4172" xr:uid="{64CCAE30-88C8-4B0D-8423-25CA08A1FEB4}"/>
    <cellStyle name="Comma 169 5 2 4" xfId="632" xr:uid="{C2D4B98D-2BAD-4BDC-8064-2FD410683032}"/>
    <cellStyle name="Comma 169 5 3" xfId="9613" xr:uid="{64BF153A-92CE-475D-8049-1E9D162A5D71}"/>
    <cellStyle name="Comma 169 5 4" xfId="2387" xr:uid="{33838A8E-CF65-49E0-A4D6-209A07B5BD35}"/>
    <cellStyle name="Comma 169 6" xfId="12493" xr:uid="{A6D2354B-8FB6-42CC-9565-03938831E8C2}"/>
    <cellStyle name="Comma 169 6 2" xfId="8702" xr:uid="{45C87240-4E0E-4B2E-8BEC-2184B39286AC}"/>
    <cellStyle name="Comma 169 6 3" xfId="5070" xr:uid="{73D68110-5F93-48B7-B869-F81D5FB97EA8}"/>
    <cellStyle name="Comma 169 6 4" xfId="1530" xr:uid="{AB8DC332-6D14-49AF-BB41-134A95B7825B}"/>
    <cellStyle name="Comma 169 7" xfId="10705" xr:uid="{E082869D-8174-48EC-BF55-523BFBA9DC49}"/>
    <cellStyle name="Comma 169 8" xfId="6949" xr:uid="{7B72BA66-D63F-44D1-AC63-A15E22C2FA2E}"/>
    <cellStyle name="Comma 169 9" xfId="3297" xr:uid="{0029E437-A719-4D58-9004-979313721D72}"/>
    <cellStyle name="Comma 17" xfId="35197" xr:uid="{2A7DCAA9-F116-4175-AD8B-7CFFEA1C962C}"/>
    <cellStyle name="Comma 17 2" xfId="33496" xr:uid="{A5310820-6BF4-4283-ABD0-5DA0BEBD9851}"/>
    <cellStyle name="Comma 17 2 2" xfId="32595" xr:uid="{3E2581A2-D496-4106-9FDA-B1888DC911BA}"/>
    <cellStyle name="Comma 17 2 2 2" xfId="17099" xr:uid="{28A2A87F-E815-4A43-95D8-AD5073FFB3B3}"/>
    <cellStyle name="Comma 17 2 2 2 2" xfId="11436" xr:uid="{A755FFE2-5B02-4746-A16D-4D92EBEDCC8A}"/>
    <cellStyle name="Comma 17 2 2 2 2 2" xfId="7647" xr:uid="{8D3DCBFC-3DFC-4E18-B87C-2889BCCECBF6}"/>
    <cellStyle name="Comma 17 2 2 2 2 3" xfId="4013" xr:uid="{BE2621D9-C771-407D-B3A9-4E1E469F321F}"/>
    <cellStyle name="Comma 17 2 2 2 2 4" xfId="473" xr:uid="{D9B58160-93F9-4C67-AF83-54700505B9E6}"/>
    <cellStyle name="Comma 17 2 2 2 3" xfId="9400" xr:uid="{6DD2C9EE-6755-454E-8A8D-6D1F8A11D7BA}"/>
    <cellStyle name="Comma 17 2 2 2 4" xfId="5754" xr:uid="{56FDB8ED-4735-4F32-B53D-639168DA25E7}"/>
    <cellStyle name="Comma 17 2 2 2 5" xfId="2228" xr:uid="{14959BB8-C6E5-4FA8-B733-4FD2DB7F0B6C}"/>
    <cellStyle name="Comma 17 2 2 3" xfId="12283" xr:uid="{5D564B4F-04D1-470A-91D8-D6AF3515C1B8}"/>
    <cellStyle name="Comma 17 2 2 3 2" xfId="8492" xr:uid="{EDF185FB-6D3C-4A0F-8522-AC37ACA92682}"/>
    <cellStyle name="Comma 17 2 2 3 3" xfId="4860" xr:uid="{7C2B12AB-4EE3-45DD-8581-6DFC187D3000}"/>
    <cellStyle name="Comma 17 2 2 3 4" xfId="1320" xr:uid="{F5EB2533-9106-4415-AF25-A0B31B3B13FD}"/>
    <cellStyle name="Comma 17 2 2 4" xfId="10489" xr:uid="{9680CD43-0DB9-4C59-9938-619FABEF5F22}"/>
    <cellStyle name="Comma 17 2 2 5" xfId="6753" xr:uid="{60EAAF67-3EDA-45C2-B527-5D6886D3B5BE}"/>
    <cellStyle name="Comma 17 2 2 6" xfId="3087" xr:uid="{E1C26097-27F0-4724-BB7D-C65E600A4D05}"/>
    <cellStyle name="Comma 17 2 3" xfId="30916" xr:uid="{86857BD1-633B-44FE-B45E-A5780B7221B3}"/>
    <cellStyle name="Comma 17 2 3 2" xfId="12150" xr:uid="{D82FC978-1343-4421-8588-9CEF58923813}"/>
    <cellStyle name="Comma 17 2 3 2 2" xfId="8359" xr:uid="{E9B91F25-6353-4398-AEB2-609EC16238DC}"/>
    <cellStyle name="Comma 17 2 3 2 3" xfId="4727" xr:uid="{F65B864E-FB96-4F92-89B5-E43EAAF7961F}"/>
    <cellStyle name="Comma 17 2 3 2 4" xfId="1187" xr:uid="{E857030D-F678-462A-87EE-428BB1A339C6}"/>
    <cellStyle name="Comma 17 2 3 3" xfId="10334" xr:uid="{3510FF14-2EF3-445B-AB8F-0F40877EFF75}"/>
    <cellStyle name="Comma 17 2 3 4" xfId="2955" xr:uid="{1E1982F4-3EF6-48EF-AE79-5F62D8590004}"/>
    <cellStyle name="Comma 17 2 4" xfId="12445" xr:uid="{793E1E3A-2061-4CA3-BE8C-1420CAE7818D}"/>
    <cellStyle name="Comma 17 2 4 2" xfId="8654" xr:uid="{96700128-096B-47A5-ADB8-67E1CE1E41D9}"/>
    <cellStyle name="Comma 17 2 4 3" xfId="5022" xr:uid="{932B8278-A193-4932-853D-C829B73FE0D7}"/>
    <cellStyle name="Comma 17 2 4 4" xfId="1482" xr:uid="{1B4D297F-3C6E-486E-85A6-54ADC0782877}"/>
    <cellStyle name="Comma 17 2 5" xfId="10656" xr:uid="{657B487D-70F5-4D84-87B3-CE9EED106553}"/>
    <cellStyle name="Comma 17 2 6" xfId="3249" xr:uid="{20979DDA-A836-46FF-AC67-550610A91F4B}"/>
    <cellStyle name="Comma 17 3" xfId="33747" xr:uid="{5C61D8F8-08CD-4E46-8B41-FC995C5D6C3F}"/>
    <cellStyle name="Comma 17 3 2" xfId="32594" xr:uid="{8B69D677-E905-4665-AD3C-FA68204A7603}"/>
    <cellStyle name="Comma 17 3 2 2" xfId="12282" xr:uid="{403129B1-B10A-4169-A9A5-B0AC65E2254F}"/>
    <cellStyle name="Comma 17 3 2 2 2" xfId="8491" xr:uid="{3B6BCF4B-DB0A-4394-BECD-98B211CE4F6D}"/>
    <cellStyle name="Comma 17 3 2 2 3" xfId="4859" xr:uid="{F2485D6B-8A5A-49F6-90B6-EDFBB5C4266C}"/>
    <cellStyle name="Comma 17 3 2 2 4" xfId="1319" xr:uid="{8978B605-89E3-4FA9-8DC1-5FC844CF8A45}"/>
    <cellStyle name="Comma 17 3 2 3" xfId="10488" xr:uid="{87C7E9CE-16D2-4659-9717-04DFF656EB73}"/>
    <cellStyle name="Comma 17 3 2 4" xfId="6752" xr:uid="{E8D0F306-C274-4FF7-8438-B5DC04DC9A2C}"/>
    <cellStyle name="Comma 17 3 2 5" xfId="3086" xr:uid="{989FD26A-490A-4562-B289-CFFE2EEA7FAE}"/>
    <cellStyle name="Comma 17 3 3" xfId="17098" xr:uid="{197E687F-B89E-4E53-8D0A-04ECA9A90C6A}"/>
    <cellStyle name="Comma 17 3 3 2" xfId="11435" xr:uid="{889C2251-7C5D-4159-B4AA-EB35A94EE7FD}"/>
    <cellStyle name="Comma 17 3 3 2 2" xfId="7646" xr:uid="{FAE8592E-277B-46DC-BFF9-F2581C467F58}"/>
    <cellStyle name="Comma 17 3 3 2 3" xfId="4012" xr:uid="{D5BE79A5-DB22-4BAA-928D-35786C1B39FF}"/>
    <cellStyle name="Comma 17 3 3 2 4" xfId="472" xr:uid="{AC8D651F-C5ED-46DE-8227-99261B291E94}"/>
    <cellStyle name="Comma 17 3 3 3" xfId="9399" xr:uid="{1CF685D1-7DE2-4E87-91BB-135DC317C6AB}"/>
    <cellStyle name="Comma 17 3 3 4" xfId="5753" xr:uid="{1654E35B-7EE8-451D-81F5-3D25F29D24B0}"/>
    <cellStyle name="Comma 17 3 3 5" xfId="2227" xr:uid="{F2E21D6A-E738-4664-B3B5-93BF7CDA24DB}"/>
    <cellStyle name="Comma 17 3 4" xfId="12452" xr:uid="{1AF89D60-D4EB-44B1-8AFC-3B899B75D107}"/>
    <cellStyle name="Comma 17 3 4 2" xfId="8661" xr:uid="{D8B518AF-444A-4E3D-8B07-BBA6FE1985A2}"/>
    <cellStyle name="Comma 17 3 4 3" xfId="5029" xr:uid="{BD2D7C25-4E86-4113-9C25-E71D481729E3}"/>
    <cellStyle name="Comma 17 3 4 4" xfId="1489" xr:uid="{91E466BB-FE84-4B15-AA53-5A66199B9439}"/>
    <cellStyle name="Comma 17 3 5" xfId="10663" xr:uid="{8111D476-8622-4C04-87EF-C19761802ABF}"/>
    <cellStyle name="Comma 17 3 6" xfId="6910" xr:uid="{A2E2E87F-B6A6-4FA4-A59B-85823C2680F9}"/>
    <cellStyle name="Comma 17 3 7" xfId="3256" xr:uid="{3B267B20-E88A-41EE-A629-252338A9BE08}"/>
    <cellStyle name="Comma 17 4" xfId="32596" xr:uid="{6DB96485-F281-4343-8A7C-4F954367E78D}"/>
    <cellStyle name="Comma 17 4 2" xfId="12284" xr:uid="{A178CEA3-5648-4BDC-B9D0-D1A6F7DEF181}"/>
    <cellStyle name="Comma 17 4 2 2" xfId="8493" xr:uid="{BEC4085A-C3C1-4128-850F-0C66D3583BA6}"/>
    <cellStyle name="Comma 17 4 2 3" xfId="4861" xr:uid="{FBC38CD9-6673-49AA-9C46-D130159D2CE8}"/>
    <cellStyle name="Comma 17 4 2 4" xfId="1321" xr:uid="{7E1D436C-2D6A-43A8-AF49-C36A20A8B3FF}"/>
    <cellStyle name="Comma 17 4 3" xfId="10490" xr:uid="{1AFDA240-1E26-4217-B7B8-F030D860AFBF}"/>
    <cellStyle name="Comma 17 4 4" xfId="6754" xr:uid="{90211AB8-17AB-4AE5-86CB-A67CDD13E659}"/>
    <cellStyle name="Comma 17 4 5" xfId="3088" xr:uid="{A8E745FE-D33F-414C-B213-DB07FD9199D3}"/>
    <cellStyle name="Comma 17 5" xfId="30917" xr:uid="{4E0FAE8E-986C-409B-87AB-70704F14CD56}"/>
    <cellStyle name="Comma 17 5 2" xfId="12151" xr:uid="{E65E6E17-E767-431E-B70D-607783704825}"/>
    <cellStyle name="Comma 17 5 2 2" xfId="8360" xr:uid="{88ACD874-8283-4355-9901-81BCB8D6E7AA}"/>
    <cellStyle name="Comma 17 5 2 3" xfId="4728" xr:uid="{D478525E-3789-4F1B-A9D9-00D8492D6C4A}"/>
    <cellStyle name="Comma 17 5 2 4" xfId="1188" xr:uid="{B63DED46-CC4F-4292-B8D6-121462675DD9}"/>
    <cellStyle name="Comma 17 5 3" xfId="10335" xr:uid="{CE0BEBBD-3675-41CA-8BA6-BE1E95CBD826}"/>
    <cellStyle name="Comma 17 5 4" xfId="2956" xr:uid="{E23F16E1-220C-4E35-BD1C-8C543A19850E}"/>
    <cellStyle name="Comma 17 6" xfId="12685" xr:uid="{8A678FA3-9647-49A0-ADC9-39C551BFE83F}"/>
    <cellStyle name="Comma 17 6 2" xfId="8894" xr:uid="{D9280D0B-9251-45CF-8511-D63FE55B10B2}"/>
    <cellStyle name="Comma 17 6 3" xfId="5262" xr:uid="{015858EC-7EF4-46E9-9914-7C6C31F5452E}"/>
    <cellStyle name="Comma 17 6 4" xfId="1722" xr:uid="{0F7EE86E-A1F5-408D-B548-D06C3763073A}"/>
    <cellStyle name="Comma 17 7" xfId="10904" xr:uid="{BB72CE9F-2FA0-4746-B6B8-79F88FD7C696}"/>
    <cellStyle name="Comma 17 8" xfId="3496" xr:uid="{EEEAC015-E10A-4795-AE96-40DF9911EC8A}"/>
    <cellStyle name="Comma 17_A Q454" xfId="30915" xr:uid="{A923855A-3624-440D-A1EB-42ABCF6D3312}"/>
    <cellStyle name="Comma 170" xfId="34407" xr:uid="{4D1776CB-4BDD-439A-A54B-AEAE387AEFCD}"/>
    <cellStyle name="Comma 170 2" xfId="27965" xr:uid="{9550D07C-254E-40F8-9EFD-0369BCE6F33B}"/>
    <cellStyle name="Comma 170 2 2" xfId="26714" xr:uid="{30948486-3C46-4DDA-BA8D-ECAC1ACFC6E9}"/>
    <cellStyle name="Comma 170 2 2 2" xfId="11712" xr:uid="{09575DC2-C3F8-4DB8-A7BB-CEE26A0B20C5}"/>
    <cellStyle name="Comma 170 2 2 2 2" xfId="7921" xr:uid="{27CA2A1E-5CA8-4AD0-A198-C3E75B72A024}"/>
    <cellStyle name="Comma 170 2 2 2 3" xfId="4289" xr:uid="{8E2F60B4-9545-4186-BF10-CC476985AA4E}"/>
    <cellStyle name="Comma 170 2 2 2 4" xfId="749" xr:uid="{F745F265-32CD-4FAB-91A4-F4550E8EDA05}"/>
    <cellStyle name="Comma 170 2 2 3" xfId="9730" xr:uid="{20977B09-2966-472B-8039-E7C5CE47944A}"/>
    <cellStyle name="Comma 170 2 2 4" xfId="6052" xr:uid="{F911C7AF-C1F5-49B9-AE6F-E6A235D79E9E}"/>
    <cellStyle name="Comma 170 2 2 5" xfId="2502" xr:uid="{51AF2C1A-FE43-4734-852A-845525AF7122}"/>
    <cellStyle name="Comma 170 2 3" xfId="11816" xr:uid="{0729BC02-E9DA-413A-BBBA-9119D2490F74}"/>
    <cellStyle name="Comma 170 2 3 2" xfId="8025" xr:uid="{D20FD24F-23D8-4443-91C2-D3E88DD28D5A}"/>
    <cellStyle name="Comma 170 2 3 3" xfId="4393" xr:uid="{77C0FF51-EBCC-479E-BEF4-E0BAB2E89689}"/>
    <cellStyle name="Comma 170 2 3 4" xfId="853" xr:uid="{663A3D60-A441-423F-835C-DEF4D272C0BE}"/>
    <cellStyle name="Comma 170 2 4" xfId="9838" xr:uid="{3D6C1B06-9373-4342-B1CB-0D550CA0A269}"/>
    <cellStyle name="Comma 170 2 5" xfId="6159" xr:uid="{45585124-B4F8-404E-917F-998E611E71F0}"/>
    <cellStyle name="Comma 170 2 6" xfId="2606" xr:uid="{B9B88701-9CEC-45A1-85E0-289714D58DF2}"/>
    <cellStyle name="Comma 170 3" xfId="27269" xr:uid="{BB480600-10F8-4347-86AC-DBDA18192FA9}"/>
    <cellStyle name="Comma 170 3 2" xfId="11760" xr:uid="{79DE40F6-923C-4A64-948F-25DBF2F66B40}"/>
    <cellStyle name="Comma 170 3 2 2" xfId="7969" xr:uid="{0138655D-9DC5-4C0F-8A82-5ED7B382E4C0}"/>
    <cellStyle name="Comma 170 3 2 3" xfId="4337" xr:uid="{5680A805-6BD6-43CB-914A-A6218978887F}"/>
    <cellStyle name="Comma 170 3 2 4" xfId="797" xr:uid="{C2E6C37F-3548-42AA-ACEF-A550A271A1D9}"/>
    <cellStyle name="Comma 170 3 3" xfId="9778" xr:uid="{1FB0CCD9-DFC4-4DFF-A0F2-95E55A0DD0A6}"/>
    <cellStyle name="Comma 170 3 4" xfId="6100" xr:uid="{5B54C6C7-E166-465E-8113-BC069C277DAB}"/>
    <cellStyle name="Comma 170 3 5" xfId="2550" xr:uid="{0DD5C59E-F532-4318-8521-AAC24CD82573}"/>
    <cellStyle name="Comma 170 4" xfId="25864" xr:uid="{11920E9E-D724-4F6E-A61E-461959D2948F}"/>
    <cellStyle name="Comma 170 4 2" xfId="11640" xr:uid="{8A044243-1915-4AA2-9698-9BFB0D67D911}"/>
    <cellStyle name="Comma 170 4 2 2" xfId="7850" xr:uid="{E0422FF8-1ADC-4596-BADD-B4D038F693A9}"/>
    <cellStyle name="Comma 170 4 2 3" xfId="4217" xr:uid="{459B4E51-029E-4745-B705-79C0B572CBF8}"/>
    <cellStyle name="Comma 170 4 2 4" xfId="677" xr:uid="{4011C033-4339-4CDD-9B9B-FB22A5FF6C06}"/>
    <cellStyle name="Comma 170 4 3" xfId="9660" xr:uid="{5412CC1C-C0DE-4114-8345-AF023213CC9B}"/>
    <cellStyle name="Comma 170 4 4" xfId="5984" xr:uid="{581C4EA3-01A5-4E14-8116-CF7A9C540CE6}"/>
    <cellStyle name="Comma 170 4 5" xfId="2432" xr:uid="{95B60D8B-7F71-4B46-B22B-9C1EF9E4C4F5}"/>
    <cellStyle name="Comma 170 5" xfId="25404" xr:uid="{3C8B95EE-0C7C-4CD6-8338-482ECA7FDB1A}"/>
    <cellStyle name="Comma 170 5 2" xfId="11594" xr:uid="{C90C9BAB-5CA3-4A11-B9ED-C3CADE07CD08}"/>
    <cellStyle name="Comma 170 5 2 2" xfId="7804" xr:uid="{296C7617-B844-4607-8E98-1F23F2541EC7}"/>
    <cellStyle name="Comma 170 5 2 3" xfId="4171" xr:uid="{3D776C63-C2EB-4C27-A72B-8F8D72528CBD}"/>
    <cellStyle name="Comma 170 5 2 4" xfId="631" xr:uid="{B8D858A4-ADA8-4E0E-862B-3E8F22791B87}"/>
    <cellStyle name="Comma 170 5 3" xfId="9612" xr:uid="{4433967F-BA27-457F-B6BB-7F4EACD5169B}"/>
    <cellStyle name="Comma 170 5 4" xfId="2386" xr:uid="{35AEF280-D5CD-433E-8A46-CFAFC242FD46}"/>
    <cellStyle name="Comma 170 6" xfId="12488" xr:uid="{F30002D9-1285-4644-BC75-4EE75D91B078}"/>
    <cellStyle name="Comma 170 6 2" xfId="8697" xr:uid="{3BDFFE06-0818-4539-A2AE-203D17D32A39}"/>
    <cellStyle name="Comma 170 6 3" xfId="5065" xr:uid="{2C118274-F9D9-4980-A270-3B7606CFDAFE}"/>
    <cellStyle name="Comma 170 6 4" xfId="1525" xr:uid="{61C542EF-22BA-4E87-AAF2-EF18B9E055D8}"/>
    <cellStyle name="Comma 170 7" xfId="10699" xr:uid="{C149238B-7915-4EFA-947B-AD02A97BD1C4}"/>
    <cellStyle name="Comma 170 8" xfId="6944" xr:uid="{C567CA3B-6D24-484C-B465-50AEDBD65C4E}"/>
    <cellStyle name="Comma 170 9" xfId="3292" xr:uid="{F7ACC354-365A-49B4-9B83-CD51B29ECE60}"/>
    <cellStyle name="Comma 171" xfId="35387" xr:uid="{B37EA1F1-C06F-40BA-A4CD-F5F2D0C1777D}"/>
    <cellStyle name="Comma 171 2" xfId="27768" xr:uid="{83D92B72-0951-4461-8F65-0EA74CF12162}"/>
    <cellStyle name="Comma 171 2 2" xfId="26519" xr:uid="{0DBE3DE2-E901-4277-982B-3F1B7281A036}"/>
    <cellStyle name="Comma 171 2 2 2" xfId="11710" xr:uid="{65D5E4AE-9D4F-4F96-96AF-CE785D70F283}"/>
    <cellStyle name="Comma 171 2 2 2 2" xfId="7919" xr:uid="{B2EE5712-A026-4C12-B5A3-CFD7E9A426D6}"/>
    <cellStyle name="Comma 171 2 2 2 3" xfId="4287" xr:uid="{9B916E40-459D-4E38-B2DD-F9A4B813F1A9}"/>
    <cellStyle name="Comma 171 2 2 2 4" xfId="747" xr:uid="{B6E8D14E-A01F-4749-BF7E-F21521BF0163}"/>
    <cellStyle name="Comma 171 2 2 3" xfId="9728" xr:uid="{0C9C200C-71C9-427F-A25F-2A6D9F32A248}"/>
    <cellStyle name="Comma 171 2 2 4" xfId="6050" xr:uid="{1ADE15D3-EBEE-4EDF-91B0-5CD68FE7DC94}"/>
    <cellStyle name="Comma 171 2 2 5" xfId="2500" xr:uid="{BE95C004-D4F5-4A07-8E08-FA0EC9CC1EC5}"/>
    <cellStyle name="Comma 171 2 3" xfId="11813" xr:uid="{8A8B84B5-D48D-4C10-AEB9-DAD0E1CAF77E}"/>
    <cellStyle name="Comma 171 2 3 2" xfId="8022" xr:uid="{154FB37E-AA5F-4FDF-BCF4-C268FF51B9CC}"/>
    <cellStyle name="Comma 171 2 3 3" xfId="4390" xr:uid="{A2734A49-4975-4244-B128-E2E0B2F1AD2B}"/>
    <cellStyle name="Comma 171 2 3 4" xfId="850" xr:uid="{808029DA-4779-4B1D-A1AA-B8B406797670}"/>
    <cellStyle name="Comma 171 2 4" xfId="9835" xr:uid="{AAB053B8-28A8-457D-8118-0155A191AA85}"/>
    <cellStyle name="Comma 171 2 5" xfId="6156" xr:uid="{694C937B-B033-40E1-A78B-056B7BB61605}"/>
    <cellStyle name="Comma 171 2 6" xfId="2603" xr:uid="{FC3FA777-D0E3-4F0F-9152-9B1E4DCA75D6}"/>
    <cellStyle name="Comma 171 3" xfId="27070" xr:uid="{6903907D-0058-43BF-9D15-79D53D9BE2B6}"/>
    <cellStyle name="Comma 171 3 2" xfId="11757" xr:uid="{EB383199-9755-4E9A-860F-3003F55BD33D}"/>
    <cellStyle name="Comma 171 3 2 2" xfId="7966" xr:uid="{60462450-F6AF-4AC8-8782-1B3AB9B09CA0}"/>
    <cellStyle name="Comma 171 3 2 3" xfId="4334" xr:uid="{8332B615-EC43-4F0F-887B-BE958DF50E0F}"/>
    <cellStyle name="Comma 171 3 2 4" xfId="794" xr:uid="{B22B35E4-4015-4B19-94C3-C348FFA4D280}"/>
    <cellStyle name="Comma 171 3 3" xfId="9775" xr:uid="{6DBD4DA0-F500-443B-AECC-ACE04E1844DA}"/>
    <cellStyle name="Comma 171 3 4" xfId="6097" xr:uid="{31D0A3E5-233C-45D6-90AD-4FCB23C2E403}"/>
    <cellStyle name="Comma 171 3 5" xfId="2547" xr:uid="{E1030FEA-17DD-4D55-8D87-94D860D1E2C2}"/>
    <cellStyle name="Comma 171 4" xfId="25403" xr:uid="{08AE9CE4-0573-4378-8D87-944A8D74E5F8}"/>
    <cellStyle name="Comma 171 4 2" xfId="11593" xr:uid="{F737F216-87BA-4F9E-B6B0-9B2C933A59AA}"/>
    <cellStyle name="Comma 171 4 2 2" xfId="7803" xr:uid="{1AEFCC67-7717-4FE2-B657-4484E20FB94F}"/>
    <cellStyle name="Comma 171 4 2 3" xfId="4170" xr:uid="{4DF6E061-FBC9-4ECB-82FA-EF03B04EBFFB}"/>
    <cellStyle name="Comma 171 4 2 4" xfId="630" xr:uid="{8A198635-273B-4982-A74C-848B49977AAD}"/>
    <cellStyle name="Comma 171 4 3" xfId="9611" xr:uid="{6E58BE58-C056-4194-9CE7-F0305021CCBD}"/>
    <cellStyle name="Comma 171 4 4" xfId="2385" xr:uid="{86E912D6-FEF4-486F-ACE7-B97A6B16A4CF}"/>
    <cellStyle name="Comma 171 5" xfId="28300" xr:uid="{E020DCC8-D2B2-4DD1-B293-C8EB1976BEEE}"/>
    <cellStyle name="Comma 171 5 2" xfId="11856" xr:uid="{889623E4-2AEF-4575-977B-DEC11C56BB53}"/>
    <cellStyle name="Comma 171 5 2 2" xfId="8065" xr:uid="{76C7D7ED-C9DF-4BD5-BA39-D9381971FA1D}"/>
    <cellStyle name="Comma 171 5 2 3" xfId="4433" xr:uid="{1FB8C61C-620E-4878-8FA5-1CFE95CD6F62}"/>
    <cellStyle name="Comma 171 5 2 4" xfId="893" xr:uid="{0B78F008-48EC-401D-A01B-55AFD09CB011}"/>
    <cellStyle name="Comma 171 5 3" xfId="9878" xr:uid="{E6D7CC9C-F7D6-4B4D-B9B5-D7C24DC3F4FA}"/>
    <cellStyle name="Comma 171 5 4" xfId="6199" xr:uid="{FEC29972-AA02-4907-A1D4-634386E737BE}"/>
    <cellStyle name="Comma 171 5 5" xfId="2646" xr:uid="{B5995579-B0FA-495A-B188-293486F496A8}"/>
    <cellStyle name="Comma 171 6" xfId="12765" xr:uid="{0C1EE8C3-B26D-43CE-B960-9D21613AB6D0}"/>
    <cellStyle name="Comma 171 6 2" xfId="8974" xr:uid="{05F68288-A521-490C-AAC1-665996195CE9}"/>
    <cellStyle name="Comma 171 6 3" xfId="5342" xr:uid="{34F3CE3C-A277-409E-8B4D-9E9963AC223A}"/>
    <cellStyle name="Comma 171 6 4" xfId="1802" xr:uid="{B7FDA225-81EA-49B7-8E03-C9BCDC21A4AB}"/>
    <cellStyle name="Comma 171 7" xfId="10985" xr:uid="{7348DE78-82F4-40B8-A2B0-13341C8A51C4}"/>
    <cellStyle name="Comma 171 8" xfId="7205" xr:uid="{116E9787-1280-47A6-813F-D2A6C31FE2DE}"/>
    <cellStyle name="Comma 171 9" xfId="3577" xr:uid="{0D3DA282-AE5C-462D-AD4D-DF36EFAB46CE}"/>
    <cellStyle name="Comma 172" xfId="32724" xr:uid="{41152FEB-B352-4142-8D8F-EC5571E112FC}"/>
    <cellStyle name="Comma 172 2" xfId="27766" xr:uid="{BC1DBD44-25CB-46F4-88BA-144E74F6BD1B}"/>
    <cellStyle name="Comma 172 2 2" xfId="26517" xr:uid="{9B1C43CD-DF8F-449E-896F-901208B09E97}"/>
    <cellStyle name="Comma 172 2 2 2" xfId="11709" xr:uid="{6DDEDF62-11EE-400D-9631-5C95FE5DE716}"/>
    <cellStyle name="Comma 172 2 2 2 2" xfId="7918" xr:uid="{06BEDCD8-F28E-4ADD-8332-E646263C82BB}"/>
    <cellStyle name="Comma 172 2 2 2 3" xfId="4286" xr:uid="{89EE7F48-50D3-4641-BCD1-0A15B67DEC2A}"/>
    <cellStyle name="Comma 172 2 2 2 4" xfId="746" xr:uid="{6E7B57DC-9DCF-4F49-BAAD-2F270746CA2D}"/>
    <cellStyle name="Comma 172 2 2 3" xfId="9727" xr:uid="{D9EB7FB8-82EB-4685-8DD9-0AFAE2A30458}"/>
    <cellStyle name="Comma 172 2 2 4" xfId="6049" xr:uid="{7668AC49-D78C-491F-AF47-67BE23B14E1D}"/>
    <cellStyle name="Comma 172 2 2 5" xfId="2499" xr:uid="{1A87FCCC-5BF1-428C-B0E8-2273F7A9472E}"/>
    <cellStyle name="Comma 172 2 3" xfId="11812" xr:uid="{82CF4D72-B62F-4875-8FF6-0B393480A785}"/>
    <cellStyle name="Comma 172 2 3 2" xfId="8021" xr:uid="{AF0F0E46-3D2A-4252-8C6A-54F0CF8BFB5C}"/>
    <cellStyle name="Comma 172 2 3 3" xfId="4389" xr:uid="{E944FDFC-8D2E-4C30-AC09-7F4BE8073FD6}"/>
    <cellStyle name="Comma 172 2 3 4" xfId="849" xr:uid="{2823853B-93EF-47CF-9FAF-5B88087C7D36}"/>
    <cellStyle name="Comma 172 2 4" xfId="9834" xr:uid="{966FFBC5-468F-43F5-9C34-29BDFB1D72AA}"/>
    <cellStyle name="Comma 172 2 5" xfId="6155" xr:uid="{0091BD32-8855-4142-B35B-3F61A7CA4064}"/>
    <cellStyle name="Comma 172 2 6" xfId="2602" xr:uid="{1C7622F8-D5F4-41D8-8AC0-F8A658A2A3C3}"/>
    <cellStyle name="Comma 172 3" xfId="27068" xr:uid="{C93EEA09-6C91-4220-8723-7E22975641A1}"/>
    <cellStyle name="Comma 172 3 2" xfId="11756" xr:uid="{37F490CC-031E-4CC0-AF4B-6686DA08AA63}"/>
    <cellStyle name="Comma 172 3 2 2" xfId="7965" xr:uid="{72323069-CD09-4C40-887D-44DF3CEF538A}"/>
    <cellStyle name="Comma 172 3 2 3" xfId="4333" xr:uid="{33840048-D831-4529-9D32-C47AAA0133AC}"/>
    <cellStyle name="Comma 172 3 2 4" xfId="793" xr:uid="{16C29E30-63E8-4616-B80A-3BFCF35A51B0}"/>
    <cellStyle name="Comma 172 3 3" xfId="9774" xr:uid="{CF7B420C-A91B-479B-8685-D9AA7F88DF6D}"/>
    <cellStyle name="Comma 172 3 4" xfId="6096" xr:uid="{9B541401-7B9D-43C8-A60E-D7804415D02F}"/>
    <cellStyle name="Comma 172 3 5" xfId="2546" xr:uid="{6A53A8A3-1CA4-45EC-9CFB-46C9EBFFFED7}"/>
    <cellStyle name="Comma 172 4" xfId="24722" xr:uid="{D76A7702-EE23-477A-99FE-5E0BE32EA361}"/>
    <cellStyle name="Comma 172 4 2" xfId="11507" xr:uid="{4A87E8B4-10E2-43EF-BD0E-E3807B568FA0}"/>
    <cellStyle name="Comma 172 4 2 2" xfId="7717" xr:uid="{090EF599-212C-4870-B785-202D412311B0}"/>
    <cellStyle name="Comma 172 4 2 3" xfId="4084" xr:uid="{3675E318-A3AF-46A6-AC93-1AAD66376B90}"/>
    <cellStyle name="Comma 172 4 2 4" xfId="544" xr:uid="{923506F5-E09B-4895-BD2E-FE48E2CC0E2F}"/>
    <cellStyle name="Comma 172 4 3" xfId="9471" xr:uid="{51C53EF5-6028-4406-8C11-359316BA2E64}"/>
    <cellStyle name="Comma 172 4 4" xfId="2299" xr:uid="{018C7F44-FD04-4C53-9EC2-B41C2F9B0E04}"/>
    <cellStyle name="Comma 172 5" xfId="12318" xr:uid="{3C0A6104-61D9-4350-A536-D3241743B9C8}"/>
    <cellStyle name="Comma 172 5 2" xfId="8527" xr:uid="{0E8DD466-81F6-4D35-8121-C084EE454A3F}"/>
    <cellStyle name="Comma 172 5 3" xfId="4895" xr:uid="{F991FE63-9756-47D7-BDDF-E9B18A301B03}"/>
    <cellStyle name="Comma 172 5 4" xfId="1355" xr:uid="{57F968B1-757E-4257-8C9B-AB4ABD475D6C}"/>
    <cellStyle name="Comma 172 6" xfId="10524" xr:uid="{46622329-034B-438A-87A2-A06B72C22CB4}"/>
    <cellStyle name="Comma 172 7" xfId="6780" xr:uid="{1662F334-22C5-4525-9E13-BDE6148C44A3}"/>
    <cellStyle name="Comma 172 8" xfId="3122" xr:uid="{B1A153F8-FE08-4CF5-844A-7D6451853CF5}"/>
    <cellStyle name="Comma 173" xfId="32689" xr:uid="{41B6F75B-B4F1-4A8D-B7E5-4F4FA609CD6A}"/>
    <cellStyle name="Comma 173 2" xfId="27764" xr:uid="{2529D940-2741-4E7D-8DB3-A201027FBFB5}"/>
    <cellStyle name="Comma 173 2 2" xfId="26515" xr:uid="{E9032991-26C6-45A7-8EAB-D4D4972DF332}"/>
    <cellStyle name="Comma 173 2 2 2" xfId="11708" xr:uid="{50B49F82-BB77-41B2-886A-58903856384F}"/>
    <cellStyle name="Comma 173 2 2 2 2" xfId="7917" xr:uid="{2243F58A-00CB-4880-B401-5F30031F7411}"/>
    <cellStyle name="Comma 173 2 2 2 3" xfId="4285" xr:uid="{E1EF457D-697A-4B72-B48D-639D059D66F7}"/>
    <cellStyle name="Comma 173 2 2 2 4" xfId="745" xr:uid="{13AD1C1C-F66A-455E-873A-B61C74DED6AA}"/>
    <cellStyle name="Comma 173 2 2 3" xfId="9726" xr:uid="{2D8A166D-9221-4A37-ACCC-EA62ABCEBF08}"/>
    <cellStyle name="Comma 173 2 2 4" xfId="6048" xr:uid="{11D1DEDF-BDD0-472C-A50D-E59E05091DB0}"/>
    <cellStyle name="Comma 173 2 2 5" xfId="2498" xr:uid="{53030049-7452-4879-BBE6-EBE7276E41DF}"/>
    <cellStyle name="Comma 173 2 3" xfId="11811" xr:uid="{575E74B3-C442-4964-AD46-33FCDE9D4E22}"/>
    <cellStyle name="Comma 173 2 3 2" xfId="8020" xr:uid="{C2F154AA-E1F5-44B5-A1B7-DC5F786EB800}"/>
    <cellStyle name="Comma 173 2 3 3" xfId="4388" xr:uid="{0AC998FB-1CB6-4510-9337-F18537C8294E}"/>
    <cellStyle name="Comma 173 2 3 4" xfId="848" xr:uid="{FCFF2077-EA30-4B88-A6BF-0FFDF1C2F206}"/>
    <cellStyle name="Comma 173 2 4" xfId="9833" xr:uid="{2D83C8E8-4724-4E00-BA7E-8D896B085EA8}"/>
    <cellStyle name="Comma 173 2 5" xfId="6154" xr:uid="{28AAB93F-0C99-4DFA-AB03-3DCB4B0602A1}"/>
    <cellStyle name="Comma 173 2 6" xfId="2601" xr:uid="{28EB1618-8B18-4C96-BB05-DF6ADDAB3C7F}"/>
    <cellStyle name="Comma 173 3" xfId="27066" xr:uid="{3CD42485-E428-4179-871A-7DDB3819CFB0}"/>
    <cellStyle name="Comma 173 3 2" xfId="11755" xr:uid="{9769732A-5BE2-4DF4-86D1-3AC2C856FD1C}"/>
    <cellStyle name="Comma 173 3 2 2" xfId="7964" xr:uid="{68EE14AB-8DC3-4661-B4D5-838818A5DAD4}"/>
    <cellStyle name="Comma 173 3 2 3" xfId="4332" xr:uid="{AC0EA21D-6054-40CD-ACFB-57A6F488F779}"/>
    <cellStyle name="Comma 173 3 2 4" xfId="792" xr:uid="{FF9245CA-5017-4AC4-B0C3-B54D1C9BFAB2}"/>
    <cellStyle name="Comma 173 3 3" xfId="9773" xr:uid="{B60F3E80-3351-4E2B-8FBD-4D7F0645AD8A}"/>
    <cellStyle name="Comma 173 3 4" xfId="6095" xr:uid="{E5A5C3F1-444D-41AE-972B-286EB5FE5D40}"/>
    <cellStyle name="Comma 173 3 5" xfId="2545" xr:uid="{DC60CBAA-C1D0-4A92-AFCA-C08FF4884FC6}"/>
    <cellStyle name="Comma 173 4" xfId="24716" xr:uid="{47053D08-24F8-4EFF-B7BD-8AFAED7DD01F}"/>
    <cellStyle name="Comma 173 4 2" xfId="11505" xr:uid="{01ACA30D-4C6A-4502-ADA5-B1D54F67DBEF}"/>
    <cellStyle name="Comma 173 4 2 2" xfId="7715" xr:uid="{E5625175-A983-4622-ADDB-7BCA812C459E}"/>
    <cellStyle name="Comma 173 4 2 3" xfId="4082" xr:uid="{B69DC045-5541-42DB-A793-91536A7090D4}"/>
    <cellStyle name="Comma 173 4 2 4" xfId="542" xr:uid="{1E19A6F6-718C-479D-8CF4-88F35EAB5F0A}"/>
    <cellStyle name="Comma 173 4 3" xfId="9469" xr:uid="{E1B95A86-2721-44BB-AC2C-3580B2448342}"/>
    <cellStyle name="Comma 173 4 4" xfId="5813" xr:uid="{A1B18955-662B-4AFE-99AD-2F1FCCFCA886}"/>
    <cellStyle name="Comma 173 4 5" xfId="2297" xr:uid="{023D94A3-0705-4B81-89DD-CF747061B27F}"/>
    <cellStyle name="Comma 173 5" xfId="12311" xr:uid="{7D3BA099-FEE7-473C-8E53-D03E1DBFEA46}"/>
    <cellStyle name="Comma 173 5 2" xfId="8520" xr:uid="{F6448BC5-418D-4D27-BAD5-6EF49F1CE247}"/>
    <cellStyle name="Comma 173 5 3" xfId="4888" xr:uid="{B91EC93E-F032-4AC9-A12E-18C99B26E6E2}"/>
    <cellStyle name="Comma 173 5 4" xfId="1348" xr:uid="{C4A252F6-AC98-45ED-AF9F-5223F704C3F5}"/>
    <cellStyle name="Comma 173 6" xfId="10517" xr:uid="{950770AB-61A5-435C-94C5-6AE553B24F99}"/>
    <cellStyle name="Comma 173 7" xfId="6774" xr:uid="{53D5CCF8-3A78-42BA-889F-78D8753602ED}"/>
    <cellStyle name="Comma 173 8" xfId="3115" xr:uid="{D1817833-F191-4F00-BA74-0B6AB09EEA85}"/>
    <cellStyle name="Comma 174" xfId="33090" xr:uid="{607DBC66-805C-4FFE-A397-F0A7888A7A31}"/>
    <cellStyle name="Comma 174 2" xfId="27762" xr:uid="{DB10DCBE-57DC-492D-B58A-B4274E3B96F1}"/>
    <cellStyle name="Comma 174 2 2" xfId="26513" xr:uid="{207DBE20-B5EB-4109-818E-D55E491B4693}"/>
    <cellStyle name="Comma 174 2 2 2" xfId="11707" xr:uid="{9EF26294-B0F4-436D-89C1-CE7B58A744F5}"/>
    <cellStyle name="Comma 174 2 2 2 2" xfId="7916" xr:uid="{0A562D49-A85B-4FBF-8D71-091345AF2004}"/>
    <cellStyle name="Comma 174 2 2 2 3" xfId="4284" xr:uid="{4D68C483-0F8C-4A02-9BBB-86D9F41E90C5}"/>
    <cellStyle name="Comma 174 2 2 2 4" xfId="744" xr:uid="{0DF9760B-14BE-4E46-AFD7-058CCCCB6FB2}"/>
    <cellStyle name="Comma 174 2 2 3" xfId="9725" xr:uid="{DC7F0E24-6E12-4A74-B866-E7915B909608}"/>
    <cellStyle name="Comma 174 2 2 4" xfId="6047" xr:uid="{021D87A8-EC83-4839-B7BA-4E9D70AC1DEF}"/>
    <cellStyle name="Comma 174 2 2 5" xfId="2497" xr:uid="{44C1600C-1E95-4914-B89D-42BA8E5D84B3}"/>
    <cellStyle name="Comma 174 2 3" xfId="11810" xr:uid="{DDC93AF5-78BC-4A88-B8F6-A57869F80862}"/>
    <cellStyle name="Comma 174 2 3 2" xfId="8019" xr:uid="{B42DB34D-5C85-457D-879A-C8D136177E11}"/>
    <cellStyle name="Comma 174 2 3 3" xfId="4387" xr:uid="{FB5AB6BE-964C-4C31-B10F-D69263A37DE1}"/>
    <cellStyle name="Comma 174 2 3 4" xfId="847" xr:uid="{50BFD1E0-5924-46F9-9CBE-B830626BA3D0}"/>
    <cellStyle name="Comma 174 2 4" xfId="9832" xr:uid="{0BA76711-F46A-483C-9E9F-8E77DFC5797B}"/>
    <cellStyle name="Comma 174 2 5" xfId="6153" xr:uid="{B1635058-0F70-4CC7-B116-13CDD166709B}"/>
    <cellStyle name="Comma 174 2 6" xfId="2600" xr:uid="{9A29B7DF-AE20-4371-A17E-C1609F364964}"/>
    <cellStyle name="Comma 174 3" xfId="27064" xr:uid="{3D54DDDF-C3EF-4841-8214-DFDE2CF28C74}"/>
    <cellStyle name="Comma 174 3 2" xfId="11754" xr:uid="{CA002873-58F2-45F9-9B57-F1A529265211}"/>
    <cellStyle name="Comma 174 3 2 2" xfId="7963" xr:uid="{622B7296-08DB-47BC-A84D-66D9F50CCC24}"/>
    <cellStyle name="Comma 174 3 2 3" xfId="4331" xr:uid="{07CD4567-7509-4FCF-B528-EBF679EAD515}"/>
    <cellStyle name="Comma 174 3 2 4" xfId="791" xr:uid="{F461AC73-2392-46A5-8121-E33C834EE70A}"/>
    <cellStyle name="Comma 174 3 3" xfId="9772" xr:uid="{69C6096B-75D5-4AB3-81D6-060C6241B9D8}"/>
    <cellStyle name="Comma 174 3 4" xfId="6094" xr:uid="{6F582133-DC60-4C02-9386-BF8BE9B96FCF}"/>
    <cellStyle name="Comma 174 3 5" xfId="2544" xr:uid="{6993B35F-A124-450D-A46A-0025E4DDEEB2}"/>
    <cellStyle name="Comma 174 4" xfId="24713" xr:uid="{B65F2073-FEE0-4315-836A-6114C8962A70}"/>
    <cellStyle name="Comma 174 4 2" xfId="11503" xr:uid="{A4A7FF4C-1355-477A-B4DD-73D0E492D0AA}"/>
    <cellStyle name="Comma 174 4 2 2" xfId="7713" xr:uid="{15663100-1F63-4709-8F2F-DC6D4AF8E992}"/>
    <cellStyle name="Comma 174 4 2 3" xfId="4080" xr:uid="{E979475A-65BF-47FF-AE34-A22FDEE25156}"/>
    <cellStyle name="Comma 174 4 2 4" xfId="540" xr:uid="{68CDBA47-DA62-4987-AC58-1A60E027E32F}"/>
    <cellStyle name="Comma 174 4 3" xfId="9467" xr:uid="{594B8079-7B11-4B5F-9D64-05F44DFD951B}"/>
    <cellStyle name="Comma 174 4 4" xfId="5811" xr:uid="{49FE53BF-5461-4BDC-BE17-7ADAF7A944DD}"/>
    <cellStyle name="Comma 174 4 5" xfId="2295" xr:uid="{968E8C4C-C86B-4EB3-8B68-D64DEA81CB36}"/>
    <cellStyle name="Comma 174 5" xfId="12376" xr:uid="{C0B00DBC-E02F-4BE6-BAED-B3489847F07B}"/>
    <cellStyle name="Comma 174 5 2" xfId="8585" xr:uid="{575A6B76-9B1D-4011-BC76-CC57DA2EE001}"/>
    <cellStyle name="Comma 174 5 3" xfId="4953" xr:uid="{7A8F33BC-6003-4DEA-AECB-586DF43233F0}"/>
    <cellStyle name="Comma 174 5 4" xfId="1413" xr:uid="{24C0A263-0E7E-462A-8F24-9C5633BBB7B0}"/>
    <cellStyle name="Comma 174 6" xfId="10586" xr:uid="{A9B1A6C8-AE16-4FFA-A0D7-644CDC3FB30C}"/>
    <cellStyle name="Comma 174 7" xfId="6842" xr:uid="{6AE8F78E-27CF-4D7F-BBC0-F84B1CF1CBA2}"/>
    <cellStyle name="Comma 174 8" xfId="3180" xr:uid="{E8AFF8AD-EA87-4A30-9019-2C1A643CBF3B}"/>
    <cellStyle name="Comma 175" xfId="32697" xr:uid="{130C1E75-71B5-41A2-9F4D-1435066726AB}"/>
    <cellStyle name="Comma 175 2" xfId="27761" xr:uid="{FCE44D8E-43BD-4AD5-927B-812D09679651}"/>
    <cellStyle name="Comma 175 2 2" xfId="26512" xr:uid="{82977D7D-41AB-4832-8298-3DBF93817136}"/>
    <cellStyle name="Comma 175 2 2 2" xfId="11706" xr:uid="{DC8487F4-99B2-4BB5-97ED-597099FE7DC1}"/>
    <cellStyle name="Comma 175 2 2 2 2" xfId="7915" xr:uid="{6F0D1168-D9C2-412D-9ED2-E88259EF287F}"/>
    <cellStyle name="Comma 175 2 2 2 3" xfId="4283" xr:uid="{14A5BFE2-7086-402A-9005-80950EA14470}"/>
    <cellStyle name="Comma 175 2 2 2 4" xfId="743" xr:uid="{6A20514B-C6CF-47F9-9DBD-9AD2F2ABC7EE}"/>
    <cellStyle name="Comma 175 2 2 3" xfId="9724" xr:uid="{6426C5F8-155E-4EC1-891C-AD68600FC41B}"/>
    <cellStyle name="Comma 175 2 2 4" xfId="6046" xr:uid="{1C17F686-3666-4D6B-82B3-D31CCED10FFC}"/>
    <cellStyle name="Comma 175 2 2 5" xfId="2496" xr:uid="{CD8F0BE2-BD7E-4078-9927-E4F325F16760}"/>
    <cellStyle name="Comma 175 2 3" xfId="11809" xr:uid="{F551252D-D636-4197-B209-01CB485B03B3}"/>
    <cellStyle name="Comma 175 2 3 2" xfId="8018" xr:uid="{C8E4B534-97B3-4504-ABAD-E6400C72CFE2}"/>
    <cellStyle name="Comma 175 2 3 3" xfId="4386" xr:uid="{BDF9AC21-1200-478D-9D5C-2B98B9E997AF}"/>
    <cellStyle name="Comma 175 2 3 4" xfId="846" xr:uid="{146BD170-45DB-4E5F-A79F-65CCE7EAF48F}"/>
    <cellStyle name="Comma 175 2 4" xfId="9831" xr:uid="{91A75595-2C14-4202-99AC-D29C90B85BA3}"/>
    <cellStyle name="Comma 175 2 5" xfId="6152" xr:uid="{15B37EE2-02B1-4D62-9D24-1A98525CC810}"/>
    <cellStyle name="Comma 175 2 6" xfId="2599" xr:uid="{93967861-8CCD-42EE-9C6D-FD200FDB22BD}"/>
    <cellStyle name="Comma 175 3" xfId="27063" xr:uid="{5A076641-49CF-4764-991F-0C37A372DFDB}"/>
    <cellStyle name="Comma 175 3 2" xfId="11753" xr:uid="{D8A5070F-590E-435A-8D29-2B4833A58A2E}"/>
    <cellStyle name="Comma 175 3 2 2" xfId="7962" xr:uid="{793A80E4-4C42-42A1-A2DC-658A350B497D}"/>
    <cellStyle name="Comma 175 3 2 3" xfId="4330" xr:uid="{E8E36CEA-A428-4219-A77A-2C820681BE51}"/>
    <cellStyle name="Comma 175 3 2 4" xfId="790" xr:uid="{527FDDD6-3283-4733-B26A-4E6F3DA4B735}"/>
    <cellStyle name="Comma 175 3 3" xfId="9771" xr:uid="{620DF625-3C93-4792-95DD-8D15923E3F76}"/>
    <cellStyle name="Comma 175 3 4" xfId="6093" xr:uid="{F7A8BCDD-B002-45C9-BB9C-023B2B31968F}"/>
    <cellStyle name="Comma 175 3 5" xfId="2543" xr:uid="{C8068C57-DA33-47CD-A15A-485F99B01899}"/>
    <cellStyle name="Comma 175 4" xfId="12313" xr:uid="{DD9C7CDC-56A0-4A16-8C02-263CFFD38A03}"/>
    <cellStyle name="Comma 175 4 2" xfId="8522" xr:uid="{D4C29E0B-16B5-4254-8BC2-DEE862265CD0}"/>
    <cellStyle name="Comma 175 4 3" xfId="4890" xr:uid="{72713EF0-F2BF-40E6-ACED-432940DF9CC2}"/>
    <cellStyle name="Comma 175 4 4" xfId="1350" xr:uid="{65FC695C-9E1E-4AC5-A8D0-A3BBA26682F0}"/>
    <cellStyle name="Comma 175 5" xfId="10519" xr:uid="{4C3F50F6-CB86-4199-B3CA-6796823957EC}"/>
    <cellStyle name="Comma 175 6" xfId="6776" xr:uid="{854E4DD0-A994-479D-BE05-F61E07D408C7}"/>
    <cellStyle name="Comma 175 7" xfId="3117" xr:uid="{4AB5D301-6E36-4BED-A90F-1B29D4A46C9D}"/>
    <cellStyle name="Comma 176" xfId="32720" xr:uid="{FB232D1D-8A73-4BF1-9CD6-832E4D8CFA7F}"/>
    <cellStyle name="Comma 176 2" xfId="27746" xr:uid="{FAB83B09-1BC2-4222-AB56-A5F2AE636C63}"/>
    <cellStyle name="Comma 176 2 2" xfId="26497" xr:uid="{27814A82-C602-4934-9524-C44D01E86626}"/>
    <cellStyle name="Comma 176 2 2 2" xfId="11705" xr:uid="{83DE8D99-85F3-4932-9934-352C6D160CEC}"/>
    <cellStyle name="Comma 176 2 2 2 2" xfId="7914" xr:uid="{EE096EF4-761E-473D-BF5F-217F5E56A53B}"/>
    <cellStyle name="Comma 176 2 2 2 3" xfId="4282" xr:uid="{1A5F7733-9506-4246-90C3-78AB3BDAA2EE}"/>
    <cellStyle name="Comma 176 2 2 2 4" xfId="742" xr:uid="{DCF6A009-F1AE-4222-B769-2C8D59442E40}"/>
    <cellStyle name="Comma 176 2 2 3" xfId="9723" xr:uid="{7C1448FD-B70A-4C41-AAB8-9609089EDF54}"/>
    <cellStyle name="Comma 176 2 2 4" xfId="6045" xr:uid="{56872982-CA77-4264-B72C-6B15EC047362}"/>
    <cellStyle name="Comma 176 2 2 5" xfId="2495" xr:uid="{DAB458D2-6D0F-48AB-B196-6AF190BE6282}"/>
    <cellStyle name="Comma 176 2 3" xfId="11808" xr:uid="{678B9A32-8524-422A-B75D-175063BD91E8}"/>
    <cellStyle name="Comma 176 2 3 2" xfId="8017" xr:uid="{12209849-5DCA-4661-B58C-EEB8012F17C1}"/>
    <cellStyle name="Comma 176 2 3 3" xfId="4385" xr:uid="{1E5EDC85-4950-4120-8166-E59396B7DB39}"/>
    <cellStyle name="Comma 176 2 3 4" xfId="845" xr:uid="{C6E7A1B1-4A30-41BF-9E55-BEF872CE55C2}"/>
    <cellStyle name="Comma 176 2 4" xfId="9830" xr:uid="{7B12B399-9AB5-49B1-8F8F-3B1785B59A94}"/>
    <cellStyle name="Comma 176 2 5" xfId="6151" xr:uid="{4CF6742A-65DB-4943-9103-89327A1168AC}"/>
    <cellStyle name="Comma 176 2 6" xfId="2598" xr:uid="{9052DDAE-3442-479B-A285-B61E8CCB0011}"/>
    <cellStyle name="Comma 176 3" xfId="27048" xr:uid="{BD09AA90-A906-4253-A4DF-A26D08D8A037}"/>
    <cellStyle name="Comma 176 3 2" xfId="11752" xr:uid="{AE338BBC-1452-4D0E-9C9C-C3929C5D9F46}"/>
    <cellStyle name="Comma 176 3 2 2" xfId="7961" xr:uid="{41715572-A16D-4704-86A5-16E84B365828}"/>
    <cellStyle name="Comma 176 3 2 3" xfId="4329" xr:uid="{6C066A7F-EDD0-4AB5-A642-9A31C6514AA3}"/>
    <cellStyle name="Comma 176 3 2 4" xfId="789" xr:uid="{87D33159-61B3-4915-A586-40FF42217B15}"/>
    <cellStyle name="Comma 176 3 3" xfId="9770" xr:uid="{5F28BC1F-5FA1-43E6-A727-57D5F0E2A7C3}"/>
    <cellStyle name="Comma 176 3 4" xfId="6092" xr:uid="{34FF071D-5E31-4505-B113-13305AFF2E28}"/>
    <cellStyle name="Comma 176 3 5" xfId="2542" xr:uid="{06172B4D-4D31-4203-9185-CA58989A069A}"/>
    <cellStyle name="Comma 176 4" xfId="12316" xr:uid="{D2C53C2F-EEDB-424A-A01F-61CFC9B4BFF6}"/>
    <cellStyle name="Comma 176 4 2" xfId="8525" xr:uid="{10E658E2-DC05-4303-A6DE-8A29EB82DC12}"/>
    <cellStyle name="Comma 176 4 3" xfId="4893" xr:uid="{8DCC87BE-4EB3-4237-942B-724BAB3B4ED3}"/>
    <cellStyle name="Comma 176 4 4" xfId="1353" xr:uid="{477CC111-CC84-4728-80FD-01C8124FCED5}"/>
    <cellStyle name="Comma 176 5" xfId="10522" xr:uid="{913AC4E4-A082-48CC-A376-6A3272110AA4}"/>
    <cellStyle name="Comma 176 6" xfId="6778" xr:uid="{BCCE13E5-F132-4BEF-930B-ACDD685A026B}"/>
    <cellStyle name="Comma 176 7" xfId="3120" xr:uid="{314EB87F-4F94-45B2-9977-B38ED58DB2C8}"/>
    <cellStyle name="Comma 177" xfId="32683" xr:uid="{5804144F-8D82-4FDB-A8D6-A42DBFC6C771}"/>
    <cellStyle name="Comma 177 2" xfId="27741" xr:uid="{6D19C2D5-F474-469B-812A-425D83A6FB49}"/>
    <cellStyle name="Comma 177 2 2" xfId="26492" xr:uid="{923EAFF1-A96C-4FB8-BC32-23996F209DD0}"/>
    <cellStyle name="Comma 177 2 2 2" xfId="11704" xr:uid="{8BCB19F3-D77A-482C-ACFD-C0D69A6DFA29}"/>
    <cellStyle name="Comma 177 2 2 2 2" xfId="7913" xr:uid="{471E60F2-0207-4E9C-8063-1C28D4990869}"/>
    <cellStyle name="Comma 177 2 2 2 3" xfId="4281" xr:uid="{BAE8297A-59D7-4E3D-B675-D1BFA7669336}"/>
    <cellStyle name="Comma 177 2 2 2 4" xfId="741" xr:uid="{8EE0ECA3-B680-40D4-90FD-BC1FFD70854B}"/>
    <cellStyle name="Comma 177 2 2 3" xfId="9722" xr:uid="{8E15352E-75CB-433D-AC9D-D109F8D0DFAB}"/>
    <cellStyle name="Comma 177 2 2 4" xfId="6044" xr:uid="{FDB0B40E-C914-4138-ABEE-56095EE4C76E}"/>
    <cellStyle name="Comma 177 2 2 5" xfId="2494" xr:uid="{3A0B73BD-80AB-4A1C-9BA8-544A7D05FA10}"/>
    <cellStyle name="Comma 177 2 3" xfId="11807" xr:uid="{7FC21642-A919-408A-A9FB-8BEA54974219}"/>
    <cellStyle name="Comma 177 2 3 2" xfId="8016" xr:uid="{31D60E97-3ED5-4281-9156-C20D9E660431}"/>
    <cellStyle name="Comma 177 2 3 3" xfId="4384" xr:uid="{1FD31C49-6C47-4845-9B79-AAB3DC2DAFD3}"/>
    <cellStyle name="Comma 177 2 3 4" xfId="844" xr:uid="{EF8E5ABF-F1AF-41A4-9114-F84FE7ED495B}"/>
    <cellStyle name="Comma 177 2 4" xfId="9829" xr:uid="{C9126099-5009-47C9-945B-82E4FC8502F0}"/>
    <cellStyle name="Comma 177 2 5" xfId="6150" xr:uid="{29BF10A8-B7B8-48A1-8436-01CCC9536F75}"/>
    <cellStyle name="Comma 177 2 6" xfId="2597" xr:uid="{AD2858BF-80DA-4C4E-BCDF-551C54473651}"/>
    <cellStyle name="Comma 177 3" xfId="27043" xr:uid="{59061095-4E7E-45B7-9A6A-3FB422B7AB12}"/>
    <cellStyle name="Comma 177 3 2" xfId="11751" xr:uid="{F2389B4C-3F29-4B68-A02B-19C85FE491C2}"/>
    <cellStyle name="Comma 177 3 2 2" xfId="7960" xr:uid="{6E48C082-2763-4E01-AC8C-A2CA8224EA25}"/>
    <cellStyle name="Comma 177 3 2 3" xfId="4328" xr:uid="{BCC5BF3B-8FC2-4E22-8F7D-3E4CBF7F56FF}"/>
    <cellStyle name="Comma 177 3 2 4" xfId="788" xr:uid="{37FC2861-0FFD-4B14-8FA0-1F787F42CD80}"/>
    <cellStyle name="Comma 177 3 3" xfId="9769" xr:uid="{DEE339AF-B900-4B11-8F72-0C495A49210A}"/>
    <cellStyle name="Comma 177 3 4" xfId="6091" xr:uid="{82DCDB89-CB2A-4E7C-977E-6F793A4F4C83}"/>
    <cellStyle name="Comma 177 3 5" xfId="2541" xr:uid="{B27E1929-4D9C-4452-9F1F-5797C18B3887}"/>
    <cellStyle name="Comma 177 4" xfId="12310" xr:uid="{CBBB5C91-E424-4422-926B-1A52734DEC16}"/>
    <cellStyle name="Comma 177 4 2" xfId="8519" xr:uid="{A5D74F71-259F-4E06-9E36-D2CDA27E4114}"/>
    <cellStyle name="Comma 177 4 3" xfId="4887" xr:uid="{5138A17A-890D-4C67-822A-8E414B4C93F3}"/>
    <cellStyle name="Comma 177 4 4" xfId="1347" xr:uid="{3F164A18-8440-4707-854D-06A74A425D1E}"/>
    <cellStyle name="Comma 177 5" xfId="10516" xr:uid="{ED2C6F72-19A7-4AF9-B2F7-206E1CF753AC}"/>
    <cellStyle name="Comma 177 6" xfId="6773" xr:uid="{5809E272-D828-43E4-9874-BFC60853E657}"/>
    <cellStyle name="Comma 177 7" xfId="3114" xr:uid="{132F5EE5-DA20-4320-BE02-3C775E4B3127}"/>
    <cellStyle name="Comma 178" xfId="32623" xr:uid="{0C7B8AF2-D25F-447C-9765-D47DC48EB2A3}"/>
    <cellStyle name="Comma 178 2" xfId="28004" xr:uid="{F92F29BA-CE9B-42E5-9617-0206E323E4B1}"/>
    <cellStyle name="Comma 178 2 2" xfId="11855" xr:uid="{BFEC279C-8141-4D98-94F6-72D93F7CB3AC}"/>
    <cellStyle name="Comma 178 2 2 2" xfId="8064" xr:uid="{98D75AAC-3B3A-4890-9E16-18AED740D309}"/>
    <cellStyle name="Comma 178 2 2 3" xfId="4432" xr:uid="{5DB9FF6D-44A4-41CF-A83C-BD7C47E6B673}"/>
    <cellStyle name="Comma 178 2 2 4" xfId="892" xr:uid="{04E49578-AD21-4F42-8840-E52FE8A64BD0}"/>
    <cellStyle name="Comma 178 2 3" xfId="9877" xr:uid="{BD300625-C258-4197-87F3-32199A9AECB7}"/>
    <cellStyle name="Comma 178 2 4" xfId="6198" xr:uid="{1912A6E1-F640-4CC6-B024-35D074105044}"/>
    <cellStyle name="Comma 178 2 5" xfId="2645" xr:uid="{D5FF80C2-EEB2-486B-ABB5-E977B4024DF2}"/>
    <cellStyle name="Comma 178 3" xfId="12299" xr:uid="{97706DBB-274F-4672-9180-9A1048B4FF02}"/>
    <cellStyle name="Comma 178 3 2" xfId="8508" xr:uid="{404D68DB-2349-47A9-987F-28B00787894B}"/>
    <cellStyle name="Comma 178 3 3" xfId="4876" xr:uid="{D7893E09-5E69-4EAA-8B5D-60D598DFC04B}"/>
    <cellStyle name="Comma 178 3 4" xfId="1336" xr:uid="{4EC8A888-18F5-4DA6-8F6D-80C1C0D56F93}"/>
    <cellStyle name="Comma 178 4" xfId="10505" xr:uid="{551C980A-69C1-43D6-8131-8F32DB173378}"/>
    <cellStyle name="Comma 178 5" xfId="3103" xr:uid="{1816A35B-DB4A-4AEA-B57C-2781025AA67B}"/>
    <cellStyle name="Comma 179" xfId="32626" xr:uid="{7BEFE7D7-04AB-4CC6-881C-9B230EA3E4D3}"/>
    <cellStyle name="Comma 179 2" xfId="26423" xr:uid="{DDBCE0D8-9AF2-4936-87D9-482E77C70105}"/>
    <cellStyle name="Comma 179 2 2" xfId="11700" xr:uid="{D74875BD-0288-430C-B152-A687A01BF910}"/>
    <cellStyle name="Comma 179 2 2 2" xfId="7910" xr:uid="{B2E97E6E-B91B-47E5-B636-DEC6F5E783FA}"/>
    <cellStyle name="Comma 179 2 2 3" xfId="4277" xr:uid="{4AFD4EF1-7F7D-4879-B06F-AAD3E8497366}"/>
    <cellStyle name="Comma 179 2 2 4" xfId="737" xr:uid="{58AEE0AB-7D42-4C78-B580-098D78AF2FE3}"/>
    <cellStyle name="Comma 179 2 3" xfId="9719" xr:uid="{040A8E1A-34AA-403D-93EA-F051B1ACEDD3}"/>
    <cellStyle name="Comma 179 2 4" xfId="6041" xr:uid="{159D8188-3F67-4B99-B3EB-7056754D9FCA}"/>
    <cellStyle name="Comma 179 2 5" xfId="2491" xr:uid="{7EEF7C83-7224-4354-9659-ECF414E0B50D}"/>
    <cellStyle name="Comma 179 3" xfId="27618" xr:uid="{7FC6A265-CB42-46C7-8F98-87E049861E0E}"/>
    <cellStyle name="Comma 179 3 2" xfId="11803" xr:uid="{D3E3C15D-9A9E-4F50-AF84-47D985EBEF97}"/>
    <cellStyle name="Comma 179 3 2 2" xfId="8012" xr:uid="{60BB02B4-FB77-48DA-9A20-85B1768DBAF4}"/>
    <cellStyle name="Comma 179 3 2 3" xfId="4380" xr:uid="{9C634E88-3303-4EE7-8D7F-EC6C6A1D151D}"/>
    <cellStyle name="Comma 179 3 2 4" xfId="840" xr:uid="{634258CC-193F-4FD4-8680-2F511FFA1B98}"/>
    <cellStyle name="Comma 179 3 3" xfId="9821" xr:uid="{A9F76852-1448-4542-A68F-7AD020B8B176}"/>
    <cellStyle name="Comma 179 3 4" xfId="6143" xr:uid="{AD137490-A8C1-48FF-A381-186D59215D2A}"/>
    <cellStyle name="Comma 179 3 5" xfId="2593" xr:uid="{265120DA-2B8D-451B-97A0-1C138B7CD647}"/>
    <cellStyle name="Comma 179 4" xfId="12302" xr:uid="{074E0AA3-905E-40B3-82B8-54F6E7929619}"/>
    <cellStyle name="Comma 179 4 2" xfId="8511" xr:uid="{3BE4D2B8-B4AB-4669-8B99-126E8E3A7F3D}"/>
    <cellStyle name="Comma 179 4 3" xfId="4879" xr:uid="{C2F375E7-7826-40A2-866A-D60E9B400AA2}"/>
    <cellStyle name="Comma 179 4 4" xfId="1339" xr:uid="{1A664C00-F3F5-4DA8-B54A-83EEBFCC4924}"/>
    <cellStyle name="Comma 179 5" xfId="10508" xr:uid="{4E6E02EA-63D2-4456-917D-5669DA76EE54}"/>
    <cellStyle name="Comma 179 6" xfId="3106" xr:uid="{5B89E5B5-89BF-43F5-9AB9-1201FAEF65A5}"/>
    <cellStyle name="Comma 18" xfId="35196" xr:uid="{1E66D7B3-B9FF-4BFA-ADE3-DB888AF3C0E9}"/>
    <cellStyle name="Comma 18 2" xfId="35195" xr:uid="{C50BB2A8-C0F7-48B5-ADF0-FA9B8CAB0483}"/>
    <cellStyle name="Comma 18 2 2" xfId="32592" xr:uid="{A5253959-C1F2-487D-9314-52EC3E40B99C}"/>
    <cellStyle name="Comma 18 2 2 2" xfId="17097" xr:uid="{955D2886-695D-4BAC-9AFB-7C8675555CBD}"/>
    <cellStyle name="Comma 18 2 2 2 2" xfId="11434" xr:uid="{CB0165E5-B97C-43A0-8324-BE0B031D160A}"/>
    <cellStyle name="Comma 18 2 2 2 2 2" xfId="7645" xr:uid="{9C041EE4-0AF0-4666-A183-BB9A5D38C8B5}"/>
    <cellStyle name="Comma 18 2 2 2 2 3" xfId="4011" xr:uid="{205CB1C1-50F5-4B84-8F93-FC0A45D5EFC6}"/>
    <cellStyle name="Comma 18 2 2 2 2 4" xfId="471" xr:uid="{CF4E7ABF-4A1A-40EB-9E62-A9DA3E8E34CA}"/>
    <cellStyle name="Comma 18 2 2 2 3" xfId="9398" xr:uid="{3F32D1F6-DC72-45D9-93C2-6EF92EFB075A}"/>
    <cellStyle name="Comma 18 2 2 2 4" xfId="5752" xr:uid="{BED5E202-A293-4B90-850D-F212E7BDCFD2}"/>
    <cellStyle name="Comma 18 2 2 2 5" xfId="2226" xr:uid="{5571E292-2BBE-476C-BC06-0FEFE421AF42}"/>
    <cellStyle name="Comma 18 2 2 3" xfId="12280" xr:uid="{E4D8820F-2520-4120-8AB1-B4641D5B96ED}"/>
    <cellStyle name="Comma 18 2 2 3 2" xfId="8489" xr:uid="{862E34D4-CCDE-4CA4-B243-89D20F552C98}"/>
    <cellStyle name="Comma 18 2 2 3 3" xfId="4857" xr:uid="{C86AD631-BBEF-45E6-BE7F-42704E13D31D}"/>
    <cellStyle name="Comma 18 2 2 3 4" xfId="1317" xr:uid="{2A32C0AF-8C47-4711-B735-7ED6FA871D71}"/>
    <cellStyle name="Comma 18 2 2 4" xfId="10486" xr:uid="{32E7C019-DD28-432C-8B7A-AC7586133510}"/>
    <cellStyle name="Comma 18 2 2 5" xfId="6750" xr:uid="{12169A0D-9E8F-490A-A50F-62BBE9483D5D}"/>
    <cellStyle name="Comma 18 2 2 6" xfId="3084" xr:uid="{2B90AB43-024B-4A8D-80D6-737AAC77C901}"/>
    <cellStyle name="Comma 18 2 3" xfId="30913" xr:uid="{F40ED1CC-CF9A-44D8-BBC7-0DE3DD69119D}"/>
    <cellStyle name="Comma 18 2 3 2" xfId="12148" xr:uid="{03859498-60BA-4FD5-9FB9-EB9D8FAF4D12}"/>
    <cellStyle name="Comma 18 2 3 2 2" xfId="8357" xr:uid="{09B97134-15C2-4DFC-895A-013CE8BF4AEC}"/>
    <cellStyle name="Comma 18 2 3 2 3" xfId="4725" xr:uid="{343A1EAC-9D49-4201-882F-51225ACF40A6}"/>
    <cellStyle name="Comma 18 2 3 2 4" xfId="1185" xr:uid="{BFE6EA21-DE87-44F1-BA8B-CD15892E30FC}"/>
    <cellStyle name="Comma 18 2 3 3" xfId="10332" xr:uid="{FB92CBC6-9A52-4BDE-BE51-1F987704B1CA}"/>
    <cellStyle name="Comma 18 2 3 4" xfId="2953" xr:uid="{702A460F-82D6-4A51-A28A-44A3147F246B}"/>
    <cellStyle name="Comma 18 2 4" xfId="12684" xr:uid="{B75B158B-1BDD-4ABC-8CEF-90A92AB1712F}"/>
    <cellStyle name="Comma 18 2 4 2" xfId="8893" xr:uid="{83779459-803D-4B3B-80EC-E8CAE57F04A8}"/>
    <cellStyle name="Comma 18 2 4 3" xfId="5261" xr:uid="{9E6B9FBD-B8E3-49AA-B1F4-DA2616E2624F}"/>
    <cellStyle name="Comma 18 2 4 4" xfId="1721" xr:uid="{714565C4-3B73-43E8-8C1B-C762F28819CA}"/>
    <cellStyle name="Comma 18 2 5" xfId="10903" xr:uid="{4F1E538F-DA56-43E4-B1B1-4F28327EEE84}"/>
    <cellStyle name="Comma 18 2 6" xfId="7127" xr:uid="{AD51AE02-DEC7-4D43-B84D-0A9E447434EB}"/>
    <cellStyle name="Comma 18 2 7" xfId="3495" xr:uid="{AB43F6EE-A190-4AD7-ABC2-A730BF200F23}"/>
    <cellStyle name="Comma 18 3" xfId="33495" xr:uid="{36F00834-23F8-4100-B590-3AEC907FCAD4}"/>
    <cellStyle name="Comma 18 3 2" xfId="32591" xr:uid="{34A06FD6-9DC6-4E02-83AB-23142FAFA03B}"/>
    <cellStyle name="Comma 18 3 2 2" xfId="12279" xr:uid="{7F5438A2-9694-4A48-8634-C78070276A7C}"/>
    <cellStyle name="Comma 18 3 2 2 2" xfId="8488" xr:uid="{6F7CD23D-9673-4D4B-A3D7-C960CF503848}"/>
    <cellStyle name="Comma 18 3 2 2 3" xfId="4856" xr:uid="{78680E87-30C0-4ACE-B803-3B6B533A3F56}"/>
    <cellStyle name="Comma 18 3 2 2 4" xfId="1316" xr:uid="{08545391-5370-440D-ACC6-2240C2FE8BA8}"/>
    <cellStyle name="Comma 18 3 2 3" xfId="10485" xr:uid="{B83955BC-E450-4AC8-B8FC-32EE94AD7050}"/>
    <cellStyle name="Comma 18 3 2 4" xfId="6749" xr:uid="{E7788D84-F414-4319-8127-43BC83A223F0}"/>
    <cellStyle name="Comma 18 3 2 5" xfId="3083" xr:uid="{71070090-935F-425E-A4D3-EAEFE0A35AC0}"/>
    <cellStyle name="Comma 18 4" xfId="33676" xr:uid="{3B59E120-2374-4515-90F4-930577D0CEA4}"/>
    <cellStyle name="Comma 18 4 2" xfId="12451" xr:uid="{BC9ED3A4-5BAE-45BA-94F8-11B843F72697}"/>
    <cellStyle name="Comma 18 4 2 2" xfId="8660" xr:uid="{70572DDB-B012-46E1-BC51-8F7C38EC0954}"/>
    <cellStyle name="Comma 18 4 2 3" xfId="5028" xr:uid="{3740284C-3A23-42B0-9AFB-16606C505252}"/>
    <cellStyle name="Comma 18 4 2 4" xfId="1488" xr:uid="{559010C9-66A6-4FD4-8C50-611220BF46B2}"/>
    <cellStyle name="Comma 18 4 3" xfId="10662" xr:uid="{E1EBB5DA-4104-4087-BB3F-D00D1B041B3D}"/>
    <cellStyle name="Comma 18 4 4" xfId="6909" xr:uid="{825A5875-1A72-4BC5-8EFD-1A8BE7D67CCF}"/>
    <cellStyle name="Comma 18 4 5" xfId="3255" xr:uid="{2810E004-F164-46C1-BD50-8E13BB573684}"/>
    <cellStyle name="Comma 18 5" xfId="32593" xr:uid="{87ED62E1-1CD3-44ED-AF22-47B507DB6BE4}"/>
    <cellStyle name="Comma 18 5 2" xfId="12281" xr:uid="{06B95A08-3D9D-43AC-B1F5-F12689E3512A}"/>
    <cellStyle name="Comma 18 5 2 2" xfId="8490" xr:uid="{4FB6577B-AB89-4D99-A3E5-37222AB075F5}"/>
    <cellStyle name="Comma 18 5 2 3" xfId="4858" xr:uid="{C0D0DE13-825D-4C7F-827B-3F2935FAFC48}"/>
    <cellStyle name="Comma 18 5 2 4" xfId="1318" xr:uid="{6DB8C5C0-E39E-4FB8-9C34-98576D9192DD}"/>
    <cellStyle name="Comma 18 5 3" xfId="10487" xr:uid="{B0112D6C-4B38-4FA4-8E6B-1017DECB09E6}"/>
    <cellStyle name="Comma 18 5 4" xfId="6751" xr:uid="{110BAF4C-5A32-4079-8DAD-DC6ECC29EF80}"/>
    <cellStyle name="Comma 18 5 5" xfId="3085" xr:uid="{7C55CAF1-B5DD-4F88-8EFB-8E1CAB7B33D3}"/>
    <cellStyle name="Comma 18 6" xfId="30914" xr:uid="{7E0F40E7-F05A-442F-A2E8-B3C5044FABD1}"/>
    <cellStyle name="Comma 18 6 2" xfId="12149" xr:uid="{733CEE01-7094-4ED8-A680-D069E8AFFC17}"/>
    <cellStyle name="Comma 18 6 2 2" xfId="8358" xr:uid="{7DCBE11E-5FB0-446A-8A1C-16FA5E681576}"/>
    <cellStyle name="Comma 18 6 2 3" xfId="4726" xr:uid="{022ECF7F-9EA6-491E-B13F-914AC62CF378}"/>
    <cellStyle name="Comma 18 6 2 4" xfId="1186" xr:uid="{39952973-FCCF-4210-854A-5DE0BCAFD461}"/>
    <cellStyle name="Comma 18 6 3" xfId="10333" xr:uid="{F0249779-A301-49CE-B77F-1236024E06A5}"/>
    <cellStyle name="Comma 18 6 4" xfId="6618" xr:uid="{6DEB613D-BE44-470B-8584-9081170288EC}"/>
    <cellStyle name="Comma 18 6 5" xfId="2954" xr:uid="{34CF1D59-E2BB-45B7-8232-CD8625B14294}"/>
    <cellStyle name="Comma 18_A Q454" xfId="30912" xr:uid="{D448B105-6D3D-4ED4-8525-0083DC0813DD}"/>
    <cellStyle name="Comma 180" xfId="32328" xr:uid="{EB506868-1899-4FE7-9385-68C5DC6466B8}"/>
    <cellStyle name="Comma 180 2" xfId="26422" xr:uid="{E079317E-977D-4626-AD8F-F599F016593E}"/>
    <cellStyle name="Comma 180 2 2" xfId="11699" xr:uid="{A455E544-327C-4A07-8FEE-F70E38C340A1}"/>
    <cellStyle name="Comma 180 2 2 2" xfId="7909" xr:uid="{14C93E19-2081-4F29-B4FE-13D6760565D8}"/>
    <cellStyle name="Comma 180 2 2 3" xfId="4276" xr:uid="{0FED1F2E-254E-4FAE-ACEF-8CF849FC1CCC}"/>
    <cellStyle name="Comma 180 2 2 4" xfId="736" xr:uid="{67A282FB-10A1-4D0B-906E-C1B07BD4ADE2}"/>
    <cellStyle name="Comma 180 2 3" xfId="9718" xr:uid="{E0DB8765-6760-4B46-A2E1-F0845B6088C5}"/>
    <cellStyle name="Comma 180 2 4" xfId="6040" xr:uid="{D6733046-6CAA-4BC6-9CA0-B2A3C3BFEA3E}"/>
    <cellStyle name="Comma 180 2 5" xfId="2490" xr:uid="{9C9FD39D-1064-48A5-9730-238E61A43F64}"/>
    <cellStyle name="Comma 180 3" xfId="27617" xr:uid="{7EC91B99-A2B8-4A9B-A57F-525C01D759BA}"/>
    <cellStyle name="Comma 180 3 2" xfId="11802" xr:uid="{311348F2-8206-4578-9743-A9AE69BAA2B4}"/>
    <cellStyle name="Comma 180 3 2 2" xfId="8011" xr:uid="{68EAA176-A226-4BDC-9C44-9C3B76E0932F}"/>
    <cellStyle name="Comma 180 3 2 3" xfId="4379" xr:uid="{E83E069A-63E3-486F-8065-61FE07F76837}"/>
    <cellStyle name="Comma 180 3 2 4" xfId="839" xr:uid="{CA8D84B5-D2E2-43F3-86A8-D956C8F492B1}"/>
    <cellStyle name="Comma 180 3 3" xfId="9820" xr:uid="{762AF36F-8C63-4544-B9B0-757C2A069650}"/>
    <cellStyle name="Comma 180 3 4" xfId="6142" xr:uid="{0D03A7A6-FC6B-441A-86F5-2814BC8DEDB3}"/>
    <cellStyle name="Comma 180 3 5" xfId="2592" xr:uid="{0E22A1A4-0C76-43D7-81F5-D031E7CB6C43}"/>
    <cellStyle name="Comma 180 4" xfId="12170" xr:uid="{0824A112-7D80-44F0-9106-F23462931114}"/>
    <cellStyle name="Comma 180 4 2" xfId="8379" xr:uid="{9683D4EA-5CC5-43A5-90C9-5F384A0D96AB}"/>
    <cellStyle name="Comma 180 4 3" xfId="4747" xr:uid="{AA0C6294-8794-4FA4-9C8B-D72B319BC9BD}"/>
    <cellStyle name="Comma 180 4 4" xfId="1207" xr:uid="{36B93E11-8503-4011-BD2F-F3BECB53D2AD}"/>
    <cellStyle name="Comma 180 5" xfId="10377" xr:uid="{3D06205C-27FB-42AD-9977-A56275798525}"/>
    <cellStyle name="Comma 180 6" xfId="2975" xr:uid="{18BAD6FA-223C-4C64-B8C2-BFD5D6593C7B}"/>
    <cellStyle name="Comma 181" xfId="32625" xr:uid="{4C6A3C61-9DD0-4D80-B00A-5C3DC522C69F}"/>
    <cellStyle name="Comma 181 2" xfId="27308" xr:uid="{869AE2F5-B455-4516-A2F5-27AB58D45A33}"/>
    <cellStyle name="Comma 181 2 2" xfId="11799" xr:uid="{523B6DC7-3A1D-401F-8ED2-A4A4B94BD1D8}"/>
    <cellStyle name="Comma 181 2 2 2" xfId="8008" xr:uid="{224C6E17-CD38-4CE5-A3DA-930B2FB901BB}"/>
    <cellStyle name="Comma 181 2 2 3" xfId="4376" xr:uid="{634AC104-3165-4277-9436-E65DF02B4EE1}"/>
    <cellStyle name="Comma 181 2 2 4" xfId="836" xr:uid="{D5A0A863-670E-4750-89EB-62969DF75188}"/>
    <cellStyle name="Comma 181 2 3" xfId="9817" xr:uid="{B521CA87-1490-4ADC-A519-CC1F3B24A08C}"/>
    <cellStyle name="Comma 181 2 4" xfId="6139" xr:uid="{9423C914-956E-432B-A195-CE986A09F003}"/>
    <cellStyle name="Comma 181 2 5" xfId="2589" xr:uid="{795141C6-4EA6-41E0-AF2B-6F5CFD29622D}"/>
    <cellStyle name="Comma 181 3" xfId="12301" xr:uid="{1F7C346C-FFDE-4FF3-A027-1C5AF5D7CEFA}"/>
    <cellStyle name="Comma 181 3 2" xfId="8510" xr:uid="{E3935072-D58C-450D-9C45-FA3C412366C9}"/>
    <cellStyle name="Comma 181 3 3" xfId="4878" xr:uid="{CD60FA5C-7D5D-4E6D-BCFE-B2F011ADDEB4}"/>
    <cellStyle name="Comma 181 3 4" xfId="1338" xr:uid="{58E80155-5A71-46BB-A0EE-1DF8F3A6A3EE}"/>
    <cellStyle name="Comma 181 4" xfId="10507" xr:uid="{BC8CC575-8F9F-46F4-9E4B-599297CD09FC}"/>
    <cellStyle name="Comma 181 5" xfId="3105" xr:uid="{0867CB4B-4B1F-4C11-9631-94916DA1383E}"/>
    <cellStyle name="Comma 182" xfId="32327" xr:uid="{F1220044-9662-4D81-8D09-8E092EFEEFFF}"/>
    <cellStyle name="Comma 182 2" xfId="27600" xr:uid="{B032E064-D7B7-4949-9118-4E26D18D5A16}"/>
    <cellStyle name="Comma 182 2 2" xfId="11800" xr:uid="{E2BA9955-930A-46B2-99B6-792514C834A6}"/>
    <cellStyle name="Comma 182 2 2 2" xfId="8009" xr:uid="{BA1BA546-3AC4-4FA9-B04B-D39EA7688199}"/>
    <cellStyle name="Comma 182 2 2 3" xfId="4377" xr:uid="{D7AACCAC-2753-476F-AF75-687DC744D5C0}"/>
    <cellStyle name="Comma 182 2 2 4" xfId="837" xr:uid="{49F74990-B16A-4AF6-91D9-89FF1C52F09F}"/>
    <cellStyle name="Comma 182 2 3" xfId="9818" xr:uid="{E4DA5927-F2A3-45DC-8203-89ACF5A66771}"/>
    <cellStyle name="Comma 182 2 4" xfId="6140" xr:uid="{84B49708-F6FC-4051-8346-FA5017734844}"/>
    <cellStyle name="Comma 182 2 5" xfId="2590" xr:uid="{619AA7CF-BEF5-473A-8FDB-D87EB390300B}"/>
    <cellStyle name="Comma 182 3" xfId="12169" xr:uid="{8F13D39E-2DAE-4AAE-B525-BCBD624AC4FC}"/>
    <cellStyle name="Comma 182 3 2" xfId="8378" xr:uid="{7EB1F2C4-CBAE-47FD-93DE-EE96BFBA0E73}"/>
    <cellStyle name="Comma 182 3 3" xfId="4746" xr:uid="{BBCF33D3-F340-4030-843A-D61AF474A6E5}"/>
    <cellStyle name="Comma 182 3 4" xfId="1206" xr:uid="{90A0428F-0DFB-49CE-B8CC-53188EFE6F9C}"/>
    <cellStyle name="Comma 182 4" xfId="10376" xr:uid="{0E25CA5C-973C-4FC9-A9B9-AC562F9BBAF9}"/>
    <cellStyle name="Comma 182 5" xfId="2974" xr:uid="{C72D2FA1-F332-4312-8F4E-7A07FCF676B6}"/>
    <cellStyle name="Comma 183" xfId="32624" xr:uid="{C1E5EADB-296A-46AB-9EDF-43345E86A07B}"/>
    <cellStyle name="Comma 183 2" xfId="26390" xr:uid="{A18A1682-8E66-4DFE-BDD5-F949E66CC458}"/>
    <cellStyle name="Comma 183 2 2" xfId="11696" xr:uid="{9E45B0D6-9D0F-4130-9D0F-DE7A501160F2}"/>
    <cellStyle name="Comma 183 2 2 2" xfId="7906" xr:uid="{381D4C12-559C-4214-B461-37BBC0685C06}"/>
    <cellStyle name="Comma 183 2 2 3" xfId="4273" xr:uid="{894BE387-FE31-4770-B60D-E6B09B4314E0}"/>
    <cellStyle name="Comma 183 2 2 4" xfId="733" xr:uid="{17FF27C6-B593-4236-A021-FEB7975D31D3}"/>
    <cellStyle name="Comma 183 2 3" xfId="9715" xr:uid="{E33E0FB5-0658-4D4F-BC87-6880A9546EAF}"/>
    <cellStyle name="Comma 183 2 4" xfId="6037" xr:uid="{6069092C-171B-4A68-9015-058FFF1ABC1C}"/>
    <cellStyle name="Comma 183 2 5" xfId="2487" xr:uid="{E5375C08-6B75-4769-8661-75667C7C9960}"/>
    <cellStyle name="Comma 183 3" xfId="12300" xr:uid="{C36920C9-6D56-48EE-8C66-CFEA386A56FD}"/>
    <cellStyle name="Comma 183 3 2" xfId="8509" xr:uid="{05F1C631-AF2F-4EE3-8752-37F52176C298}"/>
    <cellStyle name="Comma 183 3 3" xfId="4877" xr:uid="{BFC73476-5325-447B-BB55-2CD77DC6772D}"/>
    <cellStyle name="Comma 183 3 4" xfId="1337" xr:uid="{CA133EBF-70E3-4550-842F-B3A41F7422FD}"/>
    <cellStyle name="Comma 183 4" xfId="10506" xr:uid="{71629D46-735C-4CD2-ABA2-9F801D522383}"/>
    <cellStyle name="Comma 183 5" xfId="3104" xr:uid="{5A9649AE-BC26-4266-B5FE-925C717F84F2}"/>
    <cellStyle name="Comma 184" xfId="32326" xr:uid="{EFEC49F3-D515-45D9-AC1F-E7A49E408110}"/>
    <cellStyle name="Comma 184 2" xfId="26373" xr:uid="{EBD4100D-80D4-4F69-A0D3-0F6A5C86933E}"/>
    <cellStyle name="Comma 184 2 2" xfId="11695" xr:uid="{CF457005-A600-41E9-8ACD-4BE340EC347B}"/>
    <cellStyle name="Comma 184 2 2 2" xfId="7905" xr:uid="{351C3E75-1FA8-417D-9770-8F0CAD216E5B}"/>
    <cellStyle name="Comma 184 2 2 3" xfId="4272" xr:uid="{92548F70-FA49-41AA-BF62-5C1C93F95A95}"/>
    <cellStyle name="Comma 184 2 2 4" xfId="732" xr:uid="{F39CB5BB-FF05-42DA-8D6E-EA6BA5169F48}"/>
    <cellStyle name="Comma 184 2 3" xfId="9714" xr:uid="{78A60D49-815F-4EBF-9E62-62D268C9782E}"/>
    <cellStyle name="Comma 184 2 4" xfId="6036" xr:uid="{A795D1DC-323F-4A50-97C3-5BAC160A5527}"/>
    <cellStyle name="Comma 184 2 5" xfId="2486" xr:uid="{8A955827-CBFB-46C9-93F4-2A06F81029CE}"/>
    <cellStyle name="Comma 184 3" xfId="12168" xr:uid="{014D32FF-9335-4DCF-92BC-16BA4199CFF5}"/>
    <cellStyle name="Comma 184 3 2" xfId="8377" xr:uid="{038DB94B-3159-4DF4-940B-7A13A07CB842}"/>
    <cellStyle name="Comma 184 3 3" xfId="4745" xr:uid="{6545B7DF-0660-4687-A07B-1970C0D2D6ED}"/>
    <cellStyle name="Comma 184 3 4" xfId="1205" xr:uid="{0AB97E82-171A-443F-84AC-9756AC03BEEA}"/>
    <cellStyle name="Comma 184 4" xfId="10375" xr:uid="{ED9FD8A2-EC99-4AD5-854F-FD03D297C251}"/>
    <cellStyle name="Comma 184 5" xfId="2973" xr:uid="{05AB0DA4-12CA-4B08-A2EC-300DE14B6216}"/>
    <cellStyle name="Comma 185" xfId="30951" xr:uid="{97C6D812-91B2-483E-AA8C-BB823D57DA0D}"/>
    <cellStyle name="Comma 185 2" xfId="25671" xr:uid="{F6F6AEC9-5B00-4079-AF5A-0366BE4DAC7F}"/>
    <cellStyle name="Comma 185 2 2" xfId="11636" xr:uid="{60FED2C3-C5CA-403A-88AE-824BEF962573}"/>
    <cellStyle name="Comma 185 2 2 2" xfId="7846" xr:uid="{0499F488-8ECE-48D3-8AB6-6D139479D632}"/>
    <cellStyle name="Comma 185 2 2 3" xfId="4213" xr:uid="{0E55ED4C-7DBD-42CA-AE5D-C5CEED01B68E}"/>
    <cellStyle name="Comma 185 2 2 4" xfId="673" xr:uid="{3532B4F3-C9F4-48F1-A62E-20D0CCDAF126}"/>
    <cellStyle name="Comma 185 2 3" xfId="9656" xr:uid="{624D4D06-ED96-4C8B-BB2E-23F60530A73E}"/>
    <cellStyle name="Comma 185 2 4" xfId="5981" xr:uid="{37DC4966-8447-4EEA-A8F7-5F26E86B8370}"/>
    <cellStyle name="Comma 185 2 5" xfId="2428" xr:uid="{00B4E442-AD36-46F3-A467-2EB5A787AA0E}"/>
    <cellStyle name="Comma 185 3" xfId="12165" xr:uid="{7FAFAF5E-D085-479F-95D7-213A5B8E2C4C}"/>
    <cellStyle name="Comma 185 3 2" xfId="8374" xr:uid="{0944E3B4-37BE-4E88-B12D-14964DAD77E5}"/>
    <cellStyle name="Comma 185 3 3" xfId="4742" xr:uid="{A7D2A2D0-CF19-4787-8150-9DF2E9139F15}"/>
    <cellStyle name="Comma 185 3 4" xfId="1202" xr:uid="{530B3D6F-269E-471F-84BD-1922D068FAF4}"/>
    <cellStyle name="Comma 185 4" xfId="10349" xr:uid="{AD1C056A-3A44-451D-BC58-5D9E0352A4DD}"/>
    <cellStyle name="Comma 185 5" xfId="6629" xr:uid="{E67E0566-3A99-42D3-AD95-358EFEBEEBA1}"/>
    <cellStyle name="Comma 185 6" xfId="2970" xr:uid="{6EDD73E5-9D49-41F6-BA8C-B8E7D95298A6}"/>
    <cellStyle name="Comma 186" xfId="29409" xr:uid="{EA321DC2-E2DB-4F87-9A90-2582043AED43}"/>
    <cellStyle name="Comma 186 2" xfId="24676" xr:uid="{CEC49CE1-60B5-40FE-BE84-F81A3444C56A}"/>
    <cellStyle name="Comma 186 2 2" xfId="11502" xr:uid="{F021A732-D973-42CF-BA23-DB7D8D3B5A48}"/>
    <cellStyle name="Comma 186 2 2 2" xfId="7712" xr:uid="{6E543F97-EDB2-4087-9FE0-C8634F1226B5}"/>
    <cellStyle name="Comma 186 2 2 3" xfId="4079" xr:uid="{ADCB717F-6CEC-4F9D-8679-DD9C85C5CE7A}"/>
    <cellStyle name="Comma 186 2 2 4" xfId="539" xr:uid="{BE5BF31E-724B-465F-8D9D-F4B1FE4E973E}"/>
    <cellStyle name="Comma 186 2 3" xfId="9466" xr:uid="{95B8ACA0-BE6E-4DBF-B5DF-6ABA31EED22A}"/>
    <cellStyle name="Comma 186 2 4" xfId="5810" xr:uid="{8DFCBE2D-7B94-4ADC-A26B-8F5C09F2C744}"/>
    <cellStyle name="Comma 186 2 5" xfId="2294" xr:uid="{A34DEAC7-86A7-4BFD-86E7-879DFBF3C42E}"/>
    <cellStyle name="Comma 186 3" xfId="12077" xr:uid="{1BDD5234-CE0B-4D9B-88F7-82CB7529E97D}"/>
    <cellStyle name="Comma 186 3 2" xfId="8286" xr:uid="{EAA93C5D-8EF4-4596-86E3-AE6962E57643}"/>
    <cellStyle name="Comma 186 3 3" xfId="4654" xr:uid="{E76E4263-8A38-41AB-B87D-C71BC167D896}"/>
    <cellStyle name="Comma 186 3 4" xfId="1114" xr:uid="{AAFC95F5-79E8-4E2B-9706-C643B09CFEE8}"/>
    <cellStyle name="Comma 186 4" xfId="10109" xr:uid="{F08C7CEF-ED51-49AC-9D2C-26A8CFA0986F}"/>
    <cellStyle name="Comma 186 5" xfId="6419" xr:uid="{DC04729F-9013-4C00-8861-C542FF3255B2}"/>
    <cellStyle name="Comma 186 6" xfId="2867" xr:uid="{EDF06CB4-EFCE-408E-AA0A-B25F08DB3323}"/>
    <cellStyle name="Comma 187" xfId="24673" xr:uid="{63B9D498-FE2A-46B0-909D-AB4DD98FCEDB}"/>
    <cellStyle name="Comma 187 2" xfId="11501" xr:uid="{D669D7BC-3F13-4333-B15E-8A63FC7440D7}"/>
    <cellStyle name="Comma 187 2 2" xfId="7711" xr:uid="{2EC9DEE7-D02E-4F74-A926-648FE75E7D6B}"/>
    <cellStyle name="Comma 187 2 3" xfId="4078" xr:uid="{1D6D8C36-F07B-41F7-A087-0083A6969D80}"/>
    <cellStyle name="Comma 187 2 4" xfId="538" xr:uid="{D2280C16-B684-4A79-AD25-8407CAE92204}"/>
    <cellStyle name="Comma 187 3" xfId="9465" xr:uid="{4AF2595B-10E8-43F1-A3BE-7640C2F5BB23}"/>
    <cellStyle name="Comma 187 4" xfId="5809" xr:uid="{F305D10B-56CA-4827-9877-BB3C7EAF2F31}"/>
    <cellStyle name="Comma 187 5" xfId="2293" xr:uid="{1EA5672F-A7FF-4258-B298-E8815782C8C9}"/>
    <cellStyle name="Comma 188" xfId="28943" xr:uid="{D7FA45D3-158B-4DE5-AF93-B6BDC4CE98BD}"/>
    <cellStyle name="Comma 188 2" xfId="12065" xr:uid="{2D82853B-0D4D-4EA3-BDFC-11D91260C7CA}"/>
    <cellStyle name="Comma 188 2 2" xfId="8274" xr:uid="{755E1057-8B5F-4207-A32F-D2F395F43EBB}"/>
    <cellStyle name="Comma 188 2 3" xfId="4642" xr:uid="{22176642-88B7-4E32-A6F5-4B168E068C71}"/>
    <cellStyle name="Comma 188 2 4" xfId="1102" xr:uid="{89FB8026-DB16-4EAE-8BAD-9C5F88F74245}"/>
    <cellStyle name="Comma 188 3" xfId="10093" xr:uid="{D9F6CC3B-C8B8-404C-9896-F8F218327FA6}"/>
    <cellStyle name="Comma 188 4" xfId="6405" xr:uid="{48559CF9-AD5A-43CF-9ED4-DD9BB1297680}"/>
    <cellStyle name="Comma 188 5" xfId="2855" xr:uid="{DAF85DFC-3919-4E21-829A-61F5607C2330}"/>
    <cellStyle name="Comma 189" xfId="29390" xr:uid="{EF15A445-6664-4B57-A9FF-C287703682D9}"/>
    <cellStyle name="Comma 189 2" xfId="12074" xr:uid="{3892D6B3-E82B-43E4-A92E-3F3FFDD3D2D7}"/>
    <cellStyle name="Comma 189 2 2" xfId="8283" xr:uid="{FC59DB9A-C23C-444E-96EB-8C07167F59E0}"/>
    <cellStyle name="Comma 189 2 3" xfId="4651" xr:uid="{5D0D7350-D0E3-4DDE-B5BA-256E13AA89AC}"/>
    <cellStyle name="Comma 189 2 4" xfId="1111" xr:uid="{59B1AE15-CBFC-4DB4-8E35-BE4DCE2B8B5A}"/>
    <cellStyle name="Comma 189 3" xfId="10102" xr:uid="{D23CE349-D517-4E74-B929-E097A0296823}"/>
    <cellStyle name="Comma 189 4" xfId="6413" xr:uid="{F92DF759-4E81-46CC-A629-0BB65DDDB870}"/>
    <cellStyle name="Comma 189 5" xfId="2864" xr:uid="{793E6812-5118-4964-9AF0-9C4DD9735758}"/>
    <cellStyle name="Comma 19" xfId="35194" xr:uid="{2AA56A16-7C91-460D-AEC3-3DAF412B2C91}"/>
    <cellStyle name="Comma 19 2" xfId="33828" xr:uid="{3B0B33B5-0B74-44E1-A425-86343998B506}"/>
    <cellStyle name="Comma 19 2 2" xfId="32589" xr:uid="{843C533A-9312-4C67-B460-61605697864C}"/>
    <cellStyle name="Comma 19 2 2 2" xfId="28493" xr:uid="{98206AF1-8231-4697-BF73-BC5EB9B00F6E}"/>
    <cellStyle name="Comma 19 2 2 2 2" xfId="11898" xr:uid="{08A6FFF4-0DB3-4231-9CC6-5AD217B172CA}"/>
    <cellStyle name="Comma 19 2 2 2 2 2" xfId="8107" xr:uid="{3449375D-3EFF-449D-9E6C-B622DEBDBBC8}"/>
    <cellStyle name="Comma 19 2 2 2 2 3" xfId="4475" xr:uid="{D47BFF31-6E5A-492D-83D3-18878C2BB3E5}"/>
    <cellStyle name="Comma 19 2 2 2 2 4" xfId="935" xr:uid="{15412873-BB3D-43F8-B1F8-C03D36ED1DBD}"/>
    <cellStyle name="Comma 19 2 2 2 3" xfId="9921" xr:uid="{D58BAB1A-3B49-43DA-8830-98882910DC52}"/>
    <cellStyle name="Comma 19 2 2 2 4" xfId="2688" xr:uid="{33AD1161-D5AB-4B11-9D11-58764AFC0A4B}"/>
    <cellStyle name="Comma 19 2 2 3" xfId="12277" xr:uid="{9440BCFD-229E-458E-A3D2-837E2BAE1713}"/>
    <cellStyle name="Comma 19 2 2 3 2" xfId="8486" xr:uid="{6BD0DE2F-298C-4C51-BF40-ABFB4DACDD3E}"/>
    <cellStyle name="Comma 19 2 2 3 3" xfId="4854" xr:uid="{CCE6C056-663A-4490-B358-EF4EC1C87553}"/>
    <cellStyle name="Comma 19 2 2 3 4" xfId="1314" xr:uid="{AA0CCB8F-8D5C-4B49-8151-540D1A74B484}"/>
    <cellStyle name="Comma 19 2 2 4" xfId="10483" xr:uid="{6DFF2271-F013-4D0B-9038-8102E3F37E06}"/>
    <cellStyle name="Comma 19 2 2 5" xfId="6747" xr:uid="{40F03594-F977-4559-9973-95B602EF2EC3}"/>
    <cellStyle name="Comma 19 2 2 6" xfId="3081" xr:uid="{6F5D8AF6-3D7B-4F40-A024-0DFF2ADB4F02}"/>
    <cellStyle name="Comma 19 2 3" xfId="12459" xr:uid="{D9FC82BC-BDCF-4575-9320-B7BA6469871C}"/>
    <cellStyle name="Comma 19 2 3 2" xfId="8668" xr:uid="{7990BFBC-1249-4776-98B6-0018FAC75D37}"/>
    <cellStyle name="Comma 19 2 3 3" xfId="5036" xr:uid="{14F8A7DD-70C0-4A92-B4C0-A70F05C7FB22}"/>
    <cellStyle name="Comma 19 2 3 4" xfId="1496" xr:uid="{287C04F1-CC85-44B3-95E9-55C4CA8EB023}"/>
    <cellStyle name="Comma 19 2 4" xfId="10670" xr:uid="{F815E8C7-70A6-48CB-A541-D492C2C39814}"/>
    <cellStyle name="Comma 19 2 5" xfId="6917" xr:uid="{086EC2C7-DD2D-4314-99D2-E7202AD01145}"/>
    <cellStyle name="Comma 19 2 6" xfId="3263" xr:uid="{C130757C-1FE0-42C2-98E5-1F1515282B68}"/>
    <cellStyle name="Comma 19 3" xfId="33494" xr:uid="{7F49C564-2912-4A7D-85D7-846EF2437485}"/>
    <cellStyle name="Comma 19 3 2" xfId="32588" xr:uid="{619A65DE-0202-447C-9EF4-BD755EB91742}"/>
    <cellStyle name="Comma 19 3 2 2" xfId="12276" xr:uid="{9145AF41-9556-4FAA-8F60-17603BECC587}"/>
    <cellStyle name="Comma 19 3 2 2 2" xfId="8485" xr:uid="{D930D267-0188-4B42-90E2-7B704D73595F}"/>
    <cellStyle name="Comma 19 3 2 2 3" xfId="4853" xr:uid="{B00634E7-149A-4114-9BE3-5442BDC49DD6}"/>
    <cellStyle name="Comma 19 3 2 2 4" xfId="1313" xr:uid="{A32FCA2A-8FDA-4067-A6C6-C3BF60C519D6}"/>
    <cellStyle name="Comma 19 3 2 3" xfId="10482" xr:uid="{5DB76455-4AC9-4DAD-9B42-5EC0B61740C2}"/>
    <cellStyle name="Comma 19 3 2 4" xfId="6746" xr:uid="{F23F8813-6520-4EA9-9E47-4626547EE7B3}"/>
    <cellStyle name="Comma 19 3 2 5" xfId="3080" xr:uid="{7062745D-FD02-4B0B-925B-7DDF51462751}"/>
    <cellStyle name="Comma 19 3 3" xfId="12444" xr:uid="{C003D8FF-248C-4333-AA28-C7D0EE94A4EF}"/>
    <cellStyle name="Comma 19 3 3 2" xfId="8653" xr:uid="{CCF1777C-1B62-400B-BC46-5FD6AE5054D7}"/>
    <cellStyle name="Comma 19 3 3 3" xfId="5021" xr:uid="{0E20A481-91FA-4C1D-B19F-E2DA9CCA2F64}"/>
    <cellStyle name="Comma 19 3 3 4" xfId="1481" xr:uid="{3BF321B1-2C25-4961-9245-1E4C98CC50E3}"/>
    <cellStyle name="Comma 19 3 4" xfId="10655" xr:uid="{783554C4-FB71-41E3-81E6-E5FC691B11A0}"/>
    <cellStyle name="Comma 19 3 5" xfId="3248" xr:uid="{7E8B2CB0-198A-4698-AADC-7C9FB923A6F6}"/>
    <cellStyle name="Comma 19 4" xfId="33886" xr:uid="{DA265F5D-8CE3-43AC-B1BB-A070AFAFA75D}"/>
    <cellStyle name="Comma 19 4 2" xfId="12480" xr:uid="{B1E548D2-5ED5-42BA-AEEC-316E5E10FB6B}"/>
    <cellStyle name="Comma 19 4 2 2" xfId="8689" xr:uid="{50490623-8DF4-4CB3-83BA-21A600B8C461}"/>
    <cellStyle name="Comma 19 4 2 3" xfId="5057" xr:uid="{42485F36-0D74-48B6-AAB3-74917DB115A6}"/>
    <cellStyle name="Comma 19 4 2 4" xfId="1517" xr:uid="{F459952F-BCC3-4E9E-BCE3-5ABDD131F1B4}"/>
    <cellStyle name="Comma 19 4 3" xfId="10691" xr:uid="{F6D5391C-E37F-4438-8FA6-3313B1ADF5A4}"/>
    <cellStyle name="Comma 19 4 4" xfId="3284" xr:uid="{E76A6F45-A4E2-4779-8DF5-49EBFDB3F1E9}"/>
    <cellStyle name="Comma 19 5" xfId="32590" xr:uid="{18E93321-E28E-4F42-951B-6B1F35B974E1}"/>
    <cellStyle name="Comma 19 5 2" xfId="12278" xr:uid="{175ACCA8-1225-419B-BDC3-D0FFF9B626C5}"/>
    <cellStyle name="Comma 19 5 2 2" xfId="8487" xr:uid="{4370AB06-3CFE-4360-A273-348B588E1C4A}"/>
    <cellStyle name="Comma 19 5 2 3" xfId="4855" xr:uid="{A9043AEF-6BF6-4A3A-84D4-1A029FC97E20}"/>
    <cellStyle name="Comma 19 5 2 4" xfId="1315" xr:uid="{7FD3C250-4353-4135-A41F-053500ACB434}"/>
    <cellStyle name="Comma 19 5 3" xfId="10484" xr:uid="{BE365A18-AD15-4000-8E3B-643476C02F61}"/>
    <cellStyle name="Comma 19 5 4" xfId="6748" xr:uid="{86DBFA1F-EDE1-4756-AE06-3F023F5C5AC6}"/>
    <cellStyle name="Comma 19 5 5" xfId="3082" xr:uid="{C85D46EC-B3C1-4A31-B755-14FE79560FBE}"/>
    <cellStyle name="Comma 19 6" xfId="30911" xr:uid="{17F39C89-5638-4156-AD67-A099DBF3C0B6}"/>
    <cellStyle name="Comma 19 6 2" xfId="12147" xr:uid="{3545335E-5F1C-45A1-8203-6A7D513955D9}"/>
    <cellStyle name="Comma 19 6 2 2" xfId="8356" xr:uid="{17F6CB54-A57B-487A-85F6-BC9CC7112366}"/>
    <cellStyle name="Comma 19 6 2 3" xfId="4724" xr:uid="{BAD82CD8-E036-4CA9-91C6-AF8425C3FA81}"/>
    <cellStyle name="Comma 19 6 2 4" xfId="1184" xr:uid="{93C7A861-95B1-4D88-B19E-594FB074BFEC}"/>
    <cellStyle name="Comma 19 6 3" xfId="10331" xr:uid="{61431DA6-48A0-4D69-8A0F-2E99B14D9031}"/>
    <cellStyle name="Comma 19 6 4" xfId="6617" xr:uid="{F45BFECD-2D95-44DD-ADBA-0A9F350CA4CF}"/>
    <cellStyle name="Comma 19 6 5" xfId="2952" xr:uid="{B9E4B23E-96EA-4D45-B2AB-415B2F6CE948}"/>
    <cellStyle name="Comma 19 7" xfId="10902" xr:uid="{55A39099-9DA9-44C7-AFE1-7B3250C08252}"/>
    <cellStyle name="Comma 19 8" xfId="3494" xr:uid="{3F0517F2-2171-40BA-9C28-164C12BF3F42}"/>
    <cellStyle name="Comma 190" xfId="29337" xr:uid="{FC671B87-9465-419C-B85E-088FA47B0273}"/>
    <cellStyle name="Comma 190 2" xfId="12072" xr:uid="{81BB221E-CE00-479C-821A-E35800BD5805}"/>
    <cellStyle name="Comma 190 2 2" xfId="8281" xr:uid="{3EABE7A4-9356-45DD-9347-5FF5718BC833}"/>
    <cellStyle name="Comma 190 2 3" xfId="4649" xr:uid="{8DCF6AE3-7802-42CB-BB78-E7392204243F}"/>
    <cellStyle name="Comma 190 2 4" xfId="1109" xr:uid="{8A4CA21D-3EC9-43A7-8CA0-E73919D3EF0B}"/>
    <cellStyle name="Comma 190 3" xfId="10100" xr:uid="{1A674C5C-C173-4AEE-8B2F-124981508868}"/>
    <cellStyle name="Comma 190 4" xfId="6411" xr:uid="{FB36D7CF-4A19-4099-A487-C0C12913C8F9}"/>
    <cellStyle name="Comma 190 5" xfId="2862" xr:uid="{9E38BF5D-0B26-441C-99C1-4F030AAE632C}"/>
    <cellStyle name="Comma 191" xfId="24570" xr:uid="{DE9FE87B-257C-4F69-9E52-E7394D9F4C43}"/>
    <cellStyle name="Comma 191 2" xfId="12799" xr:uid="{7CAD091C-316B-4C7E-97F1-6D83BF4B8202}"/>
    <cellStyle name="Comma 191 2 2" xfId="11017" xr:uid="{24F8BF10-7506-4F29-AEEE-F6F3576A6825}"/>
    <cellStyle name="Comma 191 2 2 2" xfId="7229" xr:uid="{809796F3-ABA8-4E3A-9616-CB86108CFF11}"/>
    <cellStyle name="Comma 191 2 2 3" xfId="3595" xr:uid="{736B584E-22CA-40CD-B839-DDCB4B4540BD}"/>
    <cellStyle name="Comma 191 2 2 4" xfId="55" xr:uid="{4C8D0112-42CC-4927-AC9B-75BC3240E169}"/>
    <cellStyle name="Comma 191 2 3" xfId="8982" xr:uid="{69823B28-08A9-494F-9558-CEB1A3070087}"/>
    <cellStyle name="Comma 191 2 4" xfId="5350" xr:uid="{95C9A893-09A7-49C8-A127-64738DF2C584}"/>
    <cellStyle name="Comma 191 2 5" xfId="1810" xr:uid="{1D20B539-60FB-4565-B61C-91223BFA31D4}"/>
    <cellStyle name="Comma 191 3" xfId="11499" xr:uid="{AED1F087-8CB4-41F5-9598-31FC0DBE1634}"/>
    <cellStyle name="Comma 191 3 2" xfId="7709" xr:uid="{DAADBBCF-04A5-4B55-B1F5-374D86A8FD3E}"/>
    <cellStyle name="Comma 191 3 3" xfId="4076" xr:uid="{1772107A-1071-47EC-BF88-43BE1F72AF2B}"/>
    <cellStyle name="Comma 191 3 4" xfId="536" xr:uid="{D413C781-EEAC-4073-9F98-777B1E13D56D}"/>
    <cellStyle name="Comma 191 4" xfId="9463" xr:uid="{5C58CDD0-756A-486A-860F-B72ABD0D06A3}"/>
    <cellStyle name="Comma 191 5" xfId="5807" xr:uid="{C4C0BA5B-9DCA-486A-A90B-A986C9BAF1E6}"/>
    <cellStyle name="Comma 191 6" xfId="2291" xr:uid="{930521BA-3A91-493A-9307-EB916A150317}"/>
    <cellStyle name="Comma 192" xfId="24524" xr:uid="{5AA7B715-EAD9-4E00-8AF0-220213B96830}"/>
    <cellStyle name="Comma 192 2" xfId="11493" xr:uid="{4F192486-244B-4B22-B1EB-9FF17475E89B}"/>
    <cellStyle name="Comma 192 2 2" xfId="7703" xr:uid="{41432AFA-821C-4EA0-BC7A-8D3EFF13F8F2}"/>
    <cellStyle name="Comma 192 2 3" xfId="4070" xr:uid="{4BC2F6AF-AE82-4D1C-A122-B34DE78047B9}"/>
    <cellStyle name="Comma 192 2 4" xfId="530" xr:uid="{43E7FBA3-3065-4DE0-86FA-413E3A9306FD}"/>
    <cellStyle name="Comma 192 3" xfId="9457" xr:uid="{2BAFCC19-EFF6-455D-8AB6-31DFFCCB56DF}"/>
    <cellStyle name="Comma 192 4" xfId="5802" xr:uid="{69F19275-72F7-4B90-9AB6-0CDF50DEB2B9}"/>
    <cellStyle name="Comma 192 5" xfId="2285" xr:uid="{78DF93F3-7D79-47E9-AFF3-9CB0A64D3BC5}"/>
    <cellStyle name="Comma 193" xfId="24549" xr:uid="{899418D6-786E-4B43-98BC-8AE3E0047A86}"/>
    <cellStyle name="Comma 193 2" xfId="11496" xr:uid="{6A893CE0-AECC-49C9-9293-11BD01DAB8FF}"/>
    <cellStyle name="Comma 193 2 2" xfId="7706" xr:uid="{EE1EFBCD-7857-464D-BB43-215D47928826}"/>
    <cellStyle name="Comma 193 2 3" xfId="4073" xr:uid="{D60F57A1-713D-42F5-8029-512C8B93762C}"/>
    <cellStyle name="Comma 193 2 4" xfId="533" xr:uid="{B47ACE51-A53C-48CD-B972-4C8E7F553E3D}"/>
    <cellStyle name="Comma 193 3" xfId="9460" xr:uid="{7275E951-B6AD-4244-BC49-F8666B674676}"/>
    <cellStyle name="Comma 193 4" xfId="5804" xr:uid="{3CE75C95-CDE0-45CB-9239-852F51F1E592}"/>
    <cellStyle name="Comma 193 5" xfId="2288" xr:uid="{52BAD5C7-A67F-4AEA-B716-C6A5A3817381}"/>
    <cellStyle name="Comma 194" xfId="29334" xr:uid="{DEDAD392-BC9C-4397-A0A2-31686B071B41}"/>
    <cellStyle name="Comma 194 2" xfId="12070" xr:uid="{FACE952A-6FD3-42BD-89D9-5AE9A774D0C5}"/>
    <cellStyle name="Comma 194 2 2" xfId="8279" xr:uid="{07E06B80-A0CC-4503-95F2-67929233793A}"/>
    <cellStyle name="Comma 194 2 3" xfId="4647" xr:uid="{0CE4D11F-C29D-4318-A3A8-8629C7BD15B7}"/>
    <cellStyle name="Comma 194 2 4" xfId="1107" xr:uid="{4DB8ADA5-8253-47F2-A822-77F016D054BE}"/>
    <cellStyle name="Comma 194 3" xfId="10098" xr:uid="{265CC24B-2510-4C7C-835A-96DB1056AB9D}"/>
    <cellStyle name="Comma 194 4" xfId="6409" xr:uid="{42F27AAD-1416-4E2F-B53E-7EA775AD5F64}"/>
    <cellStyle name="Comma 194 5" xfId="2860" xr:uid="{3963DA78-39BD-403E-9BC4-CEE85B23DE2D}"/>
    <cellStyle name="Comma 195" xfId="24545" xr:uid="{9754EE30-39C1-416E-BF1A-AADA5537CE55}"/>
    <cellStyle name="Comma 195 2" xfId="11495" xr:uid="{FC4FFF9E-AC5E-48A4-8207-C39F1CDC4257}"/>
    <cellStyle name="Comma 195 2 2" xfId="7705" xr:uid="{4E08B78A-C0E2-4E3C-92C1-2F6C685905C6}"/>
    <cellStyle name="Comma 195 2 3" xfId="4072" xr:uid="{487E5368-3009-44A5-B14D-A2D9857DF9CF}"/>
    <cellStyle name="Comma 195 2 4" xfId="532" xr:uid="{F50555BE-ABCC-464C-82BA-03DD07B72E7F}"/>
    <cellStyle name="Comma 195 3" xfId="9459" xr:uid="{D76EA331-82BA-41B6-A70E-980D5A429551}"/>
    <cellStyle name="Comma 195 4" xfId="5803" xr:uid="{1B624A6B-F77A-4069-B072-15794DA6F6A1}"/>
    <cellStyle name="Comma 195 5" xfId="2287" xr:uid="{78BB1193-8E49-4C82-A5CC-B3382D2EB919}"/>
    <cellStyle name="Comma 196" xfId="29317" xr:uid="{F1C48495-AEA0-4769-9668-BC09CA170FCD}"/>
    <cellStyle name="Comma 196 2" xfId="12067" xr:uid="{EC608EFA-4832-4B0B-9D69-5FF1115CDDCB}"/>
    <cellStyle name="Comma 196 2 2" xfId="8276" xr:uid="{EB4FBD6B-D4E4-4F7B-A82E-5EA8DA4DA669}"/>
    <cellStyle name="Comma 196 2 3" xfId="4644" xr:uid="{218EF2FE-F9D6-413D-8ABF-BA1008D19CA5}"/>
    <cellStyle name="Comma 196 2 4" xfId="1104" xr:uid="{5842FD2D-FDD1-4F76-AF81-5187CBE9102F}"/>
    <cellStyle name="Comma 196 3" xfId="10095" xr:uid="{A463A032-96D4-4403-8CE0-BA8C99D5E69B}"/>
    <cellStyle name="Comma 196 4" xfId="6406" xr:uid="{C6178D9B-9AFC-4EEE-99EF-B0ACD607AC00}"/>
    <cellStyle name="Comma 196 5" xfId="2857" xr:uid="{51D8BF87-C1F6-4E90-8A6B-E62600974590}"/>
    <cellStyle name="Comma 197" xfId="29335" xr:uid="{6232130D-CAB1-42D1-8007-A7A27EA79E06}"/>
    <cellStyle name="Comma 197 2" xfId="12071" xr:uid="{E548D6C0-C3EC-4DFA-929C-248242816B97}"/>
    <cellStyle name="Comma 197 2 2" xfId="8280" xr:uid="{92F0B06E-5F44-40CA-BACF-73FB5539359B}"/>
    <cellStyle name="Comma 197 2 3" xfId="4648" xr:uid="{7FD2CD89-7164-4C0A-963E-8C128E2941B0}"/>
    <cellStyle name="Comma 197 2 4" xfId="1108" xr:uid="{D2F99E2B-A41B-4D7E-8A0B-BC0659B4AF23}"/>
    <cellStyle name="Comma 197 3" xfId="10099" xr:uid="{3D28F679-30C3-47B5-BD78-E9C5D2F880B0}"/>
    <cellStyle name="Comma 197 4" xfId="6410" xr:uid="{FB523819-E7ED-456C-AC4A-B68C70D5E120}"/>
    <cellStyle name="Comma 197 5" xfId="2861" xr:uid="{89994F66-D070-4DB2-B1C9-13D8D93E5A11}"/>
    <cellStyle name="Comma 198" xfId="24515" xr:uid="{EAB49D0A-17C5-42D6-8235-BF37EAC707DC}"/>
    <cellStyle name="Comma 198 2" xfId="11491" xr:uid="{6BE75A80-232E-46EE-A3DE-F8C611C05084}"/>
    <cellStyle name="Comma 198 2 2" xfId="7701" xr:uid="{D2300B83-D702-45B5-9633-3148854B2A27}"/>
    <cellStyle name="Comma 198 2 3" xfId="4068" xr:uid="{DA89AF25-53F3-4F74-A493-7F955C525D7E}"/>
    <cellStyle name="Comma 198 2 4" xfId="528" xr:uid="{285A3AF1-6046-4D76-A930-B4E1042EF91C}"/>
    <cellStyle name="Comma 198 3" xfId="9455" xr:uid="{EEC4D760-F3CA-4904-BD06-5CF1F77B1949}"/>
    <cellStyle name="Comma 198 4" xfId="5800" xr:uid="{752D52B8-09EB-47E3-BCD0-BB9C2BF635F4}"/>
    <cellStyle name="Comma 198 5" xfId="2283" xr:uid="{D5B902A8-85C4-4D9E-B558-81299DB1415A}"/>
    <cellStyle name="Comma 199" xfId="29356" xr:uid="{E3E5B574-1AD3-4A67-BA5E-53CA57176910}"/>
    <cellStyle name="Comma 199 2" xfId="12073" xr:uid="{28D08104-90E2-44BB-9DCE-9AD78F3C8FDF}"/>
    <cellStyle name="Comma 199 2 2" xfId="8282" xr:uid="{A19DA88F-D2B0-499C-95A8-EFE3C53CC7F7}"/>
    <cellStyle name="Comma 199 2 3" xfId="4650" xr:uid="{A08AE5F5-EB41-42B3-934C-DEF4E2B52D95}"/>
    <cellStyle name="Comma 199 2 4" xfId="1110" xr:uid="{91F9E73E-BAA6-4A7C-8A0B-39B3890780E9}"/>
    <cellStyle name="Comma 199 3" xfId="10101" xr:uid="{1B53544E-DF23-4A15-BD9B-50A02741D29D}"/>
    <cellStyle name="Comma 199 4" xfId="6412" xr:uid="{61929CA6-0F4D-4F04-830F-80CCD95657E6}"/>
    <cellStyle name="Comma 199 5" xfId="2863" xr:uid="{6571C108-6181-4E10-A926-8E5674F991F0}"/>
    <cellStyle name="Comma 2" xfId="4" xr:uid="{42F5610D-3BB2-4EA1-8F46-B845502FCBF6}"/>
    <cellStyle name="Comma 2 10" xfId="35192" xr:uid="{8FF98324-6F19-4BF0-818C-34169578AA39}"/>
    <cellStyle name="Comma 2 10 2" xfId="17096" xr:uid="{544CE710-1974-483A-9AB5-0A17341E7F79}"/>
    <cellStyle name="Comma 2 10 2 2" xfId="11433" xr:uid="{A4E6ABE3-96F9-4ACE-9A0C-E6C3FAFD3BFA}"/>
    <cellStyle name="Comma 2 10 2 2 2" xfId="7644" xr:uid="{792BAA5A-72AA-46A2-B227-5ED427C7E3C4}"/>
    <cellStyle name="Comma 2 10 2 2 3" xfId="4010" xr:uid="{7FBFA622-96C7-4FA4-8AA7-84CE6B8597F8}"/>
    <cellStyle name="Comma 2 10 2 2 4" xfId="470" xr:uid="{096853D1-BEB6-4B4D-A30D-AFBB5C686313}"/>
    <cellStyle name="Comma 2 10 2 3" xfId="9397" xr:uid="{B89117F8-B8AE-4BA7-8620-5FA212E08BB5}"/>
    <cellStyle name="Comma 2 10 2 4" xfId="5751" xr:uid="{503E6F9F-8F96-41CE-A5D6-FB59363D71AE}"/>
    <cellStyle name="Comma 2 10 2 5" xfId="2225" xr:uid="{ACFA59EB-F0B2-4861-A57A-2DADCEB1285A}"/>
    <cellStyle name="Comma 2 10 3" xfId="12808" xr:uid="{96420D97-428C-4B6E-8274-00C065C5F67A}"/>
    <cellStyle name="Comma 2 10 3 2" xfId="11020" xr:uid="{C72F4669-0A00-4F08-8AC3-203A2A639A7E}"/>
    <cellStyle name="Comma 2 10 3 2 2" xfId="7232" xr:uid="{7093B2BD-DF22-40D1-B393-E563598EB8CF}"/>
    <cellStyle name="Comma 2 10 3 2 3" xfId="3598" xr:uid="{F22B9EE3-41C6-44FA-A5F6-A7F4C4766687}"/>
    <cellStyle name="Comma 2 10 3 2 4" xfId="58" xr:uid="{8C93E264-4D6D-4F9F-9B9E-01253197F02E}"/>
    <cellStyle name="Comma 2 10 3 3" xfId="8985" xr:uid="{DD1D5C14-9270-4B38-8917-B1C326D758EE}"/>
    <cellStyle name="Comma 2 10 3 4" xfId="1813" xr:uid="{54A54154-C8BA-44B4-8DFA-9B8883FF42AD}"/>
    <cellStyle name="Comma 2 10 4" xfId="10900" xr:uid="{3667AB42-879F-423C-AD8D-7D5D26E62214}"/>
    <cellStyle name="Comma 2 10 5" xfId="3492" xr:uid="{697C5C2A-E641-43A3-9190-54C00D4A3871}"/>
    <cellStyle name="Comma 2 11" xfId="35191" xr:uid="{6A7F693A-40F0-4418-8EDD-642140D2EF4F}"/>
    <cellStyle name="Comma 2 11 2" xfId="28492" xr:uid="{54DE9F68-4D58-4FA7-97E7-EDC5DBB6124C}"/>
    <cellStyle name="Comma 2 12" xfId="35190" xr:uid="{D77041F3-964A-4820-9CC9-064B9A6571E0}"/>
    <cellStyle name="Comma 2 12 2" xfId="28491" xr:uid="{4805FD91-5E32-42E9-A3E2-09F4BC23ED78}"/>
    <cellStyle name="Comma 2 13" xfId="35189" xr:uid="{B1922989-259A-43BC-8531-A257B8F5015D}"/>
    <cellStyle name="Comma 2 13 2" xfId="28490" xr:uid="{8E05662D-035C-4D98-A665-15EBFAD2F8CB}"/>
    <cellStyle name="Comma 2 14" xfId="35188" xr:uid="{31862C67-4193-461E-A3AF-BC9E6E396D58}"/>
    <cellStyle name="Comma 2 14 2" xfId="28489" xr:uid="{3BE00436-8F5A-4AA4-B857-9853A75E0ED9}"/>
    <cellStyle name="Comma 2 15" xfId="35187" xr:uid="{416F2D74-8210-4BD5-9287-E76D5D5D801F}"/>
    <cellStyle name="Comma 2 15 2" xfId="28488" xr:uid="{A19E2E30-BA6E-4B14-8AD9-8E106F40175A}"/>
    <cellStyle name="Comma 2 16" xfId="35186" xr:uid="{26E18F7F-C2BA-4C42-ACA7-7B03A6EBA8AF}"/>
    <cellStyle name="Comma 2 16 2" xfId="28487" xr:uid="{4F23CA4F-6CC7-405D-9D4D-2F39C6E076B6}"/>
    <cellStyle name="Comma 2 17" xfId="35185" xr:uid="{B5AA9B87-F3CA-40DE-9389-5A6378021FFF}"/>
    <cellStyle name="Comma 2 17 2" xfId="28486" xr:uid="{2E4DF2E1-D387-4718-8014-4F999C81FEA9}"/>
    <cellStyle name="Comma 2 18" xfId="35184" xr:uid="{9AB056FA-71C0-4EB1-8F9F-66F4F1AEE25C}"/>
    <cellStyle name="Comma 2 18 2" xfId="28485" xr:uid="{C4BD42E8-130C-4205-8FD4-DE42CEBEA46C}"/>
    <cellStyle name="Comma 2 19" xfId="35183" xr:uid="{E05D765E-7C99-48E4-86F9-8D42DE37D1FF}"/>
    <cellStyle name="Comma 2 19 2" xfId="28484" xr:uid="{22E5D40B-0C49-430F-B7AC-542A9FB36B18}"/>
    <cellStyle name="Comma 2 2" xfId="35519" xr:uid="{DD8FCC48-55CE-408F-A794-70EF43279975}"/>
    <cellStyle name="Comma 2 2 10" xfId="11013" xr:uid="{2E101015-C298-467A-B807-5314A2B927A2}"/>
    <cellStyle name="Comma 2 2 10 2" xfId="7228" xr:uid="{B2A258DA-60E0-4F7E-9CE7-41780709F872}"/>
    <cellStyle name="Comma 2 2 10 3" xfId="3594" xr:uid="{32F5CECA-8012-4549-B747-0081B936CB18}"/>
    <cellStyle name="Comma 2 2 10 4" xfId="54" xr:uid="{85F1D01D-35C3-4DC5-A023-58B4A9A490D5}"/>
    <cellStyle name="Comma 2 2 11" xfId="3581" xr:uid="{E437CF16-AA1E-4396-BCCB-D586C29A56F1}"/>
    <cellStyle name="Comma 2 2 17 2 2 2" xfId="5" xr:uid="{1D03AC42-2AB0-4738-A7AD-983B99BCD115}"/>
    <cellStyle name="Comma 2 2 2" xfId="35181" xr:uid="{4B6C6D05-43AB-41A3-835E-1661C43916A0}"/>
    <cellStyle name="Comma 2 2 2 2" xfId="33491" xr:uid="{F142F885-061C-404A-9449-A14492EC1B51}"/>
    <cellStyle name="Comma 2 2 2 3" xfId="33492" xr:uid="{7B1ACF99-81C7-47DE-8298-E8BABB94EA07}"/>
    <cellStyle name="Comma 2 2 2 3 2" xfId="12443" xr:uid="{58E6DC61-5977-459D-865E-BC6C42745ACA}"/>
    <cellStyle name="Comma 2 2 2 3 2 2" xfId="8652" xr:uid="{0DBD81B3-BA57-41C7-A1C8-048131DBA507}"/>
    <cellStyle name="Comma 2 2 2 3 2 3" xfId="5020" xr:uid="{8F42DE16-F353-4809-B3C2-3B7F2DA1525C}"/>
    <cellStyle name="Comma 2 2 2 3 2 4" xfId="1480" xr:uid="{F491CE93-9F44-46F8-9FED-4D0469381FF4}"/>
    <cellStyle name="Comma 2 2 2 3 3" xfId="10654" xr:uid="{4F86A653-ED03-4CA1-A111-E6BBF9912AE4}"/>
    <cellStyle name="Comma 2 2 2 3 4" xfId="3247" xr:uid="{01092735-F152-433B-B5F2-1558E5247BEE}"/>
    <cellStyle name="Comma 2 2 2 4" xfId="34460" xr:uid="{EA22EB63-4292-447F-ABCA-5FD4933B1636}"/>
    <cellStyle name="Comma 2 2 2 5" xfId="32586" xr:uid="{6D596373-7615-4591-8849-664263A1093E}"/>
    <cellStyle name="Comma 2 2 2 5 2" xfId="12274" xr:uid="{9CDCF52A-96BF-43A8-AE1F-385E2C161F33}"/>
    <cellStyle name="Comma 2 2 2 5 2 2" xfId="8483" xr:uid="{E9AFB943-56BC-4AD1-BCC1-92970EBA8C45}"/>
    <cellStyle name="Comma 2 2 2 5 2 3" xfId="4851" xr:uid="{586B888C-F0F9-41B4-9BCF-8EF7B6D4661E}"/>
    <cellStyle name="Comma 2 2 2 5 2 4" xfId="1311" xr:uid="{4FD32562-44E0-4455-B2ED-5E0DE63A856F}"/>
    <cellStyle name="Comma 2 2 2 5 3" xfId="10480" xr:uid="{DDEEBECB-C9D7-4521-BC13-AD50BE6AD83E}"/>
    <cellStyle name="Comma 2 2 2 5 4" xfId="6744" xr:uid="{ECCEA09F-0B46-4F69-9F9B-DD4E23118FF4}"/>
    <cellStyle name="Comma 2 2 2 5 5" xfId="3078" xr:uid="{38E1F098-C786-4EE6-B4BF-5198E5A460F5}"/>
    <cellStyle name="Comma 2 2 2 6" xfId="30909" xr:uid="{7972ADD1-B763-44AE-810E-661377FE5ABB}"/>
    <cellStyle name="Comma 2 2 2 6 2" xfId="12145" xr:uid="{3E80F8C6-5905-46AD-A258-839E2542458A}"/>
    <cellStyle name="Comma 2 2 2 6 2 2" xfId="8354" xr:uid="{B1203B59-6EA8-4CBA-9503-B47277F9D586}"/>
    <cellStyle name="Comma 2 2 2 6 2 3" xfId="4722" xr:uid="{F06DC410-9D01-441E-9433-99E2E6497A1C}"/>
    <cellStyle name="Comma 2 2 2 6 2 4" xfId="1182" xr:uid="{ACF1DE95-9386-4930-A617-5B13118E15FA}"/>
    <cellStyle name="Comma 2 2 2 6 3" xfId="10329" xr:uid="{B0E92DF5-105B-4B10-AB3F-395E6BA98E9E}"/>
    <cellStyle name="Comma 2 2 2 6 4" xfId="6615" xr:uid="{9EE6E916-1AE9-493F-B3BC-0C1C4363F47F}"/>
    <cellStyle name="Comma 2 2 2 6 5" xfId="2950" xr:uid="{DBD85CCB-24D5-4929-9E16-8A3A0F922509}"/>
    <cellStyle name="Comma 2 2 2 7" xfId="12682" xr:uid="{96398A3A-D05D-4054-901B-863757928D7A}"/>
    <cellStyle name="Comma 2 2 2 7 2" xfId="8891" xr:uid="{2460437F-F32A-43A1-B2AD-17785AEFB3CB}"/>
    <cellStyle name="Comma 2 2 2 7 3" xfId="5259" xr:uid="{87D24859-9FC9-4011-AE84-C8B0FA4C10FF}"/>
    <cellStyle name="Comma 2 2 2 7 4" xfId="1719" xr:uid="{1FB117B7-8EB1-40E7-BB18-5289C641574C}"/>
    <cellStyle name="Comma 2 2 2 8" xfId="10899" xr:uid="{28106200-97FD-4F00-AED1-BF6657385F54}"/>
    <cellStyle name="Comma 2 2 2 9" xfId="3491" xr:uid="{18E0BF8B-A794-4771-BF17-9E2AB6D76847}"/>
    <cellStyle name="Comma 2 2 3" xfId="35180" xr:uid="{9857953A-39BC-4F26-8180-5683245D6C04}"/>
    <cellStyle name="Comma 2 2 3 2" xfId="33845" xr:uid="{34257E79-1A65-47B2-89AA-D1609A17324A}"/>
    <cellStyle name="Comma 2 2 3 2 2" xfId="28895" xr:uid="{D8336B6F-0783-4579-94B2-193EE0EB5AF3}"/>
    <cellStyle name="Comma 2 2 3 2 2 2" xfId="12025" xr:uid="{0169187A-95D4-43F7-AC5B-9F1332566256}"/>
    <cellStyle name="Comma 2 2 3 2 2 2 2" xfId="8234" xr:uid="{6ED26E9E-0753-4E74-AD0F-5C90369B08F3}"/>
    <cellStyle name="Comma 2 2 3 2 2 2 3" xfId="4602" xr:uid="{55E4BB38-DEC9-44B7-A914-2E725BE87E7F}"/>
    <cellStyle name="Comma 2 2 3 2 2 2 4" xfId="1062" xr:uid="{D4E3C7BA-08A3-4C80-8DD2-1BC447C06AFD}"/>
    <cellStyle name="Comma 2 2 3 2 2 3" xfId="10053" xr:uid="{F6B5446D-7F0C-4A04-A2D9-F6F713D978A1}"/>
    <cellStyle name="Comma 2 2 3 2 2 4" xfId="6365" xr:uid="{EE60CD74-7C38-4E33-9380-8628548D5D13}"/>
    <cellStyle name="Comma 2 2 3 2 2 5" xfId="2815" xr:uid="{1F8024C5-39AB-4677-BF14-A018EC633BA7}"/>
    <cellStyle name="Comma 2 2 3 2 3" xfId="12475" xr:uid="{332AFE34-8543-4727-A033-99C349FCBCBD}"/>
    <cellStyle name="Comma 2 2 3 2 3 2" xfId="8684" xr:uid="{80243CEB-2DFF-44A4-94F9-841BCDE3A21D}"/>
    <cellStyle name="Comma 2 2 3 2 3 3" xfId="5052" xr:uid="{9BC9BE65-905B-45EB-BE8C-CC1B7BDA0BC6}"/>
    <cellStyle name="Comma 2 2 3 2 3 4" xfId="1512" xr:uid="{ED7619C5-C24E-470D-9525-9DA571979826}"/>
    <cellStyle name="Comma 2 2 3 2 4" xfId="10686" xr:uid="{7D342FD0-D99E-47C6-A0B1-5C13697D9CAA}"/>
    <cellStyle name="Comma 2 2 3 2 5" xfId="6933" xr:uid="{63D4D3C9-E5A3-4820-BAE7-D43A8692B798}"/>
    <cellStyle name="Comma 2 2 3 2 6" xfId="3279" xr:uid="{84D70605-8BE1-43E9-81F5-47331E7E441F}"/>
    <cellStyle name="Comma 2 2 3 3" xfId="32585" xr:uid="{79BDE52E-2B94-4654-A924-A68DB0462328}"/>
    <cellStyle name="Comma 2 2 3 3 2" xfId="12273" xr:uid="{E38F5E35-6B09-45F9-84EF-6EC5FE68F05A}"/>
    <cellStyle name="Comma 2 2 3 3 2 2" xfId="8482" xr:uid="{B44FBC5F-39A4-497F-86FF-4DB88673CC91}"/>
    <cellStyle name="Comma 2 2 3 3 2 3" xfId="4850" xr:uid="{0139BF1D-B000-429C-8718-4D2D0A114BE5}"/>
    <cellStyle name="Comma 2 2 3 3 2 4" xfId="1310" xr:uid="{4F340EB4-40FB-424E-A598-160D5943F186}"/>
    <cellStyle name="Comma 2 2 3 3 3" xfId="10479" xr:uid="{37871C91-2866-4F5A-86D6-9F3A9DA72F6E}"/>
    <cellStyle name="Comma 2 2 3 3 4" xfId="3077" xr:uid="{B6C61C5A-61C8-4C33-854E-9B04B81DA8E8}"/>
    <cellStyle name="Comma 2 2 3 4" xfId="30908" xr:uid="{360A0614-3135-4B6D-81BD-82D3493F092A}"/>
    <cellStyle name="Comma 2 2 3 5" xfId="12681" xr:uid="{F311B951-CE83-4DE8-9CD3-5050841E08F1}"/>
    <cellStyle name="Comma 2 2 3 5 2" xfId="8890" xr:uid="{34605A73-3F29-4C12-9225-78DEEAC3025B}"/>
    <cellStyle name="Comma 2 2 3 5 3" xfId="5258" xr:uid="{DE41E81F-F041-40C2-B614-30C50E997FFC}"/>
    <cellStyle name="Comma 2 2 3 5 4" xfId="1718" xr:uid="{801722A4-9BD6-4FE1-8679-5BFE583A391E}"/>
    <cellStyle name="Comma 2 2 3 6" xfId="10898" xr:uid="{FBEED85B-C962-44FB-89B0-719E6FE2DA40}"/>
    <cellStyle name="Comma 2 2 3 7" xfId="7125" xr:uid="{347832DB-546E-4447-AA08-3B9BEC3DF068}"/>
    <cellStyle name="Comma 2 2 3 8" xfId="3490" xr:uid="{2DBD69D8-2F28-4197-A967-297C7EE55929}"/>
    <cellStyle name="Comma 2 2 4" xfId="35182" xr:uid="{AEAB0891-6EDC-4FAC-B937-31B01966F6CE}"/>
    <cellStyle name="Comma 2 2 4 2" xfId="30907" xr:uid="{2ACA5EA2-C53C-4C18-940A-6E2FFF77484F}"/>
    <cellStyle name="Comma 2 2 4 2 2" xfId="28482" xr:uid="{F4796955-2CF9-4E74-B56D-B505CC61BE8E}"/>
    <cellStyle name="Comma 2 2 4 2 2 2" xfId="11897" xr:uid="{3CB83EF6-5BE5-4C8D-8D1A-1C014DF6980A}"/>
    <cellStyle name="Comma 2 2 4 2 2 2 2" xfId="8106" xr:uid="{21FEDA32-F29A-40A3-959F-362C736FB434}"/>
    <cellStyle name="Comma 2 2 4 2 2 2 3" xfId="4474" xr:uid="{6992DC12-A1AA-44C2-ADAC-1BDC81AE864B}"/>
    <cellStyle name="Comma 2 2 4 2 2 2 4" xfId="934" xr:uid="{7DA92423-4632-41A1-BE98-5828B03565DA}"/>
    <cellStyle name="Comma 2 2 4 2 2 3" xfId="9920" xr:uid="{6FC5B1FD-6448-4EAA-94E2-6092AC379644}"/>
    <cellStyle name="Comma 2 2 4 2 2 4" xfId="6238" xr:uid="{DE2667A2-F580-4ABE-9E5D-0120BC7403C0}"/>
    <cellStyle name="Comma 2 2 4 2 2 5" xfId="2687" xr:uid="{098AB7D7-F57B-45A8-9460-8719B8D6A340}"/>
    <cellStyle name="Comma 2 2 4 3" xfId="28894" xr:uid="{78234814-7480-4E01-AF85-07BA2CA3CA74}"/>
    <cellStyle name="Comma 2 2 4 3 2" xfId="12024" xr:uid="{16655AFB-0A51-4B0C-96E6-5F0518B5135B}"/>
    <cellStyle name="Comma 2 2 4 3 2 2" xfId="8233" xr:uid="{7653E58C-AC30-4F23-B2F8-DC61C2852075}"/>
    <cellStyle name="Comma 2 2 4 3 2 3" xfId="4601" xr:uid="{D2C635B8-D2A1-41B9-8B38-E739C22BC833}"/>
    <cellStyle name="Comma 2 2 4 3 2 4" xfId="1061" xr:uid="{ED5A5329-179E-406D-AB3C-F8836423BCC0}"/>
    <cellStyle name="Comma 2 2 4 3 3" xfId="10052" xr:uid="{34BD0A47-27CE-4ED0-8926-7A8B78BD925E}"/>
    <cellStyle name="Comma 2 2 4 3 4" xfId="6364" xr:uid="{DF07A09E-38E6-4636-8A4E-94C6CFC2D03E}"/>
    <cellStyle name="Comma 2 2 4 3 5" xfId="2814" xr:uid="{4B5FCC57-8296-44FE-9445-D33A52104457}"/>
    <cellStyle name="Comma 2 2 5" xfId="34502" xr:uid="{9DB957FE-1BA8-4A25-AFF2-C5B6EDF423E6}"/>
    <cellStyle name="Comma 2 2 5 2" xfId="28483" xr:uid="{045A0140-4F3B-4A25-A11D-2F75B67D0B43}"/>
    <cellStyle name="Comma 2 2 5 3" xfId="12498" xr:uid="{3D208121-C030-4F6B-9F9E-AC54D8A038BE}"/>
    <cellStyle name="Comma 2 2 5 3 2" xfId="8707" xr:uid="{B1B1D993-D655-4237-85D1-65F8F3D2FDB9}"/>
    <cellStyle name="Comma 2 2 5 3 3" xfId="5075" xr:uid="{2B7D80F2-5AEE-4826-9CA1-E1F45DEC40A3}"/>
    <cellStyle name="Comma 2 2 5 3 4" xfId="1535" xr:uid="{4D879167-1DE8-4C00-B3A7-42C1B9B35D2F}"/>
    <cellStyle name="Comma 2 2 5 4" xfId="10710" xr:uid="{B4B01AA0-5250-44FE-B0CB-3B4EF400EC26}"/>
    <cellStyle name="Comma 2 2 5 5" xfId="6953" xr:uid="{B3D3D381-F8D7-4787-B9BD-38226F3B5975}"/>
    <cellStyle name="Comma 2 2 5 6" xfId="3302" xr:uid="{AE0250DF-A0F5-492C-B009-38596AD9D47A}"/>
    <cellStyle name="Comma 2 2 6" xfId="30910" xr:uid="{1D05AC5E-6C30-498B-8138-267AB8368430}"/>
    <cellStyle name="Comma 2 2 6 2" xfId="12146" xr:uid="{228A1B8B-4E76-4804-890D-3EF38C4451E8}"/>
    <cellStyle name="Comma 2 2 6 2 2" xfId="8355" xr:uid="{657B3505-7C0D-4E9A-8D27-5515246E75B1}"/>
    <cellStyle name="Comma 2 2 6 2 3" xfId="4723" xr:uid="{EC204B70-3320-4A51-BEA1-AB6DE9A11FBD}"/>
    <cellStyle name="Comma 2 2 6 2 4" xfId="1183" xr:uid="{E565A93A-9270-4468-811E-ACC660E828D8}"/>
    <cellStyle name="Comma 2 2 6 3" xfId="10330" xr:uid="{A5B25F56-5A70-4E5C-A742-6487E68E5AD9}"/>
    <cellStyle name="Comma 2 2 6 4" xfId="6616" xr:uid="{54BAFA77-F3B0-4E8C-A51B-BBB0DD69EBD8}"/>
    <cellStyle name="Comma 2 2 6 5" xfId="2951" xr:uid="{9BAD957F-F399-4D8C-B79A-B3AB8348F84B}"/>
    <cellStyle name="Comma 2 2 7" xfId="24446" xr:uid="{9BDC6EFF-BED6-4AB5-8F90-87CCEDE27AF8}"/>
    <cellStyle name="Comma 2 2 7 2" xfId="11486" xr:uid="{1A97F3A9-D364-4E10-8C0A-AB1FDD34F979}"/>
    <cellStyle name="Comma 2 2 7 2 2" xfId="7696" xr:uid="{F38BE4CE-E0E8-4E39-B1C4-7D4AC90591CE}"/>
    <cellStyle name="Comma 2 2 7 2 3" xfId="4063" xr:uid="{744AA14F-2E23-4B9E-9244-696A1A01E5B5}"/>
    <cellStyle name="Comma 2 2 7 2 4" xfId="523" xr:uid="{B3A10D18-95AC-489C-A87B-46BB35179DF6}"/>
    <cellStyle name="Comma 2 2 7 3" xfId="9449" xr:uid="{041A0D9A-C297-49FD-92C8-2563245D2F49}"/>
    <cellStyle name="Comma 2 2 7 4" xfId="5795" xr:uid="{1A28129E-35B2-4B29-894A-6270A2E85831}"/>
    <cellStyle name="Comma 2 2 7 5" xfId="2277" xr:uid="{2FE74526-7D1F-47DF-BDEC-8411E8136529}"/>
    <cellStyle name="Comma 2 2 8" xfId="35504" xr:uid="{BD5127E2-1B3B-44A3-8EDF-FC5E76D4CD1A}"/>
    <cellStyle name="Comma 2 2 9" xfId="10990" xr:uid="{749C2B8F-C17F-41E2-91DA-DC06D0825401}"/>
    <cellStyle name="Comma 2 2_E2 - COS and E6 - Op Expenses" xfId="35179" xr:uid="{E04FF606-C7EB-422B-8A1D-3ED754A0296F}"/>
    <cellStyle name="Comma 2 20" xfId="35178" xr:uid="{5F078D0C-C405-46EC-920D-9845BCC1E1EB}"/>
    <cellStyle name="Comma 2 20 2" xfId="33490" xr:uid="{0C6D6461-4685-4D6A-84AB-C9F33675AA8F}"/>
    <cellStyle name="Comma 2 20 2 2" xfId="28893" xr:uid="{0CF6ABF0-6AF5-40D9-ADC5-42E2E7B0A58B}"/>
    <cellStyle name="Comma 2 20 2 2 2" xfId="12023" xr:uid="{25987674-852E-4DAF-B964-41D32C120AB1}"/>
    <cellStyle name="Comma 2 20 2 2 2 2" xfId="8232" xr:uid="{D0C95EE1-7627-4832-81B2-241D85D51795}"/>
    <cellStyle name="Comma 2 20 2 2 2 3" xfId="4600" xr:uid="{4963ADA2-5F01-4CFE-B7C2-E06E9C6215A5}"/>
    <cellStyle name="Comma 2 20 2 2 2 4" xfId="1060" xr:uid="{79F944AA-6490-4D49-8EA2-EC4BC473D8FB}"/>
    <cellStyle name="Comma 2 20 2 2 3" xfId="10051" xr:uid="{793D4A80-07E8-49AA-8E28-9ED0539D0908}"/>
    <cellStyle name="Comma 2 20 2 2 4" xfId="6363" xr:uid="{DFC7D9FF-99A7-4E43-A35F-020E2C0B0965}"/>
    <cellStyle name="Comma 2 20 2 2 5" xfId="2813" xr:uid="{A5756F26-50FB-4B57-8B24-843254730FB0}"/>
    <cellStyle name="Comma 2 20 2 3" xfId="12442" xr:uid="{10314925-8F4C-4553-956B-C96E8E5C24DD}"/>
    <cellStyle name="Comma 2 20 2 3 2" xfId="8651" xr:uid="{DF94446D-6305-46B9-9A68-0E85537F66ED}"/>
    <cellStyle name="Comma 2 20 2 3 3" xfId="5019" xr:uid="{39A32D50-B832-4AB4-88D0-6EDC0C1D85D8}"/>
    <cellStyle name="Comma 2 20 2 3 4" xfId="1479" xr:uid="{B6FD44A9-49BA-4817-86B2-550C66D7CB8F}"/>
    <cellStyle name="Comma 2 20 2 4" xfId="10653" xr:uid="{BB43EB2C-D41A-477C-AA12-5E9FC191E685}"/>
    <cellStyle name="Comma 2 20 2 5" xfId="6905" xr:uid="{A31A3A3C-C851-4266-B736-3B70C37E74E6}"/>
    <cellStyle name="Comma 2 20 2 6" xfId="3246" xr:uid="{2CBBA014-7D60-4A79-B44D-67EB76C5A36A}"/>
    <cellStyle name="Comma 2 20 3" xfId="12680" xr:uid="{B41D0FA6-D21F-4438-BA7B-3B557766B005}"/>
    <cellStyle name="Comma 2 20 3 2" xfId="8889" xr:uid="{C46B24EC-6080-4808-83F6-51E3C7E4A0EC}"/>
    <cellStyle name="Comma 2 20 3 3" xfId="5257" xr:uid="{BA3AE237-8085-4361-89D3-584A7DA87BEC}"/>
    <cellStyle name="Comma 2 20 3 4" xfId="1717" xr:uid="{349B9345-A66E-40AA-AF49-0D2EF9C68550}"/>
    <cellStyle name="Comma 2 20 4" xfId="10897" xr:uid="{E0D84D54-17BF-42B4-BEB4-53CED52868F6}"/>
    <cellStyle name="Comma 2 20 5" xfId="7124" xr:uid="{E2A67BCB-E15E-4AA6-BA84-7354EC9ABB18}"/>
    <cellStyle name="Comma 2 20 6" xfId="3489" xr:uid="{1284B7D0-FD23-49BA-B363-61DFADE7C21A}"/>
    <cellStyle name="Comma 2 21" xfId="35177" xr:uid="{ABC8BB7A-3550-4E54-9024-C1867BDD9257}"/>
    <cellStyle name="Comma 2 21 2" xfId="17095" xr:uid="{62262B6E-EC0F-4F35-884E-A5369F133A87}"/>
    <cellStyle name="Comma 2 21 2 2" xfId="11432" xr:uid="{32E09E9E-DD8C-477B-9727-4A73936E23DE}"/>
    <cellStyle name="Comma 2 21 2 2 2" xfId="7643" xr:uid="{4AF7BA0F-0FB9-4AE9-A2A7-D077582A2392}"/>
    <cellStyle name="Comma 2 21 2 2 3" xfId="4009" xr:uid="{9D433276-45CF-4B8A-84C2-DA1C96551872}"/>
    <cellStyle name="Comma 2 21 2 2 4" xfId="469" xr:uid="{B680F75E-22E0-4B6D-B6A8-54B845B4DCB9}"/>
    <cellStyle name="Comma 2 21 2 3" xfId="9396" xr:uid="{457FF723-3900-4BB5-945A-F7E8B46776CB}"/>
    <cellStyle name="Comma 2 21 2 4" xfId="5750" xr:uid="{721E4542-119B-41E0-A2E0-D4EC2E7A3E4B}"/>
    <cellStyle name="Comma 2 21 2 5" xfId="2224" xr:uid="{158363AA-AFDB-416C-ADF9-AA5D57D62ECF}"/>
    <cellStyle name="Comma 2 21 3" xfId="12679" xr:uid="{0454E096-4FCB-42F4-AA14-714A2E722D1C}"/>
    <cellStyle name="Comma 2 21 3 2" xfId="8888" xr:uid="{9710A310-1090-4B61-8D03-753919911751}"/>
    <cellStyle name="Comma 2 21 3 3" xfId="5256" xr:uid="{D2F34B3D-EDB7-438C-B4A9-A18C99AA7FE1}"/>
    <cellStyle name="Comma 2 21 3 4" xfId="1716" xr:uid="{2A7D27EB-7140-48DD-9826-E34C89885D99}"/>
    <cellStyle name="Comma 2 21 4" xfId="10896" xr:uid="{0B6D01B4-733E-4753-B777-70A13E4C6331}"/>
    <cellStyle name="Comma 2 21 5" xfId="7123" xr:uid="{B2278BCA-43BF-450F-91C9-D635E4BEBD48}"/>
    <cellStyle name="Comma 2 21 6" xfId="3488" xr:uid="{845C4BBC-92E7-469B-BDDA-6CDDBA95AECD}"/>
    <cellStyle name="Comma 2 22" xfId="35176" xr:uid="{90E1EC3F-1D72-40E5-81E6-8B3E2F65F713}"/>
    <cellStyle name="Comma 2 22 2" xfId="32947" xr:uid="{E71F94DA-2905-4469-B45C-5407877607CC}"/>
    <cellStyle name="Comma 2 22 2 2" xfId="28892" xr:uid="{D6F9B747-1196-4DF5-B542-3B94850D3E02}"/>
    <cellStyle name="Comma 2 22 2 2 2" xfId="12022" xr:uid="{2301050B-33E8-412E-A9AF-ADEF453FA50F}"/>
    <cellStyle name="Comma 2 22 2 2 2 2" xfId="8231" xr:uid="{E69E4428-BE9A-4857-A34C-F4028C794D81}"/>
    <cellStyle name="Comma 2 22 2 2 2 3" xfId="4599" xr:uid="{36A8863F-942C-40A9-825C-7DB4B17A6759}"/>
    <cellStyle name="Comma 2 22 2 2 2 4" xfId="1059" xr:uid="{D5EABD3D-DD36-411C-ADEF-B3D789FDCCB2}"/>
    <cellStyle name="Comma 2 22 2 2 3" xfId="10050" xr:uid="{29DAE91A-40BD-4D1F-BBE1-A4C9840DF617}"/>
    <cellStyle name="Comma 2 22 2 2 4" xfId="6362" xr:uid="{14CDE63A-B4E6-4CEF-BA94-DAAF7511952C}"/>
    <cellStyle name="Comma 2 22 2 2 5" xfId="2812" xr:uid="{7CE2BEFD-048A-4E15-B946-04207750C1BD}"/>
    <cellStyle name="Comma 2 22 2 3" xfId="12323" xr:uid="{36B289A5-D7EF-4729-9F99-480A9301B4A0}"/>
    <cellStyle name="Comma 2 22 2 3 2" xfId="8532" xr:uid="{48446E34-E0EF-415B-8400-A2CEC8D1677D}"/>
    <cellStyle name="Comma 2 22 2 3 3" xfId="4900" xr:uid="{1275DA79-6625-4744-89C8-94287225E746}"/>
    <cellStyle name="Comma 2 22 2 3 4" xfId="1360" xr:uid="{0ADD456A-58F1-4682-937E-230055F1561E}"/>
    <cellStyle name="Comma 2 22 2 4" xfId="10528" xr:uid="{C4C24505-8B93-460A-91E7-30D755AFE928}"/>
    <cellStyle name="Comma 2 22 2 5" xfId="6784" xr:uid="{29C55D2F-9BF7-4C44-A3E2-4A75D93C58AC}"/>
    <cellStyle name="Comma 2 22 2 6" xfId="3126" xr:uid="{F3BBC860-3EBB-45CC-97DD-D5950AD88BF3}"/>
    <cellStyle name="Comma 2 22 3" xfId="12678" xr:uid="{5E5953C5-DA0F-4087-A740-08F9CC5A9855}"/>
    <cellStyle name="Comma 2 22 3 2" xfId="8887" xr:uid="{9D509CA4-4A3D-4BCA-8065-F1D4D47B94C3}"/>
    <cellStyle name="Comma 2 22 3 3" xfId="5255" xr:uid="{D592B2DD-1209-4963-8C74-C63FD9A698A8}"/>
    <cellStyle name="Comma 2 22 3 4" xfId="1715" xr:uid="{C9FC3612-DA33-495A-BAC3-7D810C8466C2}"/>
    <cellStyle name="Comma 2 22 4" xfId="10895" xr:uid="{AE1BDA6F-8E69-4D8F-A024-5D59E76DF126}"/>
    <cellStyle name="Comma 2 22 5" xfId="7122" xr:uid="{96BD3EFE-FBC9-4ADA-B449-CA380C131C39}"/>
    <cellStyle name="Comma 2 22 6" xfId="3487" xr:uid="{2393EA41-B7FF-435A-9179-74876A1C3C94}"/>
    <cellStyle name="Comma 2 23" xfId="35175" xr:uid="{621458F5-A864-42D3-AB8A-73B29E7D7714}"/>
    <cellStyle name="Comma 2 23 2" xfId="33493" xr:uid="{1BB78CFD-1C5B-4448-B646-7C9153E19BAB}"/>
    <cellStyle name="Comma 2 23 2 2" xfId="28891" xr:uid="{1B14C736-2DF0-4481-A418-866DDB3EAB44}"/>
    <cellStyle name="Comma 2 23 2 2 2" xfId="12021" xr:uid="{50A52C0B-A0C0-4F0A-B719-A291DC385A9B}"/>
    <cellStyle name="Comma 2 23 2 2 2 2" xfId="8230" xr:uid="{F72B455D-12A3-40C3-BCA8-422B8E24C3E3}"/>
    <cellStyle name="Comma 2 23 2 2 2 3" xfId="4598" xr:uid="{A50B59F3-97DA-4A4D-9843-BD85DBDF135D}"/>
    <cellStyle name="Comma 2 23 2 2 2 4" xfId="1058" xr:uid="{621401EF-2838-4BE0-A617-4F97CB8E21F2}"/>
    <cellStyle name="Comma 2 23 2 2 3" xfId="10049" xr:uid="{6BEB1671-5EA3-419E-9D0B-C28DD5FCDF50}"/>
    <cellStyle name="Comma 2 23 2 2 4" xfId="6361" xr:uid="{4A897B1B-F7B6-4A9C-B7AA-536F004526B5}"/>
    <cellStyle name="Comma 2 23 2 2 5" xfId="2811" xr:uid="{C1DC659E-D950-4D19-8735-53C68E234745}"/>
    <cellStyle name="Comma 2 23 3" xfId="12677" xr:uid="{D3407A7A-F093-44B3-B2FC-BB3AA5485BBD}"/>
    <cellStyle name="Comma 2 23 3 2" xfId="8886" xr:uid="{6F53770D-43B0-4001-A4BE-D20A77898520}"/>
    <cellStyle name="Comma 2 23 3 3" xfId="5254" xr:uid="{DE2A0E4D-DDC5-447D-BF45-8098A15754F1}"/>
    <cellStyle name="Comma 2 23 3 4" xfId="1714" xr:uid="{EAD3C921-5D00-41D8-B57E-A383CD03C7E1}"/>
    <cellStyle name="Comma 2 23 4" xfId="10894" xr:uid="{9DDE4419-D78E-44B5-BAB0-0F6180229C9B}"/>
    <cellStyle name="Comma 2 23 5" xfId="7121" xr:uid="{C08E7EB1-A988-4173-9E3F-133B4CEABB16}"/>
    <cellStyle name="Comma 2 23 6" xfId="3486" xr:uid="{3BEA4B7E-655D-4773-814E-F8BABF87ECCD}"/>
    <cellStyle name="Comma 2 24" xfId="35174" xr:uid="{352C27F6-2CD9-4D3D-AD17-B678B4647462}"/>
    <cellStyle name="Comma 2 24 2" xfId="32761" xr:uid="{B48B02A3-271D-4540-8D74-ACAB35CD197F}"/>
    <cellStyle name="Comma 2 24 2 2" xfId="28890" xr:uid="{5B38FB77-EBFC-4FA8-BE8C-69E6DB5838CD}"/>
    <cellStyle name="Comma 2 24 2 2 2" xfId="12020" xr:uid="{B1426F26-63B4-4F76-934D-7BCEF3659023}"/>
    <cellStyle name="Comma 2 24 2 2 2 2" xfId="8229" xr:uid="{9BF0A014-10DF-40D3-ADE9-9599EEBB77B7}"/>
    <cellStyle name="Comma 2 24 2 2 2 3" xfId="4597" xr:uid="{ABBB8046-91D0-4B23-BC80-6680556559B2}"/>
    <cellStyle name="Comma 2 24 2 2 2 4" xfId="1057" xr:uid="{22F4127D-91DC-4AE8-942B-57B88DE671CA}"/>
    <cellStyle name="Comma 2 24 2 2 3" xfId="10048" xr:uid="{3B134E59-02E3-4F52-A1B5-61CC78CDE56D}"/>
    <cellStyle name="Comma 2 24 2 2 4" xfId="6360" xr:uid="{76755EB1-BEF9-4A44-B40A-55C8BA758E39}"/>
    <cellStyle name="Comma 2 24 2 2 5" xfId="2810" xr:uid="{CE8EAF5F-6A32-46FA-BF1B-62F421B87B89}"/>
    <cellStyle name="Comma 2 24 2 3" xfId="12320" xr:uid="{1E9C0756-B272-43D5-8F10-A9025112B660}"/>
    <cellStyle name="Comma 2 24 2 3 2" xfId="8529" xr:uid="{5925E9CD-BCE5-4C2A-8848-AF402AD9217E}"/>
    <cellStyle name="Comma 2 24 2 3 3" xfId="4897" xr:uid="{8AC7ADE9-E262-4880-8E60-DE9249CE5AC3}"/>
    <cellStyle name="Comma 2 24 2 3 4" xfId="1357" xr:uid="{14C6FA88-2EAE-4DA1-999C-26E22C70A155}"/>
    <cellStyle name="Comma 2 24 2 4" xfId="10526" xr:uid="{A8752CB4-4923-4DA3-A37B-681788C8D3F3}"/>
    <cellStyle name="Comma 2 24 2 5" xfId="6782" xr:uid="{405711AB-FD9D-4C39-A064-4923E401E570}"/>
    <cellStyle name="Comma 2 24 2 6" xfId="3124" xr:uid="{8705E608-2ECC-4E22-873D-4BA2A5E1DCD3}"/>
    <cellStyle name="Comma 2 24 3" xfId="12676" xr:uid="{005282CC-7444-4D35-9214-3BD366BDA509}"/>
    <cellStyle name="Comma 2 24 3 2" xfId="8885" xr:uid="{4D2BAFF0-10D0-4C1D-AE03-CC0EF7CA0609}"/>
    <cellStyle name="Comma 2 24 3 3" xfId="5253" xr:uid="{9DAAFDC2-4564-4960-84CC-B8363A651F3B}"/>
    <cellStyle name="Comma 2 24 3 4" xfId="1713" xr:uid="{01FC245D-1CC4-4A34-8A87-C3E2569CC2E4}"/>
    <cellStyle name="Comma 2 24 4" xfId="10893" xr:uid="{B1F56094-12B1-4858-80EF-C3C8B7C8AB56}"/>
    <cellStyle name="Comma 2 24 5" xfId="7120" xr:uid="{63AA13E9-85BA-4D7E-81F9-C464D05A26D9}"/>
    <cellStyle name="Comma 2 24 6" xfId="3485" xr:uid="{1377CE40-CB15-4328-841B-0F5FD16779C2}"/>
    <cellStyle name="Comma 2 25" xfId="35173" xr:uid="{4566A09D-0C00-45D3-BC7C-B50CAE65F1A7}"/>
    <cellStyle name="Comma 2 25 2" xfId="32758" xr:uid="{FC905762-14AF-4058-B599-4E51B01683E2}"/>
    <cellStyle name="Comma 2 25 2 2" xfId="28889" xr:uid="{9011B4B1-E0D5-4C3D-A4E1-5CE3556AADC9}"/>
    <cellStyle name="Comma 2 25 2 2 2" xfId="12019" xr:uid="{12AF5D2A-18AE-4D9D-9EDF-7DEFCB11590A}"/>
    <cellStyle name="Comma 2 25 2 2 2 2" xfId="8228" xr:uid="{8E2BF422-A457-446E-900D-7FE0581128E0}"/>
    <cellStyle name="Comma 2 25 2 2 2 3" xfId="4596" xr:uid="{D202DA72-B919-4460-A2E9-9B5DEC97BBC0}"/>
    <cellStyle name="Comma 2 25 2 2 2 4" xfId="1056" xr:uid="{85C0EAC8-34CA-417D-8B36-F5E197E4CCEC}"/>
    <cellStyle name="Comma 2 25 2 2 3" xfId="10047" xr:uid="{B932D400-3357-439B-B429-2801C50C8AD6}"/>
    <cellStyle name="Comma 2 25 2 2 4" xfId="6359" xr:uid="{558089E8-FED8-48C3-914F-118A5F0D72B5}"/>
    <cellStyle name="Comma 2 25 2 2 5" xfId="2809" xr:uid="{70E7D2D3-C233-4AC0-92FB-F8C008B06B89}"/>
    <cellStyle name="Comma 2 25 2 3" xfId="12319" xr:uid="{C0455ABD-3294-49E1-9FBC-E40A82B8564C}"/>
    <cellStyle name="Comma 2 25 2 3 2" xfId="8528" xr:uid="{25B81AF9-71CB-4FC9-9678-96FBA46C3C0C}"/>
    <cellStyle name="Comma 2 25 2 3 3" xfId="4896" xr:uid="{455DC2F1-08C3-4E19-A01B-7AFFA3E3E29A}"/>
    <cellStyle name="Comma 2 25 2 3 4" xfId="1356" xr:uid="{F6590042-6F25-4759-B510-CF9329E74892}"/>
    <cellStyle name="Comma 2 25 2 4" xfId="10525" xr:uid="{049A8940-B026-4594-ACD8-6F7F4417839B}"/>
    <cellStyle name="Comma 2 25 2 5" xfId="6781" xr:uid="{BD4822F1-DB63-43F7-A3E3-DCF7868C9545}"/>
    <cellStyle name="Comma 2 25 2 6" xfId="3123" xr:uid="{C8398230-58F0-4431-9E65-F92EF3C296E4}"/>
    <cellStyle name="Comma 2 25 3" xfId="12675" xr:uid="{9BB05199-BB3E-4969-8F21-F0F4C0B06EBC}"/>
    <cellStyle name="Comma 2 25 3 2" xfId="8884" xr:uid="{8B9D792B-13F0-4054-9726-D799564DF477}"/>
    <cellStyle name="Comma 2 25 3 3" xfId="5252" xr:uid="{19536299-5779-4832-91DD-BB0A254A3D98}"/>
    <cellStyle name="Comma 2 25 3 4" xfId="1712" xr:uid="{AF2896FD-C7FE-4F1C-9546-13FE952EA15C}"/>
    <cellStyle name="Comma 2 25 4" xfId="10892" xr:uid="{F187EED0-CA4B-43DF-AA4E-699C06717B35}"/>
    <cellStyle name="Comma 2 25 5" xfId="7119" xr:uid="{01FDE8A2-41D7-40E9-AEDA-8D3B845E1B10}"/>
    <cellStyle name="Comma 2 25 6" xfId="3484" xr:uid="{067704B0-6042-4079-A9E6-275D73FA10B5}"/>
    <cellStyle name="Comma 2 26" xfId="35172" xr:uid="{2AAF4D7C-7B85-4075-9799-1CF893827A0A}"/>
    <cellStyle name="Comma 2 26 2" xfId="17094" xr:uid="{2763452D-0926-4214-BD92-E537743F4D03}"/>
    <cellStyle name="Comma 2 26 2 2" xfId="11431" xr:uid="{FE89DD0A-FE2A-46C5-B534-6558F8898B0C}"/>
    <cellStyle name="Comma 2 26 2 2 2" xfId="7642" xr:uid="{782B7651-6F63-4C25-A254-15EA2BEA24BE}"/>
    <cellStyle name="Comma 2 26 2 2 3" xfId="4008" xr:uid="{D3F8550C-CD41-4B48-B950-553E226FAF0C}"/>
    <cellStyle name="Comma 2 26 2 2 4" xfId="468" xr:uid="{13CDACB5-FCB6-4DFC-8AE2-ED4BDE1FF8E4}"/>
    <cellStyle name="Comma 2 26 2 3" xfId="9395" xr:uid="{DAD4B130-F776-43A9-9BA0-BE9DB43AA043}"/>
    <cellStyle name="Comma 2 26 2 4" xfId="5749" xr:uid="{0FAF3E1B-D2C9-4BF3-BF29-810BE7F867BD}"/>
    <cellStyle name="Comma 2 26 2 5" xfId="2223" xr:uid="{45FB0DE9-054B-446D-A1E8-B5EB00A56D95}"/>
    <cellStyle name="Comma 2 26 3" xfId="12674" xr:uid="{0B62967F-13DF-4D5F-8C35-DA33AB7AF1A0}"/>
    <cellStyle name="Comma 2 26 3 2" xfId="8883" xr:uid="{09F143B6-E25B-4A6C-A7F3-0B33AB906DD4}"/>
    <cellStyle name="Comma 2 26 3 3" xfId="5251" xr:uid="{BBACDE9A-00DE-4CE3-9BFC-FEBCEFBAA58A}"/>
    <cellStyle name="Comma 2 26 3 4" xfId="1711" xr:uid="{95EC3BD0-A9CF-48D6-929B-344AA698EBAD}"/>
    <cellStyle name="Comma 2 26 4" xfId="10891" xr:uid="{6BAE5090-BE03-44A8-A7FB-D3798A9F2E35}"/>
    <cellStyle name="Comma 2 26 5" xfId="7118" xr:uid="{B3201102-CCD3-4A5C-916D-388F4231414E}"/>
    <cellStyle name="Comma 2 26 6" xfId="3483" xr:uid="{779A0EB7-3095-4739-B3EF-BACB3ED00AEF}"/>
    <cellStyle name="Comma 2 27" xfId="35171" xr:uid="{D9A19950-97E3-420E-BED5-8E5D03EC30EA}"/>
    <cellStyle name="Comma 2 27 2" xfId="17093" xr:uid="{75F732B9-EC4B-4190-AE6F-BB6B650CE962}"/>
    <cellStyle name="Comma 2 27 2 2" xfId="11430" xr:uid="{1F653C9E-A37E-43EA-A84E-FAFFD2F159E6}"/>
    <cellStyle name="Comma 2 27 2 2 2" xfId="7641" xr:uid="{57877F10-9A49-4B1D-88D3-AD844B6ACA23}"/>
    <cellStyle name="Comma 2 27 2 2 3" xfId="4007" xr:uid="{32962B61-299F-4FC9-8396-5B862C5E3781}"/>
    <cellStyle name="Comma 2 27 2 2 4" xfId="467" xr:uid="{AD034AD8-50F8-42E0-80C5-B11518D83FCB}"/>
    <cellStyle name="Comma 2 27 2 3" xfId="9394" xr:uid="{3F2C86EC-2721-42E6-BF8C-4F921688B4E8}"/>
    <cellStyle name="Comma 2 27 2 4" xfId="5748" xr:uid="{6EA76F13-74FB-40A3-BAD5-8921C0C87BEB}"/>
    <cellStyle name="Comma 2 27 2 5" xfId="2222" xr:uid="{BE2F11C9-E82E-4684-85AC-EA37EFFA8059}"/>
    <cellStyle name="Comma 2 27 3" xfId="12673" xr:uid="{FF6BB395-3BAB-4025-92D5-258278E0284E}"/>
    <cellStyle name="Comma 2 27 3 2" xfId="8882" xr:uid="{B11DE6C6-9F89-4C4E-8EB4-10E78EAD8240}"/>
    <cellStyle name="Comma 2 27 3 3" xfId="5250" xr:uid="{391D3D47-82E0-4255-920D-7BE1375A5EB5}"/>
    <cellStyle name="Comma 2 27 3 4" xfId="1710" xr:uid="{6249EDE2-85CD-4848-98E3-765466634168}"/>
    <cellStyle name="Comma 2 27 4" xfId="10890" xr:uid="{F7DBDEB5-6989-41BF-B318-B34A960C2F64}"/>
    <cellStyle name="Comma 2 27 5" xfId="7117" xr:uid="{61A744D0-2CE0-454C-AAD5-B360A91FA075}"/>
    <cellStyle name="Comma 2 27 6" xfId="3482" xr:uid="{3DE1BD0F-2B1C-43A0-B461-53D154199896}"/>
    <cellStyle name="Comma 2 28" xfId="35170" xr:uid="{566499F3-2E5D-40C6-B93A-9BF2D0110F10}"/>
    <cellStyle name="Comma 2 28 2" xfId="17092" xr:uid="{3127FF49-CDCB-4AB8-AE2E-8B36036712EA}"/>
    <cellStyle name="Comma 2 28 2 2" xfId="11429" xr:uid="{98EE7D8A-FE3B-4E4E-B961-C30509E5C975}"/>
    <cellStyle name="Comma 2 28 2 2 2" xfId="7640" xr:uid="{73192707-9A41-441C-92D8-E96A80372129}"/>
    <cellStyle name="Comma 2 28 2 2 3" xfId="4006" xr:uid="{DD0E0DC3-92F4-4DAF-8FF3-EA9FE0091767}"/>
    <cellStyle name="Comma 2 28 2 2 4" xfId="466" xr:uid="{05137A1B-B70D-40B7-932C-C60CDE3434EB}"/>
    <cellStyle name="Comma 2 28 2 3" xfId="9393" xr:uid="{3ECD490B-C7FB-4B45-878F-2B6854C840BA}"/>
    <cellStyle name="Comma 2 28 2 4" xfId="5747" xr:uid="{1F344393-1E9F-497E-A838-1D3E3F2EEC31}"/>
    <cellStyle name="Comma 2 28 2 5" xfId="2221" xr:uid="{A4F8F938-EAE3-42B3-9345-149B6D82CDFB}"/>
    <cellStyle name="Comma 2 28 3" xfId="12672" xr:uid="{B6DE6ECA-747A-459A-9A6D-C2A3A2184452}"/>
    <cellStyle name="Comma 2 28 3 2" xfId="8881" xr:uid="{6FDF650D-6899-4F28-8C66-7CA73EB16339}"/>
    <cellStyle name="Comma 2 28 3 3" xfId="5249" xr:uid="{6E9FF881-1D4A-4659-B640-DCE55BDBFE96}"/>
    <cellStyle name="Comma 2 28 3 4" xfId="1709" xr:uid="{A41C43F6-A747-4F52-A55A-5135DBC85618}"/>
    <cellStyle name="Comma 2 28 4" xfId="10889" xr:uid="{6DDF03FE-EC84-47AF-9412-EFC0DFE290F3}"/>
    <cellStyle name="Comma 2 28 5" xfId="7116" xr:uid="{1F26A622-98AF-4B10-81E9-A184CFF71448}"/>
    <cellStyle name="Comma 2 28 6" xfId="3481" xr:uid="{FF15E1E3-AFF6-453C-AAEF-0300D9B45CAF}"/>
    <cellStyle name="Comma 2 29" xfId="35169" xr:uid="{4605C4D5-77C8-466B-B0ED-CBD1722C6820}"/>
    <cellStyle name="Comma 2 29 2" xfId="17091" xr:uid="{DC42EFC4-BA24-4110-95DD-84C5A0B2B2DD}"/>
    <cellStyle name="Comma 2 29 2 2" xfId="11428" xr:uid="{8F2D41EF-E5BB-4D13-A20E-D2BB434F0CBC}"/>
    <cellStyle name="Comma 2 29 2 2 2" xfId="7639" xr:uid="{D7196695-C75B-4857-9271-BD39C9C38EFB}"/>
    <cellStyle name="Comma 2 29 2 2 3" xfId="4005" xr:uid="{4652096C-E690-42C7-9079-E5E4B4D82B2D}"/>
    <cellStyle name="Comma 2 29 2 2 4" xfId="465" xr:uid="{10C5B886-794B-41E7-B1DF-4489DCFE5296}"/>
    <cellStyle name="Comma 2 29 2 3" xfId="9392" xr:uid="{DFA00D35-DFDF-4C7B-B866-58B3F821D555}"/>
    <cellStyle name="Comma 2 29 2 4" xfId="5746" xr:uid="{6506CEEA-A585-4D12-BB7E-08F0ABDD3199}"/>
    <cellStyle name="Comma 2 29 2 5" xfId="2220" xr:uid="{3ED24CFD-DC75-4D86-8742-0BADE87C194A}"/>
    <cellStyle name="Comma 2 29 3" xfId="12671" xr:uid="{9F687672-0558-47D3-9F3E-8A9BD8B37B51}"/>
    <cellStyle name="Comma 2 29 3 2" xfId="8880" xr:uid="{85E56696-B6F5-47C5-85A9-E6B2B01797CA}"/>
    <cellStyle name="Comma 2 29 3 3" xfId="5248" xr:uid="{62BC60F0-B8AC-4C2B-9182-2127814229C3}"/>
    <cellStyle name="Comma 2 29 3 4" xfId="1708" xr:uid="{26687301-41E2-43CB-B727-CFC6AF24653E}"/>
    <cellStyle name="Comma 2 29 4" xfId="10888" xr:uid="{27EFC184-044C-4B02-871B-B7DB9655A64C}"/>
    <cellStyle name="Comma 2 29 5" xfId="7115" xr:uid="{C7F32109-E9CD-442D-A8FF-AC408B841864}"/>
    <cellStyle name="Comma 2 29 6" xfId="3480" xr:uid="{EE65C5DA-E58C-401C-8CA3-90CCF13E88CB}"/>
    <cellStyle name="Comma 2 3" xfId="35168" xr:uid="{6D4A9F57-A55B-430D-A42B-DCE6FB776C83}"/>
    <cellStyle name="Comma 2 3 2" xfId="34458" xr:uid="{0491C8CF-0AF8-4AA8-B195-BFD96B876383}"/>
    <cellStyle name="Comma 2 3 2 2" xfId="33487" xr:uid="{57D09CAB-84D9-417B-A064-EDD75A2F03BE}"/>
    <cellStyle name="Comma 2 3 2 3" xfId="33488" xr:uid="{709BD629-A443-4772-A350-3CBFC8A9E8D8}"/>
    <cellStyle name="Comma 2 3 2 3 2" xfId="12440" xr:uid="{D44C9036-6605-4C78-A715-CB0CE2C67B89}"/>
    <cellStyle name="Comma 2 3 2 3 2 2" xfId="8649" xr:uid="{D59FF42D-8BF8-4B3D-A716-E7F00D113366}"/>
    <cellStyle name="Comma 2 3 2 3 2 3" xfId="5017" xr:uid="{5EF0D85C-F27C-4C45-B9AF-717841EEFFA4}"/>
    <cellStyle name="Comma 2 3 2 3 2 4" xfId="1477" xr:uid="{B2A32D5A-AD67-44E6-BC8E-49238D4661CA}"/>
    <cellStyle name="Comma 2 3 2 3 3" xfId="10651" xr:uid="{4665D417-3FB5-45F6-A913-C28A6C677289}"/>
    <cellStyle name="Comma 2 3 2 3 4" xfId="3244" xr:uid="{ABFE56D8-7A19-4CF4-92FD-CB4C55852882}"/>
    <cellStyle name="Comma 2 3 2 4" xfId="30905" xr:uid="{1CC59EB5-4D45-4017-8599-FFAD8F4A11A5}"/>
    <cellStyle name="Comma 2 3 2 4 2" xfId="28888" xr:uid="{0170A588-9609-4007-826A-0732BEABC810}"/>
    <cellStyle name="Comma 2 3 2 4 2 2" xfId="12018" xr:uid="{AF73F43F-00A6-4D69-AA3D-F64E7F6322FE}"/>
    <cellStyle name="Comma 2 3 2 4 2 2 2" xfId="8227" xr:uid="{7F96AF24-7258-4B89-B5F1-8E5505973BFD}"/>
    <cellStyle name="Comma 2 3 2 4 2 2 3" xfId="4595" xr:uid="{D6BCB5EB-339D-4D17-8A4F-D5736E8DE79A}"/>
    <cellStyle name="Comma 2 3 2 4 2 2 4" xfId="1055" xr:uid="{23D79D4D-09E3-4A49-9C19-FF076E34A9D8}"/>
    <cellStyle name="Comma 2 3 2 4 2 3" xfId="10046" xr:uid="{4C06BF80-4F9C-473B-AD5A-1E0C0EC881EC}"/>
    <cellStyle name="Comma 2 3 2 4 2 4" xfId="6358" xr:uid="{18549218-ACA4-495C-B302-9D9F1849AB8E}"/>
    <cellStyle name="Comma 2 3 2 4 2 5" xfId="2808" xr:uid="{2C57F26B-8BF2-4E65-9A35-4BABB095BFCF}"/>
    <cellStyle name="Comma 2 3 3" xfId="33489" xr:uid="{37204EA0-30CD-4CFF-8F6A-1C62ACFC379B}"/>
    <cellStyle name="Comma 2 3 3 2" xfId="12441" xr:uid="{37A20A21-588B-458E-851C-43418C66C12B}"/>
    <cellStyle name="Comma 2 3 3 2 2" xfId="8650" xr:uid="{A613D7F0-22B5-4ADA-99F2-0022BC9FFC61}"/>
    <cellStyle name="Comma 2 3 3 2 3" xfId="5018" xr:uid="{5CFC6268-434B-4527-B429-420D52D58EE0}"/>
    <cellStyle name="Comma 2 3 3 2 4" xfId="1478" xr:uid="{FBE94A0B-E185-4012-805A-2F3C49F9350B}"/>
    <cellStyle name="Comma 2 3 3 3" xfId="10652" xr:uid="{211892E0-454E-4CAF-89A1-095D91D011EE}"/>
    <cellStyle name="Comma 2 3 3 4" xfId="3245" xr:uid="{14EB6439-B7FA-40EA-A9C9-E96FBA297F04}"/>
    <cellStyle name="Comma 2 3 4" xfId="34459" xr:uid="{E84E3292-C323-40FB-99E8-CD6DED920E13}"/>
    <cellStyle name="Comma 2 3 4 2" xfId="15400" xr:uid="{D295D324-8571-4D16-836A-573A46C57F20}"/>
    <cellStyle name="Comma 2 3 4 2 2" xfId="11057" xr:uid="{D249DAA5-8758-41A4-871C-6D818E6C5A75}"/>
    <cellStyle name="Comma 2 3 4 2 2 2" xfId="7268" xr:uid="{D7C0BCF4-7EFD-4C88-8719-E4A46FB562B8}"/>
    <cellStyle name="Comma 2 3 4 2 2 3" xfId="3634" xr:uid="{579590F8-013C-4BF0-B95C-C686E59599C7}"/>
    <cellStyle name="Comma 2 3 4 2 2 4" xfId="94" xr:uid="{0C938F28-EBEA-4B54-9AF6-DCA54D143005}"/>
    <cellStyle name="Comma 2 3 4 2 3" xfId="9021" xr:uid="{7EBF68E6-AA27-4CD1-9AD4-92304C44A7AB}"/>
    <cellStyle name="Comma 2 3 4 2 4" xfId="5372" xr:uid="{D260F52B-6909-4B37-B73B-2EEC3109325B}"/>
    <cellStyle name="Comma 2 3 4 2 5" xfId="1849" xr:uid="{342DE0A5-35D9-4B57-A747-48CF48CA50FC}"/>
    <cellStyle name="Comma 2 3 5" xfId="30906" xr:uid="{8689451D-6EA3-41DB-B7EE-D47A3B6F95BB}"/>
    <cellStyle name="Comma 2 3 5 2" xfId="12144" xr:uid="{E39C9D38-14CF-45A9-B100-D7B4864F8E9D}"/>
    <cellStyle name="Comma 2 3 5 2 2" xfId="8353" xr:uid="{826B8FAA-6C7B-44D3-916B-48A689EC6B14}"/>
    <cellStyle name="Comma 2 3 5 2 3" xfId="4721" xr:uid="{E432DEB9-EB24-4828-B0D7-800D51A887D2}"/>
    <cellStyle name="Comma 2 3 5 2 4" xfId="1181" xr:uid="{96464928-2785-41C3-9B66-28EC24611D83}"/>
    <cellStyle name="Comma 2 3 5 3" xfId="10328" xr:uid="{119DAE1D-D460-430A-9237-370C2D3F0249}"/>
    <cellStyle name="Comma 2 3 5 4" xfId="2949" xr:uid="{326D8801-1043-46DF-BF5B-0E7351DBA81F}"/>
    <cellStyle name="Comma 2 3 6" xfId="24444" xr:uid="{DF96EC0C-1BEC-4B3E-9285-954C6B0FD6A6}"/>
    <cellStyle name="Comma 2 3 6 2" xfId="11484" xr:uid="{ACF0AD2E-9565-4764-9530-BC32F36B799E}"/>
    <cellStyle name="Comma 2 3 6 2 2" xfId="7694" xr:uid="{4F46E532-7A96-4A4D-8683-06A878ECC63F}"/>
    <cellStyle name="Comma 2 3 6 2 3" xfId="4061" xr:uid="{0B627E34-968E-4432-98F4-404E54230680}"/>
    <cellStyle name="Comma 2 3 6 2 4" xfId="521" xr:uid="{B4F35B33-C5A9-4D57-A483-C297B018A26B}"/>
    <cellStyle name="Comma 2 3 6 3" xfId="9447" xr:uid="{893D06D1-1064-4336-A1D7-674F77A144C4}"/>
    <cellStyle name="Comma 2 3 6 4" xfId="2275" xr:uid="{470FEAA3-36B2-494B-9C8A-9D6BD99314B3}"/>
    <cellStyle name="Comma 2 3 7" xfId="12670" xr:uid="{5D6F0039-ABE9-47F6-B51A-0EE1B13BCA6C}"/>
    <cellStyle name="Comma 2 3 7 2" xfId="8879" xr:uid="{4CEC086F-39BB-4A35-9009-23F25FB7811E}"/>
    <cellStyle name="Comma 2 3 7 3" xfId="5247" xr:uid="{6E495A65-5903-4163-A3B6-56847667579A}"/>
    <cellStyle name="Comma 2 3 7 4" xfId="1707" xr:uid="{055FB8E6-C34C-4E5D-96B3-DDC581DCF247}"/>
    <cellStyle name="Comma 2 3 8" xfId="10887" xr:uid="{53AD060B-CDA5-476D-A740-9F8E94CC6549}"/>
    <cellStyle name="Comma 2 3 8 2 2" xfId="35538" xr:uid="{FC3D9793-7D4E-46C6-B17C-42ADA44E9715}"/>
    <cellStyle name="Comma 2 3 9" xfId="3479" xr:uid="{1FDD107B-1F1B-4F85-96E6-77DF1674047E}"/>
    <cellStyle name="Comma 2 3_ใบคุม" xfId="30904" xr:uid="{3FB59F45-E1B1-477E-851D-700718AFF6B1}"/>
    <cellStyle name="Comma 2 30" xfId="35167" xr:uid="{E3592448-A351-4DBA-ACBD-A7ADF0F1D104}"/>
    <cellStyle name="Comma 2 30 2" xfId="17090" xr:uid="{57BFC6E6-7BA1-4568-963A-02EAEA51EC94}"/>
    <cellStyle name="Comma 2 30 2 2" xfId="11427" xr:uid="{9DC6D03B-41FC-43FC-8A5B-509813B842F1}"/>
    <cellStyle name="Comma 2 30 2 2 2" xfId="7638" xr:uid="{B2D1BAA0-142E-4995-B67E-A39A1C4AA2B7}"/>
    <cellStyle name="Comma 2 30 2 2 3" xfId="4004" xr:uid="{57D268C6-16EB-4262-9CCA-75067B071425}"/>
    <cellStyle name="Comma 2 30 2 2 4" xfId="464" xr:uid="{F5BF0658-293A-4854-B7EC-20748258CD77}"/>
    <cellStyle name="Comma 2 30 2 3" xfId="9391" xr:uid="{A1D84E6F-5189-45BE-B360-3865E9FB85F9}"/>
    <cellStyle name="Comma 2 30 2 4" xfId="5745" xr:uid="{5057BB9D-C442-492A-B1C4-13614F7481E5}"/>
    <cellStyle name="Comma 2 30 2 5" xfId="2219" xr:uid="{FA197B3B-4D78-4A2C-B2BE-72CB3FE1709F}"/>
    <cellStyle name="Comma 2 30 3" xfId="12669" xr:uid="{C4283F29-3A6A-4624-AE19-C35FE78C6961}"/>
    <cellStyle name="Comma 2 30 3 2" xfId="8878" xr:uid="{380050FD-D100-4224-9845-7BC74AC84F7B}"/>
    <cellStyle name="Comma 2 30 3 3" xfId="5246" xr:uid="{B387CB45-4DDF-4A45-81DE-C8E761A9ABA9}"/>
    <cellStyle name="Comma 2 30 3 4" xfId="1706" xr:uid="{944FDF8E-F5E7-4912-B15E-78C68B414E7E}"/>
    <cellStyle name="Comma 2 30 4" xfId="10886" xr:uid="{5A6E0FE2-58D5-48A5-AA7F-7F6AD002FE73}"/>
    <cellStyle name="Comma 2 30 5" xfId="7114" xr:uid="{2E13CB93-8BE9-48E7-9D1B-21559E510747}"/>
    <cellStyle name="Comma 2 30 6" xfId="3478" xr:uid="{AD72F7B2-A571-4C1E-BBCD-DC7489597D89}"/>
    <cellStyle name="Comma 2 31" xfId="35166" xr:uid="{906FCBF3-D214-46F5-8FA4-C6E7CEC7D6CB}"/>
    <cellStyle name="Comma 2 31 2" xfId="17089" xr:uid="{89E6E1C9-4411-4A51-B769-6ABAC97A7D42}"/>
    <cellStyle name="Comma 2 31 2 2" xfId="11426" xr:uid="{C61ED25D-39B2-4C24-B588-318D713B65C9}"/>
    <cellStyle name="Comma 2 31 2 2 2" xfId="7637" xr:uid="{1119C874-E20C-43B5-A6EF-D0CF6AF53A1B}"/>
    <cellStyle name="Comma 2 31 2 2 3" xfId="4003" xr:uid="{43A6FFE7-1D8D-4719-B503-2C719028CCFF}"/>
    <cellStyle name="Comma 2 31 2 2 4" xfId="463" xr:uid="{78E7E436-DF88-4D46-8554-FDAA499D5731}"/>
    <cellStyle name="Comma 2 31 2 3" xfId="9390" xr:uid="{F93A52BB-C4C3-48E7-8ECC-01EB1C9691D4}"/>
    <cellStyle name="Comma 2 31 2 4" xfId="5744" xr:uid="{82ADE006-CCB7-4AD6-AD29-9C74C011B229}"/>
    <cellStyle name="Comma 2 31 2 5" xfId="2218" xr:uid="{2824BFE4-3B99-4D15-A50D-B85206AC2253}"/>
    <cellStyle name="Comma 2 31 3" xfId="12668" xr:uid="{39C8BE2B-079C-4273-ABBE-EED52DE90396}"/>
    <cellStyle name="Comma 2 31 3 2" xfId="8877" xr:uid="{54687349-7820-455C-8671-0511314AB45A}"/>
    <cellStyle name="Comma 2 31 3 3" xfId="5245" xr:uid="{F7A0B9C4-50BE-4B0E-850C-91918A36EC36}"/>
    <cellStyle name="Comma 2 31 3 4" xfId="1705" xr:uid="{8C231013-0C5C-4205-B031-0D6568ED4E8B}"/>
    <cellStyle name="Comma 2 31 4" xfId="10885" xr:uid="{9F46A8A0-9D60-4953-9039-04DCE072E3E3}"/>
    <cellStyle name="Comma 2 31 5" xfId="7113" xr:uid="{F970F225-B662-45EC-A29C-33E6D8F4A820}"/>
    <cellStyle name="Comma 2 31 6" xfId="3477" xr:uid="{313446B7-11EB-4ECD-843F-59B5618C00AD}"/>
    <cellStyle name="Comma 2 32" xfId="35165" xr:uid="{8B813EBC-E8E1-4AED-89AE-31E543E3E2CE}"/>
    <cellStyle name="Comma 2 32 2" xfId="17088" xr:uid="{43AAEEE9-D731-4171-9F0D-E1C598880779}"/>
    <cellStyle name="Comma 2 32 2 2" xfId="11425" xr:uid="{BA0750FA-A1E4-4062-BDDB-6535D5B40ED3}"/>
    <cellStyle name="Comma 2 32 2 2 2" xfId="7636" xr:uid="{564F3966-EE0D-47D2-95C0-D2A77A1FA74D}"/>
    <cellStyle name="Comma 2 32 2 2 3" xfId="4002" xr:uid="{39CEBCBF-A4A8-47D3-B4A0-79B601C03111}"/>
    <cellStyle name="Comma 2 32 2 2 4" xfId="462" xr:uid="{DAC770EC-9A76-4668-8184-54405623980B}"/>
    <cellStyle name="Comma 2 32 2 3" xfId="9389" xr:uid="{631BFEB2-7F1C-4957-B352-DEE204741CD8}"/>
    <cellStyle name="Comma 2 32 2 4" xfId="5743" xr:uid="{C6E71076-9210-40E7-A7C2-CCB07AEB968F}"/>
    <cellStyle name="Comma 2 32 2 5" xfId="2217" xr:uid="{EDB909C4-69E7-4AEF-A29A-4D192006BBAB}"/>
    <cellStyle name="Comma 2 32 3" xfId="12667" xr:uid="{397D3455-F9C3-4442-8F31-202D74712EF0}"/>
    <cellStyle name="Comma 2 32 3 2" xfId="8876" xr:uid="{1883B1E0-BC9A-4135-A8AD-89BB9634EEF2}"/>
    <cellStyle name="Comma 2 32 3 3" xfId="5244" xr:uid="{11D46058-A6B2-43A7-B7E1-CC482FB742F8}"/>
    <cellStyle name="Comma 2 32 3 4" xfId="1704" xr:uid="{AE093D3D-B171-4849-B32E-221AF5EBBA6C}"/>
    <cellStyle name="Comma 2 32 4" xfId="10884" xr:uid="{8066EDE2-DEB7-4E83-996C-DB48248EBEF6}"/>
    <cellStyle name="Comma 2 32 5" xfId="7112" xr:uid="{E19EFEB4-7F68-42A8-8A03-857CBA39BCDF}"/>
    <cellStyle name="Comma 2 32 6" xfId="3476" xr:uid="{FC3A9770-7813-4FAF-AE7E-2C396F64EE43}"/>
    <cellStyle name="Comma 2 33" xfId="35164" xr:uid="{D6B719B5-6A03-44ED-AF1E-B123099FF4B8}"/>
    <cellStyle name="Comma 2 33 2" xfId="17087" xr:uid="{E8528542-C3EF-4AD5-9C3F-9993CC1726A7}"/>
    <cellStyle name="Comma 2 33 2 2" xfId="11424" xr:uid="{F4708748-F6FD-4A07-AF5B-C6A61315ADA8}"/>
    <cellStyle name="Comma 2 33 2 2 2" xfId="7635" xr:uid="{7468411D-C30F-4E4C-8DAF-AED5537444EB}"/>
    <cellStyle name="Comma 2 33 2 2 3" xfId="4001" xr:uid="{65614CB3-9A29-487C-8072-D8E021626988}"/>
    <cellStyle name="Comma 2 33 2 2 4" xfId="461" xr:uid="{43FF2E91-DFBE-47A6-87BD-BA4A495CA3BB}"/>
    <cellStyle name="Comma 2 33 2 3" xfId="9388" xr:uid="{F9976906-8AF9-470B-9C42-3283F7D23470}"/>
    <cellStyle name="Comma 2 33 2 4" xfId="5742" xr:uid="{6E35A2B0-5A40-4C88-BE44-798490B1FF3B}"/>
    <cellStyle name="Comma 2 33 2 5" xfId="2216" xr:uid="{9FDEFDE9-5A81-48A4-B99F-89B76BF98771}"/>
    <cellStyle name="Comma 2 33 3" xfId="12666" xr:uid="{8E2D46E2-6825-454E-BFB4-7295379BD55E}"/>
    <cellStyle name="Comma 2 33 3 2" xfId="8875" xr:uid="{7B662767-F112-4703-89BE-918158D146FD}"/>
    <cellStyle name="Comma 2 33 3 3" xfId="5243" xr:uid="{78D56734-618C-4321-9FC2-694DD4D72106}"/>
    <cellStyle name="Comma 2 33 3 4" xfId="1703" xr:uid="{2991B9EA-5071-410B-A5DC-6266339BF196}"/>
    <cellStyle name="Comma 2 33 4" xfId="10883" xr:uid="{74B2FC54-9CAE-4EF6-975F-07D4289B78FB}"/>
    <cellStyle name="Comma 2 33 5" xfId="3475" xr:uid="{DD36B7C9-1E10-4736-80F7-92492F7FA62F}"/>
    <cellStyle name="Comma 2 34" xfId="35193" xr:uid="{AEAF62CE-AF79-407E-A34D-81357A606B01}"/>
    <cellStyle name="Comma 2 34 2" xfId="28481" xr:uid="{E5830E1D-EBA8-4524-B945-91FC4E9C32E4}"/>
    <cellStyle name="Comma 2 34 3" xfId="28887" xr:uid="{4023B044-FFBA-4FF4-A928-69B0559C74C6}"/>
    <cellStyle name="Comma 2 34 4" xfId="12683" xr:uid="{03B4455E-BC5B-4738-BA1D-547417F97DA2}"/>
    <cellStyle name="Comma 2 34 4 2" xfId="8892" xr:uid="{3E74F37E-3A4A-4EA9-B4C0-2E398A482CC0}"/>
    <cellStyle name="Comma 2 34 4 3" xfId="5260" xr:uid="{D219C3BB-09BD-4418-8B0A-8B2BDD874844}"/>
    <cellStyle name="Comma 2 34 4 4" xfId="1720" xr:uid="{B9131991-212A-4EDD-BF3A-24F70DD0B5A6}"/>
    <cellStyle name="Comma 2 34 5" xfId="10901" xr:uid="{6A50ECF8-2B67-42D9-9475-5AD8F5EE5844}"/>
    <cellStyle name="Comma 2 34 6" xfId="7126" xr:uid="{46791A2A-E739-4AC5-944F-06C6E6A76ECB}"/>
    <cellStyle name="Comma 2 34 7" xfId="3493" xr:uid="{C4BFDDF9-F929-4966-B2FF-553FA0FE6BCF}"/>
    <cellStyle name="Comma 2 35" xfId="34548" xr:uid="{547622BA-83FA-42CC-B5AD-28EAB8FE08C3}"/>
    <cellStyle name="Comma 2 35 2" xfId="17086" xr:uid="{36162914-4903-47CF-BE3D-8AE101C8F793}"/>
    <cellStyle name="Comma 2 35 2 2" xfId="17085" xr:uid="{233FA464-7007-4198-BFCD-58D76DFCEEB8}"/>
    <cellStyle name="Comma 2 35 2 2 2" xfId="17084" xr:uid="{77F15CB1-16A8-439C-BAEF-472BB4A43810}"/>
    <cellStyle name="Comma 2 35 2 2 2 2" xfId="11421" xr:uid="{4EDC2B98-F2C3-4DAF-891E-80F3E810447C}"/>
    <cellStyle name="Comma 2 35 2 2 2 2 2" xfId="7632" xr:uid="{180156AD-EAB6-4026-A2A8-956463B56745}"/>
    <cellStyle name="Comma 2 35 2 2 2 2 3" xfId="3998" xr:uid="{FC4E6795-13DC-439E-AF34-C79E9441893E}"/>
    <cellStyle name="Comma 2 35 2 2 2 2 4" xfId="458" xr:uid="{A57E9BAD-6A1C-44C8-805F-7E08BF1EFDF4}"/>
    <cellStyle name="Comma 2 35 2 2 2 3" xfId="9385" xr:uid="{64F98FE6-E147-4EF9-BF7E-2263568060FB}"/>
    <cellStyle name="Comma 2 35 2 2 2 4" xfId="5739" xr:uid="{C7CC82C0-1EB9-46BC-BC45-8B4DDFDC317F}"/>
    <cellStyle name="Comma 2 35 2 2 2 5" xfId="2213" xr:uid="{35E9909D-DDB6-4E6D-8781-28F773D4A302}"/>
    <cellStyle name="Comma 2 35 2 2 3" xfId="11422" xr:uid="{E89EA7C4-C600-4D53-9336-94874FF3E720}"/>
    <cellStyle name="Comma 2 35 2 2 3 2" xfId="7633" xr:uid="{0CCD7149-5645-454F-A0FF-E1A0694D98BC}"/>
    <cellStyle name="Comma 2 35 2 2 3 3" xfId="3999" xr:uid="{6569EEA7-EB67-4F68-8734-39BF91B32866}"/>
    <cellStyle name="Comma 2 35 2 2 3 4" xfId="459" xr:uid="{0B814636-E80A-41AF-A3C3-0B1321A82CA2}"/>
    <cellStyle name="Comma 2 35 2 2 4" xfId="9386" xr:uid="{9EF21AD6-8518-4DC3-8D3F-54127206D92A}"/>
    <cellStyle name="Comma 2 35 2 2 5" xfId="5740" xr:uid="{D155C15F-B511-4C98-9FF0-AADFCB60B224}"/>
    <cellStyle name="Comma 2 35 2 2 6" xfId="2214" xr:uid="{0D41876D-59F1-49DD-94B2-1A4EB978DE91}"/>
    <cellStyle name="Comma 2 35 2 3" xfId="17083" xr:uid="{778B997A-7050-4951-92DF-65DC97D9A5C3}"/>
    <cellStyle name="Comma 2 35 2 3 2" xfId="11420" xr:uid="{FB60E779-696D-4FD2-8856-36E8E73F3E1D}"/>
    <cellStyle name="Comma 2 35 2 3 2 2" xfId="7631" xr:uid="{781A5C1A-7B76-4446-A121-9CD4F9F6519E}"/>
    <cellStyle name="Comma 2 35 2 3 2 3" xfId="3997" xr:uid="{9DF6A608-591D-4DB4-829A-E944752F6E4D}"/>
    <cellStyle name="Comma 2 35 2 3 2 4" xfId="457" xr:uid="{4B2CBAE1-0149-406E-8C83-D34F7B57DB18}"/>
    <cellStyle name="Comma 2 35 2 3 3" xfId="9384" xr:uid="{3100614A-DCD4-4E54-8918-7B7ED9983E3A}"/>
    <cellStyle name="Comma 2 35 2 3 4" xfId="5738" xr:uid="{A215241D-3D14-480E-97F3-0BD09106D85C}"/>
    <cellStyle name="Comma 2 35 2 3 5" xfId="2212" xr:uid="{84C54723-FAC9-486E-AFB6-ECF3740AF0EB}"/>
    <cellStyle name="Comma 2 35 2 4" xfId="11423" xr:uid="{9D7AFDF3-324C-4C48-8773-D97FD9A1187D}"/>
    <cellStyle name="Comma 2 35 2 4 2" xfId="7634" xr:uid="{1EF38CA6-4209-4D3A-B418-64122EDB858F}"/>
    <cellStyle name="Comma 2 35 2 4 3" xfId="4000" xr:uid="{CF798C31-5993-43C7-9561-C4DAF9E01D7B}"/>
    <cellStyle name="Comma 2 35 2 4 4" xfId="460" xr:uid="{7A572C00-D68A-4F41-83B8-E819CEEAC3C1}"/>
    <cellStyle name="Comma 2 35 2 5" xfId="9387" xr:uid="{0140DD92-FBB9-47B8-81B9-219525F7FF57}"/>
    <cellStyle name="Comma 2 35 2 6" xfId="5741" xr:uid="{30A2562E-0167-4FB7-B49D-79C9303FFD86}"/>
    <cellStyle name="Comma 2 35 2 7" xfId="2215" xr:uid="{2015A0A1-C114-4704-9B26-DF63A9D5F413}"/>
    <cellStyle name="Comma 2 35 3" xfId="17082" xr:uid="{E3C3DFED-03A1-4F9B-84C4-BD7B8F58E6B6}"/>
    <cellStyle name="Comma 2 35 3 2" xfId="17081" xr:uid="{5FD75A09-3A43-499B-A9C1-D3709D5CFB9C}"/>
    <cellStyle name="Comma 2 35 3 2 2" xfId="11418" xr:uid="{8CBBDEEA-E723-4AC9-BEED-77D589861903}"/>
    <cellStyle name="Comma 2 35 3 2 2 2" xfId="7629" xr:uid="{8348DED6-B518-4E0F-8DDB-0A4965350AF8}"/>
    <cellStyle name="Comma 2 35 3 2 2 3" xfId="3995" xr:uid="{E4B3F121-C517-4FA2-82DC-A345E4BA6711}"/>
    <cellStyle name="Comma 2 35 3 2 2 4" xfId="455" xr:uid="{E0A02B86-1349-467A-9667-5DFBB1F41684}"/>
    <cellStyle name="Comma 2 35 3 2 3" xfId="9382" xr:uid="{7D4B6C5B-352B-47AD-962D-6A3D7978DFCD}"/>
    <cellStyle name="Comma 2 35 3 2 4" xfId="5736" xr:uid="{17EF40B4-4BC1-471B-8634-3C436393D82F}"/>
    <cellStyle name="Comma 2 35 3 2 5" xfId="2210" xr:uid="{833C2ABD-43FC-4F8E-86FB-1023A7C0C133}"/>
    <cellStyle name="Comma 2 35 3 3" xfId="11419" xr:uid="{AB93BA76-16D7-4864-8894-74133D34E1CB}"/>
    <cellStyle name="Comma 2 35 3 3 2" xfId="7630" xr:uid="{DF0AAA31-E6F2-4A73-A5B9-0A09BEB5B5D8}"/>
    <cellStyle name="Comma 2 35 3 3 3" xfId="3996" xr:uid="{FBFC1BED-B78F-4511-9E26-141DD4F0E104}"/>
    <cellStyle name="Comma 2 35 3 3 4" xfId="456" xr:uid="{F872B04C-3D57-4EC2-A98A-B829244CC6B7}"/>
    <cellStyle name="Comma 2 35 3 4" xfId="9383" xr:uid="{64B040F9-CE84-4FB5-A9E2-B3B3B3A299A6}"/>
    <cellStyle name="Comma 2 35 3 5" xfId="5737" xr:uid="{34027C3B-8240-44E8-92DD-EFAF84C15C87}"/>
    <cellStyle name="Comma 2 35 3 6" xfId="2211" xr:uid="{A0080740-7A8F-4055-B4EA-7C123D0610D2}"/>
    <cellStyle name="Comma 2 35 4" xfId="17080" xr:uid="{CBD08DF0-57A6-4291-BE3D-279D8E6BA03F}"/>
    <cellStyle name="Comma 2 35 4 2" xfId="11417" xr:uid="{C15F5EC1-B13B-44E5-BCE8-ADB92A135BBE}"/>
    <cellStyle name="Comma 2 35 4 2 2" xfId="7628" xr:uid="{BFDBB8E4-344F-439C-A49D-3FDD42E04A89}"/>
    <cellStyle name="Comma 2 35 4 2 3" xfId="3994" xr:uid="{FA522B1C-CF80-4B06-9117-B63B074D1985}"/>
    <cellStyle name="Comma 2 35 4 2 4" xfId="454" xr:uid="{EB798C2B-FE5E-49F9-A9CD-AEA0145DE491}"/>
    <cellStyle name="Comma 2 35 4 3" xfId="9381" xr:uid="{E8CB5A06-408E-4092-80BB-DF542608B16D}"/>
    <cellStyle name="Comma 2 35 4 4" xfId="5735" xr:uid="{0C923053-54B2-488F-B3F1-D5A3371622AC}"/>
    <cellStyle name="Comma 2 35 4 5" xfId="2209" xr:uid="{5923F489-3B20-4456-AC87-4D0779BF8FF6}"/>
    <cellStyle name="Comma 2 35 5" xfId="12510" xr:uid="{78C0DC2B-C9B9-4B37-8A38-D15CDE3EED14}"/>
    <cellStyle name="Comma 2 35 5 2" xfId="8719" xr:uid="{803A3164-5AB0-429F-B451-11529D8CF0F6}"/>
    <cellStyle name="Comma 2 35 5 3" xfId="5087" xr:uid="{202F77E0-9350-47F4-B8CF-35F68ACDC3BE}"/>
    <cellStyle name="Comma 2 35 5 4" xfId="1547" xr:uid="{68651D21-5DF9-4943-9CF7-B5DF159DAF58}"/>
    <cellStyle name="Comma 2 35 6" xfId="10722" xr:uid="{18ED538F-DEFF-4DFE-AD57-40FB738C89DB}"/>
    <cellStyle name="Comma 2 35 7" xfId="6961" xr:uid="{39876255-4BCD-43C0-9D0F-56262A549044}"/>
    <cellStyle name="Comma 2 35 8" xfId="3314" xr:uid="{A4B13B93-6C9B-429B-8D0D-296084F54019}"/>
    <cellStyle name="Comma 2 36" xfId="34542" xr:uid="{95F1C452-1D0A-4347-B6D2-8A0F6AE5624C}"/>
    <cellStyle name="Comma 2 36 2" xfId="17078" xr:uid="{36BDD9D1-1029-40BE-8C8F-29D4681B8E4E}"/>
    <cellStyle name="Comma 2 36 2 2" xfId="17077" xr:uid="{034B13FE-D4C0-4139-AA38-F6EE7B45D763}"/>
    <cellStyle name="Comma 2 36 2 2 2" xfId="11414" xr:uid="{549C0B42-371B-4F91-9433-A75DC4F719FE}"/>
    <cellStyle name="Comma 2 36 2 2 2 2" xfId="7625" xr:uid="{9746FABF-BDDE-43A8-9649-2A109DA30389}"/>
    <cellStyle name="Comma 2 36 2 2 2 3" xfId="3991" xr:uid="{FA09A9FF-DF8C-42F8-8962-0A01B9C234BB}"/>
    <cellStyle name="Comma 2 36 2 2 2 4" xfId="451" xr:uid="{32D47CF8-62ED-440F-B7BA-9F4D7D2796FF}"/>
    <cellStyle name="Comma 2 36 2 2 3" xfId="9378" xr:uid="{2A5C9DAB-1516-40EB-ACF5-11E2E811B27B}"/>
    <cellStyle name="Comma 2 36 2 2 4" xfId="5732" xr:uid="{D70A028C-5414-4FFA-8536-8303A3AFFA7E}"/>
    <cellStyle name="Comma 2 36 2 2 5" xfId="2206" xr:uid="{D4EE76FA-F8D7-494C-A27B-CAEF98FC6567}"/>
    <cellStyle name="Comma 2 36 2 3" xfId="11415" xr:uid="{8A7AE9EB-A743-45C9-81A6-FE7AA14C4D53}"/>
    <cellStyle name="Comma 2 36 2 3 2" xfId="7626" xr:uid="{36844926-7A24-4646-AF1F-24CEDDB9140D}"/>
    <cellStyle name="Comma 2 36 2 3 3" xfId="3992" xr:uid="{3F15D607-D814-4E0B-B90E-8467D81E1CC5}"/>
    <cellStyle name="Comma 2 36 2 3 4" xfId="452" xr:uid="{11577EA2-FE7B-4AF8-B12C-61A1EA874B36}"/>
    <cellStyle name="Comma 2 36 2 4" xfId="9379" xr:uid="{6352B054-7FE7-4FF1-892D-34052558521A}"/>
    <cellStyle name="Comma 2 36 2 5" xfId="5733" xr:uid="{C64CDB21-A04D-47AF-9FE6-CDD4AA007BC0}"/>
    <cellStyle name="Comma 2 36 2 6" xfId="2207" xr:uid="{D80BDA7C-38CB-4378-99DD-E9F763CDB8FA}"/>
    <cellStyle name="Comma 2 36 3" xfId="17076" xr:uid="{88F6D421-B88B-4E90-B607-BD4DE9435BA2}"/>
    <cellStyle name="Comma 2 36 3 2" xfId="11413" xr:uid="{77555FDF-1878-492E-A610-9CD97E3C3805}"/>
    <cellStyle name="Comma 2 36 3 2 2" xfId="7624" xr:uid="{3DD037D9-85B6-48A9-BD80-4641C20D6CF0}"/>
    <cellStyle name="Comma 2 36 3 2 3" xfId="3990" xr:uid="{25548616-720D-4419-AC33-A2548CC2FB81}"/>
    <cellStyle name="Comma 2 36 3 2 4" xfId="450" xr:uid="{3A4A05CE-CF4B-45DF-BE69-5D6341472007}"/>
    <cellStyle name="Comma 2 36 3 3" xfId="9377" xr:uid="{AE9534D3-6D14-4AAE-9624-3C771C450396}"/>
    <cellStyle name="Comma 2 36 3 4" xfId="5731" xr:uid="{4F8186C2-93A1-4C3C-9905-7E27854D9E9E}"/>
    <cellStyle name="Comma 2 36 3 5" xfId="2205" xr:uid="{36CB34A6-2FF0-4AC7-AF92-E739101753C5}"/>
    <cellStyle name="Comma 2 36 4" xfId="17079" xr:uid="{83BFE1AF-B22E-4283-812A-1958B4E58216}"/>
    <cellStyle name="Comma 2 36 4 2" xfId="11416" xr:uid="{2CCCFE79-0C09-4145-B25D-5B399B317CB2}"/>
    <cellStyle name="Comma 2 36 4 2 2" xfId="7627" xr:uid="{44ECD52A-DA2A-4540-9933-B076B179AA91}"/>
    <cellStyle name="Comma 2 36 4 2 3" xfId="3993" xr:uid="{A5870FA1-92CA-4BE3-9EFE-A2A6F2EDD60F}"/>
    <cellStyle name="Comma 2 36 4 2 4" xfId="453" xr:uid="{CC8F1218-71B6-4C6C-987C-77AEBC5F0F16}"/>
    <cellStyle name="Comma 2 36 4 3" xfId="9380" xr:uid="{93969357-458D-4F1A-8624-9E1E9EA0CA03}"/>
    <cellStyle name="Comma 2 36 4 4" xfId="5734" xr:uid="{74E64A4B-ABB9-42FB-8969-5161213CBE90}"/>
    <cellStyle name="Comma 2 36 4 5" xfId="2208" xr:uid="{4C474431-144A-4CEE-B6AF-31D8FA03ACE4}"/>
    <cellStyle name="Comma 2 36 5" xfId="12504" xr:uid="{9B40D74F-258E-4D0B-B80A-23D608300364}"/>
    <cellStyle name="Comma 2 36 5 2" xfId="8713" xr:uid="{DB25AB00-541E-4EC4-8861-FB13219A4DE8}"/>
    <cellStyle name="Comma 2 36 5 3" xfId="5081" xr:uid="{47265DD2-3D29-45B1-9668-70A7B4411C03}"/>
    <cellStyle name="Comma 2 36 5 4" xfId="1541" xr:uid="{58233194-6D1D-472E-BB46-12CB818E3DD5}"/>
    <cellStyle name="Comma 2 36 6" xfId="10716" xr:uid="{31802EA2-F824-4E9B-9866-BEFDEF609877}"/>
    <cellStyle name="Comma 2 36 7" xfId="6959" xr:uid="{CFE15186-1536-4C8C-ADC1-BA68D129EB81}"/>
    <cellStyle name="Comma 2 36 8" xfId="3308" xr:uid="{A733137B-09CF-415C-9F6E-A49EA5DD9E37}"/>
    <cellStyle name="Comma 2 37" xfId="34547" xr:uid="{E6659BBB-61EC-4300-84FD-D5BFF2F4F948}"/>
    <cellStyle name="Comma 2 37 2" xfId="17074" xr:uid="{B0876911-9B62-411C-9749-0E6B82E8F824}"/>
    <cellStyle name="Comma 2 37 2 2" xfId="17073" xr:uid="{83A4180F-BA9B-40CB-9E96-07A59124F832}"/>
    <cellStyle name="Comma 2 37 2 2 2" xfId="11410" xr:uid="{7DEAD7FF-2199-45A7-94F1-34594CABF742}"/>
    <cellStyle name="Comma 2 37 2 2 2 2" xfId="7621" xr:uid="{ECCB2CA2-852B-47DF-9B5A-90E281E3220D}"/>
    <cellStyle name="Comma 2 37 2 2 2 3" xfId="3987" xr:uid="{65022E49-AC78-4D40-9D2E-9024DA0ED649}"/>
    <cellStyle name="Comma 2 37 2 2 2 4" xfId="447" xr:uid="{8B6BBBD4-727B-47C2-8828-A470FA866092}"/>
    <cellStyle name="Comma 2 37 2 2 3" xfId="9374" xr:uid="{22EE6BA8-5E87-4829-BCE0-432A6215AE41}"/>
    <cellStyle name="Comma 2 37 2 2 4" xfId="5728" xr:uid="{75B614FD-36AB-49C0-AAB7-1A5C93110D55}"/>
    <cellStyle name="Comma 2 37 2 2 5" xfId="2202" xr:uid="{C81FA427-8542-4B3A-916E-B9175410B6FA}"/>
    <cellStyle name="Comma 2 37 2 3" xfId="11411" xr:uid="{B4E21D41-F529-440B-87E6-E154BF30A29E}"/>
    <cellStyle name="Comma 2 37 2 3 2" xfId="7622" xr:uid="{C4DC6952-5124-481D-B6A2-94080E179074}"/>
    <cellStyle name="Comma 2 37 2 3 3" xfId="3988" xr:uid="{5A06C47A-1B1B-4A0D-84DC-51FBAB95F259}"/>
    <cellStyle name="Comma 2 37 2 3 4" xfId="448" xr:uid="{99BB688E-4720-4F88-806A-D9335A2FBCD3}"/>
    <cellStyle name="Comma 2 37 2 4" xfId="9375" xr:uid="{2D9F84BE-B53B-45EF-9EF5-C7058A280B70}"/>
    <cellStyle name="Comma 2 37 2 5" xfId="5729" xr:uid="{3AB41F2A-9193-4ECD-B868-F07DB75FE270}"/>
    <cellStyle name="Comma 2 37 2 6" xfId="2203" xr:uid="{CF7EE8B8-8A09-46D8-9C57-873E3B4C85A3}"/>
    <cellStyle name="Comma 2 37 3" xfId="17072" xr:uid="{FDB477C9-D34C-4741-8608-BDA758E0BCE6}"/>
    <cellStyle name="Comma 2 37 3 2" xfId="11409" xr:uid="{79E21A28-6AB0-4AA1-A3B5-469CDFF0D51E}"/>
    <cellStyle name="Comma 2 37 3 2 2" xfId="7620" xr:uid="{58746728-0E84-4145-8563-D8E4D187793D}"/>
    <cellStyle name="Comma 2 37 3 2 3" xfId="3986" xr:uid="{1D17141F-A301-4F2B-A5B0-2281548A731C}"/>
    <cellStyle name="Comma 2 37 3 2 4" xfId="446" xr:uid="{B5F85AF4-64E8-4631-A365-52B895CC0B6D}"/>
    <cellStyle name="Comma 2 37 3 3" xfId="9373" xr:uid="{BB189ADF-58B4-4AD6-B921-467B814499DE}"/>
    <cellStyle name="Comma 2 37 3 4" xfId="5727" xr:uid="{2B539EE7-E114-4575-BB39-A5696C1535BE}"/>
    <cellStyle name="Comma 2 37 3 5" xfId="2201" xr:uid="{AC529D89-C7A7-4075-944A-D7408205AACB}"/>
    <cellStyle name="Comma 2 37 4" xfId="17075" xr:uid="{0BB95A14-4A8E-4475-84D6-28250CA5BB6D}"/>
    <cellStyle name="Comma 2 37 4 2" xfId="11412" xr:uid="{07886D49-8435-4634-A9F8-CEE76B68073A}"/>
    <cellStyle name="Comma 2 37 4 2 2" xfId="7623" xr:uid="{484D0EB7-736D-44E1-AA64-5854A1B25D91}"/>
    <cellStyle name="Comma 2 37 4 2 3" xfId="3989" xr:uid="{0C24E6C9-4FFD-401D-89B8-AB7D703FB295}"/>
    <cellStyle name="Comma 2 37 4 2 4" xfId="449" xr:uid="{24DAFBCE-A3EC-4B34-AE4F-5312C3982BDC}"/>
    <cellStyle name="Comma 2 37 4 3" xfId="9376" xr:uid="{22209360-B65E-48E1-A596-B94681285BEE}"/>
    <cellStyle name="Comma 2 37 4 4" xfId="5730" xr:uid="{4692D853-1FFE-461B-B527-8F133B5C6893}"/>
    <cellStyle name="Comma 2 37 4 5" xfId="2204" xr:uid="{A4043095-CA50-48F2-9DD4-40D6B8821915}"/>
    <cellStyle name="Comma 2 37 5" xfId="12509" xr:uid="{36074FC5-747C-443A-BBB6-6A531B50AFDE}"/>
    <cellStyle name="Comma 2 37 5 2" xfId="8718" xr:uid="{4909D11B-4655-4473-BB49-EF32C3C3B5E4}"/>
    <cellStyle name="Comma 2 37 5 3" xfId="5086" xr:uid="{1E9536B6-0D44-4285-90D5-603E4E0C6C7A}"/>
    <cellStyle name="Comma 2 37 5 4" xfId="1546" xr:uid="{227C2639-F0DA-42BD-A34C-76B1AF8B705C}"/>
    <cellStyle name="Comma 2 37 6" xfId="10721" xr:uid="{7F176062-B263-4F06-A5F6-8BE821E2FA93}"/>
    <cellStyle name="Comma 2 37 7" xfId="6960" xr:uid="{5A0FAD22-E749-40AE-AE9F-C3D289052807}"/>
    <cellStyle name="Comma 2 37 8" xfId="3313" xr:uid="{4E52D0D1-E9F5-46C5-A93F-1176D3DAE158}"/>
    <cellStyle name="Comma 2 38" xfId="34541" xr:uid="{3156AC3B-8D28-40B6-959D-9FB9934E7AFF}"/>
    <cellStyle name="Comma 2 38 2" xfId="17070" xr:uid="{E44F23BC-514A-4948-994C-049E3624AEFF}"/>
    <cellStyle name="Comma 2 38 2 2" xfId="17069" xr:uid="{15CDEBD5-0378-4399-AE5F-E08FB37D7FD8}"/>
    <cellStyle name="Comma 2 38 2 2 2" xfId="11406" xr:uid="{9C73A9BC-6DBA-45AF-8EF6-8E0314555ED3}"/>
    <cellStyle name="Comma 2 38 2 2 2 2" xfId="7617" xr:uid="{AE55A440-07CE-4973-AC86-D95282EAC71A}"/>
    <cellStyle name="Comma 2 38 2 2 2 3" xfId="3983" xr:uid="{7D434B6E-E6AD-4414-A156-FDC37B84DDB1}"/>
    <cellStyle name="Comma 2 38 2 2 2 4" xfId="443" xr:uid="{91340C68-EA88-4278-9565-ABBDF933BC6B}"/>
    <cellStyle name="Comma 2 38 2 2 3" xfId="9370" xr:uid="{2647C280-C7EC-437D-A39E-F4A13E647DF5}"/>
    <cellStyle name="Comma 2 38 2 2 4" xfId="5724" xr:uid="{B4967C1F-6FDC-4BA3-814B-E9D64B3206E4}"/>
    <cellStyle name="Comma 2 38 2 2 5" xfId="2198" xr:uid="{29EE44D2-E818-4145-8AE2-3B30C736D19B}"/>
    <cellStyle name="Comma 2 38 2 3" xfId="11407" xr:uid="{7F691BDD-871C-44A8-A762-2F0B08780563}"/>
    <cellStyle name="Comma 2 38 2 3 2" xfId="7618" xr:uid="{119DD64C-9003-4072-ADCD-0800E2048EEA}"/>
    <cellStyle name="Comma 2 38 2 3 3" xfId="3984" xr:uid="{4B95FE5D-8CAB-4100-BBB9-EF0F544056F7}"/>
    <cellStyle name="Comma 2 38 2 3 4" xfId="444" xr:uid="{230B86ED-7DE6-4119-A720-955ED9344AE5}"/>
    <cellStyle name="Comma 2 38 2 4" xfId="9371" xr:uid="{4B151138-E560-462B-AF6A-66C2750927F3}"/>
    <cellStyle name="Comma 2 38 2 5" xfId="5725" xr:uid="{6D9D7FF0-A928-43B2-84A2-DDB12E391782}"/>
    <cellStyle name="Comma 2 38 2 6" xfId="2199" xr:uid="{C23A1C73-88B4-4997-96A1-13169EA37BCE}"/>
    <cellStyle name="Comma 2 38 3" xfId="17068" xr:uid="{CC1CF2B6-E3D9-43AB-9021-57BE566A058D}"/>
    <cellStyle name="Comma 2 38 3 2" xfId="11405" xr:uid="{D85A92BB-8C7B-4A3B-9684-1AE6E6BC326D}"/>
    <cellStyle name="Comma 2 38 3 2 2" xfId="7616" xr:uid="{2559033E-B2D5-4AC2-9B8C-E7D2C4954BA4}"/>
    <cellStyle name="Comma 2 38 3 2 3" xfId="3982" xr:uid="{3FC7BF24-736E-42D2-9C61-C645941DCDF9}"/>
    <cellStyle name="Comma 2 38 3 2 4" xfId="442" xr:uid="{D3800389-108F-4281-9918-5DCB27F98D08}"/>
    <cellStyle name="Comma 2 38 3 3" xfId="9369" xr:uid="{BCBF2231-A460-4E37-8409-153873D0642D}"/>
    <cellStyle name="Comma 2 38 3 4" xfId="5723" xr:uid="{F2A73A65-7BA7-4617-A8DB-7827A61AEAFA}"/>
    <cellStyle name="Comma 2 38 3 5" xfId="2197" xr:uid="{32553449-21ED-4962-B1DB-A3C5EE736934}"/>
    <cellStyle name="Comma 2 38 4" xfId="17071" xr:uid="{EE4CDCD1-F613-46B6-8422-93F8D580C1ED}"/>
    <cellStyle name="Comma 2 38 4 2" xfId="11408" xr:uid="{21C627FB-1806-4348-97DD-21B72FD0A91C}"/>
    <cellStyle name="Comma 2 38 4 2 2" xfId="7619" xr:uid="{08A84C12-EC46-4AC8-A4D6-6780E16A55E0}"/>
    <cellStyle name="Comma 2 38 4 2 3" xfId="3985" xr:uid="{38422539-624C-4924-A6E5-CD4817D28F89}"/>
    <cellStyle name="Comma 2 38 4 2 4" xfId="445" xr:uid="{811D34CE-C74C-480D-8222-11F8A85FF387}"/>
    <cellStyle name="Comma 2 38 4 3" xfId="9372" xr:uid="{6325F45F-968F-4F42-A003-173CE4EC61C0}"/>
    <cellStyle name="Comma 2 38 4 4" xfId="5726" xr:uid="{6BFC8A18-A0F1-45A6-BC73-7F491F3B962A}"/>
    <cellStyle name="Comma 2 38 4 5" xfId="2200" xr:uid="{10568B95-C901-4A79-8D29-DD6BFE0D0706}"/>
    <cellStyle name="Comma 2 38 5" xfId="12503" xr:uid="{A50CA59D-4B33-40F8-8B27-FBBCDC53AD9B}"/>
    <cellStyle name="Comma 2 38 5 2" xfId="8712" xr:uid="{5418FE97-0118-439B-BD88-89E0B792A2D5}"/>
    <cellStyle name="Comma 2 38 5 3" xfId="5080" xr:uid="{FAF3DB2E-1E2C-4AD0-ADA0-BCBFD1D50353}"/>
    <cellStyle name="Comma 2 38 5 4" xfId="1540" xr:uid="{DE5082A3-0A46-41A7-B628-EAC45FC56D8A}"/>
    <cellStyle name="Comma 2 38 6" xfId="10715" xr:uid="{1120F630-2B39-4F5F-993D-3E2D6BDAE001}"/>
    <cellStyle name="Comma 2 38 7" xfId="6958" xr:uid="{6706D923-1A7B-4622-ACC4-26B6FF4D32F0}"/>
    <cellStyle name="Comma 2 38 8" xfId="3307" xr:uid="{E461CEA4-0180-4490-A827-D9410018A42B}"/>
    <cellStyle name="Comma 2 39" xfId="34531" xr:uid="{A13F5EC4-C466-46BA-81DA-9AAC4AC9E23D}"/>
    <cellStyle name="Comma 2 39 2" xfId="17066" xr:uid="{29EE8DE0-CB87-4E19-B32B-5FF9F84BBF95}"/>
    <cellStyle name="Comma 2 39 2 2" xfId="17065" xr:uid="{87C165FE-DF20-48C1-BACD-8B7E6A92231C}"/>
    <cellStyle name="Comma 2 39 2 2 2" xfId="11402" xr:uid="{FB374A67-CC00-4BC9-8E7D-9E58149B3ACF}"/>
    <cellStyle name="Comma 2 39 2 2 2 2" xfId="7613" xr:uid="{279F5A29-C47F-4B57-950F-83CA157C9756}"/>
    <cellStyle name="Comma 2 39 2 2 2 3" xfId="3979" xr:uid="{2A621019-48FC-4411-B1A0-0F0EE1F814DD}"/>
    <cellStyle name="Comma 2 39 2 2 2 4" xfId="439" xr:uid="{09591225-669B-4E57-A563-629F1933440A}"/>
    <cellStyle name="Comma 2 39 2 2 3" xfId="9366" xr:uid="{4EB29995-2C69-44DA-B82C-2B2F975604DB}"/>
    <cellStyle name="Comma 2 39 2 2 4" xfId="5720" xr:uid="{4E529EDF-1F15-4C43-B19C-C6D09E5A0D8C}"/>
    <cellStyle name="Comma 2 39 2 2 5" xfId="2194" xr:uid="{A4E1BBF1-EBBE-4045-9F1C-29408C0EF60D}"/>
    <cellStyle name="Comma 2 39 2 3" xfId="11403" xr:uid="{550F8E36-5C4D-47A6-9919-A2EF6BE6EA83}"/>
    <cellStyle name="Comma 2 39 2 3 2" xfId="7614" xr:uid="{8A7A4AAB-26D1-4B29-92D8-E58F1AFA30F7}"/>
    <cellStyle name="Comma 2 39 2 3 3" xfId="3980" xr:uid="{65D06ED0-F19C-4120-910A-479E300DEA07}"/>
    <cellStyle name="Comma 2 39 2 3 4" xfId="440" xr:uid="{6A7CD5E4-F198-4269-9874-16E1CE31FA67}"/>
    <cellStyle name="Comma 2 39 2 4" xfId="9367" xr:uid="{DC11FBAC-F1DD-4409-B7EB-212C25C60A9C}"/>
    <cellStyle name="Comma 2 39 2 5" xfId="5721" xr:uid="{2CD840DE-5D78-4839-AD94-AFD4B856B254}"/>
    <cellStyle name="Comma 2 39 2 6" xfId="2195" xr:uid="{0F0970D5-E6ED-4AA7-B89B-A59FFDA03FA4}"/>
    <cellStyle name="Comma 2 39 3" xfId="17064" xr:uid="{64257AD9-1E9A-433B-AF43-D0B83924D369}"/>
    <cellStyle name="Comma 2 39 3 2" xfId="11401" xr:uid="{3EF7F45E-7D20-4DA0-BD28-10FA34AB76E5}"/>
    <cellStyle name="Comma 2 39 3 2 2" xfId="7612" xr:uid="{72FEBBB2-10DF-4BE7-B2A6-10C2198471AF}"/>
    <cellStyle name="Comma 2 39 3 2 3" xfId="3978" xr:uid="{4D2380EF-BE4A-461B-BC07-B1D07ED26767}"/>
    <cellStyle name="Comma 2 39 3 2 4" xfId="438" xr:uid="{F0ADA3B2-C674-42D6-A1E8-B48457997C65}"/>
    <cellStyle name="Comma 2 39 3 3" xfId="9365" xr:uid="{B20FB186-6692-4820-A6CA-F75928BC0178}"/>
    <cellStyle name="Comma 2 39 3 4" xfId="5719" xr:uid="{E7BC9DB3-E4A1-4C8B-8586-29801B5F8F88}"/>
    <cellStyle name="Comma 2 39 3 5" xfId="2193" xr:uid="{1F1FC444-7BE3-44EC-B50A-0BB143C99EED}"/>
    <cellStyle name="Comma 2 39 4" xfId="17067" xr:uid="{4F4F7975-919A-424F-8125-0C2646E089EE}"/>
    <cellStyle name="Comma 2 39 4 2" xfId="11404" xr:uid="{8D8314FB-0064-495B-B494-694D288C8001}"/>
    <cellStyle name="Comma 2 39 4 2 2" xfId="7615" xr:uid="{3F29DFBF-C5CF-4453-BF36-C753F053BD67}"/>
    <cellStyle name="Comma 2 39 4 2 3" xfId="3981" xr:uid="{A8DBB2E1-0E1A-4CA0-9CE9-1B06A93FF679}"/>
    <cellStyle name="Comma 2 39 4 2 4" xfId="441" xr:uid="{9BD3296E-875C-4E9F-82C3-59F02B421606}"/>
    <cellStyle name="Comma 2 39 4 3" xfId="9368" xr:uid="{BB336C7C-D76E-4C2C-ABBB-F7BA51496F2F}"/>
    <cellStyle name="Comma 2 39 4 4" xfId="5722" xr:uid="{A0B3306D-BECB-412B-8B3F-B1E13465FF56}"/>
    <cellStyle name="Comma 2 39 4 5" xfId="2196" xr:uid="{1E8BE38F-342B-43D3-B4E5-20AEF0B047AE}"/>
    <cellStyle name="Comma 2 39 5" xfId="12499" xr:uid="{F9FCBDC6-2F19-4D4C-8CCF-7CBBD7F70636}"/>
    <cellStyle name="Comma 2 39 5 2" xfId="8708" xr:uid="{40D24BDE-8059-4B9D-841D-52C86E77D616}"/>
    <cellStyle name="Comma 2 39 5 3" xfId="5076" xr:uid="{9DF0DB49-A8CA-4C16-B421-6C8F4AAAEB4F}"/>
    <cellStyle name="Comma 2 39 5 4" xfId="1536" xr:uid="{C0A9028C-E1F0-41EF-8886-EE188B132C63}"/>
    <cellStyle name="Comma 2 39 6" xfId="10711" xr:uid="{6E477E95-28BA-4000-89F7-BDF8C487642B}"/>
    <cellStyle name="Comma 2 39 7" xfId="6954" xr:uid="{52413861-E6BE-4E8A-A895-0869A232F27B}"/>
    <cellStyle name="Comma 2 39 8" xfId="3303" xr:uid="{CC98FFC9-6CCB-4E2B-BD09-D5892D4373B2}"/>
    <cellStyle name="Comma 2 4" xfId="35163" xr:uid="{3DD0E11A-EB03-48C7-80D7-CE00B0FF755C}"/>
    <cellStyle name="Comma 2 4 10" xfId="3474" xr:uid="{F777DD4C-1803-4563-BAAA-5F3CA12F796E}"/>
    <cellStyle name="Comma 2 4 2" xfId="33485" xr:uid="{3D4F8836-D320-48FA-BB71-93E1CE7DFC3A}"/>
    <cellStyle name="Comma 2 4 2 2" xfId="32583" xr:uid="{0BF808CA-00B4-4437-8615-81028C4EBAD0}"/>
    <cellStyle name="Comma 2 4 2 2 2" xfId="17063" xr:uid="{DC41F4CE-EB23-4E56-9176-5C2198F9EE2C}"/>
    <cellStyle name="Comma 2 4 2 2 2 2" xfId="11400" xr:uid="{4D98CD66-E371-4BB1-8A9F-A4224570C211}"/>
    <cellStyle name="Comma 2 4 2 2 2 2 2" xfId="7611" xr:uid="{2E2500A8-3549-4966-86C5-236464CBE5CC}"/>
    <cellStyle name="Comma 2 4 2 2 2 2 3" xfId="3977" xr:uid="{4C75C19E-B75B-4FC8-A2A3-028B45D5B3BB}"/>
    <cellStyle name="Comma 2 4 2 2 2 2 4" xfId="437" xr:uid="{2C0A9B6B-344E-4E28-BCF0-A8AA759C01F6}"/>
    <cellStyle name="Comma 2 4 2 2 2 3" xfId="9364" xr:uid="{01D4F6B4-01CF-43C9-A880-13C3C87563D1}"/>
    <cellStyle name="Comma 2 4 2 2 2 4" xfId="5718" xr:uid="{986EE42C-4AE5-4BDF-8ADD-79B03B62D60A}"/>
    <cellStyle name="Comma 2 4 2 2 2 5" xfId="2192" xr:uid="{4E69684E-26C5-43D2-AEA8-2BEF93F0631C}"/>
    <cellStyle name="Comma 2 4 2 3" xfId="30902" xr:uid="{F8253C17-E182-45E0-A2AB-9267FF109216}"/>
    <cellStyle name="Comma 2 4 2 3 2" xfId="12142" xr:uid="{48F48B4B-18CF-41A0-9C10-D6A5418DE430}"/>
    <cellStyle name="Comma 2 4 2 3 2 2" xfId="8351" xr:uid="{BF646BDC-FD20-448B-A6DB-540A67404F99}"/>
    <cellStyle name="Comma 2 4 2 3 2 3" xfId="4719" xr:uid="{ED1ECD32-6620-40AF-AEA1-31E097CAC906}"/>
    <cellStyle name="Comma 2 4 2 3 2 4" xfId="1179" xr:uid="{5BC96AC4-1A33-4F31-81C2-81A0D4CCEC49}"/>
    <cellStyle name="Comma 2 4 2 3 3" xfId="10326" xr:uid="{A56A5031-1359-4F37-AF66-65FA247C1AF1}"/>
    <cellStyle name="Comma 2 4 2 3 4" xfId="6613" xr:uid="{A7A61CEA-15D4-453E-805A-309D1E851710}"/>
    <cellStyle name="Comma 2 4 2 3 5" xfId="2947" xr:uid="{055C9CBB-1DB3-44B1-9D20-75D409E42590}"/>
    <cellStyle name="Comma 2 4 3" xfId="33486" xr:uid="{E1B273EA-77D5-4E7A-9F41-C7BF3C8BD276}"/>
    <cellStyle name="Comma 2 4 3 2" xfId="17062" xr:uid="{8060DAB2-3262-4A64-AF67-C2DEDC3CC79A}"/>
    <cellStyle name="Comma 2 4 3 2 2" xfId="11399" xr:uid="{83F6CAA2-E0B8-4B3A-B20D-6251C3740DB7}"/>
    <cellStyle name="Comma 2 4 3 2 2 2" xfId="7610" xr:uid="{B7E767CA-D09E-408C-AA4F-2ED922B1F0D2}"/>
    <cellStyle name="Comma 2 4 3 2 2 3" xfId="3976" xr:uid="{49B09A75-1BB1-4A51-B2B3-FBD3C0D1572B}"/>
    <cellStyle name="Comma 2 4 3 2 2 4" xfId="436" xr:uid="{7E440BC5-57E0-4272-8237-5FAF0C94DD93}"/>
    <cellStyle name="Comma 2 4 3 2 3" xfId="9363" xr:uid="{D8FC4D90-A587-408B-8DE1-B5D66906D102}"/>
    <cellStyle name="Comma 2 4 3 2 4" xfId="5717" xr:uid="{4F7072EB-7BD6-453C-9494-9D3C947AC18F}"/>
    <cellStyle name="Comma 2 4 3 2 5" xfId="2191" xr:uid="{4F821D8C-2CC4-4059-BB34-C7D4E5DA611D}"/>
    <cellStyle name="Comma 2 4 3 3" xfId="12439" xr:uid="{153F2B29-F0F3-472D-87A8-F3DFDE79E33E}"/>
    <cellStyle name="Comma 2 4 3 3 2" xfId="8648" xr:uid="{15BAAE08-E906-4C1F-8F25-C16D57FEA54F}"/>
    <cellStyle name="Comma 2 4 3 3 3" xfId="5016" xr:uid="{A912072B-B232-4A0E-8E0B-6B6435B7D419}"/>
    <cellStyle name="Comma 2 4 3 3 4" xfId="1476" xr:uid="{8B78C7A3-24AA-45E5-B661-A1747DD3F0E9}"/>
    <cellStyle name="Comma 2 4 3 4" xfId="10650" xr:uid="{AD59D464-E1E9-47CF-AB61-156CF07CD192}"/>
    <cellStyle name="Comma 2 4 3 5" xfId="3243" xr:uid="{E9E2A942-2598-4ED9-836C-4E84A115A1BC}"/>
    <cellStyle name="Comma 2 4 4" xfId="34457" xr:uid="{E19A0C5C-F61F-4DCE-88E9-33D895C360FD}"/>
    <cellStyle name="Comma 2 4 4 2" xfId="17061" xr:uid="{37673E41-1AD8-4360-936D-BC001E3781A3}"/>
    <cellStyle name="Comma 2 4 4 2 2" xfId="11398" xr:uid="{F446D3C3-75C8-41ED-8307-A1CAF1C0FBF8}"/>
    <cellStyle name="Comma 2 4 4 2 2 2" xfId="7609" xr:uid="{00F05A7A-39A7-466D-81B8-AFB9E016F7B7}"/>
    <cellStyle name="Comma 2 4 4 2 2 3" xfId="3975" xr:uid="{16FA4D08-E361-496F-8567-BB2269FC8369}"/>
    <cellStyle name="Comma 2 4 4 2 2 4" xfId="435" xr:uid="{72DEF128-969C-4683-9D35-67449024BAB2}"/>
    <cellStyle name="Comma 2 4 4 2 3" xfId="9362" xr:uid="{9D408591-9430-446A-917A-B208A135A76B}"/>
    <cellStyle name="Comma 2 4 4 2 4" xfId="5716" xr:uid="{2C4614F8-B68E-4934-BA5C-CAEA0466079B}"/>
    <cellStyle name="Comma 2 4 4 2 5" xfId="2190" xr:uid="{94E4675D-18F3-475A-822A-8E0B5855F24B}"/>
    <cellStyle name="Comma 2 4 5" xfId="32584" xr:uid="{5AE5D48F-2E91-4E4F-AB80-283D5F312AD7}"/>
    <cellStyle name="Comma 2 4 5 2" xfId="12272" xr:uid="{1F3C9476-09C4-4FD6-8771-A1D1DD9CA359}"/>
    <cellStyle name="Comma 2 4 5 2 2" xfId="8481" xr:uid="{3292C3A9-441E-4E37-9AC2-7AFE3DAF210F}"/>
    <cellStyle name="Comma 2 4 5 2 3" xfId="4849" xr:uid="{9BA805CA-05AC-4012-B389-B4B00CAF3CCC}"/>
    <cellStyle name="Comma 2 4 5 2 4" xfId="1309" xr:uid="{EAF58037-F18A-4C26-977D-A86C5C1E0D9E}"/>
    <cellStyle name="Comma 2 4 5 3" xfId="10478" xr:uid="{3B962552-A6E6-4C7D-B1FB-54D0344E3AC5}"/>
    <cellStyle name="Comma 2 4 5 4" xfId="6743" xr:uid="{82BBD572-70E9-4ACF-8E11-07DA74301C01}"/>
    <cellStyle name="Comma 2 4 5 5" xfId="3076" xr:uid="{C0A106A6-4253-4BCB-8391-561F45C05632}"/>
    <cellStyle name="Comma 2 4 6" xfId="30903" xr:uid="{19111D7A-FC4E-498B-BA6B-9738A04D308D}"/>
    <cellStyle name="Comma 2 4 6 2" xfId="12143" xr:uid="{9A3FFCF9-13F5-47BA-B799-2736C652D441}"/>
    <cellStyle name="Comma 2 4 6 2 2" xfId="8352" xr:uid="{7DD24C33-A236-4C8D-A405-DA2FD6ECC720}"/>
    <cellStyle name="Comma 2 4 6 2 3" xfId="4720" xr:uid="{CF50AEE8-131E-4240-8367-386590F566B6}"/>
    <cellStyle name="Comma 2 4 6 2 4" xfId="1180" xr:uid="{F7257F66-E57E-448E-9B35-7F064666C363}"/>
    <cellStyle name="Comma 2 4 6 3" xfId="10327" xr:uid="{39CEA50B-2D4E-4A3E-8AC4-3C93ACE24007}"/>
    <cellStyle name="Comma 2 4 6 4" xfId="6614" xr:uid="{1E980E86-6911-473F-9958-630359A59257}"/>
    <cellStyle name="Comma 2 4 6 5" xfId="2948" xr:uid="{46E20CB6-B264-4287-9558-AC5DC81EEB67}"/>
    <cellStyle name="Comma 2 4 7" xfId="12801" xr:uid="{E25D61F1-9117-43CA-A522-061A7630D206}"/>
    <cellStyle name="Comma 2 4 7 2" xfId="11019" xr:uid="{E816F65C-77BF-4C07-A7C5-B87D03C42E37}"/>
    <cellStyle name="Comma 2 4 7 2 2" xfId="7231" xr:uid="{903CFC02-DF41-4AAC-831E-CDCE24ADBE97}"/>
    <cellStyle name="Comma 2 4 7 2 3" xfId="3597" xr:uid="{B8F4E609-A442-434B-AFB4-0AE8E3F7083D}"/>
    <cellStyle name="Comma 2 4 7 2 4" xfId="57" xr:uid="{1AF5511D-38BD-4AFE-889A-3237EF682E89}"/>
    <cellStyle name="Comma 2 4 7 3" xfId="8984" xr:uid="{A321D80E-066F-49CD-AD64-76313FADAA36}"/>
    <cellStyle name="Comma 2 4 7 4" xfId="5351" xr:uid="{5B3DC87B-255F-46B6-B0E5-9AD22357BB34}"/>
    <cellStyle name="Comma 2 4 7 5" xfId="1812" xr:uid="{B654657A-293E-4817-AE83-122A5DA8FCE6}"/>
    <cellStyle name="Comma 2 4 8" xfId="12665" xr:uid="{0E5C2A8B-B352-4421-AC6C-F67684CCFA60}"/>
    <cellStyle name="Comma 2 4 8 2" xfId="8874" xr:uid="{878843EF-F81A-4E85-8AAD-90E03987A30C}"/>
    <cellStyle name="Comma 2 4 8 3" xfId="5242" xr:uid="{FCA3681B-5B38-4C99-B3DF-BF12A0B68B68}"/>
    <cellStyle name="Comma 2 4 8 4" xfId="1702" xr:uid="{D01A778A-9D7F-4A55-8720-1B93A63FAFEB}"/>
    <cellStyle name="Comma 2 4 9" xfId="10882" xr:uid="{7CCBB4FD-EE85-402E-8FEB-9C1065F53D4C}"/>
    <cellStyle name="Comma 2 40" xfId="33062" xr:uid="{F01AD4E3-1C04-4FA1-B3A7-6A4FBB377C6E}"/>
    <cellStyle name="Comma 2 40 2" xfId="17059" xr:uid="{44ACC9F3-2302-4BD9-9A81-E45CCFD4B5F8}"/>
    <cellStyle name="Comma 2 40 2 2" xfId="17058" xr:uid="{F14F5D0C-B114-4503-9BBA-32AA4B7631AA}"/>
    <cellStyle name="Comma 2 40 2 2 2" xfId="11395" xr:uid="{9373B52E-08D9-4E98-B225-D81F7384276C}"/>
    <cellStyle name="Comma 2 40 2 2 2 2" xfId="7606" xr:uid="{4EB8401D-8C30-4BEA-891B-2B88AA2236B1}"/>
    <cellStyle name="Comma 2 40 2 2 2 3" xfId="3972" xr:uid="{3CC50857-CF8A-4B55-BF48-CE181858EC26}"/>
    <cellStyle name="Comma 2 40 2 2 2 4" xfId="432" xr:uid="{86EE1850-04DA-45D3-B541-E86828573B91}"/>
    <cellStyle name="Comma 2 40 2 2 3" xfId="9359" xr:uid="{36388444-6AC4-4DAA-B28F-3EAA585DADB2}"/>
    <cellStyle name="Comma 2 40 2 2 4" xfId="5713" xr:uid="{D36CE5FD-4A61-4859-B110-556B2366ED45}"/>
    <cellStyle name="Comma 2 40 2 2 5" xfId="2187" xr:uid="{1C0742D2-7485-41B3-97F5-C656C33A918B}"/>
    <cellStyle name="Comma 2 40 2 3" xfId="11396" xr:uid="{FEFC6DCE-E13A-4EC4-8A04-455334E1F723}"/>
    <cellStyle name="Comma 2 40 2 3 2" xfId="7607" xr:uid="{9B25B7E7-4893-43DD-9DFB-92B79AA3A296}"/>
    <cellStyle name="Comma 2 40 2 3 3" xfId="3973" xr:uid="{FDECCF1E-846C-4775-A39F-85F61BD7888B}"/>
    <cellStyle name="Comma 2 40 2 3 4" xfId="433" xr:uid="{195461F3-2AB4-4058-A41C-960D3FF2E3C0}"/>
    <cellStyle name="Comma 2 40 2 4" xfId="9360" xr:uid="{86C352B7-3B28-4CB8-95D7-173121EF8F9B}"/>
    <cellStyle name="Comma 2 40 2 5" xfId="5714" xr:uid="{A5DB3E2C-B7BB-4C63-8CA0-0D6C89DC0DD0}"/>
    <cellStyle name="Comma 2 40 2 6" xfId="2188" xr:uid="{43592A6D-1C45-49F5-9CD1-0FF89B5EEC1D}"/>
    <cellStyle name="Comma 2 40 3" xfId="17057" xr:uid="{DD206D51-F50A-443A-8EE7-BA608716C5BB}"/>
    <cellStyle name="Comma 2 40 3 2" xfId="11394" xr:uid="{ABA4A0F9-AEB9-4490-B3D8-B69A95283D9C}"/>
    <cellStyle name="Comma 2 40 3 2 2" xfId="7605" xr:uid="{10C0F997-0F03-4F88-81A3-A1B606836670}"/>
    <cellStyle name="Comma 2 40 3 2 3" xfId="3971" xr:uid="{7B892F4A-4350-489C-9D9C-37348839C9FC}"/>
    <cellStyle name="Comma 2 40 3 2 4" xfId="431" xr:uid="{0F487663-0AA6-484D-AEB7-BC1603319702}"/>
    <cellStyle name="Comma 2 40 3 3" xfId="9358" xr:uid="{51C67AB3-4794-4501-A4F0-FD84B993C3A6}"/>
    <cellStyle name="Comma 2 40 3 4" xfId="5712" xr:uid="{1AEC6646-2322-4EC3-AC60-7C149051A9C3}"/>
    <cellStyle name="Comma 2 40 3 5" xfId="2186" xr:uid="{2324A9B2-4E8A-42AE-B276-87C4A887DD4E}"/>
    <cellStyle name="Comma 2 40 4" xfId="17060" xr:uid="{189BCC60-11F1-4689-A208-97E7D07C69F0}"/>
    <cellStyle name="Comma 2 40 4 2" xfId="11397" xr:uid="{2C7B1C20-98AD-4CF7-AC92-86D48A162302}"/>
    <cellStyle name="Comma 2 40 4 2 2" xfId="7608" xr:uid="{565FFBB0-77C5-4118-86F7-F117B4516C8A}"/>
    <cellStyle name="Comma 2 40 4 2 3" xfId="3974" xr:uid="{55C55DBC-6703-4EBC-9538-2F08381CB67E}"/>
    <cellStyle name="Comma 2 40 4 2 4" xfId="434" xr:uid="{B55DB1FC-B3C6-4884-92DA-2C8A5BE2786B}"/>
    <cellStyle name="Comma 2 40 4 3" xfId="9361" xr:uid="{87A01DD7-6850-4AE5-9162-F8FB84A1516B}"/>
    <cellStyle name="Comma 2 40 4 4" xfId="5715" xr:uid="{5877E0A3-9F98-4AB7-AD35-0E618F5032DE}"/>
    <cellStyle name="Comma 2 40 4 5" xfId="2189" xr:uid="{8071905B-55A7-4434-B1CE-97C6FB66F830}"/>
    <cellStyle name="Comma 2 40 5" xfId="12375" xr:uid="{8280E259-C716-472F-BAEA-833A8B413B72}"/>
    <cellStyle name="Comma 2 40 5 2" xfId="8584" xr:uid="{7302617A-F1F3-4E7B-AD4D-067976B9B05F}"/>
    <cellStyle name="Comma 2 40 5 3" xfId="4952" xr:uid="{2AB0F40A-CCBD-4216-84BE-9D6592F379A2}"/>
    <cellStyle name="Comma 2 40 5 4" xfId="1412" xr:uid="{89D6DFB4-A2BF-4DDC-B084-8A7AAF0F76AD}"/>
    <cellStyle name="Comma 2 40 6" xfId="10580" xr:uid="{115B40BD-D0B3-4112-997A-5522D0190291}"/>
    <cellStyle name="Comma 2 40 7" xfId="6836" xr:uid="{F6E26A11-8B58-40F2-87FC-B1AD96B4A53D}"/>
    <cellStyle name="Comma 2 40 8" xfId="3178" xr:uid="{331E5897-91D9-46F7-AC27-B9AF9673B314}"/>
    <cellStyle name="Comma 2 41" xfId="32723" xr:uid="{5B28408C-35F3-471D-B30E-FFD6E279E1BD}"/>
    <cellStyle name="Comma 2 41 2" xfId="17055" xr:uid="{2AF4EA41-35E3-4141-9598-B123E7B31CD4}"/>
    <cellStyle name="Comma 2 41 2 2" xfId="17054" xr:uid="{DDC7E4FF-2075-4283-97FF-E9426A2E0C5A}"/>
    <cellStyle name="Comma 2 41 2 2 2" xfId="11391" xr:uid="{9227281E-F8E3-428D-8F40-2BCAC432315D}"/>
    <cellStyle name="Comma 2 41 2 2 2 2" xfId="7602" xr:uid="{5E15FF29-5B92-49CB-B75E-5B0B5C6BF56F}"/>
    <cellStyle name="Comma 2 41 2 2 2 3" xfId="3968" xr:uid="{860521B3-71C9-4ECF-A742-1A5FD86089CF}"/>
    <cellStyle name="Comma 2 41 2 2 2 4" xfId="428" xr:uid="{1C1FBF5A-FD62-4A7F-A3B6-5D73ACE2CB00}"/>
    <cellStyle name="Comma 2 41 2 2 3" xfId="9355" xr:uid="{250EA4AF-5151-4B44-8940-88280DA6F6E2}"/>
    <cellStyle name="Comma 2 41 2 2 4" xfId="5709" xr:uid="{1C4448E7-5D8D-410C-AA0E-2AEFA7EB0FE2}"/>
    <cellStyle name="Comma 2 41 2 2 5" xfId="2183" xr:uid="{9AE69113-C205-4F9E-B1A6-ED3B05A8B9E8}"/>
    <cellStyle name="Comma 2 41 2 3" xfId="11392" xr:uid="{E59D1B71-2F32-4776-B7EE-5C18A6735E7C}"/>
    <cellStyle name="Comma 2 41 2 3 2" xfId="7603" xr:uid="{1AE6C6B1-9F5C-46AB-B45D-13CF8DD99E14}"/>
    <cellStyle name="Comma 2 41 2 3 3" xfId="3969" xr:uid="{83404C7B-A651-49EE-B0C5-7588E33BEECB}"/>
    <cellStyle name="Comma 2 41 2 3 4" xfId="429" xr:uid="{DEDEFA26-94EB-4296-B5FF-0FEDA8464436}"/>
    <cellStyle name="Comma 2 41 2 4" xfId="9356" xr:uid="{5D1393AC-1337-4161-84AE-330A8B7EEA71}"/>
    <cellStyle name="Comma 2 41 2 5" xfId="5710" xr:uid="{BD65A823-183C-41E2-BF5E-239AB1CDFA51}"/>
    <cellStyle name="Comma 2 41 2 6" xfId="2184" xr:uid="{A4DFEDDD-4C37-4A93-82BF-687B4F18659F}"/>
    <cellStyle name="Comma 2 41 3" xfId="17053" xr:uid="{DBE5DEE3-5359-4697-B6CF-8C76C464D680}"/>
    <cellStyle name="Comma 2 41 3 2" xfId="11390" xr:uid="{A2B6E995-F602-4399-AF0C-0BF52854470F}"/>
    <cellStyle name="Comma 2 41 3 2 2" xfId="7601" xr:uid="{AFE9F384-D26B-4B96-B63D-367945660054}"/>
    <cellStyle name="Comma 2 41 3 2 3" xfId="3967" xr:uid="{328ECC97-1D51-4D00-9EA4-B8CC22CF056F}"/>
    <cellStyle name="Comma 2 41 3 2 4" xfId="427" xr:uid="{B9393089-CAAD-416F-9EAB-D4B5E3EFFDCD}"/>
    <cellStyle name="Comma 2 41 3 3" xfId="9354" xr:uid="{0248F993-BD2A-4832-97F6-E7C3CC96C110}"/>
    <cellStyle name="Comma 2 41 3 4" xfId="5708" xr:uid="{81828471-AEEE-4D8C-8BE5-6AECC0D0CBFE}"/>
    <cellStyle name="Comma 2 41 3 5" xfId="2182" xr:uid="{30E729E4-DF87-495A-BA53-983AE9243AFD}"/>
    <cellStyle name="Comma 2 41 4" xfId="17056" xr:uid="{08649598-FD87-40A5-B0C4-233831333F05}"/>
    <cellStyle name="Comma 2 41 4 2" xfId="11393" xr:uid="{9FED952D-9EB9-49E4-BEA1-900AB604F903}"/>
    <cellStyle name="Comma 2 41 4 2 2" xfId="7604" xr:uid="{F83A389E-4C6B-43D8-9816-E8E8A816625B}"/>
    <cellStyle name="Comma 2 41 4 2 3" xfId="3970" xr:uid="{55914347-CA25-4F4C-B5F1-568CAEA8248B}"/>
    <cellStyle name="Comma 2 41 4 2 4" xfId="430" xr:uid="{7845CF2D-C4EB-47EF-A845-C8EC1821B916}"/>
    <cellStyle name="Comma 2 41 4 3" xfId="9357" xr:uid="{D9DE93F3-44C6-4A8B-96BD-E21E90FBF6A6}"/>
    <cellStyle name="Comma 2 41 4 4" xfId="5711" xr:uid="{4C2CE889-68DC-4565-98A0-BF3BA5C2EE01}"/>
    <cellStyle name="Comma 2 41 4 5" xfId="2185" xr:uid="{ED59738E-0982-422F-80F9-1EA7A64B4314}"/>
    <cellStyle name="Comma 2 41 5" xfId="12317" xr:uid="{281FF5B7-BEA4-4104-82B5-B7686AB75F76}"/>
    <cellStyle name="Comma 2 41 5 2" xfId="8526" xr:uid="{C04F4F74-12BC-4555-A5E1-49D29FDF42EE}"/>
    <cellStyle name="Comma 2 41 5 3" xfId="4894" xr:uid="{FB1CB68D-D08F-4385-A10C-320030789CD3}"/>
    <cellStyle name="Comma 2 41 5 4" xfId="1354" xr:uid="{113C51A2-E0A7-403D-8967-84DC8667CEA2}"/>
    <cellStyle name="Comma 2 41 6" xfId="10523" xr:uid="{4F93D689-D84E-4F08-80DC-385D29CEA2C6}"/>
    <cellStyle name="Comma 2 41 7" xfId="6779" xr:uid="{E022A46F-6728-45CA-A855-9414B4090B4F}"/>
    <cellStyle name="Comma 2 41 8" xfId="3121" xr:uid="{73E89D6E-A360-4379-8BB5-D9F899DB205B}"/>
    <cellStyle name="Comma 2 42" xfId="32690" xr:uid="{D7D75F2C-C68E-43A5-84DE-C6EEAA460CE1}"/>
    <cellStyle name="Comma 2 42 2" xfId="17051" xr:uid="{BE82C192-6A2D-4188-84EF-E633BF1FD496}"/>
    <cellStyle name="Comma 2 42 2 2" xfId="17050" xr:uid="{3DAE513E-E7B7-4AC6-A61E-0596A5798578}"/>
    <cellStyle name="Comma 2 42 2 2 2" xfId="11387" xr:uid="{03741599-D3D5-4F2D-9340-F032F86FC6B8}"/>
    <cellStyle name="Comma 2 42 2 2 2 2" xfId="7598" xr:uid="{58FB44C2-2CA8-420D-A455-6173B882DB21}"/>
    <cellStyle name="Comma 2 42 2 2 2 3" xfId="3964" xr:uid="{0DA42D39-1C21-461A-94A5-2E8FE513A4AB}"/>
    <cellStyle name="Comma 2 42 2 2 2 4" xfId="424" xr:uid="{F51A6D21-780B-4F95-B287-41249983666E}"/>
    <cellStyle name="Comma 2 42 2 2 3" xfId="9351" xr:uid="{AD86FEF9-5294-478F-8683-464BF8FE5751}"/>
    <cellStyle name="Comma 2 42 2 2 4" xfId="5705" xr:uid="{F54869FC-1D7A-433C-B476-E2D12AC48DDD}"/>
    <cellStyle name="Comma 2 42 2 2 5" xfId="2179" xr:uid="{322CFD2C-E189-48D1-8308-1DD4B2954AE6}"/>
    <cellStyle name="Comma 2 42 2 3" xfId="11388" xr:uid="{FC40BF3B-9096-4E3D-82FB-83E9CB53C429}"/>
    <cellStyle name="Comma 2 42 2 3 2" xfId="7599" xr:uid="{FBB6F586-C29A-4875-8C34-18D6EEBFFE89}"/>
    <cellStyle name="Comma 2 42 2 3 3" xfId="3965" xr:uid="{A2A203DB-86C7-42D0-9CA5-CF53C4A19E94}"/>
    <cellStyle name="Comma 2 42 2 3 4" xfId="425" xr:uid="{02A75DB6-0029-4480-AC56-ADCB4BF9731C}"/>
    <cellStyle name="Comma 2 42 2 4" xfId="9352" xr:uid="{9C016786-02FB-427D-8F5F-72E47C3427C5}"/>
    <cellStyle name="Comma 2 42 2 5" xfId="5706" xr:uid="{A34F6315-3B0F-483E-AFEB-A5600F8DDF0A}"/>
    <cellStyle name="Comma 2 42 2 6" xfId="2180" xr:uid="{3294D156-F4D2-45CA-9878-4737B8510DFE}"/>
    <cellStyle name="Comma 2 42 3" xfId="17049" xr:uid="{DA3DB76E-868E-4CA6-9459-450FC2CF21D8}"/>
    <cellStyle name="Comma 2 42 3 2" xfId="11386" xr:uid="{F8E2B972-AA80-4D78-8876-5382717C13DA}"/>
    <cellStyle name="Comma 2 42 3 2 2" xfId="7597" xr:uid="{B48027CE-C982-4B90-B573-26ACE0CB7202}"/>
    <cellStyle name="Comma 2 42 3 2 3" xfId="3963" xr:uid="{AB988326-1338-4301-BD9E-2D72A0B2D218}"/>
    <cellStyle name="Comma 2 42 3 2 4" xfId="423" xr:uid="{B9F40243-7C76-404E-AEFE-DAC438A22725}"/>
    <cellStyle name="Comma 2 42 3 3" xfId="9350" xr:uid="{7267E63C-03CB-4B62-B96B-66C4985328A3}"/>
    <cellStyle name="Comma 2 42 3 4" xfId="5704" xr:uid="{1467CC0B-0719-4374-A335-02330A1C64C6}"/>
    <cellStyle name="Comma 2 42 3 5" xfId="2178" xr:uid="{989F9A51-3F81-4C8D-8486-EFEFBB15A285}"/>
    <cellStyle name="Comma 2 42 4" xfId="17052" xr:uid="{1136C69A-D140-4875-A4AA-22A5A276649A}"/>
    <cellStyle name="Comma 2 42 4 2" xfId="11389" xr:uid="{6419D7EC-02DD-47F6-9012-D56EBF99B400}"/>
    <cellStyle name="Comma 2 42 4 2 2" xfId="7600" xr:uid="{0129C95A-3F17-4E04-81C8-4E357F7CBFF5}"/>
    <cellStyle name="Comma 2 42 4 2 3" xfId="3966" xr:uid="{852E7D22-CBAF-4E34-9375-51157ACEC423}"/>
    <cellStyle name="Comma 2 42 4 2 4" xfId="426" xr:uid="{6062FC3C-C98E-4AB0-863B-7F3F951CA0D0}"/>
    <cellStyle name="Comma 2 42 4 3" xfId="9353" xr:uid="{16BE0B17-CB62-4235-B911-9A1D0CAA4692}"/>
    <cellStyle name="Comma 2 42 4 4" xfId="5707" xr:uid="{EE97E74A-7C7C-44BE-9BF4-27F184A65A88}"/>
    <cellStyle name="Comma 2 42 4 5" xfId="2181" xr:uid="{6BCD4476-6905-4208-9C62-6C13DEF58BD9}"/>
    <cellStyle name="Comma 2 42 5" xfId="12312" xr:uid="{FC90296E-32D7-414C-B1C0-93E0B0187D95}"/>
    <cellStyle name="Comma 2 42 5 2" xfId="8521" xr:uid="{8037C4D3-8044-442F-9E5D-54DB69D87F72}"/>
    <cellStyle name="Comma 2 42 5 3" xfId="4889" xr:uid="{C918D8C4-A9AE-422F-B7CF-41061921986B}"/>
    <cellStyle name="Comma 2 42 5 4" xfId="1349" xr:uid="{B52D3AC3-370C-43BF-9678-74391E669948}"/>
    <cellStyle name="Comma 2 42 6" xfId="10518" xr:uid="{2F121D54-1E26-4AF4-8A25-61A606B17E14}"/>
    <cellStyle name="Comma 2 42 7" xfId="6775" xr:uid="{83AADAED-4AA6-466D-9524-8334CB95233A}"/>
    <cellStyle name="Comma 2 42 8" xfId="3116" xr:uid="{41AFFCFA-4AE9-4897-99AE-9EBBFE8F7BCD}"/>
    <cellStyle name="Comma 2 43" xfId="34478" xr:uid="{9B962E3C-20D7-476A-9CED-66FF8116D4E1}"/>
    <cellStyle name="Comma 2 43 2" xfId="12494" xr:uid="{55869A54-649D-42C2-A80C-832B07BCF3C5}"/>
    <cellStyle name="Comma 2 43 2 2" xfId="8703" xr:uid="{4A963382-9B0E-4AD7-856B-128FCC32F473}"/>
    <cellStyle name="Comma 2 43 2 3" xfId="5071" xr:uid="{5EB70809-1873-43DF-8A87-789E9952B697}"/>
    <cellStyle name="Comma 2 43 2 4" xfId="1531" xr:uid="{9C0A5439-166F-44E0-9A01-CA553DC332DB}"/>
    <cellStyle name="Comma 2 43 3" xfId="10706" xr:uid="{6BDC5AFD-6299-4130-936F-2F272BAE8FBD}"/>
    <cellStyle name="Comma 2 43 4" xfId="6950" xr:uid="{9CA1B676-13A1-4551-9808-79C1B4857127}"/>
    <cellStyle name="Comma 2 43 5" xfId="3298" xr:uid="{DD97CDB8-8671-41ED-AD22-8E8E37FDEB3A}"/>
    <cellStyle name="Comma 2 44" xfId="34405" xr:uid="{894DE81B-7655-4E78-AFB2-7FBE9F9A0072}"/>
    <cellStyle name="Comma 2 44 2" xfId="12487" xr:uid="{846E09EC-ECA3-43E0-BC84-F8ACE8AA0454}"/>
    <cellStyle name="Comma 2 44 2 2" xfId="8696" xr:uid="{B2F0D548-CA80-4BB4-8019-897745DA5E62}"/>
    <cellStyle name="Comma 2 44 2 3" xfId="5064" xr:uid="{AF99CA46-BD4B-442E-AE49-6B3CB8B117F1}"/>
    <cellStyle name="Comma 2 44 2 4" xfId="1524" xr:uid="{E2245819-4BF0-4D5A-9EEC-5F3D98A7DA80}"/>
    <cellStyle name="Comma 2 44 3" xfId="10698" xr:uid="{2906E3F9-4BDB-437B-9C12-D0FB20C4C8B0}"/>
    <cellStyle name="Comma 2 44 4" xfId="6943" xr:uid="{E38F067D-CFA5-4527-89A7-D102F59E4DAE}"/>
    <cellStyle name="Comma 2 44 5" xfId="3291" xr:uid="{F94C23DE-E117-4D16-9C99-BE0E2F9A2AD8}"/>
    <cellStyle name="Comma 2 45" xfId="32702" xr:uid="{240BDBD8-A3C4-4346-BAF8-74A2B9891574}"/>
    <cellStyle name="Comma 2 45 2" xfId="12315" xr:uid="{8E358F91-AD19-494A-A56D-00EEE4468D15}"/>
    <cellStyle name="Comma 2 45 2 2" xfId="8524" xr:uid="{47D6B7A7-C676-48CE-B17C-1BC1B7CA80C1}"/>
    <cellStyle name="Comma 2 45 2 3" xfId="4892" xr:uid="{EFAE61AB-1CDA-4440-8B7C-B2C0B939129B}"/>
    <cellStyle name="Comma 2 45 2 4" xfId="1352" xr:uid="{EC26C7C5-BDBF-479E-8F1B-514BA1937C27}"/>
    <cellStyle name="Comma 2 45 3" xfId="10521" xr:uid="{ADFF0212-31B0-43EA-ADB0-34E814DADA7C}"/>
    <cellStyle name="Comma 2 45 4" xfId="6777" xr:uid="{80A93A40-8122-450B-9B79-2B22BD2EABC3}"/>
    <cellStyle name="Comma 2 45 5" xfId="3119" xr:uid="{E41CF1DA-2F6C-4FCD-A702-522ADE3E9E96}"/>
    <cellStyle name="Comma 2 46" xfId="32681" xr:uid="{34B59A66-4552-4B1D-976F-36B503A39E6E}"/>
    <cellStyle name="Comma 2 46 2" xfId="12309" xr:uid="{6BBDFF58-1110-4023-A4D7-0EF5BB5A66AC}"/>
    <cellStyle name="Comma 2 46 2 2" xfId="8518" xr:uid="{49639F08-9382-413E-B5CA-BB713421D7C7}"/>
    <cellStyle name="Comma 2 46 2 3" xfId="4886" xr:uid="{3485A298-E08E-4E86-9525-0F92BC8EE217}"/>
    <cellStyle name="Comma 2 46 2 4" xfId="1346" xr:uid="{5BA41B85-AB25-4A8A-9E8F-30019EA2466D}"/>
    <cellStyle name="Comma 2 46 3" xfId="10515" xr:uid="{2FA45344-D8E0-47E2-8BED-E2D6E5420945}"/>
    <cellStyle name="Comma 2 46 4" xfId="6772" xr:uid="{FEA7E60D-D94E-4619-8208-9F363706A6F4}"/>
    <cellStyle name="Comma 2 46 5" xfId="3113" xr:uid="{0F4C774D-70FA-422A-BDDD-032FBC10832F}"/>
    <cellStyle name="Comma 2 47" xfId="32587" xr:uid="{D93B7B18-A056-4E79-9EE6-1190CA09F665}"/>
    <cellStyle name="Comma 2 47 2" xfId="12275" xr:uid="{5B810D8F-DB90-437D-8CD2-7C34B0B6D836}"/>
    <cellStyle name="Comma 2 47 2 2" xfId="8484" xr:uid="{DFC49E55-8B77-4CF8-AA84-8908D13A280B}"/>
    <cellStyle name="Comma 2 47 2 3" xfId="4852" xr:uid="{C2A3FF13-930D-4114-BF7D-33658A85F838}"/>
    <cellStyle name="Comma 2 47 2 4" xfId="1312" xr:uid="{8C438AF5-A79A-41B8-8848-92157C4B6FC8}"/>
    <cellStyle name="Comma 2 47 3" xfId="10481" xr:uid="{F38D1829-8A3C-47F2-899A-F4E1AA3AD731}"/>
    <cellStyle name="Comma 2 47 4" xfId="6745" xr:uid="{28D75409-B7ED-4860-85C8-7C59EB465FE7}"/>
    <cellStyle name="Comma 2 47 5" xfId="3079" xr:uid="{40235BC3-63D9-4AFD-95D8-CFC0CC880968}"/>
    <cellStyle name="Comma 2 48" xfId="32651" xr:uid="{95C1A71F-68F3-4FCB-8FAA-ED800B3C3828}"/>
    <cellStyle name="Comma 2 48 2" xfId="12305" xr:uid="{C210F6CE-1B44-441D-B007-BCCE97CD03BF}"/>
    <cellStyle name="Comma 2 48 2 2" xfId="8514" xr:uid="{0837613C-82E5-4813-ABF4-F1821567FC20}"/>
    <cellStyle name="Comma 2 48 2 3" xfId="4882" xr:uid="{C5912C74-B7A5-4883-9CA7-CDE6BF8B33FD}"/>
    <cellStyle name="Comma 2 48 2 4" xfId="1342" xr:uid="{363BB8C1-727D-4CE5-B8E0-91870E5EE1F4}"/>
    <cellStyle name="Comma 2 48 3" xfId="10511" xr:uid="{7F71E434-0FC7-4E00-9DA3-3F1CD09EC388}"/>
    <cellStyle name="Comma 2 48 4" xfId="6768" xr:uid="{DA3CBA2A-A00C-4780-929F-002DF0730227}"/>
    <cellStyle name="Comma 2 48 5" xfId="3109" xr:uid="{496B6614-52D4-4C20-902D-E74ACE537020}"/>
    <cellStyle name="Comma 2 49" xfId="32331" xr:uid="{77E40797-9332-407F-BC42-B8E05707EE36}"/>
    <cellStyle name="Comma 2 49 2" xfId="12173" xr:uid="{B5A197DD-F1FA-42ED-A029-154B58FA2F1A}"/>
    <cellStyle name="Comma 2 49 2 2" xfId="8382" xr:uid="{AB48BE10-F3F4-4B96-B325-AF628F3567C4}"/>
    <cellStyle name="Comma 2 49 2 3" xfId="4750" xr:uid="{758FEA31-60E9-4F0D-AA0F-C68EF04CF979}"/>
    <cellStyle name="Comma 2 49 2 4" xfId="1210" xr:uid="{0D60CB0D-9D81-4AC8-972E-8E1C42975450}"/>
    <cellStyle name="Comma 2 49 3" xfId="10380" xr:uid="{54CD0071-F214-4227-9658-8958A29CFD99}"/>
    <cellStyle name="Comma 2 49 4" xfId="6657" xr:uid="{794401B2-FC4A-4A70-9931-62A2282EEC57}"/>
    <cellStyle name="Comma 2 49 5" xfId="2978" xr:uid="{0F25DB72-9E4B-44A1-B288-5B1B9F534243}"/>
    <cellStyle name="Comma 2 5" xfId="35506" xr:uid="{7D0F140C-D220-4B14-ACB2-8B9869F56FC6}"/>
    <cellStyle name="Comma 2 5 10" xfId="3583" xr:uid="{B1E76920-BF50-4017-A28C-4529EA26CC81}"/>
    <cellStyle name="Comma 2 5 2" xfId="35162" xr:uid="{F3D7A0FA-012C-4318-818D-3A745CFD6BB0}"/>
    <cellStyle name="Comma 2 5 2 2" xfId="33827" xr:uid="{81B8067D-1C17-4D31-A08B-C9FBB3429FAC}"/>
    <cellStyle name="Comma 2 5 2 2 2" xfId="17048" xr:uid="{24297F75-FF5B-4F76-8CBF-FBD0C56312A7}"/>
    <cellStyle name="Comma 2 5 2 2 2 2" xfId="11385" xr:uid="{E986150A-7089-4C68-8066-F78F4EFE6E7A}"/>
    <cellStyle name="Comma 2 5 2 2 2 2 2" xfId="7596" xr:uid="{21FE3718-7CD1-4918-B438-1D350F1D3F9C}"/>
    <cellStyle name="Comma 2 5 2 2 2 2 3" xfId="3962" xr:uid="{098A56BF-8976-4971-A0F1-0560ADB5CB8B}"/>
    <cellStyle name="Comma 2 5 2 2 2 2 4" xfId="422" xr:uid="{EF4FB7CE-0B4D-424F-A4F6-4EFB0C098611}"/>
    <cellStyle name="Comma 2 5 2 2 2 3" xfId="9349" xr:uid="{9BA01C39-B43B-4C49-B3E3-16A89DB3D793}"/>
    <cellStyle name="Comma 2 5 2 2 2 4" xfId="5703" xr:uid="{BF9D4624-88EC-416C-A65E-32C84B0E4746}"/>
    <cellStyle name="Comma 2 5 2 2 2 5" xfId="2177" xr:uid="{39D0EFF7-D008-4403-BE0A-8901FF9CAA9B}"/>
    <cellStyle name="Comma 2 5 2 2 3" xfId="12458" xr:uid="{E959FF5F-245B-40A9-B181-4F93A063B96D}"/>
    <cellStyle name="Comma 2 5 2 2 3 2" xfId="8667" xr:uid="{002CB259-33A4-4907-A0C7-A1371425F505}"/>
    <cellStyle name="Comma 2 5 2 2 3 3" xfId="5035" xr:uid="{7381FF1C-6F0A-4C44-8D3B-92DFB1064BEB}"/>
    <cellStyle name="Comma 2 5 2 2 3 4" xfId="1495" xr:uid="{4F5FCF2D-9BA3-4B21-833D-AA071F772CDC}"/>
    <cellStyle name="Comma 2 5 2 2 4" xfId="10669" xr:uid="{2C03163A-83C6-420F-AFC5-B39A0CA5F356}"/>
    <cellStyle name="Comma 2 5 2 2 5" xfId="6916" xr:uid="{8A67FBAA-E06A-4EB8-8AE1-6C9083E8B5CE}"/>
    <cellStyle name="Comma 2 5 2 2 6" xfId="3262" xr:uid="{6B06D0B7-FC31-4A7E-991F-09DD0CA1C776}"/>
    <cellStyle name="Comma 2 5 2 3" xfId="30901" xr:uid="{3466A745-765B-4923-A15D-A33A51B37FCB}"/>
    <cellStyle name="Comma 2 5 2 3 2" xfId="12141" xr:uid="{CE7C62B1-55F5-439E-80F2-47BADDC71295}"/>
    <cellStyle name="Comma 2 5 2 3 2 2" xfId="8350" xr:uid="{73BE14AF-47EA-4904-A1F7-C10C3AC5BFC2}"/>
    <cellStyle name="Comma 2 5 2 3 2 3" xfId="4718" xr:uid="{E1FB1A3A-27FE-4065-AEE3-C454264236B6}"/>
    <cellStyle name="Comma 2 5 2 3 2 4" xfId="1178" xr:uid="{B0A042B1-1AA0-4FAD-B8F4-DA6C709DB1F9}"/>
    <cellStyle name="Comma 2 5 2 3 3" xfId="10325" xr:uid="{E8830A37-D87E-4716-94F5-6B5C57DB2E08}"/>
    <cellStyle name="Comma 2 5 2 3 4" xfId="6612" xr:uid="{FD03B0ED-9C32-452E-99A8-A3177E530550}"/>
    <cellStyle name="Comma 2 5 2 3 5" xfId="2946" xr:uid="{8F69631D-AC9C-44DD-80F5-66453A25A0D9}"/>
    <cellStyle name="Comma 2 5 2 4" xfId="12664" xr:uid="{809D18EC-4651-4A3A-86DB-1C687A90F424}"/>
    <cellStyle name="Comma 2 5 2 4 2" xfId="8873" xr:uid="{8B822500-C317-4639-AF16-5CC22C33FF28}"/>
    <cellStyle name="Comma 2 5 2 4 3" xfId="5241" xr:uid="{52E106CF-5C9D-42DC-BE6C-6F4B75299DF2}"/>
    <cellStyle name="Comma 2 5 2 4 4" xfId="1701" xr:uid="{7E42682C-C6C3-4DA5-9347-331630AC2542}"/>
    <cellStyle name="Comma 2 5 2 5" xfId="10881" xr:uid="{AED9CFC0-C63B-4C41-9357-41CEADB76B18}"/>
    <cellStyle name="Comma 2 5 2 6" xfId="3473" xr:uid="{E7FAB2E8-547C-4657-B769-DC65D1E0E48D}"/>
    <cellStyle name="Comma 2 5 3" xfId="33484" xr:uid="{60EC544A-1038-41F0-A72A-68AC54C79442}"/>
    <cellStyle name="Comma 2 5 3 2" xfId="32581" xr:uid="{DE0933A7-87FC-49EC-916D-75E9AF76EEDB}"/>
    <cellStyle name="Comma 2 5 3 2 2" xfId="17047" xr:uid="{AC05A495-0706-49F3-AC74-52360E344CA3}"/>
    <cellStyle name="Comma 2 5 3 2 2 2" xfId="11384" xr:uid="{A603483D-2D5D-4497-9F76-844C11CA680E}"/>
    <cellStyle name="Comma 2 5 3 2 2 2 2" xfId="7595" xr:uid="{31E4B77B-D2C7-4CC5-A173-1FE85492A6E6}"/>
    <cellStyle name="Comma 2 5 3 2 2 2 3" xfId="3961" xr:uid="{9671CA24-D50E-4FC2-AF71-901879678F3C}"/>
    <cellStyle name="Comma 2 5 3 2 2 2 4" xfId="421" xr:uid="{A37148CC-6BDB-4BA7-B8D8-0CA67B17E7C3}"/>
    <cellStyle name="Comma 2 5 3 2 2 3" xfId="9348" xr:uid="{F6CAF272-44C0-4869-82EE-7035451B8CC8}"/>
    <cellStyle name="Comma 2 5 3 2 2 4" xfId="5702" xr:uid="{EE22665B-0B7C-4745-A735-7DC0AA58AFE1}"/>
    <cellStyle name="Comma 2 5 3 2 2 5" xfId="2176" xr:uid="{6E092BF2-F35F-48D4-9D69-F801F73CC5E9}"/>
    <cellStyle name="Comma 2 5 3 2 3" xfId="12270" xr:uid="{018B12F5-1002-4101-A5B8-AA132139AA41}"/>
    <cellStyle name="Comma 2 5 3 2 3 2" xfId="8479" xr:uid="{8E982AAA-F2BE-4717-8C44-1CF8289F4806}"/>
    <cellStyle name="Comma 2 5 3 2 3 3" xfId="4847" xr:uid="{1A5D0564-D859-40B8-9CBE-70A0DB4CCB05}"/>
    <cellStyle name="Comma 2 5 3 2 3 4" xfId="1307" xr:uid="{2F0A1953-EDCC-46C4-B28F-AAF1FA3083E4}"/>
    <cellStyle name="Comma 2 5 3 2 4" xfId="10476" xr:uid="{AC0F87BE-501B-4104-8465-0F8CC5EC9DC8}"/>
    <cellStyle name="Comma 2 5 3 2 5" xfId="6741" xr:uid="{6612B460-D35A-419C-8C0E-44C0125D33F1}"/>
    <cellStyle name="Comma 2 5 3 2 6" xfId="3074" xr:uid="{86A98076-580B-40FA-A94F-693CC32D6C2F}"/>
    <cellStyle name="Comma 2 5 3 3" xfId="12438" xr:uid="{F768920C-FE61-4CF8-842C-E33E33AA3668}"/>
    <cellStyle name="Comma 2 5 3 3 2" xfId="8647" xr:uid="{EC910901-E732-4BD0-803D-D4ED793608D5}"/>
    <cellStyle name="Comma 2 5 3 3 3" xfId="5015" xr:uid="{0707F913-AF0F-44DD-9552-7A7CE08984E0}"/>
    <cellStyle name="Comma 2 5 3 3 4" xfId="1475" xr:uid="{326D5F9E-B05B-4475-9D7D-0CEEB64A6EF2}"/>
    <cellStyle name="Comma 2 5 3 4" xfId="10649" xr:uid="{577B07E7-48C2-466E-BE05-4DEE83FE1C92}"/>
    <cellStyle name="Comma 2 5 3 5" xfId="3242" xr:uid="{0918DAA5-3465-49CC-962D-D6A7D3AF4B1D}"/>
    <cellStyle name="Comma 2 5 4" xfId="33875" xr:uid="{1A145F49-7C31-4459-A964-DE06A80699DA}"/>
    <cellStyle name="Comma 2 5 4 2" xfId="17046" xr:uid="{486C6847-A239-4B1E-862E-EAC265F2FFFD}"/>
    <cellStyle name="Comma 2 5 4 2 2" xfId="11383" xr:uid="{9F534F5D-A8FC-42F0-BCE3-CBBE003A8226}"/>
    <cellStyle name="Comma 2 5 4 2 2 2" xfId="7594" xr:uid="{D2B2C6E0-DF47-4414-ADEE-9E3C421A87F7}"/>
    <cellStyle name="Comma 2 5 4 2 2 3" xfId="3960" xr:uid="{616BABF7-D42F-4D80-98CA-617133BCF882}"/>
    <cellStyle name="Comma 2 5 4 2 2 4" xfId="420" xr:uid="{07E6D710-CB05-4D3C-B8E2-D1522C46BA16}"/>
    <cellStyle name="Comma 2 5 4 2 3" xfId="9347" xr:uid="{19EF0ABF-530C-4487-95CA-8D97B83B240D}"/>
    <cellStyle name="Comma 2 5 4 2 4" xfId="5701" xr:uid="{6204ED6A-A22C-4F8C-8C27-E8CCE450EDBC}"/>
    <cellStyle name="Comma 2 5 4 2 5" xfId="2175" xr:uid="{4D9800B2-3028-44B7-A4EE-9ECBB926E0C3}"/>
    <cellStyle name="Comma 2 5 4 3" xfId="12479" xr:uid="{3CA7C81F-9C47-4173-A770-2C021BF29524}"/>
    <cellStyle name="Comma 2 5 4 3 2" xfId="8688" xr:uid="{B244CB40-2B53-4455-B865-85E9FF7E72D7}"/>
    <cellStyle name="Comma 2 5 4 3 3" xfId="5056" xr:uid="{CC3AF5BA-F28C-460F-AAC2-D4B7C61D44BD}"/>
    <cellStyle name="Comma 2 5 4 3 4" xfId="1516" xr:uid="{B7166AC7-B498-49E2-B5C7-8BB3F5DCA793}"/>
    <cellStyle name="Comma 2 5 4 4" xfId="10690" xr:uid="{C26A99C6-B142-4111-9E45-522A42915EE4}"/>
    <cellStyle name="Comma 2 5 4 5" xfId="6937" xr:uid="{E3B3B9D4-A5D0-4A8A-9100-A7956E4EE180}"/>
    <cellStyle name="Comma 2 5 4 6" xfId="3283" xr:uid="{45D271AF-1E86-4A13-BDA5-7AD3437C62DA}"/>
    <cellStyle name="Comma 2 5 5" xfId="32582" xr:uid="{822FD386-F677-4884-8E98-93D1FB6B63E9}"/>
    <cellStyle name="Comma 2 5 5 2" xfId="12271" xr:uid="{690D069A-E3E7-46F3-B995-4E347D164C71}"/>
    <cellStyle name="Comma 2 5 5 2 2" xfId="8480" xr:uid="{96A91D26-41C7-40F3-A569-B93D65432678}"/>
    <cellStyle name="Comma 2 5 5 2 3" xfId="4848" xr:uid="{AA75E1F0-589D-4DCA-90F9-9662340F00D9}"/>
    <cellStyle name="Comma 2 5 5 2 4" xfId="1308" xr:uid="{EF6BB559-098C-4A3C-8A77-CAD0BD54E5EE}"/>
    <cellStyle name="Comma 2 5 5 3" xfId="10477" xr:uid="{47C7C344-8062-42D4-B6A9-A84189F9257F}"/>
    <cellStyle name="Comma 2 5 5 4" xfId="6742" xr:uid="{988BFF11-B495-45C7-9FFF-19EB583D3782}"/>
    <cellStyle name="Comma 2 5 5 5" xfId="3075" xr:uid="{18E56B18-D00C-4B99-943B-A4D707358254}"/>
    <cellStyle name="Comma 2 5 6" xfId="24371" xr:uid="{AA2B30A3-3F48-458D-B624-C90630402BC5}"/>
    <cellStyle name="Comma 2 5 6 2" xfId="11473" xr:uid="{2E43E109-27A4-47B1-AF5D-6AEEB02FEBB0}"/>
    <cellStyle name="Comma 2 5 6 2 2" xfId="7683" xr:uid="{C6F2AD3D-3CC1-4AD2-8F5F-1C70E3E5CDAE}"/>
    <cellStyle name="Comma 2 5 6 2 3" xfId="4050" xr:uid="{0312A9D1-D986-43D3-8F92-7073D0CB64C3}"/>
    <cellStyle name="Comma 2 5 6 2 4" xfId="510" xr:uid="{7413E53C-D9D6-4BD9-A405-A3A480BFCA31}"/>
    <cellStyle name="Comma 2 5 6 3" xfId="9436" xr:uid="{A54C474C-523C-4EEB-B980-A0A28B71B539}"/>
    <cellStyle name="Comma 2 5 6 4" xfId="2264" xr:uid="{75456140-05BA-4470-AAF4-EAA5837ECD00}"/>
    <cellStyle name="Comma 2 5 7" xfId="12768" xr:uid="{D91967C1-CEA8-44FC-8EF6-634010E15DF2}"/>
    <cellStyle name="Comma 2 5 7 2" xfId="8977" xr:uid="{A74B03E9-CA1A-4AB0-961F-58A1D2CE5CE8}"/>
    <cellStyle name="Comma 2 5 7 3" xfId="5345" xr:uid="{B29C00E1-79F7-491B-A586-5FC9675BB6C5}"/>
    <cellStyle name="Comma 2 5 7 4" xfId="1805" xr:uid="{EAD911A7-62D7-4065-8679-FD874F11D120}"/>
    <cellStyle name="Comma 2 5 8" xfId="10992" xr:uid="{9594FA04-C27B-4F25-9639-58B300590E66}"/>
    <cellStyle name="Comma 2 5 9" xfId="7216" xr:uid="{AB1630C4-1D12-4D87-BD19-0CB6E845AD52}"/>
    <cellStyle name="Comma 2 50" xfId="32650" xr:uid="{7F0FE503-B726-49B0-ACFC-C2769A967CE2}"/>
    <cellStyle name="Comma 2 50 2" xfId="12304" xr:uid="{346CD80A-870D-4496-915E-A6FB51E5588A}"/>
    <cellStyle name="Comma 2 50 2 2" xfId="8513" xr:uid="{61A9B639-7EF7-41B6-990D-F6B959AADB0C}"/>
    <cellStyle name="Comma 2 50 2 3" xfId="4881" xr:uid="{1508AF1E-767B-49A7-9B3B-92724190A256}"/>
    <cellStyle name="Comma 2 50 2 4" xfId="1341" xr:uid="{8A310DC4-AA74-41D5-987C-6243D1664489}"/>
    <cellStyle name="Comma 2 50 3" xfId="10510" xr:uid="{5CB5DDD3-309A-4051-B877-55F3C38A193C}"/>
    <cellStyle name="Comma 2 50 4" xfId="6767" xr:uid="{DC2DFA9C-0ED7-4F43-AB44-1B7013BCD146}"/>
    <cellStyle name="Comma 2 50 5" xfId="3108" xr:uid="{A831D850-B996-4C2B-86D0-60312823A577}"/>
    <cellStyle name="Comma 2 51" xfId="32330" xr:uid="{89829E13-A66D-487F-A714-D93C20EBE4DB}"/>
    <cellStyle name="Comma 2 51 2" xfId="12172" xr:uid="{89D6374B-9FDD-49C0-BA7F-E386AA60FC9D}"/>
    <cellStyle name="Comma 2 51 2 2" xfId="8381" xr:uid="{BB3CB04E-6D86-4FB4-B4CD-AE5DCF4F1EFF}"/>
    <cellStyle name="Comma 2 51 2 3" xfId="4749" xr:uid="{A288FADA-C2BE-419C-A55D-1F35286EEF81}"/>
    <cellStyle name="Comma 2 51 2 4" xfId="1209" xr:uid="{A6F8C344-2F03-4D95-B862-326DAB085E2A}"/>
    <cellStyle name="Comma 2 51 3" xfId="10379" xr:uid="{BD97A1FE-0EF2-492F-9B88-8047F4246821}"/>
    <cellStyle name="Comma 2 51 4" xfId="6656" xr:uid="{72C0A246-7480-48B8-908F-A17166FF1BA7}"/>
    <cellStyle name="Comma 2 51 5" xfId="2977" xr:uid="{483BD901-D63C-41E0-A8FD-17F1DE158EBE}"/>
    <cellStyle name="Comma 2 52" xfId="32649" xr:uid="{6F61DA68-EE16-4E93-B402-DEAB6ED32293}"/>
    <cellStyle name="Comma 2 52 2" xfId="12303" xr:uid="{2E1EAA3A-8AE0-4902-944E-A8DF099DFF28}"/>
    <cellStyle name="Comma 2 52 2 2" xfId="8512" xr:uid="{8D3C21E6-A8C7-4090-86B4-5D82C7B14B5D}"/>
    <cellStyle name="Comma 2 52 2 3" xfId="4880" xr:uid="{F26FC9A1-0F16-455F-9203-C87A7F117402}"/>
    <cellStyle name="Comma 2 52 2 4" xfId="1340" xr:uid="{D8F4238A-BBCD-4024-8656-629F4F356427}"/>
    <cellStyle name="Comma 2 52 3" xfId="10509" xr:uid="{1A663EC4-9667-4E14-A392-E3EF2E9FCB17}"/>
    <cellStyle name="Comma 2 52 4" xfId="6766" xr:uid="{451E9952-86AC-4B20-B633-3D11596EE711}"/>
    <cellStyle name="Comma 2 52 5" xfId="3107" xr:uid="{C5121BCE-2106-440C-B00B-18C504B48C7E}"/>
    <cellStyle name="Comma 2 53" xfId="32329" xr:uid="{D3131D3B-B967-447D-A4B4-88FBA08A7C88}"/>
    <cellStyle name="Comma 2 53 2" xfId="12171" xr:uid="{5F88B43A-4D40-4B88-9177-77572B7E029E}"/>
    <cellStyle name="Comma 2 53 2 2" xfId="8380" xr:uid="{19A92C00-FA55-4BAA-836F-EC158D0EFB00}"/>
    <cellStyle name="Comma 2 53 2 3" xfId="4748" xr:uid="{8804F5D9-76FD-42E2-BFC2-7251D10762F8}"/>
    <cellStyle name="Comma 2 53 2 4" xfId="1208" xr:uid="{AFC6F1F1-5AED-4CC2-8528-CDB11623878F}"/>
    <cellStyle name="Comma 2 53 3" xfId="10378" xr:uid="{B6032C42-7287-4A27-9C3A-3F7CAE569511}"/>
    <cellStyle name="Comma 2 53 4" xfId="6655" xr:uid="{6D0F2ED9-1097-4701-AACF-66D13D63A554}"/>
    <cellStyle name="Comma 2 53 5" xfId="2976" xr:uid="{4D6376ED-ED0D-4D57-8107-8642FCCDD91E}"/>
    <cellStyle name="Comma 2 54" xfId="24447" xr:uid="{C8A067C5-D829-4992-8F11-B82E069EB2B4}"/>
    <cellStyle name="Comma 2 54 2" xfId="11487" xr:uid="{9E57E738-903F-4930-8E27-376C006B4BE5}"/>
    <cellStyle name="Comma 2 54 2 2" xfId="7697" xr:uid="{E45E4935-7BB2-496F-9653-CAE20D943048}"/>
    <cellStyle name="Comma 2 54 2 3" xfId="4064" xr:uid="{DC4AD1FF-0309-415C-9248-0F3458749861}"/>
    <cellStyle name="Comma 2 54 2 4" xfId="524" xr:uid="{3209DFF0-3817-45DD-AC0C-C940A71FAE07}"/>
    <cellStyle name="Comma 2 54 3" xfId="9450" xr:uid="{21258D7A-4D05-40AF-BDCF-9B54CDB8E15E}"/>
    <cellStyle name="Comma 2 54 4" xfId="2278" xr:uid="{9A2BE222-D05E-4A15-9883-67A9A180D37F}"/>
    <cellStyle name="Comma 2 55" xfId="15348" xr:uid="{AAB5955E-8FAA-4C6F-BCF6-BD5A097F31A6}"/>
    <cellStyle name="Comma 2 55 2" xfId="11050" xr:uid="{CEA6D14B-1908-424E-A6AC-DAB96A3A25AB}"/>
    <cellStyle name="Comma 2 55 2 2" xfId="7261" xr:uid="{915553E4-D43D-4A7A-AB95-43E5B8B70DF4}"/>
    <cellStyle name="Comma 2 55 2 3" xfId="3627" xr:uid="{F96A0B6D-85CE-4788-9071-570A41441A4E}"/>
    <cellStyle name="Comma 2 55 2 4" xfId="87" xr:uid="{97495CFB-7537-4789-B258-DD8D8F05D732}"/>
    <cellStyle name="Comma 2 55 3" xfId="9014" xr:uid="{4AE5B76D-6F10-4138-9EAC-0229EA70E42B}"/>
    <cellStyle name="Comma 2 55 4" xfId="1842" xr:uid="{ECEF0AE9-7D1E-43DB-8D93-8C21EDF187D7}"/>
    <cellStyle name="Comma 2 56" xfId="13186" xr:uid="{F5BC4832-85CE-48DD-896B-C19098326AF6}"/>
    <cellStyle name="Comma 2 57" xfId="12800" xr:uid="{904E9EEE-B358-405C-8716-DD2DA9A1413B}"/>
    <cellStyle name="Comma 2 57 2" xfId="11018" xr:uid="{F27A3652-16C0-483F-8D30-D5183C95E667}"/>
    <cellStyle name="Comma 2 57 2 2" xfId="7230" xr:uid="{B55BFB4C-4748-4D30-A764-833FBA43706A}"/>
    <cellStyle name="Comma 2 57 2 3" xfId="3596" xr:uid="{508F3687-22F0-4DD5-8CE6-B862B2A3226B}"/>
    <cellStyle name="Comma 2 57 2 4" xfId="56" xr:uid="{31A19775-3CE3-4536-ACA4-30BB826BD723}"/>
    <cellStyle name="Comma 2 57 3" xfId="8983" xr:uid="{65384A05-E5AD-40A0-8A01-4E0BE5007B0D}"/>
    <cellStyle name="Comma 2 57 4" xfId="1811" xr:uid="{F1E64A82-5DFA-480F-A99B-1D36EA9E1EFC}"/>
    <cellStyle name="Comma 2 58" xfId="12771" xr:uid="{1786F500-5915-40B9-878F-EF43DF7034F8}"/>
    <cellStyle name="Comma 2 58 2" xfId="8980" xr:uid="{57F7733F-315C-4CFC-9BD3-395A15BA9D95}"/>
    <cellStyle name="Comma 2 58 3" xfId="5348" xr:uid="{334B2AFB-A461-42E6-B389-E90A25CB3191}"/>
    <cellStyle name="Comma 2 58 4" xfId="1808" xr:uid="{F698304F-DB09-49A5-86CD-D20F711D34EF}"/>
    <cellStyle name="Comma 2 59" xfId="12082" xr:uid="{3679CAA4-C394-4A21-BC35-56C9CAE414A8}"/>
    <cellStyle name="Comma 2 59 2" xfId="8291" xr:uid="{10C8E196-7501-42F6-8E4B-C4CAA399FB4F}"/>
    <cellStyle name="Comma 2 59 3" xfId="4659" xr:uid="{FB1C9F01-0F32-4BF8-B6B1-A0A8B4B199CA}"/>
    <cellStyle name="Comma 2 59 4" xfId="1119" xr:uid="{576C39AE-4903-4A11-8E59-1BE4CBE0C5A3}"/>
    <cellStyle name="Comma 2 6" xfId="35161" xr:uid="{A435AA23-4DDD-4F05-BD33-D071A19B325A}"/>
    <cellStyle name="Comma 2 6 2" xfId="33483" xr:uid="{456F060C-591E-4AF5-9EEE-FD8456C18BF4}"/>
    <cellStyle name="Comma 2 6 2 2" xfId="12437" xr:uid="{EC6DE176-D787-4A52-AAEC-EB3DF3CDF2ED}"/>
    <cellStyle name="Comma 2 6 2 2 2" xfId="8646" xr:uid="{25C3CEB8-761F-4C4C-9F51-BCD63D589EFF}"/>
    <cellStyle name="Comma 2 6 2 2 3" xfId="5014" xr:uid="{C6BF1610-C3B9-4154-9226-E3E67EEE203B}"/>
    <cellStyle name="Comma 2 6 2 2 4" xfId="1474" xr:uid="{67025F41-035C-4BFD-BEC1-60C5E7FCD525}"/>
    <cellStyle name="Comma 2 6 2 3" xfId="10648" xr:uid="{C96A0675-2900-4DA0-BCF3-549C507B48F8}"/>
    <cellStyle name="Comma 2 6 2 4" xfId="3241" xr:uid="{BFF0A9B4-DC80-4132-9CC6-5CD73E464AA3}"/>
    <cellStyle name="Comma 2 6 3" xfId="33846" xr:uid="{C202E8E4-6487-4171-A41D-FC2C4DCA4EF4}"/>
    <cellStyle name="Comma 2 6 3 2" xfId="12476" xr:uid="{EB974C2E-C142-414F-9B1D-50E494353AC5}"/>
    <cellStyle name="Comma 2 6 3 2 2" xfId="8685" xr:uid="{7FF147D3-114A-40CF-82BA-1D9B63AFBB68}"/>
    <cellStyle name="Comma 2 6 3 2 3" xfId="5053" xr:uid="{C832EC99-BB61-44B0-B61A-41BCF546B2F5}"/>
    <cellStyle name="Comma 2 6 3 2 4" xfId="1513" xr:uid="{343A9D9B-7E83-41D2-BD84-919A9323467F}"/>
    <cellStyle name="Comma 2 6 3 3" xfId="10687" xr:uid="{DF9CB920-ED43-4C5B-973D-430A7CC97926}"/>
    <cellStyle name="Comma 2 6 3 4" xfId="6934" xr:uid="{9B20ED28-BB72-4C6C-8363-3D115C135896}"/>
    <cellStyle name="Comma 2 6 3 5" xfId="3280" xr:uid="{BAF63160-7C7C-4EBA-BF0B-3CFEDE7A6D8E}"/>
    <cellStyle name="Comma 2 6 4" xfId="32580" xr:uid="{E764C22C-039B-43D8-BDA2-1D3E79702EA1}"/>
    <cellStyle name="Comma 2 6 4 2" xfId="12269" xr:uid="{0335A247-31CC-46B8-84A3-AE3D33796A1F}"/>
    <cellStyle name="Comma 2 6 4 2 2" xfId="8478" xr:uid="{5540D739-2938-45F0-92BB-4F8F32268A12}"/>
    <cellStyle name="Comma 2 6 4 2 3" xfId="4846" xr:uid="{976D8A81-B9E8-45E7-951E-1D182517A8BF}"/>
    <cellStyle name="Comma 2 6 4 2 4" xfId="1306" xr:uid="{DA3B26A8-63FB-4EF1-9959-49D82BA971BD}"/>
    <cellStyle name="Comma 2 6 4 3" xfId="10475" xr:uid="{53C73523-0896-4738-9D2E-27F29F248E34}"/>
    <cellStyle name="Comma 2 6 4 4" xfId="3073" xr:uid="{F0FB177A-A3DA-41CE-B119-63173571AFBA}"/>
    <cellStyle name="Comma 2 6 5" xfId="30900" xr:uid="{0D726C11-19DE-40E5-9401-6ECE8D94D6AD}"/>
    <cellStyle name="Comma 2 6 5 2" xfId="12140" xr:uid="{AEF7D6F3-4E2A-4FC9-90B8-E51F587F2C5F}"/>
    <cellStyle name="Comma 2 6 5 2 2" xfId="8349" xr:uid="{AB4872F9-B33E-4882-B886-A2BFCCF0654D}"/>
    <cellStyle name="Comma 2 6 5 2 3" xfId="4717" xr:uid="{6AFC2374-AA47-48A8-8872-40B084A05019}"/>
    <cellStyle name="Comma 2 6 5 2 4" xfId="1177" xr:uid="{0DFFD8DB-7185-454B-A97E-2DACAD27CC4C}"/>
    <cellStyle name="Comma 2 6 5 3" xfId="10324" xr:uid="{59D38F12-770F-484D-8286-BF26BA5E0E3D}"/>
    <cellStyle name="Comma 2 6 5 4" xfId="6611" xr:uid="{B8355B56-2CB2-4974-9C9F-AB51A5FEC313}"/>
    <cellStyle name="Comma 2 6 5 5" xfId="2945" xr:uid="{5E7CC723-B61A-4699-AB18-5E349E540221}"/>
    <cellStyle name="Comma 2 6 6" xfId="12663" xr:uid="{B6E85356-5CCE-4C83-9F10-E4C93E394EA4}"/>
    <cellStyle name="Comma 2 6 6 2" xfId="8872" xr:uid="{718B060E-FB32-45BB-9FE1-B41DD16D6D28}"/>
    <cellStyle name="Comma 2 6 6 3" xfId="5240" xr:uid="{7DD166D3-3CFA-4253-A58D-ECBF87799DB4}"/>
    <cellStyle name="Comma 2 6 6 4" xfId="1700" xr:uid="{710D9E5C-A34F-464D-B699-42A8033FF3CF}"/>
    <cellStyle name="Comma 2 6 7" xfId="10880" xr:uid="{75B2D335-F845-4865-9A3A-9A58F7C45253}"/>
    <cellStyle name="Comma 2 6 8" xfId="3472" xr:uid="{CECA9CED-B54E-44A0-85D4-FFB94D4968DE}"/>
    <cellStyle name="Comma 2 60" xfId="11679" xr:uid="{22F454A1-5478-416E-B5DE-B30B76692A2B}"/>
    <cellStyle name="Comma 2 60 2" xfId="7889" xr:uid="{E5DFACD9-258A-401B-A2C3-ACEFC314A8CD}"/>
    <cellStyle name="Comma 2 60 3" xfId="4256" xr:uid="{151B64DA-9041-49F8-A337-F85C4A52831E}"/>
    <cellStyle name="Comma 2 60 4" xfId="716" xr:uid="{CE531C66-650C-4D72-A98F-41E5108F7E18}"/>
    <cellStyle name="Comma 2 61" xfId="35509" xr:uid="{D2A146EA-22F7-4EBC-BA27-80D6E563B986}"/>
    <cellStyle name="Comma 2 62" xfId="10995" xr:uid="{2F842D5F-0E2E-40D8-BBB4-F97EEDA76124}"/>
    <cellStyle name="Comma 2 63" xfId="7219" xr:uid="{C83C75D6-EA79-4D0D-B2BB-872B0F86C544}"/>
    <cellStyle name="Comma 2 64" xfId="3586" xr:uid="{19D5C27D-62E7-40D6-9F5E-C1F11D2BA74B}"/>
    <cellStyle name="Comma 2 65" xfId="35580" xr:uid="{F53312EA-B8EA-48C7-BC37-39AABA60969F}"/>
    <cellStyle name="Comma 2 7" xfId="35160" xr:uid="{F5560938-AB41-4738-A8B9-8B633B7FA801}"/>
    <cellStyle name="Comma 2 7 2" xfId="33482" xr:uid="{103608C4-07C4-469A-9A77-D3929ECCD3F0}"/>
    <cellStyle name="Comma 2 7 2 2" xfId="32577" xr:uid="{56F39518-2C64-47B0-A823-EC0E343E4156}"/>
    <cellStyle name="Comma 2 7 2 3" xfId="32578" xr:uid="{B757CA2A-388C-4D10-9CA8-ED3BFD707C06}"/>
    <cellStyle name="Comma 2 7 2 4" xfId="12436" xr:uid="{76B20012-FFEE-4D25-9519-44A1E4931B9B}"/>
    <cellStyle name="Comma 2 7 2 4 2" xfId="8645" xr:uid="{BA21B6AD-9E93-4DD3-ADE7-A68137E637FF}"/>
    <cellStyle name="Comma 2 7 2 4 3" xfId="5013" xr:uid="{2C1BBC26-3FB5-4122-9612-080B51D406B7}"/>
    <cellStyle name="Comma 2 7 2 4 4" xfId="1473" xr:uid="{D4084BDC-CAD4-459D-B2FD-364E3B19864C}"/>
    <cellStyle name="Comma 2 7 2 5" xfId="10647" xr:uid="{B61A5872-2D64-4200-80FD-1CAF249E1606}"/>
    <cellStyle name="Comma 2 7 2 6" xfId="3240" xr:uid="{4026C82B-A611-48A9-8DA8-E7E3AB683AD7}"/>
    <cellStyle name="Comma 2 7 3" xfId="33822" xr:uid="{DB9BBF8D-CEA5-4A2F-AA0C-15B4BB3F81C6}"/>
    <cellStyle name="Comma 2 7 3 2" xfId="12455" xr:uid="{9E96EB16-EFFE-4509-B7DE-912F4F287F87}"/>
    <cellStyle name="Comma 2 7 3 2 2" xfId="8664" xr:uid="{4308D9E5-3318-4BBC-991C-90D0CF09042D}"/>
    <cellStyle name="Comma 2 7 3 2 3" xfId="5032" xr:uid="{6CBD1E43-6ED6-4E6C-BA65-C4DA393B8A64}"/>
    <cellStyle name="Comma 2 7 3 2 4" xfId="1492" xr:uid="{B8D75BBB-E0F3-4F6D-B81D-89AC407215AE}"/>
    <cellStyle name="Comma 2 7 3 3" xfId="10666" xr:uid="{6A7C9A3E-B304-4D07-8E15-5AA9794B5CAD}"/>
    <cellStyle name="Comma 2 7 3 4" xfId="6913" xr:uid="{E3D12A7D-8323-4FF4-8EFA-675F16C804B9}"/>
    <cellStyle name="Comma 2 7 3 5" xfId="3259" xr:uid="{EFCAABDE-6B36-41E2-99A7-45140589A420}"/>
    <cellStyle name="Comma 2 7 4" xfId="32579" xr:uid="{BB99CF39-6C62-4907-B1D0-11F5D532C741}"/>
    <cellStyle name="Comma 2 7 4 2" xfId="12268" xr:uid="{EBC0B51A-C4D2-4BF4-A24F-36DA80C2DBCE}"/>
    <cellStyle name="Comma 2 7 4 2 2" xfId="8477" xr:uid="{476E2DC5-CB83-4456-8283-09DE9C95EF6F}"/>
    <cellStyle name="Comma 2 7 4 2 3" xfId="4845" xr:uid="{7B5C162B-634D-4738-9829-83CEF83272A5}"/>
    <cellStyle name="Comma 2 7 4 2 4" xfId="1305" xr:uid="{403D390F-AEDA-49F9-B56C-F1312787CEAE}"/>
    <cellStyle name="Comma 2 7 4 3" xfId="10474" xr:uid="{0C80A7AF-5412-444E-8902-5F0C3ED29592}"/>
    <cellStyle name="Comma 2 7 4 4" xfId="3072" xr:uid="{281DA976-0611-449B-9BB4-3B91F879B75F}"/>
    <cellStyle name="Comma 2 7 5" xfId="12662" xr:uid="{039146C6-59B5-409A-8ABB-933399715E53}"/>
    <cellStyle name="Comma 2 7 5 2" xfId="8871" xr:uid="{D19E9C17-35E7-4F72-9271-EB89DDDBDE89}"/>
    <cellStyle name="Comma 2 7 5 3" xfId="5239" xr:uid="{1EFE4253-5CD7-4412-A8ED-F8364ED80503}"/>
    <cellStyle name="Comma 2 7 5 4" xfId="1699" xr:uid="{AC0D4EA5-1EFA-47BF-BA45-6F7BAB3511C3}"/>
    <cellStyle name="Comma 2 7 6" xfId="10879" xr:uid="{58946BD7-452B-4689-910F-CA16E585D7E4}"/>
    <cellStyle name="Comma 2 7 7" xfId="3471" xr:uid="{D6B0B3E0-4DEF-4430-9F85-81ED102DEFD3}"/>
    <cellStyle name="Comma 2 8" xfId="35159" xr:uid="{E637038B-0B9D-47A9-8D82-806B24BF9A91}"/>
    <cellStyle name="Comma 2 8 2" xfId="32576" xr:uid="{A05A35E3-BBEB-401A-94F7-128F0256BB3B}"/>
    <cellStyle name="Comma 2 8 2 2" xfId="17045" xr:uid="{0F99E4E5-96C4-49FB-945B-82D8289A97D9}"/>
    <cellStyle name="Comma 2 8 2 2 2" xfId="11382" xr:uid="{7FB873C2-5D47-4BA1-87E0-A4A74326794E}"/>
    <cellStyle name="Comma 2 8 2 2 2 2" xfId="7593" xr:uid="{0B729E56-231D-460D-A365-1F8F7D09CC49}"/>
    <cellStyle name="Comma 2 8 2 2 2 3" xfId="3959" xr:uid="{E0EF82BC-080F-491F-B728-C4D738067A79}"/>
    <cellStyle name="Comma 2 8 2 2 2 4" xfId="419" xr:uid="{09B688B4-0CD3-412E-9A13-79DA7D21DD4B}"/>
    <cellStyle name="Comma 2 8 2 2 3" xfId="9346" xr:uid="{5416D5EB-2244-44AD-AD16-0560858A754D}"/>
    <cellStyle name="Comma 2 8 2 2 4" xfId="5700" xr:uid="{AD9AD192-5FD5-4EEA-BAD7-BC364555AD85}"/>
    <cellStyle name="Comma 2 8 2 2 5" xfId="2174" xr:uid="{495A85D4-50E0-425A-8FDD-7719D0236179}"/>
    <cellStyle name="Comma 2 8 2 3" xfId="12267" xr:uid="{C737064C-58A3-4509-8D00-4D0E5517FF87}"/>
    <cellStyle name="Comma 2 8 2 3 2" xfId="8476" xr:uid="{3461BDAE-C47F-404A-9022-67E1606946EA}"/>
    <cellStyle name="Comma 2 8 2 3 3" xfId="4844" xr:uid="{E70E8C8D-E765-4690-9F12-48E899DD75E6}"/>
    <cellStyle name="Comma 2 8 2 3 4" xfId="1304" xr:uid="{D2559BF9-DC0B-4876-B077-04068C9E2F3A}"/>
    <cellStyle name="Comma 2 8 2 4" xfId="10473" xr:uid="{E13173A3-7346-499C-8B46-0925CFEFDD7C}"/>
    <cellStyle name="Comma 2 8 2 5" xfId="6740" xr:uid="{7CD064D8-9D4E-48CF-AC2E-FA2AAF859E21}"/>
    <cellStyle name="Comma 2 8 2 6" xfId="3071" xr:uid="{59C19323-69B5-4AD3-93AF-ACF8EACCBC91}"/>
    <cellStyle name="Comma 2 8 3" xfId="10878" xr:uid="{20F51D6C-33CB-4A95-8943-CB02001BD916}"/>
    <cellStyle name="Comma 2 8 4" xfId="3470" xr:uid="{65350ED0-BB49-46C5-B7F3-367E8714A53F}"/>
    <cellStyle name="Comma 2 9" xfId="35158" xr:uid="{ACE9B230-C5C0-4304-967B-0BEEE763EC61}"/>
    <cellStyle name="Comma 2 9 2" xfId="32575" xr:uid="{26EE1B96-8CFC-4836-94B5-953067431EA0}"/>
    <cellStyle name="Comma 2 9 2 2" xfId="17044" xr:uid="{FC82B400-B87E-415D-AB4E-442C7AF61C3B}"/>
    <cellStyle name="Comma 2 9 2 2 2" xfId="11381" xr:uid="{83786F1E-FD63-49C4-9526-F39D64D5503F}"/>
    <cellStyle name="Comma 2 9 2 2 2 2" xfId="7592" xr:uid="{57176BB8-E822-4E99-8722-E69E1B6AAC92}"/>
    <cellStyle name="Comma 2 9 2 2 2 3" xfId="3958" xr:uid="{0CCB7D67-8559-4B1A-9C75-2584B5CFCE86}"/>
    <cellStyle name="Comma 2 9 2 2 2 4" xfId="418" xr:uid="{D6D6A879-2732-49BF-B8AC-71E7C79FF8E3}"/>
    <cellStyle name="Comma 2 9 2 2 3" xfId="9345" xr:uid="{4C43103A-8E65-45D5-BDBD-D5F5896D7EAF}"/>
    <cellStyle name="Comma 2 9 2 2 4" xfId="5699" xr:uid="{30806EE7-15E0-4142-807D-D46A181E3AA9}"/>
    <cellStyle name="Comma 2 9 2 2 5" xfId="2173" xr:uid="{B9F645ED-6297-47F5-A1D3-2624A82E6ECB}"/>
    <cellStyle name="Comma 2 9 2 3" xfId="12266" xr:uid="{4CC34728-1FEE-4CE7-8608-DB659A46FCCF}"/>
    <cellStyle name="Comma 2 9 2 3 2" xfId="8475" xr:uid="{35D8D6FF-7ECC-4DE9-B6E4-C0AE212E3F2E}"/>
    <cellStyle name="Comma 2 9 2 3 3" xfId="4843" xr:uid="{1A3A3C84-A1CD-40A9-8FE1-203FB95B3C39}"/>
    <cellStyle name="Comma 2 9 2 3 4" xfId="1303" xr:uid="{BDF36974-64C5-4066-9B18-876B2F5823D7}"/>
    <cellStyle name="Comma 2 9 2 4" xfId="10472" xr:uid="{B8EA24BA-DD89-4397-A6DC-230AA81CDECE}"/>
    <cellStyle name="Comma 2 9 2 5" xfId="6739" xr:uid="{9912A71C-9D73-4C4F-807E-A40D2EA66D86}"/>
    <cellStyle name="Comma 2 9 2 6" xfId="3070" xr:uid="{08DFAD94-4290-4BC1-A53F-CB3BFAF98559}"/>
    <cellStyle name="Comma 2 9 3" xfId="13244" xr:uid="{AAFACF56-6753-4F6C-9437-56CAD0ACAD13}"/>
    <cellStyle name="Comma 2 9 3 2" xfId="11047" xr:uid="{55E5134C-4D2F-454B-853E-687F9CCC814B}"/>
    <cellStyle name="Comma 2 9 3 2 2" xfId="7258" xr:uid="{1196C33C-ED08-452B-AB3B-194901DA93BC}"/>
    <cellStyle name="Comma 2 9 3 2 3" xfId="3624" xr:uid="{AA39D0CD-2ED8-49B7-9185-123D0362A67A}"/>
    <cellStyle name="Comma 2 9 3 2 4" xfId="84" xr:uid="{B1116D1B-2160-4BEB-9D97-BCBE253DB547}"/>
    <cellStyle name="Comma 2 9 3 3" xfId="9011" xr:uid="{8474F64C-0260-4DAC-BB98-614E7045CFF2}"/>
    <cellStyle name="Comma 2 9 3 4" xfId="5367" xr:uid="{5645EC6D-D795-41E5-9E1B-38BFF46E2C82}"/>
    <cellStyle name="Comma 2 9 3 5" xfId="1839" xr:uid="{A0BAFB55-8643-48B6-9447-0B6C94A9E79B}"/>
    <cellStyle name="Comma 2 9 4" xfId="12996" xr:uid="{922351A4-9562-49D3-A989-205948644416}"/>
    <cellStyle name="Comma 2 9 5" xfId="10877" xr:uid="{CADB4610-F390-4831-BE90-CA81096F3A42}"/>
    <cellStyle name="Comma 2 9 6" xfId="3469" xr:uid="{13EC7B88-8413-4FB4-BAD8-4D1D67DAF91C}"/>
    <cellStyle name="Comma 2_1. ความรู้ทางธุรกิจ_ASTC" xfId="30899" xr:uid="{37B64B29-7813-41FA-ABAB-4F05B5B2CAC3}"/>
    <cellStyle name="Comma 20" xfId="35157" xr:uid="{4156DFEB-60F4-4412-AC2C-E9EE2E9F5ED6}"/>
    <cellStyle name="Comma 20 2" xfId="35156" xr:uid="{201BBA61-DF62-4808-A2C4-B6E7AD5F8130}"/>
    <cellStyle name="Comma 20 2 2" xfId="28479" xr:uid="{352DCA92-EA8D-47A5-937E-77F78CECE860}"/>
    <cellStyle name="Comma 20 2 2 2" xfId="11895" xr:uid="{BA1EF36B-8223-4CEC-9218-93462765677B}"/>
    <cellStyle name="Comma 20 2 2 2 2" xfId="8104" xr:uid="{477C35C9-868D-4B49-98C5-BAFB268C13FB}"/>
    <cellStyle name="Comma 20 2 2 2 3" xfId="4472" xr:uid="{8818A994-8AA7-4A5E-A411-69EE2820828E}"/>
    <cellStyle name="Comma 20 2 2 2 4" xfId="932" xr:uid="{29F3AD63-9048-44C0-B512-DA183563EA7A}"/>
    <cellStyle name="Comma 20 2 2 3" xfId="9918" xr:uid="{7A42AB7A-C53E-48FD-A1C5-D38B0D2A076E}"/>
    <cellStyle name="Comma 20 2 2 4" xfId="2685" xr:uid="{FEF7EB9F-654A-4C16-B95D-A123EC226056}"/>
    <cellStyle name="Comma 20 2 3" xfId="12660" xr:uid="{E91DFE02-9C78-4082-9F0A-941DAC3A2E90}"/>
    <cellStyle name="Comma 20 2 3 2" xfId="8869" xr:uid="{6F5E3E6D-3419-461E-95DE-DDAF17015CD3}"/>
    <cellStyle name="Comma 20 2 3 3" xfId="5237" xr:uid="{BB615999-262F-4EDA-AA50-68AEBE9CD78A}"/>
    <cellStyle name="Comma 20 2 3 4" xfId="1697" xr:uid="{A89D1068-14E0-45D1-B3E5-A4C398A2B4CA}"/>
    <cellStyle name="Comma 20 2 4" xfId="10875" xr:uid="{AB774B76-CCE9-468B-A3AC-C6D9F758E584}"/>
    <cellStyle name="Comma 20 2 5" xfId="3467" xr:uid="{91AC0C96-328C-4FF6-A22E-5E605A562045}"/>
    <cellStyle name="Comma 20 3" xfId="33637" xr:uid="{B3CF6532-915A-48BA-93BB-B7B062E2698E}"/>
    <cellStyle name="Comma 20 3 2" xfId="28480" xr:uid="{3BDBB49D-97A3-49D1-A83D-5C0EA9405D8C}"/>
    <cellStyle name="Comma 20 3 2 2" xfId="11896" xr:uid="{9AEE6024-61B8-4F47-B655-001C7D6F0A57}"/>
    <cellStyle name="Comma 20 3 2 2 2" xfId="8105" xr:uid="{1654C7C9-1A0F-4925-960B-F8E80F3A0692}"/>
    <cellStyle name="Comma 20 3 2 2 3" xfId="4473" xr:uid="{44DD5357-CA82-415D-803A-F37BA1666135}"/>
    <cellStyle name="Comma 20 3 2 2 4" xfId="933" xr:uid="{92FB48AC-9C14-4442-B25B-DB9ED924A5BA}"/>
    <cellStyle name="Comma 20 3 2 3" xfId="9919" xr:uid="{2155C4C4-4994-43F4-9955-DB8200AD336F}"/>
    <cellStyle name="Comma 20 3 2 4" xfId="2686" xr:uid="{E0F2757C-DE9D-4B0E-8FB9-C26999031673}"/>
    <cellStyle name="Comma 20 3 3" xfId="12450" xr:uid="{B9CDD899-B0E0-4EB2-B525-3B6CB6ED9380}"/>
    <cellStyle name="Comma 20 3 3 2" xfId="8659" xr:uid="{75CFB617-E98E-493A-A7E3-16502D6C2891}"/>
    <cellStyle name="Comma 20 3 3 3" xfId="5027" xr:uid="{A66EEB31-7C51-4F28-8632-165407C20C62}"/>
    <cellStyle name="Comma 20 3 3 4" xfId="1487" xr:uid="{2387150C-1F48-4575-B324-433C71E46D16}"/>
    <cellStyle name="Comma 20 3 4" xfId="10661" xr:uid="{07DDC23B-84B1-4271-BF04-2FDDA66BAF86}"/>
    <cellStyle name="Comma 20 3 5" xfId="6908" xr:uid="{770E17B4-C2D9-4384-B93F-B3101F1CB13B}"/>
    <cellStyle name="Comma 20 3 6" xfId="3254" xr:uid="{9E9E6F24-9C96-4258-8AD7-64774261471C}"/>
    <cellStyle name="Comma 20 4" xfId="30898" xr:uid="{DAF20256-DA11-4887-937C-CC8B167D4B13}"/>
    <cellStyle name="Comma 20 4 2" xfId="12139" xr:uid="{7D5AE090-8E26-476B-ABEE-6C69B03D2E35}"/>
    <cellStyle name="Comma 20 4 2 2" xfId="8348" xr:uid="{0B04DF95-E7E3-47FB-A07D-78CB839F1282}"/>
    <cellStyle name="Comma 20 4 2 3" xfId="4716" xr:uid="{FCED7A8C-4B6C-43BA-A56D-CED7B7B6D55B}"/>
    <cellStyle name="Comma 20 4 2 4" xfId="1176" xr:uid="{E3FB94E1-9D3E-41CA-8C7C-580B0C2D13E3}"/>
    <cellStyle name="Comma 20 4 3" xfId="10323" xr:uid="{19FD00F0-75CB-42B4-979D-E8CC02DB8864}"/>
    <cellStyle name="Comma 20 4 4" xfId="2944" xr:uid="{E34B282F-92CA-4CBA-B6A2-32E59B04091A}"/>
    <cellStyle name="Comma 20 5" xfId="12661" xr:uid="{13B25884-0F46-48FC-AB39-CE975F74B922}"/>
    <cellStyle name="Comma 20 5 2" xfId="8870" xr:uid="{9C972BE6-E6A1-4A7D-8025-8E6368193E11}"/>
    <cellStyle name="Comma 20 5 3" xfId="5238" xr:uid="{BB0C0C2A-B72F-4CF0-96DC-F1C8EFC32302}"/>
    <cellStyle name="Comma 20 5 4" xfId="1698" xr:uid="{18E107D6-9C07-4B68-96C1-55B7DD781D43}"/>
    <cellStyle name="Comma 20 6" xfId="10876" xr:uid="{053FC1FF-274B-493E-9703-37E7A52DD699}"/>
    <cellStyle name="Comma 20 7" xfId="3468" xr:uid="{DFCBD0ED-3EC0-446C-A1B4-D4442064A5D5}"/>
    <cellStyle name="Comma 200" xfId="24420" xr:uid="{DE1C88EF-7492-4CE1-A01F-482278BCCF7F}"/>
    <cellStyle name="Comma 200 2" xfId="11482" xr:uid="{D112E1F2-6E92-4A09-8C40-19FD4C4A0625}"/>
    <cellStyle name="Comma 200 2 2" xfId="7692" xr:uid="{3004C03F-1089-4254-9F69-66A0216A5085}"/>
    <cellStyle name="Comma 200 2 3" xfId="4059" xr:uid="{5A71717D-62A1-4A94-BDA8-9F5150982274}"/>
    <cellStyle name="Comma 200 2 4" xfId="519" xr:uid="{6AF4C100-5C4D-41F7-9404-A759C0755D06}"/>
    <cellStyle name="Comma 200 3" xfId="9445" xr:uid="{448BACBB-DE79-41AE-99AB-468AE1F3B893}"/>
    <cellStyle name="Comma 200 4" xfId="5793" xr:uid="{DA26F3E9-4E0D-4628-B06B-8CEF6C55CABE}"/>
    <cellStyle name="Comma 200 5" xfId="2273" xr:uid="{0B250C69-9596-44D8-AACB-462FB574B339}"/>
    <cellStyle name="Comma 201" xfId="24406" xr:uid="{F1DB3204-98D8-426A-9A8F-A2078EE5AD2E}"/>
    <cellStyle name="Comma 201 2" xfId="11481" xr:uid="{DB875A6E-7212-4C61-9CAD-04D6AC38AE69}"/>
    <cellStyle name="Comma 201 2 2" xfId="7691" xr:uid="{CF0035B6-9770-4D96-B56B-9AC9AACC82EB}"/>
    <cellStyle name="Comma 201 2 3" xfId="4058" xr:uid="{879C9388-C2D4-467C-B9F0-7DCE07F8B727}"/>
    <cellStyle name="Comma 201 2 4" xfId="518" xr:uid="{D56F70A8-31AD-4A51-9BD8-90D5EDAC5BB1}"/>
    <cellStyle name="Comma 201 3" xfId="9444" xr:uid="{A205FA1A-E056-4BE5-95BA-427DF9BFB409}"/>
    <cellStyle name="Comma 201 4" xfId="5792" xr:uid="{45C3FA7F-C067-4512-8750-C0DE08BF9265}"/>
    <cellStyle name="Comma 201 5" xfId="2272" xr:uid="{FF7ECE0E-FF67-4484-BE3D-108A5F94406C}"/>
    <cellStyle name="Comma 202" xfId="13249" xr:uid="{B5F7200D-32D6-4FE0-B5F9-44F2F053B281}"/>
    <cellStyle name="Comma 202 2" xfId="11049" xr:uid="{D6620D3C-3264-49A1-9282-75005BCF5295}"/>
    <cellStyle name="Comma 202 2 2" xfId="7260" xr:uid="{3584ADCA-ECC6-47F5-8963-A5A2F6103CC7}"/>
    <cellStyle name="Comma 202 2 3" xfId="3626" xr:uid="{0D2319ED-5586-40C2-AD1A-E1EAC50C33C2}"/>
    <cellStyle name="Comma 202 2 4" xfId="86" xr:uid="{3783F70E-95C3-4892-8690-F7C99E2A3C95}"/>
    <cellStyle name="Comma 202 3" xfId="9013" xr:uid="{128C7EF4-3212-4E8E-99FE-2C6701C34815}"/>
    <cellStyle name="Comma 202 4" xfId="5369" xr:uid="{593950AF-F851-4849-9D0A-D0A77C070148}"/>
    <cellStyle name="Comma 202 5" xfId="1841" xr:uid="{41542610-6BEE-4A59-979E-A6A51E68B133}"/>
    <cellStyle name="Comma 203" xfId="13223" xr:uid="{BADB3D8F-7B0B-43E3-B86A-F3B55D56FF97}"/>
    <cellStyle name="Comma 203 2" xfId="11039" xr:uid="{19599A99-CE9F-49E5-A535-FC8F4BB87B50}"/>
    <cellStyle name="Comma 203 2 2" xfId="7251" xr:uid="{39723A04-B059-45F5-85CF-87154BA54237}"/>
    <cellStyle name="Comma 203 2 3" xfId="3617" xr:uid="{28B2480A-15E8-45E4-B8D4-32D561167DCA}"/>
    <cellStyle name="Comma 203 2 4" xfId="77" xr:uid="{CBDF1530-0F0E-4778-8874-440B09BF34FC}"/>
    <cellStyle name="Comma 203 3" xfId="9004" xr:uid="{AF7D5EA1-192A-4DDD-B4A5-260FEADC1445}"/>
    <cellStyle name="Comma 203 4" xfId="5362" xr:uid="{DE7C4C9D-9586-4820-9907-42ED03170CB4}"/>
    <cellStyle name="Comma 203 5" xfId="1832" xr:uid="{B3167476-6D21-425D-9A56-F76F42FABBB4}"/>
    <cellStyle name="Comma 204" xfId="13178" xr:uid="{E8884440-2231-4CA7-8A0F-A188428A35CF}"/>
    <cellStyle name="Comma 204 2" xfId="11035" xr:uid="{D712F75A-B90B-4C9C-BB19-F3D63A68F224}"/>
    <cellStyle name="Comma 204 2 2" xfId="7247" xr:uid="{F29D505A-D3B3-4208-99A3-5B1D8AA56B37}"/>
    <cellStyle name="Comma 204 2 3" xfId="3613" xr:uid="{05D50C6B-242C-4BDA-B4A8-B9772A20ABBA}"/>
    <cellStyle name="Comma 204 2 4" xfId="73" xr:uid="{D76016A3-28A9-4C40-BF04-EE9EC40CC359}"/>
    <cellStyle name="Comma 204 3" xfId="9000" xr:uid="{48B40501-3C5A-49BC-95FB-ED9A41E74668}"/>
    <cellStyle name="Comma 204 4" xfId="1828" xr:uid="{F52B1DA9-8353-4927-8168-AB4ADF9546E4}"/>
    <cellStyle name="Comma 205" xfId="12772" xr:uid="{76AB1568-1F8F-488C-9648-FD27DE5E05A2}"/>
    <cellStyle name="Comma 205 2" xfId="8981" xr:uid="{D6028871-869C-4160-93FF-FC1ECDB45C3B}"/>
    <cellStyle name="Comma 205 3" xfId="5349" xr:uid="{BF3F28CA-375F-454A-8BE3-92783CC74471}"/>
    <cellStyle name="Comma 205 4" xfId="1809" xr:uid="{934ED716-B983-4D8E-82F9-90BE74D8D27D}"/>
    <cellStyle name="Comma 206" xfId="12174" xr:uid="{80ABB974-274B-4838-A766-AA36B74F5008}"/>
    <cellStyle name="Comma 206 2" xfId="8383" xr:uid="{CD991C9E-8B21-48A3-BA64-9BA98480BF99}"/>
    <cellStyle name="Comma 206 3" xfId="4751" xr:uid="{DDC33505-8228-4B31-A028-7D7EBCDC29C4}"/>
    <cellStyle name="Comma 206 4" xfId="1211" xr:uid="{4883323A-E0F0-4F36-BDCA-77FE7B64F5E4}"/>
    <cellStyle name="Comma 207" xfId="12322" xr:uid="{B07B3170-B033-4B5A-BFD9-D4F635EEEFEA}"/>
    <cellStyle name="Comma 207 2" xfId="8531" xr:uid="{58A06512-0FD1-447F-B88F-006CA846F312}"/>
    <cellStyle name="Comma 207 2 2" xfId="35560" xr:uid="{E00F2357-76FE-4D2B-8420-544E9AA1FE70}"/>
    <cellStyle name="Comma 207 3" xfId="11006" xr:uid="{DB873412-1C39-4D3C-9804-7B2F8A739363}"/>
    <cellStyle name="Comma 207 3 2" xfId="7227" xr:uid="{66A20AD9-FA37-4DFD-BEB6-9A93051A55F2}"/>
    <cellStyle name="Comma 207 3 3" xfId="3593" xr:uid="{EB16012D-811C-4F34-ADC0-6F3401037B5A}"/>
    <cellStyle name="Comma 207 3 4" xfId="53" xr:uid="{28235B96-7B6E-469E-8C94-3398008A89CB}"/>
    <cellStyle name="Comma 207 4" xfId="4899" xr:uid="{22079DBE-ADFF-42F3-80B5-747D4A125AEA}"/>
    <cellStyle name="Comma 207 5" xfId="1359" xr:uid="{D3073A77-BB9A-4CE6-BCAB-150AC008037C}"/>
    <cellStyle name="Comma 208" xfId="10997" xr:uid="{A8CA874B-B49F-4223-A31E-17432B860710}"/>
    <cellStyle name="Comma 209" xfId="3587" xr:uid="{201CB385-695D-463A-BD0D-3FD46314116E}"/>
    <cellStyle name="Comma 21" xfId="35155" xr:uid="{751199FC-AE34-4A24-99EA-3CE3514AD187}"/>
    <cellStyle name="Comma 21 2" xfId="35154" xr:uid="{59B4E288-2A06-4726-8240-3A9771ED1A49}"/>
    <cellStyle name="Comma 21 2 2" xfId="32573" xr:uid="{4A5B030A-AE77-46CD-97C3-17212D9C2CF2}"/>
    <cellStyle name="Comma 21 2 2 2" xfId="28477" xr:uid="{223F43D7-65B1-45BD-AB41-301A61C23C77}"/>
    <cellStyle name="Comma 21 2 2 3" xfId="12264" xr:uid="{C88EB710-0D73-457D-8E86-7BAFFE12E521}"/>
    <cellStyle name="Comma 21 2 2 3 2" xfId="8473" xr:uid="{3A64636C-D088-4F11-8DBD-34D190F2B6C1}"/>
    <cellStyle name="Comma 21 2 2 3 3" xfId="4841" xr:uid="{4EE281C0-DEBE-4556-89B2-77C5A9D0C346}"/>
    <cellStyle name="Comma 21 2 2 3 4" xfId="1301" xr:uid="{175FA9D1-A130-458B-B76F-621CE957ADC8}"/>
    <cellStyle name="Comma 21 2 2 4" xfId="10470" xr:uid="{0DBDF373-82F7-4810-ADA0-CF847BE05CF2}"/>
    <cellStyle name="Comma 21 2 2 5" xfId="6737" xr:uid="{9AAC1B49-07EF-4AA4-91F4-895ECC9D0E4F}"/>
    <cellStyle name="Comma 21 2 2 6" xfId="3068" xr:uid="{321ECEA5-FF75-4BDC-B13A-1F06946B6CF6}"/>
    <cellStyle name="Comma 21 3" xfId="32572" xr:uid="{6845FED2-E747-4F05-A2CA-4AF132B764B7}"/>
    <cellStyle name="Comma 21 3 2" xfId="28478" xr:uid="{FD3484A0-944B-4EAF-A499-98C3535ED086}"/>
    <cellStyle name="Comma 21 3 2 2" xfId="11894" xr:uid="{65E4FE1C-77DD-4818-9B9D-C9F27867C8E6}"/>
    <cellStyle name="Comma 21 3 2 2 2" xfId="8103" xr:uid="{8709FA23-9225-411E-BCF5-447E698EF746}"/>
    <cellStyle name="Comma 21 3 2 2 3" xfId="4471" xr:uid="{70E0A6A2-6393-4566-98C7-570A5B3E88E9}"/>
    <cellStyle name="Comma 21 3 2 2 4" xfId="931" xr:uid="{1BA7CA6F-E703-428D-9356-3C5EB8BD517E}"/>
    <cellStyle name="Comma 21 3 2 3" xfId="9917" xr:uid="{577FF440-AD15-4040-9083-AD67C88501D9}"/>
    <cellStyle name="Comma 21 3 2 4" xfId="6237" xr:uid="{BF3A3D94-F5A3-451C-B8F6-0F4668E20FBC}"/>
    <cellStyle name="Comma 21 3 2 5" xfId="2684" xr:uid="{05E4D95C-5ACD-4D7D-BEFF-755B9E9C90A0}"/>
    <cellStyle name="Comma 21 3 3" xfId="12263" xr:uid="{7D6FBE1E-978F-4ECC-8A61-8441DA353236}"/>
    <cellStyle name="Comma 21 3 3 2" xfId="8472" xr:uid="{7E7AE442-711A-43FD-9AFB-EDE77F34BF3D}"/>
    <cellStyle name="Comma 21 3 3 3" xfId="4840" xr:uid="{73D40929-749E-4F5E-B46A-9D337093F2C3}"/>
    <cellStyle name="Comma 21 3 3 4" xfId="1300" xr:uid="{528D1441-4DB2-45D5-AAA4-1683088FFA3C}"/>
    <cellStyle name="Comma 21 3 4" xfId="10469" xr:uid="{268F374A-2BCF-4D68-9043-18540B46D4AB}"/>
    <cellStyle name="Comma 21 3 5" xfId="6736" xr:uid="{86288F6B-C50E-4DCF-A9AB-93F8896A7D81}"/>
    <cellStyle name="Comma 21 3 6" xfId="3067" xr:uid="{82513E02-C317-4576-8BA5-D470461A53A9}"/>
    <cellStyle name="Comma 21 4" xfId="32574" xr:uid="{BEBEE21C-2900-46A5-93B6-ECB1B524615C}"/>
    <cellStyle name="Comma 21 4 2" xfId="12265" xr:uid="{73CEBAA7-E39F-495E-A4AC-0A9F7A7927E3}"/>
    <cellStyle name="Comma 21 4 2 2" xfId="8474" xr:uid="{A32C2A2E-12F5-40DE-8012-889956849AE7}"/>
    <cellStyle name="Comma 21 4 2 3" xfId="4842" xr:uid="{0E6F8CF1-02FC-40E0-9C1B-2EE992357497}"/>
    <cellStyle name="Comma 21 4 2 4" xfId="1302" xr:uid="{8BBE4A1B-0121-45F5-B784-783B769023A4}"/>
    <cellStyle name="Comma 21 4 3" xfId="10471" xr:uid="{B1F8348F-8456-4CF5-96F6-ACBBEF6E77CE}"/>
    <cellStyle name="Comma 21 4 4" xfId="6738" xr:uid="{2FFC2776-56A2-49B3-9332-BC8144C3D7E1}"/>
    <cellStyle name="Comma 21 4 5" xfId="3069" xr:uid="{855447E0-20E7-41CC-8426-91D0E7A20A96}"/>
    <cellStyle name="Comma 21 5" xfId="12659" xr:uid="{F0F65CAF-09A6-4A72-9003-D32D37698530}"/>
    <cellStyle name="Comma 21 5 2" xfId="8868" xr:uid="{E083AE5E-0EA9-4FB6-AE13-9DD90FB3A9C2}"/>
    <cellStyle name="Comma 21 5 3" xfId="5236" xr:uid="{DBB44C97-7985-40A3-AC3E-EB1EECA61997}"/>
    <cellStyle name="Comma 21 5 4" xfId="1696" xr:uid="{5970A11F-786F-409F-83E1-4728BADDD51E}"/>
    <cellStyle name="Comma 21 6" xfId="10874" xr:uid="{FF67A790-A41D-4BD2-8FFD-D0AD6D07A738}"/>
    <cellStyle name="Comma 21 7" xfId="7111" xr:uid="{9DC9F340-B4DB-4E61-A681-A19F9BFF6623}"/>
    <cellStyle name="Comma 21 8" xfId="3466" xr:uid="{32C6ABE4-2857-4CE3-BAF0-D1760578540A}"/>
    <cellStyle name="Comma 210" xfId="7221" xr:uid="{EB43495C-B198-4836-AA7E-73569175596A}"/>
    <cellStyle name="Comma 211" xfId="35598" xr:uid="{28DE8314-A289-4283-B4A1-A31715505730}"/>
    <cellStyle name="Comma 219" xfId="35534" xr:uid="{2C65D86D-1C57-4EBD-8864-2EC31E8B051F}"/>
    <cellStyle name="Comma 22" xfId="35153" xr:uid="{15BA5FBB-E26F-4E36-8051-96EC411B4DB4}"/>
    <cellStyle name="Comma 22 10" xfId="3465" xr:uid="{F916A539-12A5-42AE-9540-8A1ADE3382E7}"/>
    <cellStyle name="Comma 22 2" xfId="33829" xr:uid="{5E3F6CBD-3E7B-4FAF-A4BF-9E6DF496B642}"/>
    <cellStyle name="Comma 22 2 2" xfId="32570" xr:uid="{371ACB48-3D86-4545-88BA-2B0209C5B070}"/>
    <cellStyle name="Comma 22 2 2 2" xfId="28476" xr:uid="{80B4D3B0-313D-4DD0-A99B-0BD75A3178A6}"/>
    <cellStyle name="Comma 22 2 2 2 2" xfId="11893" xr:uid="{9F57AC77-A71E-4D16-A808-064B94906D09}"/>
    <cellStyle name="Comma 22 2 2 2 2 2" xfId="8102" xr:uid="{198DD854-40C9-49F4-8124-9F2CC649AA3C}"/>
    <cellStyle name="Comma 22 2 2 2 2 3" xfId="4470" xr:uid="{A2CB2FA1-A6BC-4193-89AF-015C02C3013D}"/>
    <cellStyle name="Comma 22 2 2 2 2 4" xfId="930" xr:uid="{B8878D22-1D80-48E2-91CC-CCABBF7AB683}"/>
    <cellStyle name="Comma 22 2 2 2 3" xfId="9916" xr:uid="{BA2802BD-090B-48CE-A699-08871506D955}"/>
    <cellStyle name="Comma 22 2 2 2 4" xfId="6236" xr:uid="{D78C1DBC-9F9B-4FBD-832A-41F836FDD669}"/>
    <cellStyle name="Comma 22 2 2 2 5" xfId="2683" xr:uid="{6959FB8B-C653-4DB2-AAD1-7961F05BD772}"/>
    <cellStyle name="Comma 22 2 2 3" xfId="12261" xr:uid="{EEB46B98-3E30-458D-9413-85FC17CFA317}"/>
    <cellStyle name="Comma 22 2 2 3 2" xfId="8470" xr:uid="{096137ED-8719-44FD-8588-725CB0A45C63}"/>
    <cellStyle name="Comma 22 2 2 3 3" xfId="4838" xr:uid="{3AC52920-5D31-403C-AE32-4C6ADCCE594C}"/>
    <cellStyle name="Comma 22 2 2 3 4" xfId="1298" xr:uid="{2717FFFA-398B-4C2B-AEC1-94C4A5B99F26}"/>
    <cellStyle name="Comma 22 2 2 4" xfId="10467" xr:uid="{390254E0-B7E6-4E92-9859-CFAB27BF8D90}"/>
    <cellStyle name="Comma 22 2 2 5" xfId="6734" xr:uid="{AFA1B635-4CBB-48A3-A5B5-E0B46BD31CA4}"/>
    <cellStyle name="Comma 22 2 2 6" xfId="3065" xr:uid="{D67A5E5D-E2F5-4D93-A924-3A2A9FCBB261}"/>
    <cellStyle name="Comma 22 2 3" xfId="12460" xr:uid="{4A272F1E-61A8-4F59-8563-D6E7208F858F}"/>
    <cellStyle name="Comma 22 2 3 2" xfId="8669" xr:uid="{78D03800-F874-4173-AC27-0890B5B3E1DF}"/>
    <cellStyle name="Comma 22 2 3 3" xfId="5037" xr:uid="{0E47964D-545F-4F31-8F00-002ECEC61867}"/>
    <cellStyle name="Comma 22 2 3 4" xfId="1497" xr:uid="{AB7D3AD3-913E-4CBB-80B5-918CF67DE4FF}"/>
    <cellStyle name="Comma 22 2 4" xfId="10671" xr:uid="{6EC9B49F-0C6C-4D67-B913-D75CF44C2C05}"/>
    <cellStyle name="Comma 22 2 5" xfId="6918" xr:uid="{94086928-DA82-4ED9-B6F9-564231004A57}"/>
    <cellStyle name="Comma 22 2 6" xfId="3264" xr:uid="{DB8A167D-73AC-435A-A221-E83B97F353B7}"/>
    <cellStyle name="Comma 22 3" xfId="33481" xr:uid="{E76DD739-E237-457B-B750-4D7FBA545F07}"/>
    <cellStyle name="Comma 22 3 2" xfId="32569" xr:uid="{FE6021D4-B8E0-448E-8746-2D071E4A18DD}"/>
    <cellStyle name="Comma 22 3 2 2" xfId="12260" xr:uid="{0868C4A7-2730-4EF9-B4DA-6D34DC209068}"/>
    <cellStyle name="Comma 22 3 2 2 2" xfId="8469" xr:uid="{258EA9CD-D4B1-4AAE-86C8-8EE63F16CF04}"/>
    <cellStyle name="Comma 22 3 2 2 3" xfId="4837" xr:uid="{2775456D-9521-4CA7-995E-7875249CD422}"/>
    <cellStyle name="Comma 22 3 2 2 4" xfId="1297" xr:uid="{42DD2315-164B-4D21-BCC0-03A0EB661293}"/>
    <cellStyle name="Comma 22 3 2 3" xfId="10466" xr:uid="{C38E0A94-ACF1-4589-B951-642DDC5EC921}"/>
    <cellStyle name="Comma 22 3 2 4" xfId="6733" xr:uid="{60EAE778-C12A-454E-B9B3-84304EF638E8}"/>
    <cellStyle name="Comma 22 3 2 5" xfId="3064" xr:uid="{4A0D7BD8-60DD-4346-A99D-7B31752C66FD}"/>
    <cellStyle name="Comma 22 3 3" xfId="12435" xr:uid="{82BA28D6-9790-4980-A7C5-FB7A07CDD204}"/>
    <cellStyle name="Comma 22 3 3 2" xfId="8644" xr:uid="{E990B2EB-1C82-49F8-AF09-BC46689ED465}"/>
    <cellStyle name="Comma 22 3 3 3" xfId="5012" xr:uid="{8A5A89D7-558C-4A95-8DCE-E284ADD0B452}"/>
    <cellStyle name="Comma 22 3 3 4" xfId="1472" xr:uid="{6B8B42A7-5BC7-46D1-ACE3-3B037EDDC001}"/>
    <cellStyle name="Comma 22 3 4" xfId="10646" xr:uid="{15F4FE0A-2734-4FF4-96BB-459EA38AB1AB}"/>
    <cellStyle name="Comma 22 3 5" xfId="6904" xr:uid="{D0526AFB-5B42-4FC7-B93C-1E2C45ADE9E5}"/>
    <cellStyle name="Comma 22 3 6" xfId="3239" xr:uid="{DAC23272-A236-44D5-86B8-90CFD75F9000}"/>
    <cellStyle name="Comma 22 4" xfId="33891" xr:uid="{F62F2F38-2A55-4CED-B161-3FEB2CB69D35}"/>
    <cellStyle name="Comma 22 4 2" xfId="12481" xr:uid="{B8F8FCBA-D382-4240-A775-DACE7CF7F8CB}"/>
    <cellStyle name="Comma 22 4 2 2" xfId="8690" xr:uid="{C2F643D9-9041-42D5-A988-9095C508B520}"/>
    <cellStyle name="Comma 22 4 2 3" xfId="5058" xr:uid="{3328DFFC-0BD5-4F81-ADD9-3D75159CDB14}"/>
    <cellStyle name="Comma 22 4 2 4" xfId="1518" xr:uid="{B90C7973-CE2A-4ADC-BFA1-E6499BD5B443}"/>
    <cellStyle name="Comma 22 4 3" xfId="10692" xr:uid="{39C1211F-75F0-4C3C-B85B-7FD425B941BB}"/>
    <cellStyle name="Comma 22 4 4" xfId="6938" xr:uid="{92BB84D7-606B-4D8E-9612-AD7516BDCDE7}"/>
    <cellStyle name="Comma 22 4 5" xfId="3285" xr:uid="{036F5D6B-400F-4A09-94A8-8CA331CF67DB}"/>
    <cellStyle name="Comma 22 5" xfId="32571" xr:uid="{8D69E886-4EE3-4150-812A-08E22864F031}"/>
    <cellStyle name="Comma 22 5 2" xfId="12262" xr:uid="{281DAEA7-528B-4A76-8C71-66A98DF97EDD}"/>
    <cellStyle name="Comma 22 5 2 2" xfId="8471" xr:uid="{EAAA3A7A-AF8C-44E5-98D7-E84F0AD497A9}"/>
    <cellStyle name="Comma 22 5 2 3" xfId="4839" xr:uid="{780977D4-D02A-4058-8A58-3E2E40DE86F7}"/>
    <cellStyle name="Comma 22 5 2 4" xfId="1299" xr:uid="{229AE95C-8943-4CD8-9B0B-67CF87043493}"/>
    <cellStyle name="Comma 22 5 3" xfId="10468" xr:uid="{73A32361-E00C-4D77-9994-C02147A63B44}"/>
    <cellStyle name="Comma 22 5 4" xfId="6735" xr:uid="{160452F6-1B18-4BA6-8992-334F3DFA0E6C}"/>
    <cellStyle name="Comma 22 5 5" xfId="3066" xr:uid="{5073614D-C594-48B7-9644-D588EAFE15F3}"/>
    <cellStyle name="Comma 22 6" xfId="30897" xr:uid="{CBF05EC3-B156-46E7-A0F3-5C517FE1B722}"/>
    <cellStyle name="Comma 22 6 2" xfId="12138" xr:uid="{ED1808B8-2D19-4954-B4A7-9B362E96882B}"/>
    <cellStyle name="Comma 22 6 2 2" xfId="8347" xr:uid="{60FE6285-072D-440B-96C6-949ACC180770}"/>
    <cellStyle name="Comma 22 6 2 3" xfId="4715" xr:uid="{9E1A8C38-FDBC-4CB8-B0CE-274237685EA4}"/>
    <cellStyle name="Comma 22 6 2 4" xfId="1175" xr:uid="{83ABE891-D14E-4E5D-86CF-8562A4FCB879}"/>
    <cellStyle name="Comma 22 6 3" xfId="10322" xr:uid="{DAFBC034-55C8-4B0B-8C99-66DD7851B872}"/>
    <cellStyle name="Comma 22 6 4" xfId="6610" xr:uid="{9D4A4DAE-2281-489C-A59E-7EF4280CE43A}"/>
    <cellStyle name="Comma 22 6 5" xfId="2943" xr:uid="{5FD16E60-7031-421D-B40E-A9EF632F05D4}"/>
    <cellStyle name="Comma 22 7" xfId="12658" xr:uid="{6AB223ED-CF5C-475D-9868-66F46FE5A660}"/>
    <cellStyle name="Comma 22 7 2" xfId="8867" xr:uid="{E9B7D74A-4745-48E2-BB47-926FC20C8F4E}"/>
    <cellStyle name="Comma 22 7 3" xfId="5235" xr:uid="{F80715F3-9296-4121-AA35-4AFC4204E160}"/>
    <cellStyle name="Comma 22 7 4" xfId="1695" xr:uid="{4FEA4F00-2AFE-47DA-8C41-5E7B816B73A9}"/>
    <cellStyle name="Comma 22 8" xfId="10873" xr:uid="{A5649245-A310-49E7-A268-EF5B078B39AE}"/>
    <cellStyle name="Comma 22 9" xfId="7110" xr:uid="{2446EBC3-09C9-416B-99AE-FBCFBFB15C29}"/>
    <cellStyle name="Comma 23" xfId="35152" xr:uid="{1C58C45E-A5CC-4245-8A68-30E341C8DD99}"/>
    <cellStyle name="Comma 23 2" xfId="32567" xr:uid="{A4F80892-F55D-404D-9C72-3DC631022093}"/>
    <cellStyle name="Comma 23 2 2" xfId="28475" xr:uid="{FC7FEC60-63F8-4BD3-9FDB-97BBD14BF6C5}"/>
    <cellStyle name="Comma 23 2 3" xfId="12258" xr:uid="{3963CD26-C4F9-409F-B48B-D2D6EF8AE8EF}"/>
    <cellStyle name="Comma 23 2 3 2" xfId="8467" xr:uid="{1996B83C-D6BF-47F4-8DF1-7A359957ED4E}"/>
    <cellStyle name="Comma 23 2 3 3" xfId="4835" xr:uid="{E8C7728B-59C4-4BCF-9AFA-002B5A80996A}"/>
    <cellStyle name="Comma 23 2 3 4" xfId="1295" xr:uid="{FABA1239-6FA3-4124-911F-39DBF3DCC072}"/>
    <cellStyle name="Comma 23 2 4" xfId="10464" xr:uid="{C2716621-76BB-4C72-892B-D4608F948F11}"/>
    <cellStyle name="Comma 23 2 5" xfId="6731" xr:uid="{0F032514-7D62-4DB5-B306-AB18B60A6F8E}"/>
    <cellStyle name="Comma 23 2 6" xfId="3062" xr:uid="{FFEC9FC3-BA30-4A33-810E-0B29F9B7CB81}"/>
    <cellStyle name="Comma 23 3" xfId="32566" xr:uid="{CF4041D8-BE63-4054-BD0B-3DDC4660C300}"/>
    <cellStyle name="Comma 23 3 2" xfId="12257" xr:uid="{793E7D26-2DA7-4569-9BC5-7EB383CD1671}"/>
    <cellStyle name="Comma 23 3 2 2" xfId="8466" xr:uid="{A8A2F538-EC72-4504-BC58-F414FAD41229}"/>
    <cellStyle name="Comma 23 3 2 3" xfId="4834" xr:uid="{AECB2BBD-ED97-4D00-85CA-005F0EAC4366}"/>
    <cellStyle name="Comma 23 3 2 4" xfId="1294" xr:uid="{4C4ED42B-47EC-4C4E-BAEF-28C0776629D8}"/>
    <cellStyle name="Comma 23 3 3" xfId="10463" xr:uid="{3F2B0594-2B7F-4FB6-A497-4F0B774B1257}"/>
    <cellStyle name="Comma 23 3 4" xfId="6730" xr:uid="{CB0649A8-F418-468E-8B88-8CF89EEF65B9}"/>
    <cellStyle name="Comma 23 3 5" xfId="3061" xr:uid="{1CA7D060-64DE-4A51-9AE9-B3D05780310E}"/>
    <cellStyle name="Comma 23 4" xfId="32568" xr:uid="{9FDAF2FB-1ADA-4772-8EF3-7FEC345732A9}"/>
    <cellStyle name="Comma 23 4 2" xfId="12259" xr:uid="{7780DFA0-C39B-4191-A52C-621C7C76D7CF}"/>
    <cellStyle name="Comma 23 4 2 2" xfId="8468" xr:uid="{81318BDB-E310-4D87-B640-D6746A73807B}"/>
    <cellStyle name="Comma 23 4 2 3" xfId="4836" xr:uid="{2E00E21B-FA7E-4E00-9758-C8E60F9F353C}"/>
    <cellStyle name="Comma 23 4 2 4" xfId="1296" xr:uid="{A1396D99-C7B4-4192-AB7C-F5A4BA3D2258}"/>
    <cellStyle name="Comma 23 4 3" xfId="10465" xr:uid="{2C0B2AA6-12D0-4CD9-A4EA-B4705D87BBFD}"/>
    <cellStyle name="Comma 23 4 4" xfId="6732" xr:uid="{3E8B7B8C-4D00-444A-93B3-3C7C8D04B18C}"/>
    <cellStyle name="Comma 23 4 5" xfId="3063" xr:uid="{D562B793-9F1B-44A0-B7C5-F73FCF5CA8D0}"/>
    <cellStyle name="Comma 23 5" xfId="30896" xr:uid="{B9303C34-A1EC-4605-A3A5-D94451C2C1E2}"/>
    <cellStyle name="Comma 23 5 2" xfId="12137" xr:uid="{7340A2C8-0A0B-471C-A70D-FFC1C861B511}"/>
    <cellStyle name="Comma 23 5 2 2" xfId="8346" xr:uid="{986FC95B-FCC6-480F-A14F-6B308AC14E15}"/>
    <cellStyle name="Comma 23 5 2 3" xfId="4714" xr:uid="{A3C2A704-FAB4-4E20-B2DF-15193B40D771}"/>
    <cellStyle name="Comma 23 5 2 4" xfId="1174" xr:uid="{FD788AB8-108F-4219-9CBD-3F74678AD783}"/>
    <cellStyle name="Comma 23 5 3" xfId="10321" xr:uid="{44D59F8D-6E37-4B61-A661-C5251F7161B5}"/>
    <cellStyle name="Comma 23 5 4" xfId="2942" xr:uid="{3D9782AD-7B31-4087-B4D8-5C08044486FF}"/>
    <cellStyle name="Comma 24" xfId="35151" xr:uid="{2066E82D-E99D-4935-8217-0421260C0669}"/>
    <cellStyle name="Comma 24 2" xfId="32564" xr:uid="{E64B7628-3151-4565-948D-C1A75B81D8E1}"/>
    <cellStyle name="Comma 24 2 2" xfId="28474" xr:uid="{E2B1E678-D683-4E91-805D-9310DC9DE209}"/>
    <cellStyle name="Comma 24 2 3" xfId="12255" xr:uid="{1F724F0A-50AD-4C9F-9A27-810237D59317}"/>
    <cellStyle name="Comma 24 2 3 2" xfId="8464" xr:uid="{BCD03F14-9D79-45CB-BB23-2D54579A9F81}"/>
    <cellStyle name="Comma 24 2 3 3" xfId="4832" xr:uid="{DEEBE861-37E1-43C4-84DC-E11ECD2BD4AB}"/>
    <cellStyle name="Comma 24 2 3 4" xfId="1292" xr:uid="{60CAF88F-D4AE-4D71-A723-49C5676FC3CA}"/>
    <cellStyle name="Comma 24 2 4" xfId="10461" xr:uid="{B7D58B80-29B5-49ED-887A-EC540D1C1E10}"/>
    <cellStyle name="Comma 24 2 5" xfId="6728" xr:uid="{1946ED77-4FA8-4DB0-B425-B93368647930}"/>
    <cellStyle name="Comma 24 2 6" xfId="3059" xr:uid="{9AAD64B0-6ADB-4E54-AC04-61A648FE88BF}"/>
    <cellStyle name="Comma 24 3" xfId="32563" xr:uid="{117AB56F-9D89-46AC-9D51-F31FD0C6ECDE}"/>
    <cellStyle name="Comma 24 3 2" xfId="12254" xr:uid="{9E60BEB9-B04E-45B2-AF24-233DD3EC5FC3}"/>
    <cellStyle name="Comma 24 3 2 2" xfId="8463" xr:uid="{BEFA9BA8-8DA3-420E-984D-46ED2FB60655}"/>
    <cellStyle name="Comma 24 3 2 3" xfId="4831" xr:uid="{D0F8CE65-6A25-4EA1-AE28-FF9C65F7C81C}"/>
    <cellStyle name="Comma 24 3 2 4" xfId="1291" xr:uid="{BC4689D6-2C78-4B67-BE35-BEEA25A8AB19}"/>
    <cellStyle name="Comma 24 3 3" xfId="10460" xr:uid="{427FB592-18C8-411C-9AF3-48B46445232E}"/>
    <cellStyle name="Comma 24 3 4" xfId="6727" xr:uid="{E713E806-72AC-430F-9B9E-A880ED8CEEF3}"/>
    <cellStyle name="Comma 24 3 5" xfId="3058" xr:uid="{19DBAAEE-9B09-42AE-850B-60E0A626F945}"/>
    <cellStyle name="Comma 24 4" xfId="32565" xr:uid="{34ECB61B-D8BE-46E8-8389-C34B5E2CD9C0}"/>
    <cellStyle name="Comma 24 4 2" xfId="12256" xr:uid="{99464325-0AA6-4177-BD35-45167CB9BC59}"/>
    <cellStyle name="Comma 24 4 2 2" xfId="8465" xr:uid="{EF1AB4CB-8579-4E63-A421-FCDB047D359D}"/>
    <cellStyle name="Comma 24 4 2 3" xfId="4833" xr:uid="{505D3267-0F7C-423D-B030-AEDA26CB353C}"/>
    <cellStyle name="Comma 24 4 2 4" xfId="1293" xr:uid="{0768D03D-E7A3-469D-8A7E-50B47CE7C2A1}"/>
    <cellStyle name="Comma 24 4 3" xfId="10462" xr:uid="{F295203B-B17B-453C-8944-7DCC2C6BAAEB}"/>
    <cellStyle name="Comma 24 4 4" xfId="6729" xr:uid="{A9B23B00-CB23-4700-AE9A-5F53BC574E45}"/>
    <cellStyle name="Comma 24 4 5" xfId="3060" xr:uid="{311D9FFF-1C3F-4544-A0C7-98597BA9C727}"/>
    <cellStyle name="Comma 25" xfId="35150" xr:uid="{B3E97053-17FB-4E5E-B409-3852479AB8E6}"/>
    <cellStyle name="Comma 25 2" xfId="32561" xr:uid="{0DB0EA91-FE20-46F4-A9D9-1E3B1E2EEB08}"/>
    <cellStyle name="Comma 25 2 2" xfId="28473" xr:uid="{6B031F4F-1129-4858-BEEF-0089839B5599}"/>
    <cellStyle name="Comma 25 2 2 2" xfId="17042" xr:uid="{A4FBDBF6-2353-437F-A058-523DC2952E98}"/>
    <cellStyle name="Comma 25 2 2 2 2" xfId="17041" xr:uid="{EB927A91-BB87-4AD1-9C9B-33B5EAD3C589}"/>
    <cellStyle name="Comma 25 2 2 2 2 2" xfId="17040" xr:uid="{D8B32B24-F8F7-4D07-B97E-BFFA64ED9607}"/>
    <cellStyle name="Comma 25 2 2 2 2 2 2" xfId="11377" xr:uid="{09B2C044-006B-4541-B493-58C6295DAA5C}"/>
    <cellStyle name="Comma 25 2 2 2 2 2 2 2" xfId="7588" xr:uid="{DFBCA2A4-094B-464A-A731-0873FEB8E21F}"/>
    <cellStyle name="Comma 25 2 2 2 2 2 2 3" xfId="3954" xr:uid="{D90BCB60-ACDA-4819-ADBB-08511D6E7C90}"/>
    <cellStyle name="Comma 25 2 2 2 2 2 2 4" xfId="414" xr:uid="{956D79A8-1192-4EBE-8136-95BCBF13EEC6}"/>
    <cellStyle name="Comma 25 2 2 2 2 2 3" xfId="9341" xr:uid="{573B386F-79C4-43C0-82F9-76D86BE3A3F9}"/>
    <cellStyle name="Comma 25 2 2 2 2 2 4" xfId="5695" xr:uid="{4D27C77E-24AE-4E4D-ACC0-8D94ADF1FAAE}"/>
    <cellStyle name="Comma 25 2 2 2 2 2 5" xfId="2169" xr:uid="{DC98B12E-B577-4B7C-8458-74716E1BCB00}"/>
    <cellStyle name="Comma 25 2 2 2 2 3" xfId="11378" xr:uid="{AB0A1FE8-7413-4E2B-97EE-020370737DD6}"/>
    <cellStyle name="Comma 25 2 2 2 2 3 2" xfId="7589" xr:uid="{CD35B305-93F7-4F08-AE54-FDAC55B74F71}"/>
    <cellStyle name="Comma 25 2 2 2 2 3 3" xfId="3955" xr:uid="{AF538DD2-C918-4BDF-AB5A-DF9330ACE04F}"/>
    <cellStyle name="Comma 25 2 2 2 2 3 4" xfId="415" xr:uid="{F11ECF84-7013-4922-956F-5AD43156C1BB}"/>
    <cellStyle name="Comma 25 2 2 2 2 4" xfId="9342" xr:uid="{6E48BDD2-61B7-4879-AA20-444BEB4C7CFD}"/>
    <cellStyle name="Comma 25 2 2 2 2 5" xfId="5696" xr:uid="{2A1B68AA-B15B-4A16-A870-A2AF4BF04D9C}"/>
    <cellStyle name="Comma 25 2 2 2 2 6" xfId="2170" xr:uid="{8B8EC4B8-CD9B-4E47-9ADF-5DF6F923E910}"/>
    <cellStyle name="Comma 25 2 2 2 3" xfId="17039" xr:uid="{1530F788-7E59-4BBA-A6BF-3F1EAF036CCC}"/>
    <cellStyle name="Comma 25 2 2 2 3 2" xfId="11376" xr:uid="{EF52C830-31A2-424F-9B67-2947D1532EAD}"/>
    <cellStyle name="Comma 25 2 2 2 3 2 2" xfId="7587" xr:uid="{2195CA5F-263C-45B5-B8FA-8BA40993286A}"/>
    <cellStyle name="Comma 25 2 2 2 3 2 3" xfId="3953" xr:uid="{6C482E36-F75D-4090-B79F-D51EB2E5E2F3}"/>
    <cellStyle name="Comma 25 2 2 2 3 2 4" xfId="413" xr:uid="{A205521A-7358-4B7C-ACC6-BE137479995A}"/>
    <cellStyle name="Comma 25 2 2 2 3 3" xfId="9340" xr:uid="{A09CC05C-3861-4B04-BCB5-2CA5869F6195}"/>
    <cellStyle name="Comma 25 2 2 2 3 4" xfId="5694" xr:uid="{FCE12A19-733A-40F0-A676-9B3BC992B35D}"/>
    <cellStyle name="Comma 25 2 2 2 3 5" xfId="2168" xr:uid="{5A1CF103-71DD-40FA-B859-B9BA1C2F7DA1}"/>
    <cellStyle name="Comma 25 2 2 2 4" xfId="11379" xr:uid="{19EA3B28-7DFB-4522-9ACF-33545F4B85C6}"/>
    <cellStyle name="Comma 25 2 2 2 4 2" xfId="7590" xr:uid="{1B2D2968-AB2E-4A69-B0C3-6F07F18C5011}"/>
    <cellStyle name="Comma 25 2 2 2 4 3" xfId="3956" xr:uid="{03521509-E423-4725-B60F-6A84BFA2275B}"/>
    <cellStyle name="Comma 25 2 2 2 4 4" xfId="416" xr:uid="{C652D062-8EE0-4655-BE2A-384418A85837}"/>
    <cellStyle name="Comma 25 2 2 2 5" xfId="9343" xr:uid="{9A3436B6-77D6-4B1C-B47D-908BDCF8E4E0}"/>
    <cellStyle name="Comma 25 2 2 2 6" xfId="5697" xr:uid="{BDCB2E00-6046-4E0B-A2D5-1AAD2027958B}"/>
    <cellStyle name="Comma 25 2 2 2 7" xfId="2171" xr:uid="{887FE53D-A619-486F-B567-16FD3529C9E4}"/>
    <cellStyle name="Comma 25 2 2 3" xfId="17038" xr:uid="{FFB5411E-DE68-42BA-A415-D686C771A764}"/>
    <cellStyle name="Comma 25 2 2 3 2" xfId="17037" xr:uid="{5EE0FD32-403F-4013-84F9-1DFB9C909274}"/>
    <cellStyle name="Comma 25 2 2 3 2 2" xfId="11374" xr:uid="{4163393F-F7A8-4E7A-88F7-B0D5AC656F98}"/>
    <cellStyle name="Comma 25 2 2 3 2 2 2" xfId="7585" xr:uid="{B77095A8-592B-4743-959F-BE74D4FE0AC6}"/>
    <cellStyle name="Comma 25 2 2 3 2 2 3" xfId="3951" xr:uid="{612D05AE-5BEC-4CB5-A1D9-25C816F23E3C}"/>
    <cellStyle name="Comma 25 2 2 3 2 2 4" xfId="411" xr:uid="{98A65055-6984-4950-AAF7-F1BEF69B09A0}"/>
    <cellStyle name="Comma 25 2 2 3 2 3" xfId="9338" xr:uid="{860153EB-03E1-485D-9B6E-6C08DABE8007}"/>
    <cellStyle name="Comma 25 2 2 3 2 4" xfId="5692" xr:uid="{3F19F74B-C1F3-4A5C-9078-8C7E27FDD71B}"/>
    <cellStyle name="Comma 25 2 2 3 2 5" xfId="2166" xr:uid="{F5EAE9A3-25EA-4554-9A7C-1448714A9E2C}"/>
    <cellStyle name="Comma 25 2 2 3 3" xfId="11375" xr:uid="{0941AF80-37A5-47AF-9AC7-C9C83E019B2E}"/>
    <cellStyle name="Comma 25 2 2 3 3 2" xfId="7586" xr:uid="{312420B1-897F-4422-A298-15C801A8FA61}"/>
    <cellStyle name="Comma 25 2 2 3 3 3" xfId="3952" xr:uid="{DFF497C6-4989-4E4B-B5E3-E1FFB58D18F3}"/>
    <cellStyle name="Comma 25 2 2 3 3 4" xfId="412" xr:uid="{E4F3E870-1023-49BB-A146-77869AD80522}"/>
    <cellStyle name="Comma 25 2 2 3 4" xfId="9339" xr:uid="{3E252E89-E54B-4A88-AEC3-B18D5AEE51B8}"/>
    <cellStyle name="Comma 25 2 2 3 5" xfId="5693" xr:uid="{5CB14F2B-4DC0-4892-9BC8-6F99FA9DF354}"/>
    <cellStyle name="Comma 25 2 2 3 6" xfId="2167" xr:uid="{AFE581EB-D533-4545-90C4-AE24463D82B3}"/>
    <cellStyle name="Comma 25 2 2 4" xfId="17036" xr:uid="{047D9D87-8E82-4CA0-9EF7-2DA72766156C}"/>
    <cellStyle name="Comma 25 2 2 4 2" xfId="11373" xr:uid="{2136CFDE-820B-42C8-8757-772BE1B5D508}"/>
    <cellStyle name="Comma 25 2 2 4 2 2" xfId="7584" xr:uid="{C5353903-FEB4-4B37-A416-D0E6EC11B184}"/>
    <cellStyle name="Comma 25 2 2 4 2 3" xfId="3950" xr:uid="{B3640E6B-2045-41F6-BF44-1DE62331F878}"/>
    <cellStyle name="Comma 25 2 2 4 2 4" xfId="410" xr:uid="{66544EE9-5FC1-485F-A4E3-4D2374901C18}"/>
    <cellStyle name="Comma 25 2 2 4 3" xfId="9337" xr:uid="{2591AB19-4AC7-4CF8-8CDD-A83BA5E259BD}"/>
    <cellStyle name="Comma 25 2 2 4 4" xfId="5691" xr:uid="{0127CC3F-2B68-46E7-AA9A-F85B7B6B05C4}"/>
    <cellStyle name="Comma 25 2 2 4 5" xfId="2165" xr:uid="{56F13C96-6EF7-41BF-B8EE-F7F94E994850}"/>
    <cellStyle name="Comma 25 2 2 5" xfId="17043" xr:uid="{1D25DF27-3C7B-48F0-BAA9-39062D034E13}"/>
    <cellStyle name="Comma 25 2 2 5 2" xfId="11380" xr:uid="{F6530E3C-04F1-43DB-8EC8-306DF0CC0A5F}"/>
    <cellStyle name="Comma 25 2 2 5 2 2" xfId="7591" xr:uid="{1137C5DD-7D7E-40A2-A917-99A315732E88}"/>
    <cellStyle name="Comma 25 2 2 5 2 3" xfId="3957" xr:uid="{33B3FA09-D8B5-4E66-9A6B-FE2A68E8CB93}"/>
    <cellStyle name="Comma 25 2 2 5 2 4" xfId="417" xr:uid="{D9941085-3CA7-46E8-945C-5B87D226C9B4}"/>
    <cellStyle name="Comma 25 2 2 5 3" xfId="9344" xr:uid="{2A7B914D-EF99-4AF6-A029-63933FDA27E6}"/>
    <cellStyle name="Comma 25 2 2 5 4" xfId="5698" xr:uid="{2AF1EB58-C5D6-4162-B78B-05099FAC415F}"/>
    <cellStyle name="Comma 25 2 2 5 5" xfId="2172" xr:uid="{AC16361E-E895-496D-B9E3-3BFB62088B16}"/>
    <cellStyle name="Comma 25 2 3" xfId="17035" xr:uid="{B74DF6DC-4C89-4969-947E-4A66EC59D482}"/>
    <cellStyle name="Comma 25 2 3 2" xfId="17034" xr:uid="{2B7AAE58-FA60-4D50-AAC1-30C8AE3BB937}"/>
    <cellStyle name="Comma 25 2 3 2 2" xfId="17033" xr:uid="{B642511C-C43F-4B67-82AC-9807B76D051B}"/>
    <cellStyle name="Comma 25 2 3 2 2 2" xfId="11370" xr:uid="{2DF32F86-C2CD-4587-B11E-67FB31F501AC}"/>
    <cellStyle name="Comma 25 2 3 2 2 2 2" xfId="7581" xr:uid="{E8A75F18-7052-4BA4-AAAA-609D888284D1}"/>
    <cellStyle name="Comma 25 2 3 2 2 2 3" xfId="3947" xr:uid="{04937290-74C4-4CD0-87D9-6BDE55ADCCEB}"/>
    <cellStyle name="Comma 25 2 3 2 2 2 4" xfId="407" xr:uid="{022A155D-8D2B-4F18-A23B-8317AA144F5A}"/>
    <cellStyle name="Comma 25 2 3 2 2 3" xfId="9334" xr:uid="{F324638C-97B1-43CD-AB93-D173DD058AEA}"/>
    <cellStyle name="Comma 25 2 3 2 2 4" xfId="5688" xr:uid="{D097C684-5926-43FE-BDD4-26202EACC537}"/>
    <cellStyle name="Comma 25 2 3 2 2 5" xfId="2162" xr:uid="{768D0AED-47AD-4D83-B778-BD842216AB5D}"/>
    <cellStyle name="Comma 25 2 3 2 3" xfId="11371" xr:uid="{FA5C200D-E8B0-4C46-8FD0-C89BA268F3A8}"/>
    <cellStyle name="Comma 25 2 3 2 3 2" xfId="7582" xr:uid="{61023A7A-D046-4108-B510-F016680B2F74}"/>
    <cellStyle name="Comma 25 2 3 2 3 3" xfId="3948" xr:uid="{9DF636E3-B32E-42C1-BF8A-DC82E0A34E28}"/>
    <cellStyle name="Comma 25 2 3 2 3 4" xfId="408" xr:uid="{60A8D38F-56C8-4B45-9A7E-A119CE66D911}"/>
    <cellStyle name="Comma 25 2 3 2 4" xfId="9335" xr:uid="{9C3C4394-0AB9-4BC7-AF54-43E2B938AC98}"/>
    <cellStyle name="Comma 25 2 3 2 5" xfId="5689" xr:uid="{1376CE97-E130-4033-BEA1-F5C8768E6A88}"/>
    <cellStyle name="Comma 25 2 3 2 6" xfId="2163" xr:uid="{05BA6FFA-F016-487F-B898-D93F5CC84EBE}"/>
    <cellStyle name="Comma 25 2 3 3" xfId="17032" xr:uid="{51BA23FA-C458-4275-8428-2248F78C5DCD}"/>
    <cellStyle name="Comma 25 2 3 3 2" xfId="11369" xr:uid="{6E1CDB0F-13CE-44AB-B89B-3AD308DF6B83}"/>
    <cellStyle name="Comma 25 2 3 3 2 2" xfId="7580" xr:uid="{5334B5B9-E95C-464C-A6E8-A24EC55D374B}"/>
    <cellStyle name="Comma 25 2 3 3 2 3" xfId="3946" xr:uid="{149E1261-3E47-4809-B01D-ABCB7C39CE70}"/>
    <cellStyle name="Comma 25 2 3 3 2 4" xfId="406" xr:uid="{0700AB62-D87F-4349-94BE-579ED3D8D01A}"/>
    <cellStyle name="Comma 25 2 3 3 3" xfId="9333" xr:uid="{31B624C7-A2DC-4AA8-AD35-354506103F7D}"/>
    <cellStyle name="Comma 25 2 3 3 4" xfId="5687" xr:uid="{53AA1AD8-4F11-4C7C-8343-32EF4225C087}"/>
    <cellStyle name="Comma 25 2 3 3 5" xfId="2161" xr:uid="{A9403C51-6ABC-4B27-A9A2-AA3F5BA61D87}"/>
    <cellStyle name="Comma 25 2 3 4" xfId="11372" xr:uid="{B66AFC69-23AE-4B4C-9C9E-E13E467CE87B}"/>
    <cellStyle name="Comma 25 2 3 4 2" xfId="7583" xr:uid="{42273B10-519C-43DD-A3E5-FA193C5FB139}"/>
    <cellStyle name="Comma 25 2 3 4 3" xfId="3949" xr:uid="{54CE7F73-00AD-4F43-9B1D-D832DE6D0669}"/>
    <cellStyle name="Comma 25 2 3 4 4" xfId="409" xr:uid="{345E82E9-2BBC-4BD9-9926-68D4E45E34D7}"/>
    <cellStyle name="Comma 25 2 3 5" xfId="9336" xr:uid="{FD17800A-99C1-4513-8196-9C42001FD671}"/>
    <cellStyle name="Comma 25 2 3 6" xfId="5690" xr:uid="{B0FA5D1E-0A5F-4C45-9591-E37A00644ABA}"/>
    <cellStyle name="Comma 25 2 3 7" xfId="2164" xr:uid="{E405243A-06C8-4F83-8A62-3428229504C0}"/>
    <cellStyle name="Comma 25 2 4" xfId="17031" xr:uid="{6722FD37-E240-4B4F-ABC2-330B2410E00E}"/>
    <cellStyle name="Comma 25 2 4 2" xfId="17030" xr:uid="{665FE59A-8581-431D-AC5D-D7234C92CD17}"/>
    <cellStyle name="Comma 25 2 4 2 2" xfId="11367" xr:uid="{2A9476AB-4510-49EA-B3BD-CEEC0F4C0DAC}"/>
    <cellStyle name="Comma 25 2 4 2 2 2" xfId="7578" xr:uid="{478EF9B2-74C8-4F13-8076-29914559A87D}"/>
    <cellStyle name="Comma 25 2 4 2 2 3" xfId="3944" xr:uid="{B4769DC5-00D8-4E04-9EDE-B125DE392C26}"/>
    <cellStyle name="Comma 25 2 4 2 2 4" xfId="404" xr:uid="{A9E51E4B-45DF-42A3-B73E-7FCD2FE1C5E2}"/>
    <cellStyle name="Comma 25 2 4 2 3" xfId="9331" xr:uid="{2A5E38A8-3FFB-4E85-9547-185F9CCA87C0}"/>
    <cellStyle name="Comma 25 2 4 2 4" xfId="5685" xr:uid="{BB1142BE-B765-4A41-88B7-92B70A6B6EDD}"/>
    <cellStyle name="Comma 25 2 4 2 5" xfId="2159" xr:uid="{B109D4B6-4546-4731-A741-ECA75E193BCD}"/>
    <cellStyle name="Comma 25 2 4 3" xfId="11368" xr:uid="{AC1C6BAA-873C-42E4-B6A8-8B9F41DD5E2A}"/>
    <cellStyle name="Comma 25 2 4 3 2" xfId="7579" xr:uid="{E03C2D70-D7ED-4876-9658-107254CBD2A1}"/>
    <cellStyle name="Comma 25 2 4 3 3" xfId="3945" xr:uid="{FEEF8DFE-55E1-4796-9AF0-456E087FA180}"/>
    <cellStyle name="Comma 25 2 4 3 4" xfId="405" xr:uid="{6FC4F401-2D9A-4A54-AEF6-1BB6603F224E}"/>
    <cellStyle name="Comma 25 2 4 4" xfId="9332" xr:uid="{39C47B07-5EF6-4AE2-AB2E-5C22A2A592F7}"/>
    <cellStyle name="Comma 25 2 4 5" xfId="5686" xr:uid="{29ADD8A3-A164-460E-BA65-F00C51D81153}"/>
    <cellStyle name="Comma 25 2 4 6" xfId="2160" xr:uid="{130AB218-51DB-476C-B7F6-6D759A00CB30}"/>
    <cellStyle name="Comma 25 2 5" xfId="17029" xr:uid="{4643D01A-36A4-4F64-A9BF-234207836A9A}"/>
    <cellStyle name="Comma 25 2 5 2" xfId="11366" xr:uid="{8FC60E04-9FA6-49A9-A584-D74017E16130}"/>
    <cellStyle name="Comma 25 2 5 2 2" xfId="7577" xr:uid="{0F807C9F-6E17-43A9-9FFA-558F2EC3326C}"/>
    <cellStyle name="Comma 25 2 5 2 3" xfId="3943" xr:uid="{7182574F-6D4B-49B7-B32E-DD8E0890EC4D}"/>
    <cellStyle name="Comma 25 2 5 2 4" xfId="403" xr:uid="{A235B041-F464-4C73-9823-D8AEEAEEC7E1}"/>
    <cellStyle name="Comma 25 2 5 3" xfId="9330" xr:uid="{576456C3-07F1-411A-9622-FB8C6D7B3637}"/>
    <cellStyle name="Comma 25 2 5 4" xfId="5684" xr:uid="{97FADB39-B6A9-4384-BA14-FF0BB5818067}"/>
    <cellStyle name="Comma 25 2 5 5" xfId="2158" xr:uid="{AF5E9111-785F-44DB-83CF-F731BD44F5B7}"/>
    <cellStyle name="Comma 25 2 6" xfId="12252" xr:uid="{F604BFAE-71F1-4235-B4A2-29741773DA8C}"/>
    <cellStyle name="Comma 25 2 6 2" xfId="8461" xr:uid="{47717B56-4028-4143-BE38-10CEA238852A}"/>
    <cellStyle name="Comma 25 2 6 3" xfId="4829" xr:uid="{32468223-8A8D-40D9-A918-D159689FCE64}"/>
    <cellStyle name="Comma 25 2 6 4" xfId="1289" xr:uid="{F0D98E0D-0B76-4DF4-93D5-15D1683EFDB3}"/>
    <cellStyle name="Comma 25 2 7" xfId="10458" xr:uid="{18D2E157-5F47-4474-999A-AB4000D9BB9E}"/>
    <cellStyle name="Comma 25 2 8" xfId="6725" xr:uid="{DA51EFD5-5D21-4955-8E7E-84254C972DF1}"/>
    <cellStyle name="Comma 25 2 9" xfId="3056" xr:uid="{0856D774-5C51-4E9D-951E-1A42B0B9C980}"/>
    <cellStyle name="Comma 25 3" xfId="32560" xr:uid="{94CE655F-FDC2-4F6E-B1CF-D5A353269A20}"/>
    <cellStyle name="Comma 25 3 2" xfId="17028" xr:uid="{32FE4B16-96A9-4FB2-AD5A-80A0848C1B31}"/>
    <cellStyle name="Comma 25 3 2 2" xfId="11365" xr:uid="{FC4FD50A-3030-404A-A05B-0AA8B099999C}"/>
    <cellStyle name="Comma 25 3 2 2 2" xfId="7576" xr:uid="{4739D6DC-CC9B-4AF7-949B-5BEB8CC12419}"/>
    <cellStyle name="Comma 25 3 2 2 3" xfId="3942" xr:uid="{BAAB6D13-3209-4AA5-84D5-C2BA108236B7}"/>
    <cellStyle name="Comma 25 3 2 2 4" xfId="402" xr:uid="{0763422E-2B7E-40E0-97DE-90F0AD435A9B}"/>
    <cellStyle name="Comma 25 3 2 3" xfId="9329" xr:uid="{8052BD8A-4C70-4A06-BF4B-4599E0A35A2F}"/>
    <cellStyle name="Comma 25 3 2 4" xfId="5683" xr:uid="{7BF4FFD3-F9D7-40CC-9590-809CF9F7C058}"/>
    <cellStyle name="Comma 25 3 2 5" xfId="2157" xr:uid="{51BB79F8-F8F2-41F7-B3BC-5C6427490A82}"/>
    <cellStyle name="Comma 25 3 3" xfId="12251" xr:uid="{FFA13A8E-4364-413E-8E9D-CB828F5E62E8}"/>
    <cellStyle name="Comma 25 3 3 2" xfId="8460" xr:uid="{4B220961-6EE0-40DC-9B50-95DE85CCCB73}"/>
    <cellStyle name="Comma 25 3 3 3" xfId="4828" xr:uid="{608F9840-CE69-427F-B7E6-FB1877A721C6}"/>
    <cellStyle name="Comma 25 3 3 4" xfId="1288" xr:uid="{5B30B068-A8B7-4E63-BC1B-B123B61A3649}"/>
    <cellStyle name="Comma 25 3 4" xfId="10457" xr:uid="{7A1BC544-5F29-4795-95D4-67826A754B74}"/>
    <cellStyle name="Comma 25 3 5" xfId="6724" xr:uid="{A7E46948-E1C8-4FBB-B8CA-B9569CC7CB81}"/>
    <cellStyle name="Comma 25 3 6" xfId="3055" xr:uid="{157AAE65-E23F-4B16-B57C-EE9DDC6DD1E7}"/>
    <cellStyle name="Comma 25 4" xfId="32562" xr:uid="{2DDB660D-D56F-492E-87A6-F8F39105A0DF}"/>
    <cellStyle name="Comma 25 4 2" xfId="12253" xr:uid="{21B381A7-2071-4CE8-9911-CCFF97D3C601}"/>
    <cellStyle name="Comma 25 4 2 2" xfId="8462" xr:uid="{D65230F0-B4EE-425F-AEF4-EBF7DF5E40BB}"/>
    <cellStyle name="Comma 25 4 2 3" xfId="4830" xr:uid="{E34CA325-6599-45D3-956A-F8D5B079E578}"/>
    <cellStyle name="Comma 25 4 2 4" xfId="1290" xr:uid="{4814A4E4-DC91-4B62-9C7C-FFAF32DE6681}"/>
    <cellStyle name="Comma 25 4 3" xfId="10459" xr:uid="{40D71E9C-A3DE-469B-B57B-842F68DBE732}"/>
    <cellStyle name="Comma 25 4 4" xfId="6726" xr:uid="{E3BACD35-DD09-498B-ABD5-2146269EC702}"/>
    <cellStyle name="Comma 25 4 5" xfId="3057" xr:uid="{F8A037B6-B328-410C-B6F5-2AF692911AD6}"/>
    <cellStyle name="Comma 25 5" xfId="30895" xr:uid="{ADD03C23-B7A0-4D37-8A6D-97D1C1C14C76}"/>
    <cellStyle name="Comma 25 5 2" xfId="12136" xr:uid="{55678772-3F33-4EE1-9234-6B64CA965325}"/>
    <cellStyle name="Comma 25 5 2 2" xfId="8345" xr:uid="{C4A557A0-5EEB-4E3F-9E01-AA6DB284074D}"/>
    <cellStyle name="Comma 25 5 2 3" xfId="4713" xr:uid="{238EFDC0-AF63-48DA-8839-1453A119821A}"/>
    <cellStyle name="Comma 25 5 2 4" xfId="1173" xr:uid="{FB905885-6C8A-4DC6-834E-1AA0A6610A4E}"/>
    <cellStyle name="Comma 25 5 3" xfId="10320" xr:uid="{E1C31747-52F4-46A1-875F-4D45C0E9CFAF}"/>
    <cellStyle name="Comma 25 5 4" xfId="6609" xr:uid="{B754224B-A732-432A-84B7-BBE773A2C90E}"/>
    <cellStyle name="Comma 25 5 5" xfId="2941" xr:uid="{304C3C91-556F-43E3-A3E9-F7904329E255}"/>
    <cellStyle name="Comma 26" xfId="35149" xr:uid="{BC83D29C-F304-4B8E-911B-4687BFBCCCC9}"/>
    <cellStyle name="Comma 26 2" xfId="32559" xr:uid="{6C2CEAB5-DD79-4FF8-8C52-5590C50A1839}"/>
    <cellStyle name="Comma 26 2 2" xfId="28472" xr:uid="{843AB38F-F63E-41DF-B634-6049D6674A56}"/>
    <cellStyle name="Comma 26 2 3" xfId="12250" xr:uid="{FBEF108C-D6C7-45CC-A5E7-9F95CFF11A0A}"/>
    <cellStyle name="Comma 26 2 3 2" xfId="8459" xr:uid="{70B7812E-89AB-4F6F-AB55-6C4C7EEB650C}"/>
    <cellStyle name="Comma 26 2 3 3" xfId="4827" xr:uid="{B83DC762-DF69-441B-BD15-279A0F7258D8}"/>
    <cellStyle name="Comma 26 2 3 4" xfId="1287" xr:uid="{705766BD-8D67-46AC-9C1A-BD42773FD012}"/>
    <cellStyle name="Comma 26 2 4" xfId="10456" xr:uid="{F392E33B-0AF2-4A53-B0A3-5947B61E58CD}"/>
    <cellStyle name="Comma 26 2 5" xfId="3054" xr:uid="{6DF2D0C9-F102-4E20-A514-75FF9E19F35E}"/>
    <cellStyle name="Comma 26 3" xfId="30894" xr:uid="{4DF6C0B0-2AB9-4030-B238-5E2F2936B7A1}"/>
    <cellStyle name="Comma 26 3 2" xfId="12135" xr:uid="{8BB79BC4-7060-4D71-8348-CA013DA873B8}"/>
    <cellStyle name="Comma 26 3 2 2" xfId="8344" xr:uid="{3DE8E602-4D94-4949-A3AC-7055192B6A16}"/>
    <cellStyle name="Comma 26 3 2 3" xfId="4712" xr:uid="{CDEA904E-CDF0-42E1-AD3E-6C9DBC3528B9}"/>
    <cellStyle name="Comma 26 3 2 4" xfId="1172" xr:uid="{881DEF87-23E3-4F5D-8C8E-E146360BD504}"/>
    <cellStyle name="Comma 26 3 3" xfId="10319" xr:uid="{98AF3ED8-F930-4501-B782-7802DF305567}"/>
    <cellStyle name="Comma 26 3 4" xfId="6608" xr:uid="{EACA1A34-F939-4229-92C0-FA6EF75EC7BD}"/>
    <cellStyle name="Comma 26 3 5" xfId="2940" xr:uid="{FB7352A3-48CF-4F44-87C9-91839D5D2535}"/>
    <cellStyle name="Comma 27" xfId="35148" xr:uid="{9ADF0F1A-E414-417E-8FA1-DFE2CCFED84A}"/>
    <cellStyle name="Comma 27 2" xfId="32558" xr:uid="{46BACDD8-FD4E-48A0-8B77-CAD1F1A567FC}"/>
    <cellStyle name="Comma 27 2 2" xfId="28471" xr:uid="{027CABEE-29BF-4DB8-8347-C2727AD25B73}"/>
    <cellStyle name="Comma 27 2 3" xfId="12249" xr:uid="{C8CD8E02-025D-452F-A211-8F33C3D6E29B}"/>
    <cellStyle name="Comma 27 2 3 2" xfId="8458" xr:uid="{111AA275-E417-42E7-8C1B-F81E49B9FB3D}"/>
    <cellStyle name="Comma 27 2 3 3" xfId="4826" xr:uid="{270D2003-7E97-48C7-ADF0-06F300290B97}"/>
    <cellStyle name="Comma 27 2 3 4" xfId="1286" xr:uid="{B5781ED2-5763-4CA0-A38C-171D5FFC60EE}"/>
    <cellStyle name="Comma 27 2 4" xfId="10455" xr:uid="{A0D3BE47-F0B2-46B2-B118-757F91390AA4}"/>
    <cellStyle name="Comma 27 2 5" xfId="6723" xr:uid="{90EA26FD-1147-433D-977B-FB05667FE5F4}"/>
    <cellStyle name="Comma 27 2 6" xfId="3053" xr:uid="{EA579DB1-2048-4E9E-8C2E-F42A90DD52B9}"/>
    <cellStyle name="Comma 27 3" xfId="30893" xr:uid="{09F177DA-A815-4859-9A00-12C854AB688B}"/>
    <cellStyle name="Comma 27 3 2" xfId="12134" xr:uid="{8A963901-120B-43E5-B91E-A0359726D4ED}"/>
    <cellStyle name="Comma 27 3 2 2" xfId="8343" xr:uid="{180382C9-1C2F-4B6C-B9D9-20C75AB18F75}"/>
    <cellStyle name="Comma 27 3 2 3" xfId="4711" xr:uid="{4494C6A0-AAD5-4FE1-B293-512F20F4078E}"/>
    <cellStyle name="Comma 27 3 2 4" xfId="1171" xr:uid="{7DC20209-0747-436E-9947-662BC38B3FA7}"/>
    <cellStyle name="Comma 27 3 3" xfId="10318" xr:uid="{67A73D3C-5DC8-4685-9005-DE819919E0F8}"/>
    <cellStyle name="Comma 27 3 4" xfId="2939" xr:uid="{FC9E2312-8F46-47B3-9760-B4A7B1F21585}"/>
    <cellStyle name="Comma 28" xfId="35147" xr:uid="{EC15B61F-CB42-472F-A4AA-07782E254A39}"/>
    <cellStyle name="Comma 28 2" xfId="32557" xr:uid="{8C9C60D2-AD7B-4DB7-8B53-95BA436DE5EE}"/>
    <cellStyle name="Comma 28 2 2" xfId="28470" xr:uid="{F7F7DA96-F44A-4D29-8777-1DD549675ED2}"/>
    <cellStyle name="Comma 28 2 3" xfId="12248" xr:uid="{4C156A25-B7C4-43BC-B727-049F421EDDCA}"/>
    <cellStyle name="Comma 28 2 3 2" xfId="8457" xr:uid="{84F4A18D-F0C8-4A02-B78A-EC7464405884}"/>
    <cellStyle name="Comma 28 2 3 3" xfId="4825" xr:uid="{026B6AC0-5189-4E40-93E8-0C177D1C71F8}"/>
    <cellStyle name="Comma 28 2 3 4" xfId="1285" xr:uid="{C23EAC49-D8ED-4345-B74A-385A5344D5ED}"/>
    <cellStyle name="Comma 28 2 4" xfId="10454" xr:uid="{8451F8B8-3F59-4349-9D2E-B3917098BA06}"/>
    <cellStyle name="Comma 28 2 5" xfId="6722" xr:uid="{1B15348E-D2AA-4F6C-8976-D33CB80A12A8}"/>
    <cellStyle name="Comma 28 2 6" xfId="3052" xr:uid="{431D6EC3-3C4D-4791-B719-5EF5AA5A7E07}"/>
    <cellStyle name="Comma 28 3" xfId="30892" xr:uid="{6713A772-DFFE-482F-9F1B-DCCA192EA526}"/>
    <cellStyle name="Comma 28 3 2" xfId="12133" xr:uid="{882DDB9C-C6DA-4849-B637-B26A53416ECC}"/>
    <cellStyle name="Comma 28 3 2 2" xfId="8342" xr:uid="{20CBBAAE-A4A0-4E59-B31D-CCAFC8F267BB}"/>
    <cellStyle name="Comma 28 3 2 3" xfId="4710" xr:uid="{D897A14E-9FFD-41F6-9399-51617B38EDB4}"/>
    <cellStyle name="Comma 28 3 2 4" xfId="1170" xr:uid="{B6151326-F416-4B47-AC76-DDC32A17239F}"/>
    <cellStyle name="Comma 28 3 3" xfId="10317" xr:uid="{EBBA3FC9-455C-46FE-81FA-E2740319D2D5}"/>
    <cellStyle name="Comma 28 3 4" xfId="2938" xr:uid="{912EB1A1-BC07-42A2-93B7-9FAA982E926F}"/>
    <cellStyle name="Comma 29" xfId="35146" xr:uid="{F3D899B2-E181-404E-9361-4FE3B390CD45}"/>
    <cellStyle name="Comma 29 2" xfId="33831" xr:uid="{CB9840CC-BAC1-4590-84FE-D5EC80140675}"/>
    <cellStyle name="Comma 29 2 2" xfId="28469" xr:uid="{A9FCC8B1-131A-4888-BF8E-CD10EBAAA709}"/>
    <cellStyle name="Comma 29 2 3" xfId="12462" xr:uid="{04182054-F01F-4413-8F2A-69BF8162EC85}"/>
    <cellStyle name="Comma 29 2 3 2" xfId="8671" xr:uid="{CEC4791A-2DEF-4F28-81DF-7313D8D0F81C}"/>
    <cellStyle name="Comma 29 2 3 3" xfId="5039" xr:uid="{D2C7E9B7-0AFC-4731-8C64-96A7F4CDE9F7}"/>
    <cellStyle name="Comma 29 2 3 4" xfId="1499" xr:uid="{7BC643CE-DF69-4C00-84B1-6EB7972591FE}"/>
    <cellStyle name="Comma 29 2 4" xfId="10673" xr:uid="{53CFF168-AB5B-43C8-8948-42287E9D8985}"/>
    <cellStyle name="Comma 29 2 5" xfId="6920" xr:uid="{5B2A3449-929A-48DA-B14F-50483A642F8F}"/>
    <cellStyle name="Comma 29 2 6" xfId="3266" xr:uid="{0D5894CC-72A4-4FC9-8782-61019F029E28}"/>
    <cellStyle name="Comma 29 3" xfId="33480" xr:uid="{FAE57097-9137-4EB9-9BA6-C61DAA98C8B0}"/>
    <cellStyle name="Comma 29 4" xfId="33898" xr:uid="{FAA191BB-A7B0-4D2B-AF52-930D2635CCFB}"/>
    <cellStyle name="Comma 29 4 2" xfId="12483" xr:uid="{73FE7C0E-9D87-495D-B15D-249E0B4D320C}"/>
    <cellStyle name="Comma 29 4 2 2" xfId="8692" xr:uid="{3C0D659C-A3D8-4BD5-99F0-28F61A75DE2F}"/>
    <cellStyle name="Comma 29 4 2 3" xfId="5060" xr:uid="{18A3024C-E7BE-4843-AD7E-BD81AAC3BAE3}"/>
    <cellStyle name="Comma 29 4 2 4" xfId="1520" xr:uid="{B6DB2336-249F-4243-8889-2740B590BF23}"/>
    <cellStyle name="Comma 29 4 3" xfId="10694" xr:uid="{01E8EEEB-DE12-4E54-B4F9-86FDBE078131}"/>
    <cellStyle name="Comma 29 4 4" xfId="6940" xr:uid="{0055E7BF-4AC3-4ACC-8685-62F8A85C7661}"/>
    <cellStyle name="Comma 29 4 5" xfId="3287" xr:uid="{86044F65-B0A7-445D-B6EF-FEF843EB3489}"/>
    <cellStyle name="Comma 29 5" xfId="32556" xr:uid="{93CEDC3F-B1A5-4B8A-93A5-F52EA73D6622}"/>
    <cellStyle name="Comma 29 5 2" xfId="12247" xr:uid="{18A394B9-755D-4BEB-9EE1-B19B72FE3F3D}"/>
    <cellStyle name="Comma 29 5 2 2" xfId="8456" xr:uid="{9FD40E7F-751D-4636-9A11-D27090E0C261}"/>
    <cellStyle name="Comma 29 5 2 3" xfId="4824" xr:uid="{B56056FA-2886-462D-9A0A-63F74DE2E3A6}"/>
    <cellStyle name="Comma 29 5 2 4" xfId="1284" xr:uid="{6C082E90-BFD1-4EDC-9F16-61161250A6C3}"/>
    <cellStyle name="Comma 29 5 3" xfId="10453" xr:uid="{74A2AF8A-323D-4E96-A53C-D740063B503E}"/>
    <cellStyle name="Comma 29 5 4" xfId="6721" xr:uid="{15CF9E1D-F40B-453F-A6D8-85132E8009FA}"/>
    <cellStyle name="Comma 29 5 5" xfId="3051" xr:uid="{0B0511F4-78F8-4275-833B-0B1B5E2C6EA5}"/>
    <cellStyle name="Comma 29 6" xfId="29518" xr:uid="{FF14F2B2-8557-4072-9DA8-FDDFA0A29F6A}"/>
    <cellStyle name="Comma 29 6 2" xfId="12081" xr:uid="{A49DD497-8AD8-4341-A2F0-A22DD778E99C}"/>
    <cellStyle name="Comma 29 6 2 2" xfId="8290" xr:uid="{0642C06C-1A3C-4CC7-9BBF-A3560A837FDC}"/>
    <cellStyle name="Comma 29 6 2 3" xfId="4658" xr:uid="{ED25C733-41F0-48E0-BFB0-DC430FA875B5}"/>
    <cellStyle name="Comma 29 6 2 4" xfId="1118" xr:uid="{E122F3E2-A8C5-49CC-8CD3-0AEF8A59898B}"/>
    <cellStyle name="Comma 29 6 3" xfId="10114" xr:uid="{4EB5BC04-971D-4D0F-94CD-231E6D142040}"/>
    <cellStyle name="Comma 29 6 4" xfId="6422" xr:uid="{1FCEDAEB-1598-406C-B092-2677C8B8741F}"/>
    <cellStyle name="Comma 29 6 5" xfId="2871" xr:uid="{99187969-D07E-440A-9131-B0E9BE960A3F}"/>
    <cellStyle name="Comma 3" xfId="35581" xr:uid="{DA6A59D5-0D10-477F-BBBE-73724B12B829}"/>
    <cellStyle name="Comma 3 10" xfId="24511" xr:uid="{0EA6A890-E650-4A4D-B7E0-C10923541B24}"/>
    <cellStyle name="Comma 3 11" xfId="24445" xr:uid="{ADBF357B-0A44-4530-8788-327B24556595}"/>
    <cellStyle name="Comma 3 11 2" xfId="11485" xr:uid="{666128E4-29C7-45F9-B566-AF7F1D639F83}"/>
    <cellStyle name="Comma 3 11 2 2" xfId="7695" xr:uid="{1BF9A134-0F09-4284-9129-1CFEBEF675B7}"/>
    <cellStyle name="Comma 3 11 2 3" xfId="4062" xr:uid="{DDD32CF2-7009-4F23-956D-4B805480DF8C}"/>
    <cellStyle name="Comma 3 11 2 4" xfId="522" xr:uid="{E55577B5-8906-41AC-B611-7589CC17A119}"/>
    <cellStyle name="Comma 3 11 3" xfId="9448" xr:uid="{7CE76B7C-0986-42A5-8D10-FF85FBFB56DE}"/>
    <cellStyle name="Comma 3 11 4" xfId="2276" xr:uid="{467E1C06-4BCD-4A9D-A236-4F7C52AFE782}"/>
    <cellStyle name="Comma 3 12" xfId="13184" xr:uid="{AF95EA88-3715-4B97-9F5B-3ADE5BB87B22}"/>
    <cellStyle name="Comma 3 12 2" xfId="11037" xr:uid="{8290527E-2D89-402D-AC0C-274E4A7F2086}"/>
    <cellStyle name="Comma 3 12 2 2" xfId="7249" xr:uid="{ADD206F0-2C98-47F3-A3A5-DA404E4C19D7}"/>
    <cellStyle name="Comma 3 12 2 3" xfId="3615" xr:uid="{43C6097A-95E6-490F-AC0D-15CDA3B922D2}"/>
    <cellStyle name="Comma 3 12 2 4" xfId="75" xr:uid="{E63847B2-C6C5-4DA3-9EF1-5FB00BA54408}"/>
    <cellStyle name="Comma 3 12 3" xfId="9002" xr:uid="{2F7CAB2D-2998-4B0F-AEA3-3F08ACB5615C}"/>
    <cellStyle name="Comma 3 12 4" xfId="5361" xr:uid="{8FE7C004-9071-4D43-B930-2F32F1B65399}"/>
    <cellStyle name="Comma 3 12 5" xfId="1830" xr:uid="{7B43D180-AE6C-400F-A4F2-3518E1031AC6}"/>
    <cellStyle name="Comma 3 13" xfId="12770" xr:uid="{B7E8AEA8-ABBB-4CCE-9146-0C2AEEC508B6}"/>
    <cellStyle name="Comma 3 13 2" xfId="8979" xr:uid="{B1BE2159-598E-4E87-BC01-5855DA3C8281}"/>
    <cellStyle name="Comma 3 13 3" xfId="5347" xr:uid="{69DA3F6F-00AB-4952-83E0-6B8E04169723}"/>
    <cellStyle name="Comma 3 13 4" xfId="1807" xr:uid="{1F71A27B-B537-4794-9DED-20AB9B2D0535}"/>
    <cellStyle name="Comma 3 14" xfId="35508" xr:uid="{619BC087-6AD3-46A4-93F6-23CC54D8F84B}"/>
    <cellStyle name="Comma 3 15" xfId="10994" xr:uid="{5D19DC1F-5349-46F5-872F-DA739B292098}"/>
    <cellStyle name="Comma 3 16" xfId="7218" xr:uid="{F47013EC-B9A4-442F-ADE2-87B7E149ED5E}"/>
    <cellStyle name="Comma 3 17" xfId="3585" xr:uid="{FB6A1A0B-8D5D-4312-A6FF-D5F2086E3463}"/>
    <cellStyle name="Comma 3 2" xfId="35516" xr:uid="{0A739B34-D9A3-448A-B76B-992053F5EE3C}"/>
    <cellStyle name="Comma 3 2 2" xfId="35143" xr:uid="{D9D98FCB-9EA3-4ABF-A0A5-B867AC5ACA40}"/>
    <cellStyle name="Comma 3 2 2 2" xfId="33562" xr:uid="{5FAFDA8E-E7C6-47A2-A843-E39279F6AD8C}"/>
    <cellStyle name="Comma 3 2 2 2 2" xfId="28467" xr:uid="{C542B0B0-B715-4CB2-AB52-1F4B61B0D827}"/>
    <cellStyle name="Comma 3 2 2 2 2 2" xfId="11891" xr:uid="{9F990526-599F-41AD-B472-D9F57F88A3A7}"/>
    <cellStyle name="Comma 3 2 2 2 2 2 2" xfId="8100" xr:uid="{4AFA0B22-C5DA-4602-A0D4-E1C13A40C824}"/>
    <cellStyle name="Comma 3 2 2 2 2 2 3" xfId="4468" xr:uid="{E4EE275D-4BC2-4C03-BCD2-B5EC59ADAEDA}"/>
    <cellStyle name="Comma 3 2 2 2 2 2 4" xfId="928" xr:uid="{D2BAC45B-776F-446C-9D7F-DC6C01CFBD47}"/>
    <cellStyle name="Comma 3 2 2 2 2 3" xfId="9914" xr:uid="{8C8EB1E6-81A5-4A81-89FB-366BFFDFFE03}"/>
    <cellStyle name="Comma 3 2 2 2 2 4" xfId="6234" xr:uid="{B5A9E6E5-3258-416F-A7B7-B9DD3D29B6F8}"/>
    <cellStyle name="Comma 3 2 2 2 2 5" xfId="2681" xr:uid="{FFD4601C-F424-4EAC-9681-CCB3360C1272}"/>
    <cellStyle name="Comma 3 2 2 3" xfId="33478" xr:uid="{83D4DE41-54F0-4C87-B2E2-2641D6079263}"/>
    <cellStyle name="Comma 3 2 2 3 2" xfId="28886" xr:uid="{EEE1A2A0-A0CF-4721-B57C-8C24C632BAB4}"/>
    <cellStyle name="Comma 3 2 2 3 2 2" xfId="12017" xr:uid="{64048F5F-D242-43FF-BC1F-A66C9AF968EA}"/>
    <cellStyle name="Comma 3 2 2 3 2 2 2" xfId="8226" xr:uid="{1CB40542-6E43-467B-975B-F17CE4703D97}"/>
    <cellStyle name="Comma 3 2 2 3 2 2 3" xfId="4594" xr:uid="{639F8CA1-8271-4533-B869-80A1A963BD61}"/>
    <cellStyle name="Comma 3 2 2 3 2 2 4" xfId="1054" xr:uid="{CB9CEDAE-8834-404F-B085-C8E95FD76970}"/>
    <cellStyle name="Comma 3 2 2 3 2 3" xfId="10045" xr:uid="{5F3DD797-FCA9-4BBE-ABDE-C19F851A8DE8}"/>
    <cellStyle name="Comma 3 2 2 3 2 4" xfId="6357" xr:uid="{08643448-B26D-42A0-8251-788B1810F7B6}"/>
    <cellStyle name="Comma 3 2 2 3 2 5" xfId="2807" xr:uid="{30E26D78-606E-4700-9BFD-0205A3AAEEDF}"/>
    <cellStyle name="Comma 3 2 2 3 3" xfId="12434" xr:uid="{9DBA77A6-5C5E-4169-A618-889F66E69287}"/>
    <cellStyle name="Comma 3 2 2 3 3 2" xfId="8643" xr:uid="{90C1416C-1A89-4B8F-A5FA-A7D75C0CD79E}"/>
    <cellStyle name="Comma 3 2 2 3 3 3" xfId="5011" xr:uid="{88E80AA2-5ACF-4577-A7A5-9501878DA142}"/>
    <cellStyle name="Comma 3 2 2 3 3 4" xfId="1471" xr:uid="{ED2F9527-B4BC-4FEC-9469-CCA644E149E2}"/>
    <cellStyle name="Comma 3 2 2 3 4" xfId="10645" xr:uid="{1876683E-A5D4-47E1-81C9-B3A0A68670B0}"/>
    <cellStyle name="Comma 3 2 2 3 5" xfId="6903" xr:uid="{EAF2AC5A-C6E8-426A-AB30-F6181CE973C8}"/>
    <cellStyle name="Comma 3 2 2 3 6" xfId="3238" xr:uid="{C2AA1309-4E97-486A-97C2-8CCA086811B9}"/>
    <cellStyle name="Comma 3 2 2 4" xfId="32555" xr:uid="{242A2F47-DBF5-4817-B8C1-801625E8F190}"/>
    <cellStyle name="Comma 3 2 2 4 2" xfId="12246" xr:uid="{0757BDB2-DB42-4EBF-A182-EE508DFF4236}"/>
    <cellStyle name="Comma 3 2 2 4 2 2" xfId="8455" xr:uid="{874D3078-4D35-4BB9-94F4-B07DD040DD76}"/>
    <cellStyle name="Comma 3 2 2 4 2 3" xfId="4823" xr:uid="{C16AF72B-C982-42C5-B815-CDB0701099C0}"/>
    <cellStyle name="Comma 3 2 2 4 2 4" xfId="1283" xr:uid="{54AFCAD7-4FC6-496C-92E1-E698B01E15D8}"/>
    <cellStyle name="Comma 3 2 2 4 3" xfId="10452" xr:uid="{3F541E09-7A88-4199-8386-A08CBE83071E}"/>
    <cellStyle name="Comma 3 2 2 4 4" xfId="3050" xr:uid="{B16F0A11-3F35-4951-B123-8C47AEAF1B19}"/>
    <cellStyle name="Comma 3 2 2 5" xfId="30891" xr:uid="{9F37AA89-95E1-4F99-AF53-8A8FDAC7E034}"/>
    <cellStyle name="Comma 3 2 2 5 2" xfId="12132" xr:uid="{CCEBC5BE-05A9-4303-AAA7-A9773F5DD792}"/>
    <cellStyle name="Comma 3 2 2 5 2 2" xfId="8341" xr:uid="{1F1856EB-5333-4C29-B147-D6F7AFDBB5F3}"/>
    <cellStyle name="Comma 3 2 2 5 2 3" xfId="4709" xr:uid="{176CBF78-DE88-47E5-A75E-5FC06D56A4FF}"/>
    <cellStyle name="Comma 3 2 2 5 2 4" xfId="1169" xr:uid="{5D86F5C7-EC55-43AA-A961-E8969E1F2FD1}"/>
    <cellStyle name="Comma 3 2 2 5 3" xfId="10316" xr:uid="{F47BC5CF-8141-4C42-A9CC-1432CABEE53D}"/>
    <cellStyle name="Comma 3 2 2 5 4" xfId="2937" xr:uid="{74250FE9-7C00-4106-950A-84D816F06EDC}"/>
    <cellStyle name="Comma 3 2 2 6" xfId="12655" xr:uid="{61A9564E-5927-45FD-B1A1-AFF850A07598}"/>
    <cellStyle name="Comma 3 2 2 6 2" xfId="8864" xr:uid="{FFC990CA-A98F-405D-819A-29F82370EB89}"/>
    <cellStyle name="Comma 3 2 2 6 3" xfId="5232" xr:uid="{43E5D4C5-958D-4911-B916-91EA88F83064}"/>
    <cellStyle name="Comma 3 2 2 6 4" xfId="1692" xr:uid="{26DFDA30-E42B-427A-B521-FB70FFA11F23}"/>
    <cellStyle name="Comma 3 2 2 7" xfId="10870" xr:uid="{C5B40512-AB58-4150-858F-E69B4B7ABD12}"/>
    <cellStyle name="Comma 3 2 2 8" xfId="7107" xr:uid="{E369584F-BF66-4644-BD3C-83B803B52A41}"/>
    <cellStyle name="Comma 3 2 2 9" xfId="3462" xr:uid="{5B078969-D1AC-422A-A3AC-93C654225FE0}"/>
    <cellStyle name="Comma 3 2 3" xfId="35144" xr:uid="{F3FB11FD-E992-4E04-A48A-A309AFB47808}"/>
    <cellStyle name="Comma 3 2 3 2" xfId="17027" xr:uid="{7E1AEC9C-7D3B-4A81-BA48-6A27FCA86336}"/>
    <cellStyle name="Comma 3 2 3 2 2" xfId="11364" xr:uid="{F270C00E-A444-487D-AE60-DB5E22BAF4F5}"/>
    <cellStyle name="Comma 3 2 3 2 2 2" xfId="7575" xr:uid="{795AF0F2-A336-4E67-AC91-D3905DE3168C}"/>
    <cellStyle name="Comma 3 2 3 2 2 3" xfId="3941" xr:uid="{CD84F24A-28EF-4B7A-A0A3-BD1CA8CB5F1F}"/>
    <cellStyle name="Comma 3 2 3 2 2 4" xfId="401" xr:uid="{61B62FA3-C9E9-4C99-B0D6-C281B1592D33}"/>
    <cellStyle name="Comma 3 2 3 2 3" xfId="9328" xr:uid="{9F7733D8-5561-40AE-9B56-DC58088EF35A}"/>
    <cellStyle name="Comma 3 2 3 2 4" xfId="5682" xr:uid="{B1A9ED76-1950-4C34-BF16-CB3DB0DD93BB}"/>
    <cellStyle name="Comma 3 2 3 2 5" xfId="2156" xr:uid="{312DDD1E-81A0-4180-9B36-EF49459B9181}"/>
    <cellStyle name="Comma 3 2 3 3" xfId="12656" xr:uid="{5A5DBE20-7065-4007-8848-E6549DF7E57D}"/>
    <cellStyle name="Comma 3 2 3 3 2" xfId="8865" xr:uid="{E2E6E95B-790C-4641-85C7-60692B6CB1C7}"/>
    <cellStyle name="Comma 3 2 3 3 3" xfId="5233" xr:uid="{C8E42492-DA80-4C01-9878-87E869A8A57F}"/>
    <cellStyle name="Comma 3 2 3 3 4" xfId="1693" xr:uid="{FD114C22-54D8-45B6-A2E6-EA81CAC65A60}"/>
    <cellStyle name="Comma 3 2 3 4" xfId="10871" xr:uid="{A7869346-3FD0-4F28-A104-454AF42BA5D6}"/>
    <cellStyle name="Comma 3 2 3 5" xfId="7108" xr:uid="{18C0DE1A-C9F7-4179-A23B-EBA6AE4B03C4}"/>
    <cellStyle name="Comma 3 2 3 6" xfId="3463" xr:uid="{0B874283-9981-4B9B-978D-BA627DC5856A}"/>
    <cellStyle name="Comma 3 2 4" xfId="34461" xr:uid="{7BA2B218-7F5E-43B5-BFED-A5D03D9C76EC}"/>
    <cellStyle name="Comma 3 2 4 2" xfId="17026" xr:uid="{6A3DB7EB-621B-40F1-BA9D-4E377AF1E427}"/>
    <cellStyle name="Comma 3 2 4 2 2" xfId="11363" xr:uid="{97C9DBE1-2DAA-4BD2-AD02-43B7E0829503}"/>
    <cellStyle name="Comma 3 2 4 2 2 2" xfId="7574" xr:uid="{10F33FA2-0B84-40F0-8E65-33A4DFF5E45F}"/>
    <cellStyle name="Comma 3 2 4 2 2 3" xfId="3940" xr:uid="{6C180345-9E81-4AE2-97B3-68EAEB781AFE}"/>
    <cellStyle name="Comma 3 2 4 2 2 4" xfId="400" xr:uid="{D369C838-BDFD-421C-91AE-67FC964F8D44}"/>
    <cellStyle name="Comma 3 2 4 2 3" xfId="9327" xr:uid="{53DA8F7C-937B-4F06-92A2-2C9830A968EA}"/>
    <cellStyle name="Comma 3 2 4 2 4" xfId="5681" xr:uid="{74636516-42C9-4219-93F9-137736F1EBCB}"/>
    <cellStyle name="Comma 3 2 4 2 5" xfId="2155" xr:uid="{63657D9F-9FE3-4532-A2B4-E75D3DBB67B3}"/>
    <cellStyle name="Comma 3 2 5" xfId="15398" xr:uid="{A97BE469-DA12-49D4-8787-8AD0DAC17549}"/>
    <cellStyle name="Comma 3 2 5 2" xfId="11055" xr:uid="{63D6543B-4540-421B-85D2-F7D319F89090}"/>
    <cellStyle name="Comma 3 2 5 2 2" xfId="7266" xr:uid="{3AE57863-CB4C-4488-A5AF-D3B4FA2C7A57}"/>
    <cellStyle name="Comma 3 2 5 2 3" xfId="3632" xr:uid="{F83D7EA0-E110-4CA1-AAF6-BC5518D4614D}"/>
    <cellStyle name="Comma 3 2 5 2 4" xfId="92" xr:uid="{951C8C48-90E8-418D-9745-49702096B4C6}"/>
    <cellStyle name="Comma 3 2 5 3" xfId="9019" xr:uid="{6B9460FD-885E-4976-AB0A-2C2512FF9CF7}"/>
    <cellStyle name="Comma 3 2 5 4" xfId="1847" xr:uid="{C79040D7-25F8-448A-AAAD-D0700E040D1A}"/>
    <cellStyle name="Comma 3 2 6" xfId="35505" xr:uid="{344A90C5-D542-4C8A-8AA7-5578184B81C6}"/>
    <cellStyle name="Comma 3 2 7" xfId="10991" xr:uid="{0AF810E5-CE7F-4527-B77D-9E4B1488CEE4}"/>
    <cellStyle name="Comma 3 2 8" xfId="3582" xr:uid="{42D06730-5510-4E2E-B110-19439A8A27A2}"/>
    <cellStyle name="Comma 3 2_54-600-ขาดทุนจากไฟไหม้" xfId="30890" xr:uid="{E584F5D1-474C-4EBC-883F-0BFA4C9B222A}"/>
    <cellStyle name="Comma 3 3" xfId="35517" xr:uid="{7F9E260B-910C-4396-88C5-1E2A6ADB2A0A}"/>
    <cellStyle name="Comma 3 3 10" xfId="3461" xr:uid="{3E795CED-94A9-4EB0-9E3B-0C982662BEF2}"/>
    <cellStyle name="Comma 3 3 2" xfId="35141" xr:uid="{97E5B149-2955-4839-895C-5DC363A0807E}"/>
    <cellStyle name="Comma 3 3 2 2" xfId="33477" xr:uid="{7CDFD0C0-B755-47ED-BCFD-CFE3EF59DB31}"/>
    <cellStyle name="Comma 3 3 2 2 2" xfId="28465" xr:uid="{1E895C19-CD7A-4D3B-A787-09BADCE9CCCE}"/>
    <cellStyle name="Comma 3 3 2 2 2 2" xfId="11889" xr:uid="{ED8B9399-7EDF-44F1-8059-F67226A2E27A}"/>
    <cellStyle name="Comma 3 3 2 2 2 2 2" xfId="8098" xr:uid="{83A61EAC-1E34-4AA6-BFA3-7699F401A0F8}"/>
    <cellStyle name="Comma 3 3 2 2 2 2 3" xfId="4466" xr:uid="{F494029D-E26C-4636-9620-5A8EF973137B}"/>
    <cellStyle name="Comma 3 3 2 2 2 2 4" xfId="926" xr:uid="{9886E09C-7739-4A14-A955-7ECC9AC65B83}"/>
    <cellStyle name="Comma 3 3 2 2 2 3" xfId="9912" xr:uid="{19D17E8E-0B5A-46D0-80A5-B70643D40ED3}"/>
    <cellStyle name="Comma 3 3 2 2 2 4" xfId="6232" xr:uid="{94D41910-DE99-4508-87A3-5D689838537E}"/>
    <cellStyle name="Comma 3 3 2 2 2 5" xfId="2679" xr:uid="{0ED9E5EA-4099-48CC-B9CB-C9DD50DFD7E7}"/>
    <cellStyle name="Comma 3 3 2 3" xfId="32554" xr:uid="{FE15914E-65B1-4574-A13C-531D870C81C2}"/>
    <cellStyle name="Comma 3 3 2 3 2" xfId="28885" xr:uid="{ABC53B97-4084-4E66-A211-FEB43E4BB50D}"/>
    <cellStyle name="Comma 3 3 2 3 2 2" xfId="12016" xr:uid="{79A71D5C-48C3-449A-91B2-AF00FAAAEDED}"/>
    <cellStyle name="Comma 3 3 2 3 2 2 2" xfId="8225" xr:uid="{564E6645-BBD6-4C78-A719-94761760232A}"/>
    <cellStyle name="Comma 3 3 2 3 2 2 3" xfId="4593" xr:uid="{F4A2EB02-1C9F-40EE-AA79-08E88AFE3FFA}"/>
    <cellStyle name="Comma 3 3 2 3 2 2 4" xfId="1053" xr:uid="{1DCB1A1F-6AB4-4D45-9363-0BA2339A055B}"/>
    <cellStyle name="Comma 3 3 2 3 2 3" xfId="10044" xr:uid="{3099F3F0-6CCB-44BD-8B0C-2BC453F8AEF8}"/>
    <cellStyle name="Comma 3 3 2 3 2 4" xfId="6356" xr:uid="{4EC78851-6AA5-4510-9042-480CCD454CA9}"/>
    <cellStyle name="Comma 3 3 2 3 2 5" xfId="2806" xr:uid="{194E488C-47C8-48CC-B022-755602ED53DC}"/>
    <cellStyle name="Comma 3 3 2 3 3" xfId="12245" xr:uid="{A81ABE80-299C-4E98-8955-17542479097C}"/>
    <cellStyle name="Comma 3 3 2 3 3 2" xfId="8454" xr:uid="{E385E5AB-E96B-42A2-A077-6490619F9818}"/>
    <cellStyle name="Comma 3 3 2 3 3 3" xfId="4822" xr:uid="{A3CDFF87-0DE9-43CB-B045-5CB1959C0979}"/>
    <cellStyle name="Comma 3 3 2 3 3 4" xfId="1282" xr:uid="{2B860C1B-94C6-4CF8-A93C-E3680DFC65CA}"/>
    <cellStyle name="Comma 3 3 2 3 4" xfId="10451" xr:uid="{DD775725-ED04-4506-959F-1B70C53FC9E1}"/>
    <cellStyle name="Comma 3 3 2 3 5" xfId="3049" xr:uid="{942C9C2D-B645-467C-8535-D61B9C21577B}"/>
    <cellStyle name="Comma 3 3 2 4" xfId="30888" xr:uid="{A17B72E8-39F9-481D-95E9-20C747B204CE}"/>
    <cellStyle name="Comma 3 3 2 5" xfId="12653" xr:uid="{54CE354F-3550-4967-9537-A3E76857348B}"/>
    <cellStyle name="Comma 3 3 2 5 2" xfId="8862" xr:uid="{796D4D28-B38E-426A-811B-8FA4B35FF56A}"/>
    <cellStyle name="Comma 3 3 2 5 3" xfId="5230" xr:uid="{F0C420C0-9F23-4D62-AFA0-C9093908FB87}"/>
    <cellStyle name="Comma 3 3 2 5 4" xfId="1690" xr:uid="{96BE1D53-0B61-47DA-8FEA-DF25E19EA8A8}"/>
    <cellStyle name="Comma 3 3 2 6" xfId="10868" xr:uid="{33A3FCFF-FF07-495B-838B-A4A2825172E8}"/>
    <cellStyle name="Comma 3 3 2 7" xfId="7105" xr:uid="{5A2736AB-D71C-4F4B-8186-A975F980BC7C}"/>
    <cellStyle name="Comma 3 3 2 8" xfId="3460" xr:uid="{88E26A2B-9519-465C-ADFF-11E2C7C56544}"/>
    <cellStyle name="Comma 3 3 3" xfId="35140" xr:uid="{339A6929-9B70-4780-A1CA-B9252072B27B}"/>
    <cellStyle name="Comma 3 3 3 2" xfId="32553" xr:uid="{07A43833-08B8-4CD2-81C5-178BDB5B04F9}"/>
    <cellStyle name="Comma 3 3 3 2 2" xfId="28464" xr:uid="{FD25D6B9-F912-4D48-8A9A-2E29EA076B1B}"/>
    <cellStyle name="Comma 3 3 3 2 2 2" xfId="11888" xr:uid="{D9751CB4-BA38-4FFE-9FB6-4107957FAA31}"/>
    <cellStyle name="Comma 3 3 3 2 2 2 2" xfId="8097" xr:uid="{73018728-A5E9-4F55-A0FD-816F8E65BCA0}"/>
    <cellStyle name="Comma 3 3 3 2 2 2 3" xfId="4465" xr:uid="{F2075196-C617-48F6-A418-5E37B76F5203}"/>
    <cellStyle name="Comma 3 3 3 2 2 2 4" xfId="925" xr:uid="{FB62B8FD-4214-45F8-993F-44537C01A2B1}"/>
    <cellStyle name="Comma 3 3 3 2 2 3" xfId="9911" xr:uid="{DC4F36D3-C186-4307-9295-DB11E22A2DEC}"/>
    <cellStyle name="Comma 3 3 3 2 2 4" xfId="6231" xr:uid="{7AD06F6C-ECCA-4B94-81C1-4E9929D089DE}"/>
    <cellStyle name="Comma 3 3 3 2 2 5" xfId="2678" xr:uid="{1005BE48-E6D3-4533-9F56-8371A0086F34}"/>
    <cellStyle name="Comma 3 3 3 2 3" xfId="12244" xr:uid="{9B2F608C-3026-4FB2-97B6-B49A2A3E4609}"/>
    <cellStyle name="Comma 3 3 3 2 3 2" xfId="8453" xr:uid="{11FE1C00-2427-45B9-BED3-AE8D794D92A7}"/>
    <cellStyle name="Comma 3 3 3 2 3 3" xfId="4821" xr:uid="{F5B21C83-C05F-4910-BE44-907238F51AF3}"/>
    <cellStyle name="Comma 3 3 3 2 3 4" xfId="1281" xr:uid="{A03766AD-D396-4FBB-9D13-9D2AC4150D68}"/>
    <cellStyle name="Comma 3 3 3 2 4" xfId="10450" xr:uid="{0ADD4F4F-43B4-4BA4-9BA4-4DBBCFA4477B}"/>
    <cellStyle name="Comma 3 3 3 2 5" xfId="3048" xr:uid="{3F0DCFD6-94E4-4F4C-8828-BB272E5B1170}"/>
    <cellStyle name="Comma 3 3 3 3" xfId="12652" xr:uid="{0E86A7EF-EA99-4611-BCDA-A8050677A562}"/>
    <cellStyle name="Comma 3 3 3 3 2" xfId="8861" xr:uid="{B60340E5-6E4F-450E-ADF3-CA9585C9625E}"/>
    <cellStyle name="Comma 3 3 3 3 3" xfId="5229" xr:uid="{C0F81B3C-3294-485B-AD8C-6F0B8BD9FDC2}"/>
    <cellStyle name="Comma 3 3 3 3 4" xfId="1689" xr:uid="{5CDEB708-DCFA-4800-8943-8EC5707FC78E}"/>
    <cellStyle name="Comma 3 3 3 4" xfId="10867" xr:uid="{10148A20-4060-41BB-9A4A-F2AAD34948CB}"/>
    <cellStyle name="Comma 3 3 3 5" xfId="7104" xr:uid="{02253ADC-3D9D-4566-90E7-0D9CD810C8E8}"/>
    <cellStyle name="Comma 3 3 3 6" xfId="3459" xr:uid="{F51CE4E5-4489-448E-9360-4B2880653A39}"/>
    <cellStyle name="Comma 3 3 4" xfId="30889" xr:uid="{FDCA923A-A708-4479-AB12-8753D08506E0}"/>
    <cellStyle name="Comma 3 3 4 2" xfId="28466" xr:uid="{F459E769-C1FD-41AC-AC31-A7DAF03C8ADB}"/>
    <cellStyle name="Comma 3 3 4 2 2" xfId="11890" xr:uid="{2AF0B1BD-4FE5-4578-B60A-424573702FF8}"/>
    <cellStyle name="Comma 3 3 4 2 2 2" xfId="8099" xr:uid="{82064128-656A-4CAE-91E1-82B78BA91360}"/>
    <cellStyle name="Comma 3 3 4 2 2 3" xfId="4467" xr:uid="{35965D20-F259-4A73-AD7D-82B2F3B5FC9B}"/>
    <cellStyle name="Comma 3 3 4 2 2 4" xfId="927" xr:uid="{046E7945-4844-4662-805D-7D2D7E7051A9}"/>
    <cellStyle name="Comma 3 3 4 2 3" xfId="9913" xr:uid="{BCBBCE89-F97E-423F-A352-EF7E16E8BF28}"/>
    <cellStyle name="Comma 3 3 4 2 4" xfId="6233" xr:uid="{B4A9CAF3-7AFD-4C8A-A0B0-7F352CF291AA}"/>
    <cellStyle name="Comma 3 3 4 2 5" xfId="2680" xr:uid="{6949D0F4-BF63-40A9-87BE-17817AB57136}"/>
    <cellStyle name="Comma 3 3 5" xfId="24392" xr:uid="{60BCD7EF-3E9F-4F41-A6AB-B8D6976831DD}"/>
    <cellStyle name="Comma 3 3 5 2" xfId="11478" xr:uid="{82B0CEBD-79DE-416D-8822-95938AAF3893}"/>
    <cellStyle name="Comma 3 3 5 2 2" xfId="7688" xr:uid="{267EA5CA-09E8-4D87-9E27-207E82F0235B}"/>
    <cellStyle name="Comma 3 3 5 2 3" xfId="4055" xr:uid="{F55E5B4C-98E3-4918-9794-887C55F651FF}"/>
    <cellStyle name="Comma 3 3 5 2 4" xfId="515" xr:uid="{B0D6C0C8-E78F-4950-AC6B-050DFA4A804A}"/>
    <cellStyle name="Comma 3 3 5 3" xfId="9441" xr:uid="{5FDA6DC4-D516-4058-9ED7-2E39ADBFB995}"/>
    <cellStyle name="Comma 3 3 5 4" xfId="5791" xr:uid="{FF909C40-FE30-47ED-AB7F-EB70D7864B32}"/>
    <cellStyle name="Comma 3 3 5 5" xfId="2269" xr:uid="{96C5A222-CB40-4716-ACF7-8B8DE56B5A60}"/>
    <cellStyle name="Comma 3 3 6" xfId="12654" xr:uid="{A77721A5-8B6E-43DF-94E8-C0C29365F95D}"/>
    <cellStyle name="Comma 3 3 6 2" xfId="8863" xr:uid="{20C43C0B-4705-4DF8-817B-B12E02DE9268}"/>
    <cellStyle name="Comma 3 3 6 3" xfId="5231" xr:uid="{36CA874A-1DA5-47E4-A626-925625AA105F}"/>
    <cellStyle name="Comma 3 3 6 4" xfId="1691" xr:uid="{3772E3A0-6D9A-4715-8E96-496BD405A47D}"/>
    <cellStyle name="Comma 3 3 7" xfId="35142" xr:uid="{753CAE49-2847-4F32-8BDD-AB5910754A35}"/>
    <cellStyle name="Comma 3 3 8" xfId="10869" xr:uid="{8191DEE5-788D-44DC-AC0C-D6237E545AA7}"/>
    <cellStyle name="Comma 3 3 9" xfId="7106" xr:uid="{81934A91-0C62-4FAA-A08C-526709526AA4}"/>
    <cellStyle name="Comma 3 3_KK Q4'54" xfId="30887" xr:uid="{1B455EE2-63EA-4046-B36B-2269DC6F3B8D}"/>
    <cellStyle name="Comma 3 4" xfId="35139" xr:uid="{07668085-26C3-43F1-89EA-7EF8285DE7C2}"/>
    <cellStyle name="Comma 3 4 2" xfId="33476" xr:uid="{6B41E1F1-B344-4599-8963-5D66E0747B3A}"/>
    <cellStyle name="Comma 3 4 2 2" xfId="28884" xr:uid="{1D52460E-BA87-409C-87AC-376A3E9B4187}"/>
    <cellStyle name="Comma 3 4 2 3" xfId="12433" xr:uid="{D882FF94-688F-4A97-B807-EE8A659FFB9B}"/>
    <cellStyle name="Comma 3 4 2 3 2" xfId="8642" xr:uid="{38F742C9-B731-4955-9762-3AF4886A4872}"/>
    <cellStyle name="Comma 3 4 2 3 3" xfId="5010" xr:uid="{0AFCAB8B-C09D-45BE-AB7C-DC2799F5C8E4}"/>
    <cellStyle name="Comma 3 4 2 3 4" xfId="1470" xr:uid="{092E287C-2ECC-4960-B670-B6CEC8C4B45C}"/>
    <cellStyle name="Comma 3 4 2 4" xfId="10644" xr:uid="{1F8AEA06-4122-4B16-9D6E-7BB74592C306}"/>
    <cellStyle name="Comma 3 4 2 5" xfId="6902" xr:uid="{F21C6A67-56FA-4134-A693-59722AFEEBCA}"/>
    <cellStyle name="Comma 3 4 2 6" xfId="3237" xr:uid="{E38D7994-881A-4195-9D19-F4B812C134E2}"/>
    <cellStyle name="Comma 3 4 3" xfId="30886" xr:uid="{B998EDD7-9ED0-4BBD-9A67-A90414B8336B}"/>
    <cellStyle name="Comma 3 4 4" xfId="24361" xr:uid="{6D4CC0E6-18A2-456E-860E-EBD12A659CFB}"/>
    <cellStyle name="Comma 3 4 4 2" xfId="11472" xr:uid="{9EF6BA87-226C-428F-8E18-A861CD3193FF}"/>
    <cellStyle name="Comma 3 4 4 2 2" xfId="7682" xr:uid="{551E1071-CA4A-4255-8B84-9A7402BEA04C}"/>
    <cellStyle name="Comma 3 4 4 2 3" xfId="4049" xr:uid="{CF405315-8A6E-420F-A2C5-3665152E1324}"/>
    <cellStyle name="Comma 3 4 4 2 4" xfId="509" xr:uid="{9302576F-AEE0-4842-B8AB-30F51518286B}"/>
    <cellStyle name="Comma 3 4 4 3" xfId="9435" xr:uid="{59855327-DB90-4BEF-A181-B41477D40C1E}"/>
    <cellStyle name="Comma 3 4 4 4" xfId="2263" xr:uid="{FD0D99B7-A8A4-4DEC-98F9-3B406395740A}"/>
    <cellStyle name="Comma 3 4 5" xfId="13243" xr:uid="{AEE3E3B2-1B7E-4621-98BA-8A3DE745F705}"/>
    <cellStyle name="Comma 3 4 6" xfId="13171" xr:uid="{D5B12260-1E11-44DD-9F94-82DE23749AF3}"/>
    <cellStyle name="Comma 3 5" xfId="35138" xr:uid="{8B25EB94-925D-414E-B9C2-88DF4842E711}"/>
    <cellStyle name="Comma 3 5 2" xfId="33479" xr:uid="{6252CCC2-45DC-486C-A8DF-6FE2411B5D47}"/>
    <cellStyle name="Comma 3 5 2 2" xfId="28463" xr:uid="{F0C72EA9-1F57-46F5-BFFF-10F165A88BA3}"/>
    <cellStyle name="Comma 3 5 2 2 2" xfId="17024" xr:uid="{15BA88D4-9076-4294-AFF1-E4F5768109EA}"/>
    <cellStyle name="Comma 3 5 2 2 2 2" xfId="17023" xr:uid="{50AADB43-D4BF-4E30-B49D-DA3DC650DD02}"/>
    <cellStyle name="Comma 3 5 2 2 2 2 2" xfId="11360" xr:uid="{D8E39E7F-ACB6-4042-BBAE-AE53E9829428}"/>
    <cellStyle name="Comma 3 5 2 2 2 2 2 2" xfId="7571" xr:uid="{2BF5230F-0524-4A77-B316-BAD1E699B1ED}"/>
    <cellStyle name="Comma 3 5 2 2 2 2 2 3" xfId="3937" xr:uid="{434B090F-8CC3-462B-B8D9-5E0896683F5D}"/>
    <cellStyle name="Comma 3 5 2 2 2 2 2 4" xfId="397" xr:uid="{FE8337F9-CB5D-47CE-9E32-F03D470EF147}"/>
    <cellStyle name="Comma 3 5 2 2 2 2 3" xfId="9324" xr:uid="{783785B9-0CC7-4C20-943C-44BCAA206143}"/>
    <cellStyle name="Comma 3 5 2 2 2 2 4" xfId="5678" xr:uid="{0A1F3567-F725-43E0-8555-1953FE9909CE}"/>
    <cellStyle name="Comma 3 5 2 2 2 2 5" xfId="2152" xr:uid="{C84DC6E4-FAD9-4699-A8FE-151126ECA81E}"/>
    <cellStyle name="Comma 3 5 2 2 2 3" xfId="11361" xr:uid="{DDE9C845-32A4-4F47-9496-1AC8C9681650}"/>
    <cellStyle name="Comma 3 5 2 2 2 3 2" xfId="7572" xr:uid="{E43DA0BB-1E43-46F6-B8D5-7D42918F1178}"/>
    <cellStyle name="Comma 3 5 2 2 2 3 3" xfId="3938" xr:uid="{FF4B2C27-6BF9-4618-A217-802A42CFE5ED}"/>
    <cellStyle name="Comma 3 5 2 2 2 3 4" xfId="398" xr:uid="{1576B0D6-FCC9-4304-A663-4355F2A31FC8}"/>
    <cellStyle name="Comma 3 5 2 2 2 4" xfId="9325" xr:uid="{15A727A3-0C33-4735-BF7B-BD3D51460480}"/>
    <cellStyle name="Comma 3 5 2 2 2 5" xfId="5679" xr:uid="{1F4B2C08-7AEE-4219-8D72-06064B024862}"/>
    <cellStyle name="Comma 3 5 2 2 2 6" xfId="2153" xr:uid="{087D75E4-188B-4B2F-A96A-2B3EC3D04075}"/>
    <cellStyle name="Comma 3 5 2 2 3" xfId="17022" xr:uid="{06BDE37B-68C5-4576-9C38-48F8A1FE5393}"/>
    <cellStyle name="Comma 3 5 2 2 3 2" xfId="11359" xr:uid="{B9741D1D-EF6A-4F65-861A-08D76D6DD3A6}"/>
    <cellStyle name="Comma 3 5 2 2 3 2 2" xfId="7570" xr:uid="{A2915C65-6148-4373-BDDF-AEC5A6C671FF}"/>
    <cellStyle name="Comma 3 5 2 2 3 2 3" xfId="3936" xr:uid="{4BDA532D-173E-4F7A-A14F-7343E2DC5758}"/>
    <cellStyle name="Comma 3 5 2 2 3 2 4" xfId="396" xr:uid="{523FF83B-1989-4612-AB37-65F3E6E15B50}"/>
    <cellStyle name="Comma 3 5 2 2 3 3" xfId="9323" xr:uid="{4683ECB6-A361-48BD-A8E9-A555BC2EE1E9}"/>
    <cellStyle name="Comma 3 5 2 2 3 4" xfId="5677" xr:uid="{FA55C25C-4598-4026-8BC6-CD58218FD0F9}"/>
    <cellStyle name="Comma 3 5 2 2 3 5" xfId="2151" xr:uid="{AF7420D1-1898-43D5-AC66-12B3FB7DAF11}"/>
    <cellStyle name="Comma 3 5 2 2 4" xfId="17025" xr:uid="{BF699626-EE3C-4002-ACDD-DD4AF4C58EBB}"/>
    <cellStyle name="Comma 3 5 2 2 4 2" xfId="11362" xr:uid="{4982CB97-7174-4C1C-9BE4-9FB40F504CCD}"/>
    <cellStyle name="Comma 3 5 2 2 4 2 2" xfId="7573" xr:uid="{AF18B5A1-F746-4DE2-8A6E-0D50E1D4F46F}"/>
    <cellStyle name="Comma 3 5 2 2 4 2 3" xfId="3939" xr:uid="{7022D270-386A-461F-A286-5232858C6C81}"/>
    <cellStyle name="Comma 3 5 2 2 4 2 4" xfId="399" xr:uid="{87E5E8AA-31F3-4E19-B63C-00631214BFEF}"/>
    <cellStyle name="Comma 3 5 2 2 4 3" xfId="9326" xr:uid="{836FCE8B-2CAB-455A-8ECC-486CFC3D5FCF}"/>
    <cellStyle name="Comma 3 5 2 2 4 4" xfId="5680" xr:uid="{A0F77148-B227-446E-8D2D-7403DA0408A0}"/>
    <cellStyle name="Comma 3 5 2 2 4 5" xfId="2154" xr:uid="{E2DD7B24-1FE5-4F48-B61E-4CF13BDEF633}"/>
    <cellStyle name="Comma 3 5 2 2 5" xfId="11887" xr:uid="{245C643A-1088-4FBE-9A4E-EF68ECD8E343}"/>
    <cellStyle name="Comma 3 5 2 2 5 2" xfId="8096" xr:uid="{6064E285-84FA-48CF-BD1C-A87D029E14F4}"/>
    <cellStyle name="Comma 3 5 2 2 5 3" xfId="4464" xr:uid="{DC8D84DC-3AA4-407C-9A59-C99929095442}"/>
    <cellStyle name="Comma 3 5 2 2 5 4" xfId="924" xr:uid="{979D0785-1FF4-4083-BEA5-ED007905EDE8}"/>
    <cellStyle name="Comma 3 5 2 2 6" xfId="9910" xr:uid="{531E4299-01D9-49B9-9269-547EBC619D71}"/>
    <cellStyle name="Comma 3 5 2 2 7" xfId="6230" xr:uid="{20DEBE6A-88CF-4631-BE61-B3C9FB810250}"/>
    <cellStyle name="Comma 3 5 2 2 8" xfId="2677" xr:uid="{2147DF62-7B6D-405E-8212-CA5DD57C8D01}"/>
    <cellStyle name="Comma 3 5 2 3" xfId="17021" xr:uid="{076FD7C1-421E-40B9-884D-A58CBF6FE643}"/>
    <cellStyle name="Comma 3 5 2 3 2" xfId="17020" xr:uid="{6FC4EA93-AC67-40BA-86A3-07538D593C56}"/>
    <cellStyle name="Comma 3 5 2 3 2 2" xfId="11357" xr:uid="{96D64BE6-0DA9-48C8-ACD5-DC4E4277412D}"/>
    <cellStyle name="Comma 3 5 2 3 2 2 2" xfId="7568" xr:uid="{0E01981A-652F-4EC2-A3CD-D2D02BC07B44}"/>
    <cellStyle name="Comma 3 5 2 3 2 2 3" xfId="3934" xr:uid="{9C37EE7F-0E2C-48EF-BFB4-7E58A35F0AE1}"/>
    <cellStyle name="Comma 3 5 2 3 2 2 4" xfId="394" xr:uid="{F3C8BB89-BC25-45D8-A647-C7E8896A2B8C}"/>
    <cellStyle name="Comma 3 5 2 3 2 3" xfId="9321" xr:uid="{DE6BEBB6-70F2-444F-BAD7-29D54E14B564}"/>
    <cellStyle name="Comma 3 5 2 3 2 4" xfId="5675" xr:uid="{266FE59A-2FDB-4A37-ADF6-6D381B575A02}"/>
    <cellStyle name="Comma 3 5 2 3 2 5" xfId="2149" xr:uid="{85D6131C-7C12-4A50-AE52-E41F4B5E2EAA}"/>
    <cellStyle name="Comma 3 5 2 3 3" xfId="11358" xr:uid="{F4B5038C-5833-4063-9186-B4EE74C241E7}"/>
    <cellStyle name="Comma 3 5 2 3 3 2" xfId="7569" xr:uid="{BF332325-9E73-4C1E-8257-5BA7E7DA6040}"/>
    <cellStyle name="Comma 3 5 2 3 3 3" xfId="3935" xr:uid="{F6DF1371-AD40-4EAE-913D-054289B4B6BE}"/>
    <cellStyle name="Comma 3 5 2 3 3 4" xfId="395" xr:uid="{3EF19C67-5108-4E8E-844E-26A3115E89DD}"/>
    <cellStyle name="Comma 3 5 2 3 4" xfId="9322" xr:uid="{2B47804E-869C-44AC-91A7-647B0E269DEB}"/>
    <cellStyle name="Comma 3 5 2 3 5" xfId="5676" xr:uid="{69C80C9B-968A-4A2C-8FDF-E5565A6BEA99}"/>
    <cellStyle name="Comma 3 5 2 3 6" xfId="2150" xr:uid="{D869AED6-899C-4ABA-8B4D-45CEF6AE3F30}"/>
    <cellStyle name="Comma 3 5 2 4" xfId="17019" xr:uid="{1C5FBBF1-413B-464A-BE39-C144578B58A0}"/>
    <cellStyle name="Comma 3 5 2 4 2" xfId="11356" xr:uid="{06B2D8D5-5393-4BF3-B3DA-DC469696C3EB}"/>
    <cellStyle name="Comma 3 5 2 4 2 2" xfId="7567" xr:uid="{5974147A-3135-44D6-9C92-DA95A7998DDB}"/>
    <cellStyle name="Comma 3 5 2 4 2 3" xfId="3933" xr:uid="{E960E884-2B0D-43DA-A22B-B183CC78A995}"/>
    <cellStyle name="Comma 3 5 2 4 2 4" xfId="393" xr:uid="{293F1D55-CB2B-42F8-9F7B-9CBEB709DB62}"/>
    <cellStyle name="Comma 3 5 2 4 3" xfId="9320" xr:uid="{0A1E4D67-9E88-41F5-8B99-B696A3FEEEE6}"/>
    <cellStyle name="Comma 3 5 2 4 4" xfId="5674" xr:uid="{25745A31-6FB4-476A-81A3-890AE479F030}"/>
    <cellStyle name="Comma 3 5 2 4 5" xfId="2148" xr:uid="{DBB94FAC-AFB8-4EAA-9761-C29826EEF9A6}"/>
    <cellStyle name="Comma 3 5 3" xfId="30885" xr:uid="{78375004-47B0-455F-846D-0F63188FE58C}"/>
    <cellStyle name="Comma 3 5 3 2" xfId="28883" xr:uid="{9F950E30-122A-450B-86BB-E1DC3A73F97A}"/>
    <cellStyle name="Comma 3 5 3 2 2" xfId="17017" xr:uid="{DB601EF4-2C03-4EE4-87A3-424F7BB54CA2}"/>
    <cellStyle name="Comma 3 5 3 2 2 2" xfId="11354" xr:uid="{3BB8B6A5-2A68-4A02-AD4F-B7EE8CA578F5}"/>
    <cellStyle name="Comma 3 5 3 2 2 2 2" xfId="7565" xr:uid="{AF646E5A-C520-493B-BDAD-02E8B1FBE610}"/>
    <cellStyle name="Comma 3 5 3 2 2 2 3" xfId="3931" xr:uid="{8DEE7CA8-82A8-4F40-BD4F-73C2CFFD5B7F}"/>
    <cellStyle name="Comma 3 5 3 2 2 2 4" xfId="391" xr:uid="{8F0221DE-AA68-4858-8083-819FB0F11322}"/>
    <cellStyle name="Comma 3 5 3 2 2 3" xfId="9318" xr:uid="{0AF466E4-E158-4678-A0D3-DDBFF0136A87}"/>
    <cellStyle name="Comma 3 5 3 2 2 4" xfId="5672" xr:uid="{915EFB8F-77AF-4F54-B668-67C2C2C193B4}"/>
    <cellStyle name="Comma 3 5 3 2 2 5" xfId="2146" xr:uid="{C91C48BF-589E-428D-95D5-5C15E221A37A}"/>
    <cellStyle name="Comma 3 5 3 2 3" xfId="17018" xr:uid="{8A4F4C77-F1A9-4214-A807-127E0E7A224D}"/>
    <cellStyle name="Comma 3 5 3 2 3 2" xfId="11355" xr:uid="{13024D10-1E42-46FF-8AB3-1C2A12C2D2C6}"/>
    <cellStyle name="Comma 3 5 3 2 3 2 2" xfId="7566" xr:uid="{DF4FBF84-F6D1-491A-936E-DF4F479C34FB}"/>
    <cellStyle name="Comma 3 5 3 2 3 2 3" xfId="3932" xr:uid="{D6B47AE2-5254-478D-AD1C-1EA9A642DF63}"/>
    <cellStyle name="Comma 3 5 3 2 3 2 4" xfId="392" xr:uid="{FB0C95E2-45F3-4EE4-B1F7-C01FD177630A}"/>
    <cellStyle name="Comma 3 5 3 2 3 3" xfId="9319" xr:uid="{5B3DD3A7-FF7A-4FAF-8B74-536C85A25B26}"/>
    <cellStyle name="Comma 3 5 3 2 3 4" xfId="5673" xr:uid="{AF26E459-B57F-4AD9-93A7-1E6E0296BED3}"/>
    <cellStyle name="Comma 3 5 3 2 3 5" xfId="2147" xr:uid="{A4796865-ED3E-41C5-BF93-1AD3FF6D25DA}"/>
    <cellStyle name="Comma 3 5 3 2 4" xfId="12015" xr:uid="{ED077996-4A44-4B37-8671-A3BCBE078304}"/>
    <cellStyle name="Comma 3 5 3 2 4 2" xfId="8224" xr:uid="{15CE7C1D-D932-4635-B2D3-6AC4B4B8CE17}"/>
    <cellStyle name="Comma 3 5 3 2 4 3" xfId="4592" xr:uid="{5C99EF79-C984-47AA-A585-78EFD23F5E7A}"/>
    <cellStyle name="Comma 3 5 3 2 4 4" xfId="1052" xr:uid="{9915C9D2-091B-4521-8AEF-96451EF887C0}"/>
    <cellStyle name="Comma 3 5 3 2 5" xfId="10043" xr:uid="{14265034-4709-473D-B4F7-FB13F4DFB1A4}"/>
    <cellStyle name="Comma 3 5 3 2 6" xfId="6355" xr:uid="{F3A62A40-8299-4DA8-B36E-75417A9AFDF3}"/>
    <cellStyle name="Comma 3 5 3 2 7" xfId="2805" xr:uid="{2E3B1C78-4FE8-41D6-BBD2-B999AA057E40}"/>
    <cellStyle name="Comma 3 5 3 3" xfId="17016" xr:uid="{73B61FBD-6B55-4857-B519-7D5113CFE9B6}"/>
    <cellStyle name="Comma 3 5 3 3 2" xfId="11353" xr:uid="{928CEABF-1E9D-4ABA-BD37-AFE3E316A535}"/>
    <cellStyle name="Comma 3 5 3 3 2 2" xfId="7564" xr:uid="{45E44A4D-761B-4CCC-BCD6-2F444BB83F03}"/>
    <cellStyle name="Comma 3 5 3 3 2 3" xfId="3930" xr:uid="{9F6DE976-A437-4BFA-BA60-23FDE06CFCB0}"/>
    <cellStyle name="Comma 3 5 3 3 2 4" xfId="390" xr:uid="{4943B8ED-3AB4-4EBA-908A-9F38943791E6}"/>
    <cellStyle name="Comma 3 5 3 3 3" xfId="9317" xr:uid="{AC38BBA9-2878-4CFE-8953-2C7A51733E6E}"/>
    <cellStyle name="Comma 3 5 3 3 4" xfId="5671" xr:uid="{6262FD56-91A8-4E63-9527-0893E3D9D4EA}"/>
    <cellStyle name="Comma 3 5 3 3 5" xfId="2145" xr:uid="{E2DF699D-E914-4A67-A915-0D2D32BBDDA1}"/>
    <cellStyle name="Comma 3 5 4" xfId="17015" xr:uid="{10E1C836-80B2-4631-A2BC-FD221A3A20E4}"/>
    <cellStyle name="Comma 3 5 4 2" xfId="17014" xr:uid="{D3DC57C2-0194-41B9-A9DB-C3DEA17E9F00}"/>
    <cellStyle name="Comma 3 5 4 2 2" xfId="11351" xr:uid="{0F96FADB-69B7-4B1D-8340-483241FDB06D}"/>
    <cellStyle name="Comma 3 5 4 2 2 2" xfId="7562" xr:uid="{9C34F78A-51A6-42DE-BE55-58A334348B70}"/>
    <cellStyle name="Comma 3 5 4 2 2 3" xfId="3928" xr:uid="{85F4623A-92A3-43F7-BC01-9E26497187D4}"/>
    <cellStyle name="Comma 3 5 4 2 2 4" xfId="388" xr:uid="{F0F80B71-6449-4EC0-B828-227F604312D0}"/>
    <cellStyle name="Comma 3 5 4 2 3" xfId="9315" xr:uid="{28FF7693-9056-472C-BDB6-EDDC6F2E6BBC}"/>
    <cellStyle name="Comma 3 5 4 2 4" xfId="5669" xr:uid="{D3D7B5C0-AE33-469B-80CB-D323C52C897B}"/>
    <cellStyle name="Comma 3 5 4 2 5" xfId="2143" xr:uid="{96CB168E-4ED3-4316-BB10-C25CA5E84810}"/>
    <cellStyle name="Comma 3 5 4 3" xfId="11352" xr:uid="{51275654-28B4-412A-872E-7F3213B660C2}"/>
    <cellStyle name="Comma 3 5 4 3 2" xfId="7563" xr:uid="{773EE085-8E1B-4F11-9FBA-5135500F0D5B}"/>
    <cellStyle name="Comma 3 5 4 3 3" xfId="3929" xr:uid="{6B3B3F87-00B0-4788-A344-9FAAB5CDA5EE}"/>
    <cellStyle name="Comma 3 5 4 3 4" xfId="389" xr:uid="{35D43990-3D25-4494-9273-78B5B232B2F6}"/>
    <cellStyle name="Comma 3 5 4 4" xfId="9316" xr:uid="{3F644F06-93F1-42DC-BC74-E6D9B2F6D8B5}"/>
    <cellStyle name="Comma 3 5 4 5" xfId="5670" xr:uid="{4E468CE2-B8C0-49BA-ABB5-8AD270ADFA29}"/>
    <cellStyle name="Comma 3 5 4 6" xfId="2144" xr:uid="{9F28D563-D5F5-4EB8-93EB-A9A8D6607E93}"/>
    <cellStyle name="Comma 3 5 5" xfId="17013" xr:uid="{F3C7A6F4-7596-46BA-8C88-ABFCE1D2E7BF}"/>
    <cellStyle name="Comma 3 5 5 2" xfId="11350" xr:uid="{2F062885-A40B-4821-B195-17F243DC8B3C}"/>
    <cellStyle name="Comma 3 5 5 2 2" xfId="7561" xr:uid="{CB0104EE-44B7-49BE-A7F9-CCE97995B139}"/>
    <cellStyle name="Comma 3 5 5 2 3" xfId="3927" xr:uid="{FE3DB48B-42A7-409F-8E6D-887A86B10305}"/>
    <cellStyle name="Comma 3 5 5 2 4" xfId="387" xr:uid="{49283CC6-A143-4B77-89DF-3E261CA33D32}"/>
    <cellStyle name="Comma 3 5 5 3" xfId="9314" xr:uid="{CE2D4233-5FC8-48C3-BA4A-78DC3B46E960}"/>
    <cellStyle name="Comma 3 5 5 4" xfId="5668" xr:uid="{450AD942-34B1-4A0C-AFAC-1FF366F6E272}"/>
    <cellStyle name="Comma 3 5 5 5" xfId="2142" xr:uid="{9B7684EC-15CB-469F-983A-B28CB42BA012}"/>
    <cellStyle name="Comma 3 5 6" xfId="12651" xr:uid="{219D8E0A-78DE-4C2E-9366-350405A2F0C0}"/>
    <cellStyle name="Comma 3 5 6 2" xfId="8860" xr:uid="{6B3E1C17-97BE-494B-BAAB-C82E88A4F05E}"/>
    <cellStyle name="Comma 3 5 6 3" xfId="5228" xr:uid="{D2B5F716-B442-4879-8210-738FDF5EB1C1}"/>
    <cellStyle name="Comma 3 5 6 4" xfId="1688" xr:uid="{6E6831BD-5D11-406B-A5BD-898F8F6588CA}"/>
    <cellStyle name="Comma 3 5 7" xfId="10866" xr:uid="{B9E21BD3-D4DD-4E52-8B8C-7C4A6DE55870}"/>
    <cellStyle name="Comma 3 5 8" xfId="7103" xr:uid="{1C496A1E-9F7E-438D-9254-1F8BF0D4ED40}"/>
    <cellStyle name="Comma 3 5 9" xfId="3458" xr:uid="{94A48865-938E-4F07-9739-D24DF3A8EB0D}"/>
    <cellStyle name="Comma 3 6" xfId="35145" xr:uid="{43DC1BC0-47AC-467B-B1C1-599DEF5C7E60}"/>
    <cellStyle name="Comma 3 6 2" xfId="27964" xr:uid="{B154B730-2298-4E44-9709-A8ACC2822DB4}"/>
    <cellStyle name="Comma 3 6 2 2" xfId="26713" xr:uid="{4B95CD7D-281B-4BFE-83D6-A3912A03CA61}"/>
    <cellStyle name="Comma 3 6 2 2 2" xfId="11711" xr:uid="{DA35F118-DF60-482D-9488-56C3A7C19292}"/>
    <cellStyle name="Comma 3 6 2 2 2 2" xfId="7920" xr:uid="{1A33E526-D8C6-4D4F-A2C3-18E49AA007AC}"/>
    <cellStyle name="Comma 3 6 2 2 2 3" xfId="4288" xr:uid="{F611747E-3B7B-4020-9977-F89C4E518302}"/>
    <cellStyle name="Comma 3 6 2 2 2 4" xfId="748" xr:uid="{CFBB4EAD-F0D3-4A6C-9B84-0B60ECB2A0B4}"/>
    <cellStyle name="Comma 3 6 2 2 3" xfId="9729" xr:uid="{E7822F0C-1B3B-434E-B84A-F3A810A4CA70}"/>
    <cellStyle name="Comma 3 6 2 2 4" xfId="6051" xr:uid="{B2163CA0-00EC-430D-B5EB-B4E2AB479B5C}"/>
    <cellStyle name="Comma 3 6 2 2 5" xfId="2501" xr:uid="{8C6B2C01-E22B-4165-A046-391E6B27D68C}"/>
    <cellStyle name="Comma 3 6 2 3" xfId="11815" xr:uid="{EB47A15D-A2FC-4AFA-A793-36642E54AE5A}"/>
    <cellStyle name="Comma 3 6 2 3 2" xfId="8024" xr:uid="{D3C81777-F8AB-4283-9FEE-DCF6EECAB404}"/>
    <cellStyle name="Comma 3 6 2 3 3" xfId="4392" xr:uid="{51412A73-08D4-41D0-B20B-83430C810513}"/>
    <cellStyle name="Comma 3 6 2 3 4" xfId="852" xr:uid="{0A6F1372-3F0C-48BA-B5EA-E4DA21B5C7A9}"/>
    <cellStyle name="Comma 3 6 2 4" xfId="9837" xr:uid="{E42DBC1F-4C01-4118-AEBE-7A807CECCCA8}"/>
    <cellStyle name="Comma 3 6 2 5" xfId="6158" xr:uid="{DE35C9AB-126F-4CD7-A4C8-6F97EA62B0EC}"/>
    <cellStyle name="Comma 3 6 2 6" xfId="2605" xr:uid="{4485D631-5E17-49FE-B3F8-A07B0C381C05}"/>
    <cellStyle name="Comma 3 6 3" xfId="27268" xr:uid="{095DB9AA-AB40-4231-AB85-FD081870216D}"/>
    <cellStyle name="Comma 3 6 3 2" xfId="11759" xr:uid="{DA0C4154-E187-4E17-8C19-7A5071A39069}"/>
    <cellStyle name="Comma 3 6 3 2 2" xfId="7968" xr:uid="{BAE648D8-98EC-4031-AD5E-FCD4F57435D5}"/>
    <cellStyle name="Comma 3 6 3 2 3" xfId="4336" xr:uid="{38BF3B6E-F107-4B8B-BEE5-A2DD5FB05DC0}"/>
    <cellStyle name="Comma 3 6 3 2 4" xfId="796" xr:uid="{6B66C386-14C3-483D-9225-3FF41B8A0AF5}"/>
    <cellStyle name="Comma 3 6 3 3" xfId="9777" xr:uid="{CB952418-3E1F-4E2A-8238-E6E7CD31B30C}"/>
    <cellStyle name="Comma 3 6 3 4" xfId="6099" xr:uid="{13C8150E-D7DD-4AAD-AEB0-5ABC77237EF0}"/>
    <cellStyle name="Comma 3 6 3 5" xfId="2549" xr:uid="{A9E02702-35DA-41F6-B8EB-FEFA3942672E}"/>
    <cellStyle name="Comma 3 6 4" xfId="25863" xr:uid="{99AE5CC1-7F0B-4340-B512-68C68F56A733}"/>
    <cellStyle name="Comma 3 6 4 2" xfId="11639" xr:uid="{2A09D32E-A45B-41DA-87CB-6CDD31D787DA}"/>
    <cellStyle name="Comma 3 6 4 2 2" xfId="7849" xr:uid="{3AD3B294-A725-4FF6-8E33-A8FCEE8FE753}"/>
    <cellStyle name="Comma 3 6 4 2 3" xfId="4216" xr:uid="{860C3974-A85E-4630-9A7D-70F3A733D1CE}"/>
    <cellStyle name="Comma 3 6 4 2 4" xfId="676" xr:uid="{F311A96C-8913-486F-9751-CDC0F7955A3F}"/>
    <cellStyle name="Comma 3 6 4 3" xfId="9659" xr:uid="{BF2EFAEB-5DD4-42A5-B9EA-BFE54C590D39}"/>
    <cellStyle name="Comma 3 6 4 4" xfId="5983" xr:uid="{32865CEA-0129-4E23-BFE6-242307A0EECB}"/>
    <cellStyle name="Comma 3 6 4 5" xfId="2431" xr:uid="{111C418A-35D6-4BD5-AC9E-28E6173E364B}"/>
    <cellStyle name="Comma 3 6 5" xfId="28882" xr:uid="{B136A89B-6386-4A56-8C93-0252DCE7D66B}"/>
    <cellStyle name="Comma 3 6 5 2" xfId="12014" xr:uid="{F9B7E571-A1E0-499E-A537-E85DB27E616A}"/>
    <cellStyle name="Comma 3 6 5 2 2" xfId="8223" xr:uid="{B09E04DD-86B3-4F68-9EEF-F9306C6AE84A}"/>
    <cellStyle name="Comma 3 6 5 2 3" xfId="4591" xr:uid="{4079DB71-C508-4C6D-9242-81293AA43D75}"/>
    <cellStyle name="Comma 3 6 5 2 4" xfId="1051" xr:uid="{01D642CB-08B1-4399-A0F7-87CFE6975686}"/>
    <cellStyle name="Comma 3 6 5 3" xfId="10042" xr:uid="{4936072A-5F49-4555-B640-04B8629345C4}"/>
    <cellStyle name="Comma 3 6 5 4" xfId="6354" xr:uid="{0F16F5A7-B56B-4F8A-BF3F-F7174203A3DF}"/>
    <cellStyle name="Comma 3 6 5 5" xfId="2804" xr:uid="{7E48714D-5E29-4801-A4D9-D9C56381DC9D}"/>
    <cellStyle name="Comma 3 6 6" xfId="12657" xr:uid="{11721E66-47DE-4F34-9C7D-719C973F2F0D}"/>
    <cellStyle name="Comma 3 6 6 2" xfId="8866" xr:uid="{CD46EA9B-7BC4-4EF8-91B7-40A243FD44B7}"/>
    <cellStyle name="Comma 3 6 6 3" xfId="5234" xr:uid="{EF23A94A-5800-47C0-B9E2-54B9F8D3E632}"/>
    <cellStyle name="Comma 3 6 6 4" xfId="1694" xr:uid="{3F170AD7-8DAA-4F42-873B-D3A6CE6CC2AD}"/>
    <cellStyle name="Comma 3 6 7" xfId="10872" xr:uid="{12FE76BA-8345-4DA5-96F6-3C81B66C0900}"/>
    <cellStyle name="Comma 3 6 8" xfId="7109" xr:uid="{72B3DDFF-4C5C-487C-A47F-B132BCDEF485}"/>
    <cellStyle name="Comma 3 6 9" xfId="3464" xr:uid="{0DA894C7-7E4F-4BA9-862E-6FE40E763B54}"/>
    <cellStyle name="Comma 3 7" xfId="34501" xr:uid="{15DEAE1B-CFA9-4CF5-86F0-88B50616C9B6}"/>
    <cellStyle name="Comma 3 7 2" xfId="28468" xr:uid="{1631458A-E175-43F2-83C1-0BA29CECF2B6}"/>
    <cellStyle name="Comma 3 7 2 2" xfId="11892" xr:uid="{2B288C1A-8F3E-4E19-8520-0942FE68AE4B}"/>
    <cellStyle name="Comma 3 7 2 2 2" xfId="8101" xr:uid="{555483C0-5EBF-4409-9E75-34FC49D725DB}"/>
    <cellStyle name="Comma 3 7 2 2 3" xfId="4469" xr:uid="{FA259C4D-9163-40B9-AD2F-EA228CF3024D}"/>
    <cellStyle name="Comma 3 7 2 2 4" xfId="929" xr:uid="{F2571A31-740C-45B0-83A2-0193057DEF05}"/>
    <cellStyle name="Comma 3 7 2 3" xfId="9915" xr:uid="{ADA8B18A-344C-4AB6-960E-B1D701BD9402}"/>
    <cellStyle name="Comma 3 7 2 4" xfId="6235" xr:uid="{871208A3-BC62-4F29-A686-3B6EF3EB3A3E}"/>
    <cellStyle name="Comma 3 7 2 5" xfId="2682" xr:uid="{4EDA8031-95BD-4531-9F32-04759346CD14}"/>
    <cellStyle name="Comma 3 8" xfId="29394" xr:uid="{419B6071-954D-4951-BF80-7E95A615C0CD}"/>
    <cellStyle name="Comma 3 8 2" xfId="15399" xr:uid="{D708B7DF-877F-44C7-BB4E-0E0B2DDB6536}"/>
    <cellStyle name="Comma 3 8 2 2" xfId="11056" xr:uid="{94B2BB54-AFDC-46CF-A4B7-0131BC61811A}"/>
    <cellStyle name="Comma 3 8 2 2 2" xfId="7267" xr:uid="{D1F7F772-AE88-41AD-AAA9-74A680BB9707}"/>
    <cellStyle name="Comma 3 8 2 2 3" xfId="3633" xr:uid="{03333D01-F68B-447C-AA97-A4CC283F6096}"/>
    <cellStyle name="Comma 3 8 2 2 4" xfId="93" xr:uid="{C3B9ADDD-469B-415C-AB20-ED9EEB6F81AC}"/>
    <cellStyle name="Comma 3 8 2 3" xfId="9020" xr:uid="{0C014A09-9C93-4232-9209-151EAE0D6936}"/>
    <cellStyle name="Comma 3 8 2 4" xfId="1848" xr:uid="{419B1EC9-AFA8-4AC5-9BCA-8A63C99A9DDA}"/>
    <cellStyle name="Comma 3 9" xfId="29295" xr:uid="{91DC8429-7DF9-4E7E-9D11-80163718C7CE}"/>
    <cellStyle name="Comma 3_1. ความรู้ทางธุรกิจ_ASTC" xfId="30884" xr:uid="{00B5D8BE-1F1E-4DB3-9969-98B0839AE93B}"/>
    <cellStyle name="Comma 30" xfId="35137" xr:uid="{96A6C400-2BED-454D-AA54-75F3BACC81F3}"/>
    <cellStyle name="Comma 30 10" xfId="7102" xr:uid="{A685158A-9107-4B20-9FB0-F94B49C9E367}"/>
    <cellStyle name="Comma 30 11" xfId="3457" xr:uid="{3C4AF42E-9A77-43A1-9CC4-8ED7F39D1F62}"/>
    <cellStyle name="Comma 30 2" xfId="35136" xr:uid="{77F7D38E-D851-4BB8-BB8E-5510663820DB}"/>
    <cellStyle name="Comma 30 2 2" xfId="32551" xr:uid="{F8E7B233-74B1-4A60-A9A7-AAFC125E0A9B}"/>
    <cellStyle name="Comma 30 2 2 2" xfId="17012" xr:uid="{19918998-D5A5-4840-AF68-650BB63B380F}"/>
    <cellStyle name="Comma 30 2 2 2 2" xfId="11349" xr:uid="{5A8F6EEA-0CEE-4745-8423-0CE3BF198C40}"/>
    <cellStyle name="Comma 30 2 2 2 2 2" xfId="7560" xr:uid="{2C39746D-516F-44B8-97E2-CB82BFD7B156}"/>
    <cellStyle name="Comma 30 2 2 2 2 3" xfId="3926" xr:uid="{9C14DA2D-5CE1-42E2-8BA4-296DA1881031}"/>
    <cellStyle name="Comma 30 2 2 2 2 4" xfId="386" xr:uid="{7E66140E-4C08-4FD3-805A-347FE496BFAB}"/>
    <cellStyle name="Comma 30 2 2 2 3" xfId="9313" xr:uid="{FBE4BF37-0B3B-4C07-9EA4-D7AFC79DF591}"/>
    <cellStyle name="Comma 30 2 2 2 4" xfId="5667" xr:uid="{20F480DA-C651-49E4-827E-B5CBD540A72B}"/>
    <cellStyle name="Comma 30 2 2 2 5" xfId="2141" xr:uid="{894A9EF4-62E6-4FE6-953B-988D5FA99DB3}"/>
    <cellStyle name="Comma 30 2 2 3" xfId="12242" xr:uid="{8021E332-AC8F-42C1-B10A-2F717F3F6A16}"/>
    <cellStyle name="Comma 30 2 2 3 2" xfId="8451" xr:uid="{61ADBE3E-F962-4750-80B9-CB75973B7112}"/>
    <cellStyle name="Comma 30 2 2 3 3" xfId="4819" xr:uid="{C88D3796-4743-4BA5-89DE-8A60D19BD36C}"/>
    <cellStyle name="Comma 30 2 2 3 4" xfId="1279" xr:uid="{8D0D6A8C-EE33-4F4B-9F6A-B3B033FBBBFA}"/>
    <cellStyle name="Comma 30 2 2 4" xfId="10448" xr:uid="{79BFEBB3-AC99-4877-B0EF-47833F0BB2F5}"/>
    <cellStyle name="Comma 30 2 2 5" xfId="6719" xr:uid="{5ED0A4DB-0A74-427C-BA31-206AFEDF2BB3}"/>
    <cellStyle name="Comma 30 2 2 6" xfId="3046" xr:uid="{4D5A04B5-C720-4416-AEF3-78FD437C2AB8}"/>
    <cellStyle name="Comma 30 2 3" xfId="12649" xr:uid="{8CB5B09A-FC95-4CE6-B092-C697C50B0772}"/>
    <cellStyle name="Comma 30 2 3 2" xfId="8858" xr:uid="{0A522D34-C9D4-4931-A90A-FF8A385187DE}"/>
    <cellStyle name="Comma 30 2 3 3" xfId="5226" xr:uid="{42F3C431-D956-43E8-89AC-99CB7EEECD21}"/>
    <cellStyle name="Comma 30 2 3 4" xfId="1686" xr:uid="{25B3BEBD-6A03-4D59-B18C-EAEB7DA66497}"/>
    <cellStyle name="Comma 30 2 4" xfId="10864" xr:uid="{39A2360C-C49C-4EDE-9740-83DB6146C6AE}"/>
    <cellStyle name="Comma 30 2 5" xfId="7101" xr:uid="{E37B3793-0754-4E77-AE35-657A00D3C546}"/>
    <cellStyle name="Comma 30 2 6" xfId="3456" xr:uid="{B21B3E0C-F4F5-4730-966B-8BDDD2B2C4C1}"/>
    <cellStyle name="Comma 30 3" xfId="32550" xr:uid="{DBF08C4B-F9FD-445B-B47F-2B8C92722D76}"/>
    <cellStyle name="Comma 30 3 2" xfId="17010" xr:uid="{9CA0CC23-8048-4DF9-B81A-5D2176444B3B}"/>
    <cellStyle name="Comma 30 3 2 2" xfId="17009" xr:uid="{5331FDD2-B038-45C6-8AAF-AE3B96B350A8}"/>
    <cellStyle name="Comma 30 3 2 2 2" xfId="17008" xr:uid="{004F1E14-2772-4E37-A95F-6A3D63B7D9D7}"/>
    <cellStyle name="Comma 30 3 2 2 2 2" xfId="11345" xr:uid="{EEB7284E-DCDF-446D-A824-744F43053EDD}"/>
    <cellStyle name="Comma 30 3 2 2 2 2 2" xfId="7556" xr:uid="{95B4AF22-B20F-40F6-8F73-33AE720CEEF3}"/>
    <cellStyle name="Comma 30 3 2 2 2 2 3" xfId="3922" xr:uid="{9E8A8F4B-7D09-456C-A2E6-4729163608FA}"/>
    <cellStyle name="Comma 30 3 2 2 2 2 4" xfId="382" xr:uid="{7E78306F-B115-4A5C-BD3F-4EAF2CF5CED5}"/>
    <cellStyle name="Comma 30 3 2 2 2 3" xfId="9309" xr:uid="{BD9B1158-7F44-4003-BC95-DD8BBFA98D6B}"/>
    <cellStyle name="Comma 30 3 2 2 2 4" xfId="5663" xr:uid="{CA2278E6-A4C5-4916-86AD-93A49CF80E4B}"/>
    <cellStyle name="Comma 30 3 2 2 2 5" xfId="2137" xr:uid="{8EA59E83-FE20-4CE4-916F-4C3C53BE92B9}"/>
    <cellStyle name="Comma 30 3 2 2 3" xfId="11346" xr:uid="{DCE7D152-07E1-4E23-8812-0DBB3C8FE78A}"/>
    <cellStyle name="Comma 30 3 2 2 3 2" xfId="7557" xr:uid="{5032F09A-3309-4A09-A558-B92DB85F7158}"/>
    <cellStyle name="Comma 30 3 2 2 3 3" xfId="3923" xr:uid="{AF6EC3E5-A612-4704-A283-0C25F1EFC5BA}"/>
    <cellStyle name="Comma 30 3 2 2 3 4" xfId="383" xr:uid="{3D8C000B-0561-4711-B134-6404063C51CE}"/>
    <cellStyle name="Comma 30 3 2 2 4" xfId="9310" xr:uid="{71759745-701F-4B5B-913D-51C0BEA02290}"/>
    <cellStyle name="Comma 30 3 2 2 5" xfId="5664" xr:uid="{D6D9B288-B268-4195-AB0F-CA342A4AF8F8}"/>
    <cellStyle name="Comma 30 3 2 2 6" xfId="2138" xr:uid="{896A710F-BAD7-4CDA-BF73-74B73B11638E}"/>
    <cellStyle name="Comma 30 3 2 3" xfId="17007" xr:uid="{8E8194C3-A47E-41C4-AAF1-77DCF67A3F3E}"/>
    <cellStyle name="Comma 30 3 2 3 2" xfId="11344" xr:uid="{73D1AB80-7F25-4E83-AAB2-8B09AB4A3B66}"/>
    <cellStyle name="Comma 30 3 2 3 2 2" xfId="7555" xr:uid="{47E1D7C8-E101-49E6-A919-48DC6551E8FC}"/>
    <cellStyle name="Comma 30 3 2 3 2 3" xfId="3921" xr:uid="{B2CC67B8-620E-42B3-ABBE-0CAFF7625BDF}"/>
    <cellStyle name="Comma 30 3 2 3 2 4" xfId="381" xr:uid="{82736A13-801C-43CE-9E91-7FF0CDB86FA2}"/>
    <cellStyle name="Comma 30 3 2 3 3" xfId="9308" xr:uid="{5D2ABADC-5FA6-49C3-98E4-AA4076F90B71}"/>
    <cellStyle name="Comma 30 3 2 3 4" xfId="5662" xr:uid="{6D2F11FC-358F-4DB6-9FB6-20B3CFD536CA}"/>
    <cellStyle name="Comma 30 3 2 3 5" xfId="2136" xr:uid="{A501840F-0497-4857-B0A4-9F1A03F89EA6}"/>
    <cellStyle name="Comma 30 3 2 4" xfId="11347" xr:uid="{71ACCB7D-F2E1-49DF-A3A8-2D7EC3E8B54F}"/>
    <cellStyle name="Comma 30 3 2 4 2" xfId="7558" xr:uid="{6A3405F0-9972-4D5B-A98C-CE092EA52FE7}"/>
    <cellStyle name="Comma 30 3 2 4 3" xfId="3924" xr:uid="{D6017B56-E46A-4109-9966-DDD3938383A3}"/>
    <cellStyle name="Comma 30 3 2 4 4" xfId="384" xr:uid="{9FB045B9-F94B-4C39-B1F4-D90C0987D848}"/>
    <cellStyle name="Comma 30 3 2 5" xfId="9311" xr:uid="{009F4E80-03C5-45BE-AA3A-94E18B235FB2}"/>
    <cellStyle name="Comma 30 3 2 6" xfId="5665" xr:uid="{2A7E3868-0B0D-4411-A599-1112B730B8CE}"/>
    <cellStyle name="Comma 30 3 2 7" xfId="2139" xr:uid="{52562D34-153D-4BC6-BA59-3356B10C1443}"/>
    <cellStyle name="Comma 30 3 3" xfId="17006" xr:uid="{42123E9F-82A5-441A-A491-E75BBE96CF20}"/>
    <cellStyle name="Comma 30 3 3 2" xfId="17005" xr:uid="{2FA19235-E3FE-4307-885E-618C6EFD4B77}"/>
    <cellStyle name="Comma 30 3 3 2 2" xfId="11342" xr:uid="{2716B218-DAB7-4B80-B271-F4902C763D9F}"/>
    <cellStyle name="Comma 30 3 3 2 2 2" xfId="7553" xr:uid="{E816601F-5D79-4BCA-B81E-6695D7E18024}"/>
    <cellStyle name="Comma 30 3 3 2 2 3" xfId="3919" xr:uid="{ED35FBAD-218C-4709-9CA1-EB02BC232EA3}"/>
    <cellStyle name="Comma 30 3 3 2 2 4" xfId="379" xr:uid="{FF19652D-D2F2-40BA-930D-641A2DD13067}"/>
    <cellStyle name="Comma 30 3 3 2 3" xfId="9306" xr:uid="{7E84E51C-C48B-4955-9665-3AF43606A99D}"/>
    <cellStyle name="Comma 30 3 3 2 4" xfId="5660" xr:uid="{C11F0176-F366-427E-9546-4CF126FA9C28}"/>
    <cellStyle name="Comma 30 3 3 2 5" xfId="2134" xr:uid="{4790FEAD-8372-4BA8-975E-50B37CD7D0C2}"/>
    <cellStyle name="Comma 30 3 3 3" xfId="11343" xr:uid="{689D8F73-695D-4098-9267-AA35BA96B2AA}"/>
    <cellStyle name="Comma 30 3 3 3 2" xfId="7554" xr:uid="{15C9C404-AD6F-4DBB-AF4B-8AB145474F07}"/>
    <cellStyle name="Comma 30 3 3 3 3" xfId="3920" xr:uid="{7A5BBADC-C8AC-4667-9E89-9B90AC4447F5}"/>
    <cellStyle name="Comma 30 3 3 3 4" xfId="380" xr:uid="{03D4645E-EFAB-4587-BBEB-0F3BC252DF37}"/>
    <cellStyle name="Comma 30 3 3 4" xfId="9307" xr:uid="{D4008900-9F94-4BBF-A07E-FEB6CA4798DF}"/>
    <cellStyle name="Comma 30 3 3 5" xfId="5661" xr:uid="{0FDEB5B2-85BB-4322-AC8F-C36117F3234E}"/>
    <cellStyle name="Comma 30 3 3 6" xfId="2135" xr:uid="{1DC1FF27-215B-4D4C-AEAD-338D4617F3A8}"/>
    <cellStyle name="Comma 30 3 4" xfId="17004" xr:uid="{98A8FA3C-B487-412A-B66A-084D66B4E13C}"/>
    <cellStyle name="Comma 30 3 4 2" xfId="11341" xr:uid="{774D471D-11F2-4B80-9235-3162A70D6E38}"/>
    <cellStyle name="Comma 30 3 4 2 2" xfId="7552" xr:uid="{0D7D9AFB-E5F4-4741-886F-334351CEAE28}"/>
    <cellStyle name="Comma 30 3 4 2 3" xfId="3918" xr:uid="{D48D5F20-7F01-45EA-9814-986DF8EE757D}"/>
    <cellStyle name="Comma 30 3 4 2 4" xfId="378" xr:uid="{622B5B41-40FF-470A-B7A3-85FD2B67B34D}"/>
    <cellStyle name="Comma 30 3 4 3" xfId="9305" xr:uid="{AF182038-8423-4E70-9D89-8F3A2E036FEC}"/>
    <cellStyle name="Comma 30 3 4 4" xfId="5659" xr:uid="{4B87D19E-6AD0-4839-BF2F-DFC5AF25900D}"/>
    <cellStyle name="Comma 30 3 4 5" xfId="2133" xr:uid="{CAD5925E-1632-4E63-97D0-0B81495A6DC6}"/>
    <cellStyle name="Comma 30 3 5" xfId="17011" xr:uid="{90A202A0-D37D-4655-AECF-199376CABF8C}"/>
    <cellStyle name="Comma 30 3 5 2" xfId="11348" xr:uid="{6E2D1FD2-4CDA-46F5-AC65-559E3FFC32E7}"/>
    <cellStyle name="Comma 30 3 5 2 2" xfId="7559" xr:uid="{01949E64-AEEB-41D8-B869-C52CC8FCA351}"/>
    <cellStyle name="Comma 30 3 5 2 3" xfId="3925" xr:uid="{5FF004E2-4AEB-44B4-AE96-40A7046E39C0}"/>
    <cellStyle name="Comma 30 3 5 2 4" xfId="385" xr:uid="{3C7E0A92-CF2E-4BC4-B33B-61CA24523ED3}"/>
    <cellStyle name="Comma 30 3 5 3" xfId="9312" xr:uid="{383755F5-FF46-4295-964C-950C678495A6}"/>
    <cellStyle name="Comma 30 3 5 4" xfId="5666" xr:uid="{982C6DEC-97EB-4D37-AFFB-43540A055CAE}"/>
    <cellStyle name="Comma 30 3 5 5" xfId="2140" xr:uid="{700C1680-79AA-4C0F-9385-89B359D4E20F}"/>
    <cellStyle name="Comma 30 3 6" xfId="12241" xr:uid="{986CFD8C-ADE5-4ED6-AB10-1541C87AAB4D}"/>
    <cellStyle name="Comma 30 3 6 2" xfId="8450" xr:uid="{A60D4F2F-AC66-4C0F-BC84-33383EF3FB80}"/>
    <cellStyle name="Comma 30 3 6 3" xfId="4818" xr:uid="{7F2B4B1C-9D2A-49C9-9C17-ACA22715A7EE}"/>
    <cellStyle name="Comma 30 3 6 4" xfId="1278" xr:uid="{843C107D-0F97-4855-939A-E58651D4BD65}"/>
    <cellStyle name="Comma 30 3 7" xfId="10447" xr:uid="{A782FDA3-6B18-4A83-8E98-F4F06146CC55}"/>
    <cellStyle name="Comma 30 3 8" xfId="6718" xr:uid="{A3BF04DE-8114-4892-9083-6014B7170A6A}"/>
    <cellStyle name="Comma 30 3 9" xfId="3045" xr:uid="{D5822B3E-517A-48A7-8542-951390F3A8C8}"/>
    <cellStyle name="Comma 30 4" xfId="32552" xr:uid="{1C902065-149F-4582-B98B-57E102D6D8DD}"/>
    <cellStyle name="Comma 30 4 2" xfId="17002" xr:uid="{7A268AA4-0781-452F-BE31-6F200C70C926}"/>
    <cellStyle name="Comma 30 4 2 2" xfId="17001" xr:uid="{DB90D79B-7905-4D30-A9E0-B1486C4E1534}"/>
    <cellStyle name="Comma 30 4 2 2 2" xfId="11338" xr:uid="{4E7E09D5-08EC-4462-AC1B-F4FEBED824A2}"/>
    <cellStyle name="Comma 30 4 2 2 2 2" xfId="7549" xr:uid="{1A514755-9283-4A90-800E-DB2AADC87663}"/>
    <cellStyle name="Comma 30 4 2 2 2 3" xfId="3915" xr:uid="{340A6ADD-AFE6-4814-9599-64103EDF2533}"/>
    <cellStyle name="Comma 30 4 2 2 2 4" xfId="375" xr:uid="{1B68464C-B31E-4C22-852F-7EE2B2F37BFB}"/>
    <cellStyle name="Comma 30 4 2 2 3" xfId="9302" xr:uid="{B20A6465-1513-42FF-88C6-6FD4A0AE644B}"/>
    <cellStyle name="Comma 30 4 2 2 4" xfId="5656" xr:uid="{29526D85-E2AE-4149-A9E5-5EF6835241F1}"/>
    <cellStyle name="Comma 30 4 2 2 5" xfId="2130" xr:uid="{689D6526-E8FA-4A87-AEC0-C55EB7672756}"/>
    <cellStyle name="Comma 30 4 2 3" xfId="11339" xr:uid="{E63052AE-F528-4ECF-99C2-DE692595FE39}"/>
    <cellStyle name="Comma 30 4 2 3 2" xfId="7550" xr:uid="{B30C35C7-2330-4B01-B8D4-70A7AAA4FF60}"/>
    <cellStyle name="Comma 30 4 2 3 3" xfId="3916" xr:uid="{E7F0EA39-2F79-4AA9-846F-5E36728135FE}"/>
    <cellStyle name="Comma 30 4 2 3 4" xfId="376" xr:uid="{65619CD4-4E69-4837-83E7-8E8807D74007}"/>
    <cellStyle name="Comma 30 4 2 4" xfId="9303" xr:uid="{145233A1-0CDB-4839-8D76-A31DA05E6BC6}"/>
    <cellStyle name="Comma 30 4 2 5" xfId="5657" xr:uid="{E43E8115-3DA3-4AB3-81BD-26AF5B47E970}"/>
    <cellStyle name="Comma 30 4 2 6" xfId="2131" xr:uid="{F80BB3C8-65E3-49C3-8BD7-E3B2E5F5EDE8}"/>
    <cellStyle name="Comma 30 4 3" xfId="17000" xr:uid="{5E2C2DC6-92A8-43DC-ACC0-D70A7F434ECB}"/>
    <cellStyle name="Comma 30 4 3 2" xfId="11337" xr:uid="{D3BE3BE2-360D-4CF8-9263-F762F5FE61DD}"/>
    <cellStyle name="Comma 30 4 3 2 2" xfId="7548" xr:uid="{61E99A76-C127-4457-88F0-7967D0B39C38}"/>
    <cellStyle name="Comma 30 4 3 2 3" xfId="3914" xr:uid="{09FEC0D8-A8D2-4DDE-800F-F0A7E31FDCE3}"/>
    <cellStyle name="Comma 30 4 3 2 4" xfId="374" xr:uid="{0D2BD14B-C198-45B8-A395-E479008A6482}"/>
    <cellStyle name="Comma 30 4 3 3" xfId="9301" xr:uid="{A8780D4B-E7EE-4ABB-B4F3-8D008D431EDF}"/>
    <cellStyle name="Comma 30 4 3 4" xfId="5655" xr:uid="{C3779D30-AFDF-49A3-80F2-67835B55C95A}"/>
    <cellStyle name="Comma 30 4 3 5" xfId="2129" xr:uid="{EBDFDC84-13D0-4B7B-A8A6-E5BDBD4C2A86}"/>
    <cellStyle name="Comma 30 4 4" xfId="17003" xr:uid="{47055281-18D4-410D-856C-3836C97336E5}"/>
    <cellStyle name="Comma 30 4 4 2" xfId="11340" xr:uid="{CB54D6E5-AEF7-4C54-8DCE-7BF8C0764972}"/>
    <cellStyle name="Comma 30 4 4 2 2" xfId="7551" xr:uid="{15A3C808-BECA-4065-8412-FDFA2F843545}"/>
    <cellStyle name="Comma 30 4 4 2 3" xfId="3917" xr:uid="{2D475004-7EBF-4216-9C6C-FE8AEDA4C1E3}"/>
    <cellStyle name="Comma 30 4 4 2 4" xfId="377" xr:uid="{FB2CF78D-885E-4075-8207-04A43DEEFD03}"/>
    <cellStyle name="Comma 30 4 4 3" xfId="9304" xr:uid="{9DD9D2F6-D3DC-48D7-9AFC-FD819F54CDC1}"/>
    <cellStyle name="Comma 30 4 4 4" xfId="5658" xr:uid="{AC30887F-DB3B-4472-A528-3B20E08CFA59}"/>
    <cellStyle name="Comma 30 4 4 5" xfId="2132" xr:uid="{49ABA9B4-B018-4890-BBD5-0A0DB4B121B7}"/>
    <cellStyle name="Comma 30 4 5" xfId="12243" xr:uid="{17757FB9-B897-4DBD-BC9D-DA1C91D16D6E}"/>
    <cellStyle name="Comma 30 4 5 2" xfId="8452" xr:uid="{8F414833-B438-46D4-AECB-80E836607D56}"/>
    <cellStyle name="Comma 30 4 5 3" xfId="4820" xr:uid="{27DEBE18-06BD-4BF5-92A2-3DAB462C34B0}"/>
    <cellStyle name="Comma 30 4 5 4" xfId="1280" xr:uid="{7D51C6C5-6EF0-49D6-9193-34B666B7551A}"/>
    <cellStyle name="Comma 30 4 6" xfId="10449" xr:uid="{43E97C61-23A8-40AC-976F-0F486DC55810}"/>
    <cellStyle name="Comma 30 4 7" xfId="6720" xr:uid="{A0476863-3B50-4F34-989F-13825399F7A9}"/>
    <cellStyle name="Comma 30 4 8" xfId="3047" xr:uid="{70346CB3-5BFC-44DF-B3D1-84B97F8F7F8E}"/>
    <cellStyle name="Comma 30 5" xfId="29510" xr:uid="{19860F98-73A7-4415-9C7E-AB74B3932467}"/>
    <cellStyle name="Comma 30 5 2" xfId="16998" xr:uid="{B809F784-90D0-44EA-8A2A-46BC45D242B5}"/>
    <cellStyle name="Comma 30 5 2 2" xfId="11335" xr:uid="{541E175F-50A4-43EF-853D-C173E757F310}"/>
    <cellStyle name="Comma 30 5 2 2 2" xfId="7546" xr:uid="{F53F2FF8-AC7C-403C-A86F-895FDEEFAA80}"/>
    <cellStyle name="Comma 30 5 2 2 3" xfId="3912" xr:uid="{CC93CFCF-4B90-40E9-BBC3-D7B4B0CBE850}"/>
    <cellStyle name="Comma 30 5 2 2 4" xfId="372" xr:uid="{2FA201AA-99E5-4324-954B-2416F4B4A4AD}"/>
    <cellStyle name="Comma 30 5 2 3" xfId="9299" xr:uid="{795A3118-CEFF-4FE2-B95E-6536F750CCA4}"/>
    <cellStyle name="Comma 30 5 2 4" xfId="5653" xr:uid="{77AEA2B6-1F72-4F22-B64A-B7F24C68A89B}"/>
    <cellStyle name="Comma 30 5 2 5" xfId="2127" xr:uid="{DEDF7C54-E1AC-45E6-8F7E-B99EEB8F1ACD}"/>
    <cellStyle name="Comma 30 5 3" xfId="16999" xr:uid="{F0CD2D35-7A05-44AE-9F3C-D5FD785DF82B}"/>
    <cellStyle name="Comma 30 5 3 2" xfId="11336" xr:uid="{47725D5F-CBE7-4D7A-AE8C-3E35EA999EFE}"/>
    <cellStyle name="Comma 30 5 3 2 2" xfId="7547" xr:uid="{E07CD181-BB91-4833-81A8-65C892728E00}"/>
    <cellStyle name="Comma 30 5 3 2 3" xfId="3913" xr:uid="{A1E07C91-AF81-4AC0-ACE7-D8B2CAD14106}"/>
    <cellStyle name="Comma 30 5 3 2 4" xfId="373" xr:uid="{20483BCB-168F-4477-A48E-4911C285FDFF}"/>
    <cellStyle name="Comma 30 5 3 3" xfId="9300" xr:uid="{78FF649D-E8F5-4C1E-BB02-0FABD0BB7C00}"/>
    <cellStyle name="Comma 30 5 3 4" xfId="5654" xr:uid="{6EA0B466-A514-46A2-A9CE-F7E2FDDCAD5C}"/>
    <cellStyle name="Comma 30 5 3 5" xfId="2128" xr:uid="{5797355F-02F1-4E7F-A5F2-4DF7DC00D2FD}"/>
    <cellStyle name="Comma 30 5 4" xfId="12080" xr:uid="{2F8337EB-C808-471E-9301-ABF25A3E28A1}"/>
    <cellStyle name="Comma 30 5 4 2" xfId="8289" xr:uid="{8888559C-E582-443D-8C3C-E55F9BBA81A2}"/>
    <cellStyle name="Comma 30 5 4 3" xfId="4657" xr:uid="{21C49CCF-0614-480C-99F0-79DE7E644646}"/>
    <cellStyle name="Comma 30 5 4 4" xfId="1117" xr:uid="{D574EF1D-5A96-4105-A1AD-3C9EE368C390}"/>
    <cellStyle name="Comma 30 5 5" xfId="10113" xr:uid="{98B55B40-BCCB-4114-AFB2-33AFC988657E}"/>
    <cellStyle name="Comma 30 5 6" xfId="2870" xr:uid="{73910456-D2B3-433D-ADB9-EAEA6E0A381E}"/>
    <cellStyle name="Comma 30 6" xfId="16997" xr:uid="{D5FB244E-0E45-4645-AF13-F3F81842E516}"/>
    <cellStyle name="Comma 30 6 2" xfId="11334" xr:uid="{474CC682-B7BA-4991-A9DC-0A9A2B706E02}"/>
    <cellStyle name="Comma 30 6 2 2" xfId="7545" xr:uid="{9CC89C77-DA5E-44EC-88E4-BFD8DBE817E0}"/>
    <cellStyle name="Comma 30 6 2 3" xfId="3911" xr:uid="{F1D0BFEC-87A3-4497-8B09-4A4496349D01}"/>
    <cellStyle name="Comma 30 6 2 4" xfId="371" xr:uid="{135F413C-6732-4572-9852-F6538E516E95}"/>
    <cellStyle name="Comma 30 6 3" xfId="9298" xr:uid="{94A23AF5-1040-4D92-B2BF-CB5193AC5F5D}"/>
    <cellStyle name="Comma 30 6 4" xfId="5652" xr:uid="{B462EB14-B844-4287-AAE1-CBEEA748ABDB}"/>
    <cellStyle name="Comma 30 6 5" xfId="2126" xr:uid="{8818DDB6-B37D-4CFB-95BC-801FE6628295}"/>
    <cellStyle name="Comma 30 7" xfId="13242" xr:uid="{3AF55E01-B7DA-43EB-8C60-67A1F59245DD}"/>
    <cellStyle name="Comma 30 7 2" xfId="11046" xr:uid="{4EDD4147-F380-43A8-85A0-20C09C01367D}"/>
    <cellStyle name="Comma 30 7 2 2" xfId="7257" xr:uid="{03EA64B6-600A-4634-A9C1-FABC31E67E77}"/>
    <cellStyle name="Comma 30 7 2 3" xfId="3623" xr:uid="{5F6A6651-77DC-459E-8328-DF4390419952}"/>
    <cellStyle name="Comma 30 7 2 4" xfId="83" xr:uid="{1398A11B-96BD-486C-898D-1B350EFE1CFD}"/>
    <cellStyle name="Comma 30 7 3" xfId="9010" xr:uid="{DC1AB826-A887-498A-8DCC-03032478581A}"/>
    <cellStyle name="Comma 30 7 4" xfId="5366" xr:uid="{346BAB2F-3510-450E-80A7-78E35F5BE7B1}"/>
    <cellStyle name="Comma 30 7 5" xfId="1838" xr:uid="{BC41A2FF-92ED-48C8-AFC3-620D71C0FEC8}"/>
    <cellStyle name="Comma 30 8" xfId="12650" xr:uid="{16E27250-449A-40B4-A959-BE27D3778A54}"/>
    <cellStyle name="Comma 30 8 2" xfId="8859" xr:uid="{C30C7C7F-EC02-42CF-83F4-E2A7517106C9}"/>
    <cellStyle name="Comma 30 8 3" xfId="5227" xr:uid="{A2E50F47-BE2E-48F5-BAE2-40570251457D}"/>
    <cellStyle name="Comma 30 8 4" xfId="1687" xr:uid="{58DBA27E-E687-4FA0-A560-F00D7B477927}"/>
    <cellStyle name="Comma 30 9" xfId="10865" xr:uid="{B5B5EF4D-6919-4A1C-A25D-52FE6273AA7C}"/>
    <cellStyle name="Comma 31" xfId="35135" xr:uid="{5725C52E-A4A4-48C0-A25D-4027B88AB161}"/>
    <cellStyle name="Comma 31 10" xfId="3455" xr:uid="{58C29A51-D6E3-458A-BEF9-92BA65DDDEDF}"/>
    <cellStyle name="Comma 31 2" xfId="32548" xr:uid="{93913A44-6ED8-47D6-99DD-EB4BC786BA80}"/>
    <cellStyle name="Comma 31 2 2" xfId="28462" xr:uid="{50A44A87-EDCD-4465-84E9-830CCACDA790}"/>
    <cellStyle name="Comma 31 2 2 2" xfId="11886" xr:uid="{9034DAE0-6648-4813-8AB4-283A89F4B944}"/>
    <cellStyle name="Comma 31 2 2 2 2" xfId="8095" xr:uid="{E04757F1-F818-422B-8030-90BAE496334B}"/>
    <cellStyle name="Comma 31 2 2 2 3" xfId="4463" xr:uid="{DC705C17-014B-4987-A309-A48EC8A7676E}"/>
    <cellStyle name="Comma 31 2 2 2 4" xfId="923" xr:uid="{BD32647A-73D9-4DC1-B315-E4F7D8007B8E}"/>
    <cellStyle name="Comma 31 2 2 3" xfId="9909" xr:uid="{80D9FBF9-DF59-4D61-973D-1B9BB834D58F}"/>
    <cellStyle name="Comma 31 2 2 4" xfId="6229" xr:uid="{5FA31EBA-37E1-47D4-9472-ECDC87ABF384}"/>
    <cellStyle name="Comma 31 2 2 5" xfId="2676" xr:uid="{3126F574-EAF5-47B8-B893-3EED2B656038}"/>
    <cellStyle name="Comma 31 2 3" xfId="12239" xr:uid="{C1F31ADD-024F-4994-A348-E62292F8D7F8}"/>
    <cellStyle name="Comma 31 2 3 2" xfId="8448" xr:uid="{85831EF6-4F66-4675-ACAF-3E37E5A1E428}"/>
    <cellStyle name="Comma 31 2 3 3" xfId="4816" xr:uid="{F2026A14-2261-4631-90BF-398371EB2A85}"/>
    <cellStyle name="Comma 31 2 3 4" xfId="1276" xr:uid="{8659EC7C-9758-4F6C-955E-EEB9EFFD65A7}"/>
    <cellStyle name="Comma 31 2 4" xfId="10445" xr:uid="{9F4421D8-F226-436B-9BBB-60F4DD9292D2}"/>
    <cellStyle name="Comma 31 2 5" xfId="6716" xr:uid="{1DEA575F-B8B3-4AFD-8B41-0A18A3CF6380}"/>
    <cellStyle name="Comma 31 2 6" xfId="3043" xr:uid="{5A7D6DD5-1F8D-4349-96A6-54A356C0DDE2}"/>
    <cellStyle name="Comma 31 3" xfId="32547" xr:uid="{03C1EAC2-8821-47EC-9B11-B1536C7FB495}"/>
    <cellStyle name="Comma 31 3 2" xfId="12238" xr:uid="{037BFEBC-818A-4A74-9AD1-3845551FD75F}"/>
    <cellStyle name="Comma 31 3 2 2" xfId="8447" xr:uid="{BC4208E3-0379-47C0-9FD0-84E3F465CFEE}"/>
    <cellStyle name="Comma 31 3 2 3" xfId="4815" xr:uid="{5A677E74-A7F3-4344-9540-7F7AAA7D22A2}"/>
    <cellStyle name="Comma 31 3 2 4" xfId="1275" xr:uid="{50E48C6A-B191-49E2-A422-DCD29F3D2023}"/>
    <cellStyle name="Comma 31 3 3" xfId="10444" xr:uid="{302530EE-013B-4DAF-97CF-522BC0A53D3D}"/>
    <cellStyle name="Comma 31 3 4" xfId="6715" xr:uid="{721E30C5-94DA-4360-B7F1-61FE1ADDA28E}"/>
    <cellStyle name="Comma 31 3 5" xfId="3042" xr:uid="{01826A47-34E4-4D68-BA25-EAC6978946F5}"/>
    <cellStyle name="Comma 31 4" xfId="32549" xr:uid="{EF532B9F-942C-4C5F-836A-43321EC1A981}"/>
    <cellStyle name="Comma 31 4 2" xfId="12240" xr:uid="{39560267-A97C-4F93-9EAF-42CA0787193F}"/>
    <cellStyle name="Comma 31 4 2 2" xfId="8449" xr:uid="{B45A4730-CB86-4141-8F63-0F3E99767251}"/>
    <cellStyle name="Comma 31 4 2 3" xfId="4817" xr:uid="{52626075-536B-45A8-8B15-69676330D1C4}"/>
    <cellStyle name="Comma 31 4 2 4" xfId="1277" xr:uid="{5B90E031-4B79-4725-B769-66EF71AA859B}"/>
    <cellStyle name="Comma 31 4 3" xfId="10446" xr:uid="{990A95C7-18CF-4C8B-8570-F8A4D26D6DD4}"/>
    <cellStyle name="Comma 31 4 4" xfId="6717" xr:uid="{90BC3111-426D-4ADF-90B5-B967A58F46F6}"/>
    <cellStyle name="Comma 31 4 5" xfId="3044" xr:uid="{219E2AF2-DD0C-48C0-B8A7-37C55AD9A16D}"/>
    <cellStyle name="Comma 31 5" xfId="29503" xr:uid="{D294AD52-0010-465E-9E4F-85185E4E8F77}"/>
    <cellStyle name="Comma 31 5 2" xfId="12079" xr:uid="{F7FFE635-A397-4110-987D-7F539BC6C420}"/>
    <cellStyle name="Comma 31 5 2 2" xfId="8288" xr:uid="{7B757ACF-BB1E-469A-A930-C5D3C1D09CA9}"/>
    <cellStyle name="Comma 31 5 2 3" xfId="4656" xr:uid="{75355590-AD7A-454A-90A1-03F098A03495}"/>
    <cellStyle name="Comma 31 5 2 4" xfId="1116" xr:uid="{471E85FD-2694-4BA5-A64B-93DA9C771BFE}"/>
    <cellStyle name="Comma 31 5 3" xfId="10112" xr:uid="{DC22AAB9-2FE4-4492-9186-BFE0FE63A8D1}"/>
    <cellStyle name="Comma 31 5 4" xfId="6421" xr:uid="{4F9C7BE2-199D-4D99-B13B-5DA27317212C}"/>
    <cellStyle name="Comma 31 5 5" xfId="2869" xr:uid="{D64EDE07-970E-4901-98E8-ADDFD20B6780}"/>
    <cellStyle name="Comma 31 6" xfId="13248" xr:uid="{6A21E42D-A30D-4C17-A4ED-BACD78B31E89}"/>
    <cellStyle name="Comma 31 6 2" xfId="11048" xr:uid="{2B8F6733-580A-4D7A-ACC5-6E97DC02D578}"/>
    <cellStyle name="Comma 31 6 2 2" xfId="7259" xr:uid="{3C8939E9-5BE2-4E9E-BC3D-4279D191071F}"/>
    <cellStyle name="Comma 31 6 2 3" xfId="3625" xr:uid="{0B7FB850-1468-4059-9C86-39D2BAAE19D3}"/>
    <cellStyle name="Comma 31 6 2 4" xfId="85" xr:uid="{E80E6611-9718-4850-90BC-2066A09027C4}"/>
    <cellStyle name="Comma 31 6 3" xfId="9012" xr:uid="{8E5A010E-DBCA-4C47-9D87-242D8DCF296E}"/>
    <cellStyle name="Comma 31 6 4" xfId="5368" xr:uid="{F93B058E-FB85-417A-B24E-50EA92B37FF0}"/>
    <cellStyle name="Comma 31 6 5" xfId="1840" xr:uid="{2CAF8A75-4A47-45EA-A7E8-545A141E94F8}"/>
    <cellStyle name="Comma 31 7" xfId="12648" xr:uid="{C3590DA0-0940-4668-9B94-44B4983FC82F}"/>
    <cellStyle name="Comma 31 7 2" xfId="8857" xr:uid="{26F8BA84-851D-4E3E-8B92-C8CFBD04D212}"/>
    <cellStyle name="Comma 31 7 3" xfId="5225" xr:uid="{1C6FB8E8-1596-499B-B7C0-0C931A9E4E0A}"/>
    <cellStyle name="Comma 31 7 4" xfId="1685" xr:uid="{56856C26-E5AC-4F48-B878-950A90092000}"/>
    <cellStyle name="Comma 31 8" xfId="10863" xr:uid="{60A663E1-25E5-448A-9960-261FEBA426E9}"/>
    <cellStyle name="Comma 31 9" xfId="7100" xr:uid="{70A21198-2B84-435E-90DF-DC855C1C6EDD}"/>
    <cellStyle name="Comma 32" xfId="35134" xr:uid="{D7D6F228-331B-4070-A62A-A9C6733C93E8}"/>
    <cellStyle name="Comma 32 10" xfId="3454" xr:uid="{DD5AC868-2293-4B8D-88B1-D4FF051A2172}"/>
    <cellStyle name="Comma 32 2" xfId="35133" xr:uid="{10CBC80D-1723-4FAC-884E-7C57D02F25F0}"/>
    <cellStyle name="Comma 32 2 2" xfId="33830" xr:uid="{AD7DED68-3949-4FF3-9210-AE64C9432245}"/>
    <cellStyle name="Comma 32 2 2 2" xfId="28461" xr:uid="{0D575D14-CF98-4AD0-B09B-969F7415C5B1}"/>
    <cellStyle name="Comma 32 2 2 2 2" xfId="11885" xr:uid="{EDF4F099-8E58-46F6-A2B8-BCA10D2BC56B}"/>
    <cellStyle name="Comma 32 2 2 2 2 2" xfId="8094" xr:uid="{6E6DC1F3-3681-459D-9719-8783646466EC}"/>
    <cellStyle name="Comma 32 2 2 2 2 3" xfId="4462" xr:uid="{41B21221-2321-4FF2-B7B3-915CB45F10C7}"/>
    <cellStyle name="Comma 32 2 2 2 2 4" xfId="922" xr:uid="{43A0838C-B35F-43D5-BBD3-9F9FDBF8E705}"/>
    <cellStyle name="Comma 32 2 2 2 3" xfId="9908" xr:uid="{900F077B-18F4-44C0-B7B8-A0E709E785E3}"/>
    <cellStyle name="Comma 32 2 2 2 4" xfId="6228" xr:uid="{21BB8737-BBCF-4F47-AB53-6060A90FDD22}"/>
    <cellStyle name="Comma 32 2 2 2 5" xfId="2675" xr:uid="{6E9F96F8-FC5E-4906-9F2F-48ACBF41DD70}"/>
    <cellStyle name="Comma 32 2 2 3" xfId="12461" xr:uid="{A2148FCE-DE65-402B-A9D4-C2FF95CF57C4}"/>
    <cellStyle name="Comma 32 2 2 3 2" xfId="8670" xr:uid="{97F36D68-DAB2-4961-A854-29D50F1BFC9E}"/>
    <cellStyle name="Comma 32 2 2 3 3" xfId="5038" xr:uid="{5462A6F3-AF3C-4E7B-8AAB-BDE4D69EB45A}"/>
    <cellStyle name="Comma 32 2 2 3 4" xfId="1498" xr:uid="{B23D132A-C3C8-402F-ABD9-FF20C10BC647}"/>
    <cellStyle name="Comma 32 2 2 4" xfId="10672" xr:uid="{22355781-A874-437F-8BE3-C4FE936A9DD8}"/>
    <cellStyle name="Comma 32 2 2 5" xfId="6919" xr:uid="{1D6DF1BF-0CFB-4110-AEA6-918C2345E7E1}"/>
    <cellStyle name="Comma 32 2 2 6" xfId="3265" xr:uid="{B0BAEC00-50BA-4517-92B7-288CBA6A3DB7}"/>
    <cellStyle name="Comma 32 2 3" xfId="32545" xr:uid="{1D64BB5B-0C8C-4526-AED8-BF627893F4B8}"/>
    <cellStyle name="Comma 32 2 3 2" xfId="28881" xr:uid="{F9B23C1C-B35A-4919-A666-0463B1CD3901}"/>
    <cellStyle name="Comma 32 2 3 2 2" xfId="12013" xr:uid="{4C1ACA7C-5D5B-4D07-9B73-342909917D44}"/>
    <cellStyle name="Comma 32 2 3 2 2 2" xfId="8222" xr:uid="{D0F020CD-EFD8-42A5-9C34-91B22CD53FC3}"/>
    <cellStyle name="Comma 32 2 3 2 2 3" xfId="4590" xr:uid="{BA9AE49E-D7C6-444C-A3C9-D0E4CE56E722}"/>
    <cellStyle name="Comma 32 2 3 2 2 4" xfId="1050" xr:uid="{C6E06930-570B-4B02-9AE3-A1EDE1710D29}"/>
    <cellStyle name="Comma 32 2 3 2 3" xfId="10041" xr:uid="{5FBFC472-E21C-446C-B1A2-1BEE88DBE82B}"/>
    <cellStyle name="Comma 32 2 3 2 4" xfId="6353" xr:uid="{326D65B2-B0B3-4E61-8735-E6D40617BAA4}"/>
    <cellStyle name="Comma 32 2 3 2 5" xfId="2803" xr:uid="{115039C7-298F-4068-BADE-756AA4AA2E98}"/>
    <cellStyle name="Comma 32 2 3 3" xfId="12236" xr:uid="{80E29F6F-F997-4072-A5AB-7A989F46B055}"/>
    <cellStyle name="Comma 32 2 3 3 2" xfId="8445" xr:uid="{6421F468-FE48-442C-980F-6F0F5B40A56D}"/>
    <cellStyle name="Comma 32 2 3 3 3" xfId="4813" xr:uid="{BF410F5C-5985-4D6E-A033-A504D49A9DBF}"/>
    <cellStyle name="Comma 32 2 3 3 4" xfId="1273" xr:uid="{0F20A09A-BFB2-460C-9EF3-AD1BCCA2DAD2}"/>
    <cellStyle name="Comma 32 2 3 4" xfId="10442" xr:uid="{91528C97-D356-4F04-972F-BAE1689B0E83}"/>
    <cellStyle name="Comma 32 2 3 5" xfId="6713" xr:uid="{EE959727-317A-481F-A6FD-05D2028FDDDE}"/>
    <cellStyle name="Comma 32 2 3 6" xfId="3040" xr:uid="{5B17660E-F2C9-4984-8F35-89B2A20A59A2}"/>
    <cellStyle name="Comma 32 2 4" xfId="12646" xr:uid="{710B8B06-5393-4EDF-BB03-F83FA0C9D411}"/>
    <cellStyle name="Comma 32 2 4 2" xfId="8855" xr:uid="{A2219301-7B23-4498-A107-F1D650476AC3}"/>
    <cellStyle name="Comma 32 2 4 3" xfId="5223" xr:uid="{DC740AC1-67D4-4EDE-B84E-0AA15484304E}"/>
    <cellStyle name="Comma 32 2 4 4" xfId="1683" xr:uid="{6B5E3035-F9B6-44E1-9616-CB2F0DAAF69E}"/>
    <cellStyle name="Comma 32 2 5" xfId="10861" xr:uid="{4B31617A-47D9-42E5-8F94-4A74A9F69322}"/>
    <cellStyle name="Comma 32 2 6" xfId="7098" xr:uid="{576F2557-0E32-4409-9B26-6DFD4401B586}"/>
    <cellStyle name="Comma 32 2 7" xfId="3453" xr:uid="{EDB9CAF0-BA10-4905-843B-83FDE5B61A1E}"/>
    <cellStyle name="Comma 32 3" xfId="33475" xr:uid="{38E7FEAC-AFC7-4138-B78B-12888B80A30D}"/>
    <cellStyle name="Comma 32 3 2" xfId="32544" xr:uid="{271BB739-CCE5-4224-807D-D61B2EAE26F8}"/>
    <cellStyle name="Comma 32 3 2 2" xfId="12235" xr:uid="{A5B5751C-DF3A-464E-A302-870F471A270D}"/>
    <cellStyle name="Comma 32 3 2 2 2" xfId="8444" xr:uid="{DF01C1F9-9B77-4F5F-BC05-450F00CABF0B}"/>
    <cellStyle name="Comma 32 3 2 2 3" xfId="4812" xr:uid="{CBE06FA1-5169-408A-9343-DB3B8B7BD83C}"/>
    <cellStyle name="Comma 32 3 2 2 4" xfId="1272" xr:uid="{79EA0F80-38B0-4E80-BEE1-70053C50CE66}"/>
    <cellStyle name="Comma 32 3 2 3" xfId="10441" xr:uid="{C287618C-65CE-4A88-B6BD-5881F08BE8A3}"/>
    <cellStyle name="Comma 32 3 2 4" xfId="6712" xr:uid="{DC268F14-0045-4F4E-AF82-360A831BDF15}"/>
    <cellStyle name="Comma 32 3 2 5" xfId="3039" xr:uid="{CEC95957-AAE6-4B5F-88B2-C027F608A7FD}"/>
    <cellStyle name="Comma 32 3 3" xfId="12432" xr:uid="{A60B5D00-99CD-41B5-AB53-FC8FC025F57E}"/>
    <cellStyle name="Comma 32 3 3 2" xfId="8641" xr:uid="{4E1E4931-ACBA-41CD-87F5-9ED400C7CD7D}"/>
    <cellStyle name="Comma 32 3 3 3" xfId="5009" xr:uid="{2150FFE2-1605-4A53-B41F-F28E32E29A5C}"/>
    <cellStyle name="Comma 32 3 3 4" xfId="1469" xr:uid="{0F7A5649-8771-439C-973A-7FA93F48D9AA}"/>
    <cellStyle name="Comma 32 3 4" xfId="10643" xr:uid="{1C584A4C-3BA6-4590-BEA0-A0164D73FE6B}"/>
    <cellStyle name="Comma 32 3 5" xfId="6901" xr:uid="{7CCBC9E4-A8CF-4524-9A4A-E7E15A28F1F4}"/>
    <cellStyle name="Comma 32 3 6" xfId="3236" xr:uid="{1EDAD5F1-00C4-478F-9B86-CBB2BE6CE89A}"/>
    <cellStyle name="Comma 32 4" xfId="33894" xr:uid="{AD6EF1D6-9F53-4605-9452-900F6272837B}"/>
    <cellStyle name="Comma 32 4 2" xfId="12482" xr:uid="{3C1E1957-C39F-4026-AB4B-6D7F6E07A214}"/>
    <cellStyle name="Comma 32 4 2 2" xfId="8691" xr:uid="{E2B79147-C546-475C-AD91-FB34D9A7106F}"/>
    <cellStyle name="Comma 32 4 2 3" xfId="5059" xr:uid="{D32B4FC4-7BF4-4E61-9418-3A6200C84ABB}"/>
    <cellStyle name="Comma 32 4 2 4" xfId="1519" xr:uid="{2AE6754E-FA2E-4C46-A117-13D8B8C20CB6}"/>
    <cellStyle name="Comma 32 4 3" xfId="10693" xr:uid="{6488486F-2437-434C-AA47-E16943B31F92}"/>
    <cellStyle name="Comma 32 4 4" xfId="6939" xr:uid="{12A37FF2-DF24-4BED-B46B-1FB05BE2C6FC}"/>
    <cellStyle name="Comma 32 4 5" xfId="3286" xr:uid="{7F35346D-8C8B-4BD9-BCCE-4AA3368FF5EF}"/>
    <cellStyle name="Comma 32 5" xfId="32546" xr:uid="{BD3A14BB-8D7A-49DC-BBD0-69729DC2E547}"/>
    <cellStyle name="Comma 32 5 2" xfId="12237" xr:uid="{AB2EDB73-87C5-47EA-B3F4-337BB3536133}"/>
    <cellStyle name="Comma 32 5 2 2" xfId="8446" xr:uid="{55D29CCA-BA21-4EE5-99A2-AA3D957C0DF4}"/>
    <cellStyle name="Comma 32 5 2 3" xfId="4814" xr:uid="{D7C2FEEF-4937-40CE-BFE7-A0A81A675D94}"/>
    <cellStyle name="Comma 32 5 2 4" xfId="1274" xr:uid="{2D47DF14-8399-48B7-B897-0CF7D244B45E}"/>
    <cellStyle name="Comma 32 5 3" xfId="10443" xr:uid="{000A6615-24AB-420D-9CBC-B7E5B7463298}"/>
    <cellStyle name="Comma 32 5 4" xfId="6714" xr:uid="{816AB7CA-3353-413F-8401-166C234464AC}"/>
    <cellStyle name="Comma 32 5 5" xfId="3041" xr:uid="{33BAA4EA-CDA5-4DF6-85F6-A85F8BF99C11}"/>
    <cellStyle name="Comma 32 6" xfId="13241" xr:uid="{4228AB26-55F5-47FA-BA5F-01C571534BC5}"/>
    <cellStyle name="Comma 32 6 2" xfId="11045" xr:uid="{B8AAC930-3E24-4EAF-B5C7-D144011EBD88}"/>
    <cellStyle name="Comma 32 6 2 2" xfId="7256" xr:uid="{48BCE6C7-C55E-4D33-8DBA-9AEF045FB17E}"/>
    <cellStyle name="Comma 32 6 2 3" xfId="3622" xr:uid="{673DB4A9-69A2-4F41-875B-3264C7356CE5}"/>
    <cellStyle name="Comma 32 6 2 4" xfId="82" xr:uid="{3649BF75-6EE8-4E2C-AF5F-2F3148067C97}"/>
    <cellStyle name="Comma 32 6 3" xfId="9009" xr:uid="{D6E689A7-CCA4-4B29-AE40-B0A003F7A4B9}"/>
    <cellStyle name="Comma 32 6 4" xfId="1837" xr:uid="{3ED2B451-6E5C-47CC-8446-BDE2CC1077F0}"/>
    <cellStyle name="Comma 32 7" xfId="12647" xr:uid="{CE2BB495-1DCD-435B-8416-1CA90FC584ED}"/>
    <cellStyle name="Comma 32 7 2" xfId="8856" xr:uid="{D684B15B-5C9F-41D9-B3EE-CB0EC6E648F8}"/>
    <cellStyle name="Comma 32 7 3" xfId="5224" xr:uid="{CC9051FD-37AF-4B30-9B9E-0F8BDEDCEE2F}"/>
    <cellStyle name="Comma 32 7 4" xfId="1684" xr:uid="{5FFBF247-4CF0-46BC-B909-A01F7BE35D20}"/>
    <cellStyle name="Comma 32 8" xfId="10862" xr:uid="{187B8564-D0D5-411A-BE52-0820713C07BB}"/>
    <cellStyle name="Comma 32 9" xfId="7099" xr:uid="{46235943-2439-41F4-BE1D-545429FAA5B7}"/>
    <cellStyle name="Comma 33" xfId="35132" xr:uid="{2BD0BBAB-B701-4ADA-A295-8120747E1DBD}"/>
    <cellStyle name="Comma 33 2" xfId="33474" xr:uid="{163D290C-9213-4ACF-A0F8-C421E21F9CF1}"/>
    <cellStyle name="Comma 33 2 2" xfId="32542" xr:uid="{AA2561D0-C0D6-4F7C-87A6-768939ED004E}"/>
    <cellStyle name="Comma 33 2 2 2" xfId="12233" xr:uid="{24120C6F-99B9-44CB-9D40-CFF04BAD0CED}"/>
    <cellStyle name="Comma 33 2 2 2 2" xfId="8442" xr:uid="{A5988B46-47A4-4F2A-A5E2-0E4823B8FA2E}"/>
    <cellStyle name="Comma 33 2 2 2 3" xfId="4810" xr:uid="{899DB4F8-F403-4118-864B-F68E942A3BC8}"/>
    <cellStyle name="Comma 33 2 2 2 4" xfId="1270" xr:uid="{56BEBDBF-13A7-47B4-ABA8-8733F2E10759}"/>
    <cellStyle name="Comma 33 2 2 3" xfId="10439" xr:uid="{DE631283-D1C8-4348-A030-AD9CFB19DB4C}"/>
    <cellStyle name="Comma 33 2 2 4" xfId="6710" xr:uid="{A6F1A67C-7B69-4EF6-A551-5528191F541C}"/>
    <cellStyle name="Comma 33 2 2 5" xfId="3037" xr:uid="{22AFFFBD-269B-46A0-B26A-2098B79A8A34}"/>
    <cellStyle name="Comma 33 2 3" xfId="28880" xr:uid="{8BF5AFE8-D8E9-47E1-AEBF-64C1DDB0C8A1}"/>
    <cellStyle name="Comma 33 2 3 2" xfId="12012" xr:uid="{4BA58B13-4C60-4BDA-B21A-3953DCAD4D9E}"/>
    <cellStyle name="Comma 33 2 3 2 2" xfId="8221" xr:uid="{F82FE027-73C8-4464-A4E8-12E41F7079FE}"/>
    <cellStyle name="Comma 33 2 3 2 3" xfId="4589" xr:uid="{C3DEAC5D-5ABB-480C-9D62-3084F1C6D4B0}"/>
    <cellStyle name="Comma 33 2 3 2 4" xfId="1049" xr:uid="{C2ACB3BB-10BC-48D7-A6F9-BDB3DC38E77F}"/>
    <cellStyle name="Comma 33 2 3 3" xfId="10040" xr:uid="{33B1DAAB-26AA-4386-B91A-8944B8B3FD1C}"/>
    <cellStyle name="Comma 33 2 3 4" xfId="6352" xr:uid="{136CD2F1-5010-4F58-8709-F74E1B3F0819}"/>
    <cellStyle name="Comma 33 2 3 5" xfId="2802" xr:uid="{1D42AF38-0996-4ACB-816E-2A06079E3C92}"/>
    <cellStyle name="Comma 33 2 4" xfId="12431" xr:uid="{B88E3CBE-B567-42B2-887A-370C08812396}"/>
    <cellStyle name="Comma 33 2 4 2" xfId="8640" xr:uid="{BF75A32A-B3A1-4861-B72A-4E5B5B395DE4}"/>
    <cellStyle name="Comma 33 2 4 3" xfId="5008" xr:uid="{B1791C7B-01D4-465F-8250-F6A0A53E7645}"/>
    <cellStyle name="Comma 33 2 4 4" xfId="1468" xr:uid="{6C7F75E5-4912-457B-8714-D51372C66F78}"/>
    <cellStyle name="Comma 33 2 5" xfId="10642" xr:uid="{7CC2156E-7095-4F1E-958F-2983CCE400CC}"/>
    <cellStyle name="Comma 33 2 6" xfId="6900" xr:uid="{52538971-7930-46F4-BFB0-01D5B6F1FBD4}"/>
    <cellStyle name="Comma 33 2 7" xfId="3235" xr:uid="{6099AB77-939E-402E-BC0D-6A3EAE40BAE3}"/>
    <cellStyle name="Comma 33 3" xfId="32541" xr:uid="{FF7E35F6-9B17-4F1C-AF3D-550CE566D9C5}"/>
    <cellStyle name="Comma 33 3 2" xfId="12232" xr:uid="{E022BDA4-1AF5-4152-8095-015C7675431E}"/>
    <cellStyle name="Comma 33 3 2 2" xfId="8441" xr:uid="{C635A8CE-F267-4368-8945-95CA27B31374}"/>
    <cellStyle name="Comma 33 3 2 3" xfId="4809" xr:uid="{0E6318B1-9382-4FF9-A126-9430E7705AC5}"/>
    <cellStyle name="Comma 33 3 2 4" xfId="1269" xr:uid="{329FF6A0-8F52-4309-BA57-6855FE7C7D72}"/>
    <cellStyle name="Comma 33 3 3" xfId="10438" xr:uid="{3210A1A6-80FA-4EAC-860A-345B482F0552}"/>
    <cellStyle name="Comma 33 3 4" xfId="6709" xr:uid="{7AFEBBBF-FF48-41DB-9B4F-64D9293B003E}"/>
    <cellStyle name="Comma 33 3 5" xfId="3036" xr:uid="{3D22628E-D7D8-4347-99FE-7993E0DC0B84}"/>
    <cellStyle name="Comma 33 4" xfId="32543" xr:uid="{FC57C745-1E6F-4D41-9C06-B4D836F4C43A}"/>
    <cellStyle name="Comma 33 4 2" xfId="12234" xr:uid="{0833F117-8AD7-41DE-8876-758FD4AEDF24}"/>
    <cellStyle name="Comma 33 4 2 2" xfId="8443" xr:uid="{F0268794-77EE-4575-8F72-A9CC44FCDAC3}"/>
    <cellStyle name="Comma 33 4 2 3" xfId="4811" xr:uid="{BDD3501E-681B-47B5-BED7-B1260002A404}"/>
    <cellStyle name="Comma 33 4 2 4" xfId="1271" xr:uid="{59A5006D-D06D-40C4-94E1-4CA8919B4707}"/>
    <cellStyle name="Comma 33 4 3" xfId="10440" xr:uid="{6043D3E4-D7A2-4712-9985-6A3EE2C25F70}"/>
    <cellStyle name="Comma 33 4 4" xfId="6711" xr:uid="{1E526C03-7C61-41CC-8805-4365311D5C9B}"/>
    <cellStyle name="Comma 33 4 5" xfId="3038" xr:uid="{F02EAB50-CD06-420B-851A-093C8A4F4388}"/>
    <cellStyle name="Comma 33 5" xfId="12645" xr:uid="{63801E17-C47A-4B43-85AD-CA761E2397F3}"/>
    <cellStyle name="Comma 33 5 2" xfId="8854" xr:uid="{E9E6A382-854F-47B1-AB88-EFF2BEDA3752}"/>
    <cellStyle name="Comma 33 5 3" xfId="5222" xr:uid="{57ED32B2-1770-4A41-95A9-1E4C7519CB29}"/>
    <cellStyle name="Comma 33 5 4" xfId="1682" xr:uid="{95AFBFDB-228E-42E2-9285-AE222A9142B3}"/>
    <cellStyle name="Comma 33 6" xfId="10860" xr:uid="{EB7B029C-CA71-4FAA-AA9F-1B6F2E380C79}"/>
    <cellStyle name="Comma 33 7" xfId="7097" xr:uid="{EB3FB8FE-D5E2-454D-B1CC-F1EB295813CC}"/>
    <cellStyle name="Comma 33 8" xfId="3452" xr:uid="{4F9494AF-C6A3-4085-964B-D46B6043A490}"/>
    <cellStyle name="Comma 34" xfId="35131" xr:uid="{1DFCD1A0-384C-41A5-A582-ECC3256EFA16}"/>
    <cellStyle name="Comma 34 2" xfId="35130" xr:uid="{6FA78F15-FD88-4FA7-A379-4EF07A777BCF}"/>
    <cellStyle name="Comma 34 2 2" xfId="35129" xr:uid="{F598B2D3-1B2B-44C1-AA85-B6B812D06C88}"/>
    <cellStyle name="Comma 34 2 2 2" xfId="25402" xr:uid="{62113581-FD71-40D5-A532-EF6F9749DE8C}"/>
    <cellStyle name="Comma 34 2 2 2 2" xfId="11592" xr:uid="{6AC61C3A-E15F-407A-89C0-2420967EA2B4}"/>
    <cellStyle name="Comma 34 2 2 2 2 2" xfId="7802" xr:uid="{2F17A280-B84B-4252-82A6-2CF5A728ACEE}"/>
    <cellStyle name="Comma 34 2 2 2 2 3" xfId="4169" xr:uid="{17F275CF-68D0-4C12-9D83-ED5150A8F490}"/>
    <cellStyle name="Comma 34 2 2 2 2 4" xfId="629" xr:uid="{69F4CEAB-0FCC-4CA9-8822-23BF4905C1C4}"/>
    <cellStyle name="Comma 34 2 2 2 3" xfId="9610" xr:uid="{3712A04B-A070-4777-AE87-B0D00C9F0FD8}"/>
    <cellStyle name="Comma 34 2 2 2 4" xfId="5952" xr:uid="{E7FD79F4-C53F-409A-A4B9-98AA7A986CB4}"/>
    <cellStyle name="Comma 34 2 2 2 5" xfId="2384" xr:uid="{38526419-FE96-4AA7-9A97-2274464310A0}"/>
    <cellStyle name="Comma 34 2 2 3" xfId="25401" xr:uid="{75DCC2C8-5A3E-4F35-8A4C-6AADAE126FD8}"/>
    <cellStyle name="Comma 34 2 2 3 2" xfId="25400" xr:uid="{8E6FBBE1-23EC-4BA8-BC87-0EAE14194093}"/>
    <cellStyle name="Comma 34 2 2 3 2 2" xfId="11590" xr:uid="{C1D249FC-8B02-4A72-8059-477ED41F4DAE}"/>
    <cellStyle name="Comma 34 2 2 3 2 2 2" xfId="7800" xr:uid="{2AE87A04-2882-4301-A38E-D5189A0A43FD}"/>
    <cellStyle name="Comma 34 2 2 3 2 2 3" xfId="4167" xr:uid="{15133510-4EF5-4C42-B067-7291D3E0F62C}"/>
    <cellStyle name="Comma 34 2 2 3 2 2 4" xfId="627" xr:uid="{FE18C826-667F-4367-8D73-2D6D79C82FCD}"/>
    <cellStyle name="Comma 34 2 2 3 2 3" xfId="9608" xr:uid="{93048D79-B67A-43AC-ACBA-FCC5B6F6F20B}"/>
    <cellStyle name="Comma 34 2 2 3 2 4" xfId="5950" xr:uid="{DC92F29F-6E38-4413-8004-2FC00B6A009A}"/>
    <cellStyle name="Comma 34 2 2 3 2 5" xfId="2382" xr:uid="{07423C75-8BA7-47D0-8076-B7A4A9786B6D}"/>
    <cellStyle name="Comma 34 2 2 3 3" xfId="25399" xr:uid="{D42F8D49-87FD-4935-AB69-B76B57EC3541}"/>
    <cellStyle name="Comma 34 2 2 3 3 2" xfId="11589" xr:uid="{5300A7C3-02FA-4918-B3EC-7AD826A45E95}"/>
    <cellStyle name="Comma 34 2 2 3 3 2 2" xfId="7799" xr:uid="{AFA0167F-9BB7-422B-A6AB-26DFE5C3F8C7}"/>
    <cellStyle name="Comma 34 2 2 3 3 2 3" xfId="4166" xr:uid="{7C8837C3-DE4E-4B24-AC9B-7634F2679430}"/>
    <cellStyle name="Comma 34 2 2 3 3 2 4" xfId="626" xr:uid="{D60D706C-98BF-4A31-BEC5-0A834DC3ECFE}"/>
    <cellStyle name="Comma 34 2 2 3 3 3" xfId="9607" xr:uid="{3ED8349E-2085-49AD-8429-861B43B158A8}"/>
    <cellStyle name="Comma 34 2 2 3 3 4" xfId="5949" xr:uid="{A3BFE29F-86BD-4173-9323-C305A840A6CC}"/>
    <cellStyle name="Comma 34 2 2 3 3 5" xfId="2381" xr:uid="{FFF12E33-C6BA-4E87-81CD-1F610E332740}"/>
    <cellStyle name="Comma 34 2 2 3 4" xfId="11591" xr:uid="{3C340BC0-4CCB-484B-AE2D-B24E14B1079C}"/>
    <cellStyle name="Comma 34 2 2 3 4 2" xfId="7801" xr:uid="{9E81432F-456F-42EC-BFE9-98B1D5259747}"/>
    <cellStyle name="Comma 34 2 2 3 4 3" xfId="4168" xr:uid="{5058DCE6-3A6D-4E5E-8B98-5C36CCE71FEC}"/>
    <cellStyle name="Comma 34 2 2 3 4 4" xfId="628" xr:uid="{DB572889-4C66-4E18-9552-CF06ECA8CE0B}"/>
    <cellStyle name="Comma 34 2 2 3 5" xfId="9609" xr:uid="{4F3317B4-DD32-4684-8091-B20E97ED41EC}"/>
    <cellStyle name="Comma 34 2 2 3 6" xfId="5951" xr:uid="{E55BB9ED-66DE-4A0F-B906-7569BD1AD38D}"/>
    <cellStyle name="Comma 34 2 2 3 7" xfId="2383" xr:uid="{26F5FD9F-610B-465B-BD93-CD6809A1E1E1}"/>
    <cellStyle name="Comma 34 2 2 4" xfId="12642" xr:uid="{5CE07558-9D07-4AF9-BA9D-0E9101831552}"/>
    <cellStyle name="Comma 34 2 2 4 2" xfId="8851" xr:uid="{F163BD5A-4C23-40E3-927D-F2B05731D379}"/>
    <cellStyle name="Comma 34 2 2 4 3" xfId="5219" xr:uid="{8F8A5BCD-21E5-44B6-A913-5B31291E6309}"/>
    <cellStyle name="Comma 34 2 2 4 4" xfId="1679" xr:uid="{7E63421E-2A77-44C6-ABE5-CED1290CF3DE}"/>
    <cellStyle name="Comma 34 2 2 5" xfId="10857" xr:uid="{FB1E5CE8-FAA3-4755-86A8-30DA0026298D}"/>
    <cellStyle name="Comma 34 2 2 6" xfId="7094" xr:uid="{F770F812-1585-41F0-8ADF-ACADECED587D}"/>
    <cellStyle name="Comma 34 2 2 7" xfId="3449" xr:uid="{4AEBDD85-F1A2-407F-9591-E015689DE3B6}"/>
    <cellStyle name="Comma 34 2 3" xfId="32539" xr:uid="{F687B81B-1587-4775-89FB-BAAB64B1FE3C}"/>
    <cellStyle name="Comma 34 2 3 2" xfId="16996" xr:uid="{E083F8B5-7A50-48CF-AE80-67B7B3940F5D}"/>
    <cellStyle name="Comma 34 2 3 2 2" xfId="11333" xr:uid="{96DAE70B-4408-4C87-8CE3-3791D2997887}"/>
    <cellStyle name="Comma 34 2 3 2 2 2" xfId="7544" xr:uid="{6027FC1F-4675-4C9F-9EEA-AAC2061D545B}"/>
    <cellStyle name="Comma 34 2 3 2 2 3" xfId="3910" xr:uid="{76E87D95-5F57-4124-9743-1EB9678DC37D}"/>
    <cellStyle name="Comma 34 2 3 2 2 4" xfId="370" xr:uid="{E90CEAC8-DFFF-4D47-87DF-15B853AA1EF5}"/>
    <cellStyle name="Comma 34 2 3 2 3" xfId="9297" xr:uid="{F5A877A0-2A16-41E1-8C79-19421FC190E2}"/>
    <cellStyle name="Comma 34 2 3 2 4" xfId="5651" xr:uid="{507AFCE2-5E78-4953-90A3-0B5384F57A1A}"/>
    <cellStyle name="Comma 34 2 3 2 5" xfId="2125" xr:uid="{42C8141F-8D8B-427B-B836-E1C2772348F0}"/>
    <cellStyle name="Comma 34 2 3 3" xfId="12230" xr:uid="{84C93C70-4B97-418E-95D7-2A0B6E56E809}"/>
    <cellStyle name="Comma 34 2 3 3 2" xfId="8439" xr:uid="{F6643AFB-44D3-455D-B042-C002DD8F84E1}"/>
    <cellStyle name="Comma 34 2 3 3 3" xfId="4807" xr:uid="{A6B1E7CA-41D2-47BB-9C7E-98C0F1CCC4D9}"/>
    <cellStyle name="Comma 34 2 3 3 4" xfId="1267" xr:uid="{0E9E7528-3FB7-4355-B653-B020D1DF7591}"/>
    <cellStyle name="Comma 34 2 3 4" xfId="10436" xr:uid="{E93D7627-5168-4A5C-BCC1-2359CAA7EE27}"/>
    <cellStyle name="Comma 34 2 3 5" xfId="6707" xr:uid="{D662C1BC-0FD0-4F59-ABA5-C9C8A9F28067}"/>
    <cellStyle name="Comma 34 2 3 6" xfId="3034" xr:uid="{DE9B5BE5-98AE-41DB-A3B6-F82FC1B80AFE}"/>
    <cellStyle name="Comma 34 2 4" xfId="12643" xr:uid="{EC133A15-A736-4392-8D75-3C8056AC108C}"/>
    <cellStyle name="Comma 34 2 4 2" xfId="8852" xr:uid="{12915421-CBA8-4220-A489-35613EECD70C}"/>
    <cellStyle name="Comma 34 2 4 3" xfId="5220" xr:uid="{04F135D3-AE60-4F7E-8ABF-BABD2B81086B}"/>
    <cellStyle name="Comma 34 2 4 4" xfId="1680" xr:uid="{D90025AC-A502-4BCC-AE80-E814DE3B3D81}"/>
    <cellStyle name="Comma 34 2 5" xfId="10858" xr:uid="{29D2BFA3-6890-4C73-B765-7E701C4FC5BF}"/>
    <cellStyle name="Comma 34 2 6" xfId="7095" xr:uid="{51EF1513-52F2-44A8-8323-F8096E366377}"/>
    <cellStyle name="Comma 34 2 7" xfId="3450" xr:uid="{B0A21A74-0E76-4670-A3B4-D3DCC7C2E497}"/>
    <cellStyle name="Comma 34 3" xfId="33473" xr:uid="{23D830D2-F5DD-490F-A03C-E637163D48C0}"/>
    <cellStyle name="Comma 34 3 2" xfId="32538" xr:uid="{A65A09EB-4A6B-4A3D-9630-97A60F813A58}"/>
    <cellStyle name="Comma 34 3 2 2" xfId="12229" xr:uid="{67A741D1-793A-4838-95AC-38E84DFFD03E}"/>
    <cellStyle name="Comma 34 3 2 2 2" xfId="8438" xr:uid="{CDDC8EF4-6E29-4BD2-915B-1BA8152FBBCB}"/>
    <cellStyle name="Comma 34 3 2 2 3" xfId="4806" xr:uid="{6756ACB3-A8B2-4BD7-AF5A-8883D0122F27}"/>
    <cellStyle name="Comma 34 3 2 2 4" xfId="1266" xr:uid="{02B67FC7-D826-4226-81E8-FDB98F72F8E9}"/>
    <cellStyle name="Comma 34 3 2 3" xfId="10435" xr:uid="{4EC0522A-3D1F-4667-9F51-E7EC16B4266D}"/>
    <cellStyle name="Comma 34 3 2 4" xfId="6706" xr:uid="{57B57DD0-967B-4918-B82C-BA5A46A6E7D8}"/>
    <cellStyle name="Comma 34 3 2 5" xfId="3033" xr:uid="{2FA7FC25-2382-41C0-8144-5D7D78422C6E}"/>
    <cellStyle name="Comma 34 3 3" xfId="28460" xr:uid="{5930A8DC-7CAA-42A1-85B6-EDAD4F8784C0}"/>
    <cellStyle name="Comma 34 3 3 2" xfId="11884" xr:uid="{B705254C-C0A9-4687-80FB-9458BAA102D1}"/>
    <cellStyle name="Comma 34 3 3 2 2" xfId="8093" xr:uid="{5C8EBD2A-47E7-44DD-B8D0-C0873D0DA72D}"/>
    <cellStyle name="Comma 34 3 3 2 3" xfId="4461" xr:uid="{130CB80F-9F19-445B-9235-6ADD02B50F20}"/>
    <cellStyle name="Comma 34 3 3 2 4" xfId="921" xr:uid="{0612D1CF-ECD3-4CC0-97C2-E78C294C9BA4}"/>
    <cellStyle name="Comma 34 3 3 3" xfId="9907" xr:uid="{98030253-BBAE-4774-BF59-1A31A2ED935F}"/>
    <cellStyle name="Comma 34 3 3 4" xfId="6227" xr:uid="{39D283EC-1BB6-4F05-B5AF-39231609F8E2}"/>
    <cellStyle name="Comma 34 3 3 5" xfId="2674" xr:uid="{A738DD44-5648-49DE-BCA9-D0FB444B274E}"/>
    <cellStyle name="Comma 34 3 4" xfId="12430" xr:uid="{F748B97A-0BF2-4B47-8D2E-EC4DFFF96CF4}"/>
    <cellStyle name="Comma 34 3 4 2" xfId="8639" xr:uid="{D3C2DF6B-46D7-450B-B6DA-CAD7A24657F5}"/>
    <cellStyle name="Comma 34 3 4 3" xfId="5007" xr:uid="{82337676-1439-4940-8856-BC3D17F020BA}"/>
    <cellStyle name="Comma 34 3 4 4" xfId="1467" xr:uid="{6324EC15-56EA-4C90-8E20-D59F6C813609}"/>
    <cellStyle name="Comma 34 3 5" xfId="10641" xr:uid="{98D049CD-08BE-426C-ADAF-EFBB58D31799}"/>
    <cellStyle name="Comma 34 3 6" xfId="6899" xr:uid="{D55D2B74-2C7F-4E4C-9D8A-6B316B51E5D3}"/>
    <cellStyle name="Comma 34 3 7" xfId="3234" xr:uid="{4B428775-FA5C-42EC-9910-40C13AD52F8C}"/>
    <cellStyle name="Comma 34 4" xfId="32540" xr:uid="{CC91266C-7830-4FC8-B661-A4FF5457DC4E}"/>
    <cellStyle name="Comma 34 4 2" xfId="28879" xr:uid="{8C6E1E9D-84B1-4A08-A35E-0CA47C159BCF}"/>
    <cellStyle name="Comma 34 4 2 2" xfId="12011" xr:uid="{DA2DA4B7-B3B8-4E97-91CA-EDE8B650FF4B}"/>
    <cellStyle name="Comma 34 4 2 2 2" xfId="8220" xr:uid="{9BE1AB62-EFFE-4B3C-BC31-A9485251D009}"/>
    <cellStyle name="Comma 34 4 2 2 3" xfId="4588" xr:uid="{4EFF1F04-FB30-4C90-9F3C-4CB8BA5F2CD8}"/>
    <cellStyle name="Comma 34 4 2 2 4" xfId="1048" xr:uid="{2C558F73-FACF-4C7C-AB36-FD948A6865B4}"/>
    <cellStyle name="Comma 34 4 2 3" xfId="10039" xr:uid="{F3465CF4-E9EC-4A48-A204-BD16A98898A7}"/>
    <cellStyle name="Comma 34 4 2 4" xfId="6351" xr:uid="{6C455733-5D48-493B-B45E-5C7E66E4E4CC}"/>
    <cellStyle name="Comma 34 4 2 5" xfId="2801" xr:uid="{6A2627F5-946E-4023-806C-B20436909438}"/>
    <cellStyle name="Comma 34 4 3" xfId="12231" xr:uid="{231DCAEE-1892-417F-9D0B-B83FF6EA8706}"/>
    <cellStyle name="Comma 34 4 3 2" xfId="8440" xr:uid="{6967CE89-E983-4F69-93CB-3501B668DE51}"/>
    <cellStyle name="Comma 34 4 3 3" xfId="4808" xr:uid="{1AB466C9-A331-4BAA-AE91-40FC3F130ACA}"/>
    <cellStyle name="Comma 34 4 3 4" xfId="1268" xr:uid="{8E11B243-7DD3-418D-91E8-AFDC0DCCE332}"/>
    <cellStyle name="Comma 34 4 4" xfId="10437" xr:uid="{7715F248-01AB-4ECC-BA42-8134CDE2356D}"/>
    <cellStyle name="Comma 34 4 5" xfId="6708" xr:uid="{65BCE069-29BA-40C3-A0EF-496E8D9CEDB6}"/>
    <cellStyle name="Comma 34 4 6" xfId="3035" xr:uid="{70289FE7-AF46-40A0-97ED-7385AC04D1CC}"/>
    <cellStyle name="Comma 34 5" xfId="12644" xr:uid="{D9E27353-7642-4E39-92E2-57CE49F53DC5}"/>
    <cellStyle name="Comma 34 5 2" xfId="8853" xr:uid="{1C643826-2F20-465A-A472-574EFD719C20}"/>
    <cellStyle name="Comma 34 5 3" xfId="5221" xr:uid="{C81FDA41-5393-4309-8B5B-5DF434D2744A}"/>
    <cellStyle name="Comma 34 5 4" xfId="1681" xr:uid="{1D228711-1E2F-410B-83F5-59F3CD071061}"/>
    <cellStyle name="Comma 34 6" xfId="10859" xr:uid="{3DB63F9D-436F-4A1D-8A9B-F3C2C8EF1F2B}"/>
    <cellStyle name="Comma 34 7" xfId="7096" xr:uid="{1ADEB819-A236-4BCC-8EDF-CD798524B203}"/>
    <cellStyle name="Comma 34 8" xfId="3451" xr:uid="{88547528-B8E5-41E2-8F37-71273965DC8B}"/>
    <cellStyle name="Comma 35" xfId="35128" xr:uid="{ED6A497A-AAFA-4781-AA38-34AD96BBDA01}"/>
    <cellStyle name="Comma 35 2" xfId="35127" xr:uid="{BEA9D608-5AA7-4DF3-BE76-E2084321D6ED}"/>
    <cellStyle name="Comma 35 2 2" xfId="32536" xr:uid="{ECA37AA5-21C9-44EB-BFF1-B1AEEAACE033}"/>
    <cellStyle name="Comma 35 2 2 2" xfId="16995" xr:uid="{55D68458-9E5A-47D3-B812-6546A9A6B2CF}"/>
    <cellStyle name="Comma 35 2 2 2 2" xfId="11332" xr:uid="{CBFAB5F6-BA9B-46BA-9881-E9726EEE495D}"/>
    <cellStyle name="Comma 35 2 2 2 2 2" xfId="7543" xr:uid="{3E345108-D5AD-4555-B0A5-4710C883E4DE}"/>
    <cellStyle name="Comma 35 2 2 2 2 3" xfId="3909" xr:uid="{85FB7C60-FD18-49C4-8038-7F2C481290DC}"/>
    <cellStyle name="Comma 35 2 2 2 2 4" xfId="369" xr:uid="{FBC92805-CE1B-4F0B-8178-D1012CE16A2A}"/>
    <cellStyle name="Comma 35 2 2 2 3" xfId="9296" xr:uid="{612805D6-3C01-450F-AD42-97EF5054CFAD}"/>
    <cellStyle name="Comma 35 2 2 2 4" xfId="5650" xr:uid="{518D1E3E-0772-475C-8332-967F9371B3D1}"/>
    <cellStyle name="Comma 35 2 2 2 5" xfId="2124" xr:uid="{BA366CEC-DF2B-4864-8166-B3CC5E95438B}"/>
    <cellStyle name="Comma 35 2 2 3" xfId="12227" xr:uid="{043DF01B-D010-4657-9F5D-FFC1DC3A09B8}"/>
    <cellStyle name="Comma 35 2 2 3 2" xfId="8436" xr:uid="{D80C10DE-EF97-4957-88BE-3487F498AF2B}"/>
    <cellStyle name="Comma 35 2 2 3 3" xfId="4804" xr:uid="{844EB1F4-5932-4F6F-9942-0C0949698278}"/>
    <cellStyle name="Comma 35 2 2 3 4" xfId="1264" xr:uid="{CDFF03B6-A69C-491F-9ACA-0AE8A1C9C8E0}"/>
    <cellStyle name="Comma 35 2 2 4" xfId="10433" xr:uid="{18A7DE9E-A981-4DD4-803B-5547090C97A9}"/>
    <cellStyle name="Comma 35 2 2 5" xfId="6704" xr:uid="{704DEF03-1800-4FC9-BA69-43C4117A0089}"/>
    <cellStyle name="Comma 35 2 2 6" xfId="3031" xr:uid="{0F4999E6-8250-4B4A-8BFF-1B92377BA85E}"/>
    <cellStyle name="Comma 35 2 3" xfId="12640" xr:uid="{5120CD76-C271-4261-BD7C-45A359258DD0}"/>
    <cellStyle name="Comma 35 2 3 2" xfId="8849" xr:uid="{4A48FFF4-03C7-402E-83CF-29F4934DCA63}"/>
    <cellStyle name="Comma 35 2 3 3" xfId="5217" xr:uid="{BDF44410-6204-4D20-BA3D-876C515E282D}"/>
    <cellStyle name="Comma 35 2 3 4" xfId="1677" xr:uid="{25CEB88B-BE66-4916-B4E6-84665E34AC81}"/>
    <cellStyle name="Comma 35 2 4" xfId="10855" xr:uid="{780E5562-B244-4CDB-AB53-9D243694A334}"/>
    <cellStyle name="Comma 35 2 5" xfId="7092" xr:uid="{310BFB68-B188-4233-80E4-03FE0717BE2D}"/>
    <cellStyle name="Comma 35 2 6" xfId="3447" xr:uid="{B6032841-EF4E-4E68-A24D-3802C05DAF94}"/>
    <cellStyle name="Comma 35 3" xfId="33472" xr:uid="{1D38C486-2D86-4740-A732-EBA8EAE3C734}"/>
    <cellStyle name="Comma 35 3 2" xfId="32535" xr:uid="{C4CECFCB-B502-41EA-A37E-59D48A968278}"/>
    <cellStyle name="Comma 35 3 2 2" xfId="12226" xr:uid="{29F71A3C-95C0-432B-BA34-94E800E428E0}"/>
    <cellStyle name="Comma 35 3 2 2 2" xfId="8435" xr:uid="{D84BEA77-1778-48BE-8E69-798C92257AEE}"/>
    <cellStyle name="Comma 35 3 2 2 3" xfId="4803" xr:uid="{6A1E2689-FE9B-4117-B2C1-0B3BB44E161E}"/>
    <cellStyle name="Comma 35 3 2 2 4" xfId="1263" xr:uid="{A134AA66-1282-4432-8E72-C0EC634C9911}"/>
    <cellStyle name="Comma 35 3 2 3" xfId="10432" xr:uid="{D1610F38-42CA-41C0-8C50-9D0520B51DB5}"/>
    <cellStyle name="Comma 35 3 2 4" xfId="6703" xr:uid="{1A3D7CB2-9E83-4E47-8208-CC79E2E38229}"/>
    <cellStyle name="Comma 35 3 2 5" xfId="3030" xr:uid="{5C4083B9-4546-4FBB-BAC7-D99C0BFBA3F3}"/>
    <cellStyle name="Comma 35 3 3" xfId="25398" xr:uid="{9FDBE919-B985-43B8-871D-3BFFFB9352EA}"/>
    <cellStyle name="Comma 35 3 3 2" xfId="11588" xr:uid="{D7872ED2-241D-4818-875A-3261AD9BEF2B}"/>
    <cellStyle name="Comma 35 3 3 2 2" xfId="7798" xr:uid="{5C3EA5B5-67A7-4335-8B8A-C1EB7380F871}"/>
    <cellStyle name="Comma 35 3 3 2 3" xfId="4165" xr:uid="{85E8FC71-D5A0-4E78-919A-F6E3C9A9DD49}"/>
    <cellStyle name="Comma 35 3 3 2 4" xfId="625" xr:uid="{4E8371F1-98B9-42A9-8B7A-503BBB43626B}"/>
    <cellStyle name="Comma 35 3 3 3" xfId="9606" xr:uid="{EA3EC366-50CA-4AED-87E9-3B3A466231F5}"/>
    <cellStyle name="Comma 35 3 3 4" xfId="5948" xr:uid="{2C779209-EF9F-48F3-B8D8-248A4F9A4CFF}"/>
    <cellStyle name="Comma 35 3 3 5" xfId="2380" xr:uid="{12889979-19DB-4225-A196-31A713E76758}"/>
    <cellStyle name="Comma 35 3 4" xfId="12429" xr:uid="{B8B40BBC-9FF7-46C1-A17D-296645ACE6B7}"/>
    <cellStyle name="Comma 35 3 4 2" xfId="8638" xr:uid="{F384D97A-534F-410E-A30E-7179ECA0D464}"/>
    <cellStyle name="Comma 35 3 4 3" xfId="5006" xr:uid="{E1786B7F-1D05-4CA9-B453-F47CC0F29940}"/>
    <cellStyle name="Comma 35 3 4 4" xfId="1466" xr:uid="{AE63F0F7-F82C-45B3-BCF4-C1A584663316}"/>
    <cellStyle name="Comma 35 3 5" xfId="10640" xr:uid="{3CD13A91-98E1-475E-A455-FD3198D8371D}"/>
    <cellStyle name="Comma 35 3 6" xfId="6898" xr:uid="{4B383D0D-1FD0-4D4F-B367-641C9811AE15}"/>
    <cellStyle name="Comma 35 3 7" xfId="3233" xr:uid="{31260A6B-DDBA-4895-91EC-CFFD7BE3FA1B}"/>
    <cellStyle name="Comma 35 4" xfId="32537" xr:uid="{E3230F67-AA11-4781-8070-F43BD8E6C7F8}"/>
    <cellStyle name="Comma 35 4 2" xfId="28878" xr:uid="{A01306EB-EAFE-452D-B436-FEEAA163FA72}"/>
    <cellStyle name="Comma 35 4 2 2" xfId="12010" xr:uid="{709BE0D5-4F78-403C-9DBB-A8D9F4536D01}"/>
    <cellStyle name="Comma 35 4 2 2 2" xfId="8219" xr:uid="{1923A483-7306-4191-BF64-2D7F3BCD0F65}"/>
    <cellStyle name="Comma 35 4 2 2 3" xfId="4587" xr:uid="{9E6EF5D8-1070-4644-889B-6AF6A98F794D}"/>
    <cellStyle name="Comma 35 4 2 2 4" xfId="1047" xr:uid="{B85F6D71-3395-49CE-A41D-B701A7E1AEB4}"/>
    <cellStyle name="Comma 35 4 2 3" xfId="10038" xr:uid="{CD163C48-1060-4D01-BE9E-3B75CE327318}"/>
    <cellStyle name="Comma 35 4 2 4" xfId="6350" xr:uid="{DC87E1A1-0088-49DC-A098-FB53B740AFEF}"/>
    <cellStyle name="Comma 35 4 2 5" xfId="2800" xr:uid="{301C9332-4472-42CE-B2DD-15FC2E248956}"/>
    <cellStyle name="Comma 35 4 3" xfId="12228" xr:uid="{13DC9352-1033-4BA3-A499-E59A6F162522}"/>
    <cellStyle name="Comma 35 4 3 2" xfId="8437" xr:uid="{729A2FF9-BD64-4456-AA31-9BF407BF346B}"/>
    <cellStyle name="Comma 35 4 3 3" xfId="4805" xr:uid="{051DFF4B-DF87-4332-9178-17F5EEF4B984}"/>
    <cellStyle name="Comma 35 4 3 4" xfId="1265" xr:uid="{6CE621B7-6C10-4DD2-893A-1BC638778DBA}"/>
    <cellStyle name="Comma 35 4 4" xfId="10434" xr:uid="{5507EB2F-0B9C-495F-94A3-396427FAA9F6}"/>
    <cellStyle name="Comma 35 4 5" xfId="6705" xr:uid="{4BCF8E6F-EEBD-4180-91FD-7E8F426EDE47}"/>
    <cellStyle name="Comma 35 4 6" xfId="3032" xr:uid="{2B9894CD-9E95-4D48-8DF5-0EE8952E332E}"/>
    <cellStyle name="Comma 35 5" xfId="13170" xr:uid="{C4BB5D4D-753C-4B39-8F80-245A139E896B}"/>
    <cellStyle name="Comma 35 5 2" xfId="11033" xr:uid="{74679241-D56B-4D45-AEE8-52F9218812B6}"/>
    <cellStyle name="Comma 35 5 2 2" xfId="7245" xr:uid="{27F038CD-1A80-43F5-9606-93802BD52D4F}"/>
    <cellStyle name="Comma 35 5 2 3" xfId="3611" xr:uid="{DC7C23F9-A37D-45DF-8196-717634696488}"/>
    <cellStyle name="Comma 35 5 2 4" xfId="71" xr:uid="{D35AC51C-416B-4C58-B54A-4C1E80CF8FE1}"/>
    <cellStyle name="Comma 35 5 3" xfId="8998" xr:uid="{5EC77CFF-4F7A-46B6-A909-6154375BDA85}"/>
    <cellStyle name="Comma 35 5 4" xfId="5358" xr:uid="{5B6E2EC5-7AE7-4E25-B54C-EFF22C6F222B}"/>
    <cellStyle name="Comma 35 5 5" xfId="1826" xr:uid="{47484666-4DAC-4614-ADEF-ED3A4B5935A0}"/>
    <cellStyle name="Comma 35 6" xfId="12641" xr:uid="{1BA1DD63-DC60-4DAA-BE81-56BDFB4F878F}"/>
    <cellStyle name="Comma 35 6 2" xfId="8850" xr:uid="{636985B3-D8DF-4B7F-A2EA-3A50EA1F0D25}"/>
    <cellStyle name="Comma 35 6 3" xfId="5218" xr:uid="{A90E2E2A-53FB-45E2-9F78-A2F7F154544B}"/>
    <cellStyle name="Comma 35 6 4" xfId="1678" xr:uid="{EF81069D-B145-4A5C-AF62-707FDBC7A33E}"/>
    <cellStyle name="Comma 35 7" xfId="10856" xr:uid="{69D590F0-9FC1-4A4C-A023-685D57F6FF15}"/>
    <cellStyle name="Comma 35 8" xfId="7093" xr:uid="{87466C42-5BCD-47A0-AF65-CEC8C9C3B54F}"/>
    <cellStyle name="Comma 35 9" xfId="3448" xr:uid="{38BE7853-EE46-49A2-8FFA-450390F8F053}"/>
    <cellStyle name="Comma 36" xfId="35126" xr:uid="{C2D19A64-A452-4B6B-891D-8EFE73E97657}"/>
    <cellStyle name="Comma 36 2" xfId="35125" xr:uid="{20854827-91EC-48F5-81C0-7449A5EF3625}"/>
    <cellStyle name="Comma 36 2 2" xfId="32533" xr:uid="{BB2BA8F9-3D71-46C4-ACB4-F98E5803447C}"/>
    <cellStyle name="Comma 36 2 2 2" xfId="16994" xr:uid="{CCE92E24-96F2-43C5-9430-F43228CEB7C4}"/>
    <cellStyle name="Comma 36 2 2 2 2" xfId="11331" xr:uid="{86D48F44-41D2-4178-8112-F7A6D2C626CF}"/>
    <cellStyle name="Comma 36 2 2 2 2 2" xfId="7542" xr:uid="{968618B5-002B-4D0C-ADF0-EB090F0C5066}"/>
    <cellStyle name="Comma 36 2 2 2 2 3" xfId="3908" xr:uid="{B25CC84C-08AA-491E-9AA7-4144CD090A39}"/>
    <cellStyle name="Comma 36 2 2 2 2 4" xfId="368" xr:uid="{1A093E2B-2E4A-4107-9347-A2628817B587}"/>
    <cellStyle name="Comma 36 2 2 2 3" xfId="9295" xr:uid="{428AE404-DB5B-4FF2-AB29-E57BFB456CEB}"/>
    <cellStyle name="Comma 36 2 2 2 4" xfId="5649" xr:uid="{F7987D96-9EA5-4E9A-ADF1-C867A2CD2309}"/>
    <cellStyle name="Comma 36 2 2 2 5" xfId="2123" xr:uid="{B1A2F020-A296-4F15-AB27-4A2AE2F72719}"/>
    <cellStyle name="Comma 36 2 2 3" xfId="12224" xr:uid="{2CD071BA-9C44-46F7-81C2-9DBEF6880D36}"/>
    <cellStyle name="Comma 36 2 2 3 2" xfId="8433" xr:uid="{F50F2169-6AB0-4397-A776-DDA8B74220DF}"/>
    <cellStyle name="Comma 36 2 2 3 3" xfId="4801" xr:uid="{5A40293D-4F1F-48B8-BEA2-96F6E7C042E9}"/>
    <cellStyle name="Comma 36 2 2 3 4" xfId="1261" xr:uid="{5050C02C-EA55-4C8E-9FE5-196CCE8E88E8}"/>
    <cellStyle name="Comma 36 2 2 4" xfId="10430" xr:uid="{6D56516E-8209-419A-9E48-A7F90B5A62AE}"/>
    <cellStyle name="Comma 36 2 2 5" xfId="6701" xr:uid="{5C53B90A-CE88-43B9-B3F2-AAC6D4E5E42A}"/>
    <cellStyle name="Comma 36 2 2 6" xfId="3028" xr:uid="{FB5C4168-8572-4737-852C-C0203AE2EABF}"/>
    <cellStyle name="Comma 36 2 3" xfId="12638" xr:uid="{7F1D6278-21A6-4772-95F0-8306286AF04F}"/>
    <cellStyle name="Comma 36 2 3 2" xfId="8847" xr:uid="{FF45C1CA-C840-47FA-A4FB-065E8782B0AA}"/>
    <cellStyle name="Comma 36 2 3 3" xfId="5215" xr:uid="{0133F88E-1515-4DF8-9F0C-D7BA0195771C}"/>
    <cellStyle name="Comma 36 2 3 4" xfId="1675" xr:uid="{19DB2E5B-0B96-4AAA-94A8-E245F445CBCC}"/>
    <cellStyle name="Comma 36 2 4" xfId="10853" xr:uid="{AF5645D5-9CF9-4AF8-A47F-89E8B0E9B1EE}"/>
    <cellStyle name="Comma 36 2 5" xfId="7090" xr:uid="{9187AFC5-D73E-4F10-99EA-C7DBD2873C98}"/>
    <cellStyle name="Comma 36 2 6" xfId="3445" xr:uid="{72261DF6-61C5-4528-A8F3-A9B464359D34}"/>
    <cellStyle name="Comma 36 3" xfId="33471" xr:uid="{D868A6AD-4AED-48FA-AE91-129C932A5CB6}"/>
    <cellStyle name="Comma 36 3 2" xfId="32532" xr:uid="{14DD67A3-064C-4CA4-B2D9-1856B41E3F6D}"/>
    <cellStyle name="Comma 36 3 2 2" xfId="12223" xr:uid="{A9E993E1-E4DF-46CD-819B-4B481D8D9765}"/>
    <cellStyle name="Comma 36 3 2 2 2" xfId="8432" xr:uid="{E3D5FCF1-9667-4D5D-9B45-4972E15A9476}"/>
    <cellStyle name="Comma 36 3 2 2 3" xfId="4800" xr:uid="{7077FC76-6BCE-4F7A-9FA1-50AB81FE1D90}"/>
    <cellStyle name="Comma 36 3 2 2 4" xfId="1260" xr:uid="{341C8251-E315-4E7B-A941-A7DC5DEB4902}"/>
    <cellStyle name="Comma 36 3 2 3" xfId="10429" xr:uid="{A3184FDC-4C14-4CA9-B9A9-9B9EE9A08E45}"/>
    <cellStyle name="Comma 36 3 2 4" xfId="6700" xr:uid="{5ED79880-7A82-4C1B-AE45-D0E10503DF50}"/>
    <cellStyle name="Comma 36 3 2 5" xfId="3027" xr:uid="{913E0849-6B4D-46BB-94BA-121ABBA21EAF}"/>
    <cellStyle name="Comma 36 3 3" xfId="25397" xr:uid="{1D5B9E4D-7B01-481F-A324-5F1BC4AC89F3}"/>
    <cellStyle name="Comma 36 3 3 2" xfId="11587" xr:uid="{4623EEC5-EB42-473D-B8DD-06BCC93CF770}"/>
    <cellStyle name="Comma 36 3 3 2 2" xfId="7797" xr:uid="{7050D17F-5945-4DC1-8066-8BBE3A1BA75B}"/>
    <cellStyle name="Comma 36 3 3 2 3" xfId="4164" xr:uid="{2C933213-014C-4CA2-978C-36E32F1C3879}"/>
    <cellStyle name="Comma 36 3 3 2 4" xfId="624" xr:uid="{60398ADB-7C32-4411-8653-F1BDB1C4E561}"/>
    <cellStyle name="Comma 36 3 3 3" xfId="9605" xr:uid="{68C95DBC-FC62-4127-B63C-27B4E3201802}"/>
    <cellStyle name="Comma 36 3 3 4" xfId="5947" xr:uid="{66C3F220-A5C7-47E8-8B1D-4AA4F707A616}"/>
    <cellStyle name="Comma 36 3 3 5" xfId="2379" xr:uid="{9B00DA2A-DA98-4D6D-BED2-135D3FE1F86E}"/>
    <cellStyle name="Comma 36 3 4" xfId="12428" xr:uid="{64CEA681-7880-4E0F-9132-9D869C0F3E34}"/>
    <cellStyle name="Comma 36 3 4 2" xfId="8637" xr:uid="{F3D71AD9-FA67-4557-9A20-0D2C9EF244A1}"/>
    <cellStyle name="Comma 36 3 4 3" xfId="5005" xr:uid="{1642D36C-F0AC-4D83-A2CF-F7EF83F3091E}"/>
    <cellStyle name="Comma 36 3 4 4" xfId="1465" xr:uid="{B9B31924-4EC5-4F17-8889-BE07FC27A7CA}"/>
    <cellStyle name="Comma 36 3 5" xfId="10639" xr:uid="{3F68393C-C9BE-4D6C-B3F2-6D982F05E98B}"/>
    <cellStyle name="Comma 36 3 6" xfId="6897" xr:uid="{4E439F9B-FC95-4C9D-B0F0-78017FBE7403}"/>
    <cellStyle name="Comma 36 3 7" xfId="3232" xr:uid="{76ED346D-BDE3-49A6-9C69-710CA5CD20A4}"/>
    <cellStyle name="Comma 36 4" xfId="32534" xr:uid="{C0417C31-A4F9-4FCB-A488-C7B38B0711FF}"/>
    <cellStyle name="Comma 36 4 2" xfId="28877" xr:uid="{10653FE9-90BC-4E13-9596-EDC365D8810B}"/>
    <cellStyle name="Comma 36 4 2 2" xfId="12009" xr:uid="{2C5520B5-7922-4860-A2FA-71743A6054AA}"/>
    <cellStyle name="Comma 36 4 2 2 2" xfId="8218" xr:uid="{B40D4B3D-501A-4315-A9BD-29E8F229F350}"/>
    <cellStyle name="Comma 36 4 2 2 3" xfId="4586" xr:uid="{77C4B3F1-28DC-44C4-8EFB-F7030E47490F}"/>
    <cellStyle name="Comma 36 4 2 2 4" xfId="1046" xr:uid="{1ADF816C-78AE-4C85-8192-35A61A2B1103}"/>
    <cellStyle name="Comma 36 4 2 3" xfId="10037" xr:uid="{5BCD43FB-FCBE-4A4E-AD9A-25FD1A92AD28}"/>
    <cellStyle name="Comma 36 4 2 4" xfId="6349" xr:uid="{DD4AAC9B-2CCA-4ED9-BC18-793E7E5279B3}"/>
    <cellStyle name="Comma 36 4 2 5" xfId="2799" xr:uid="{840F1AED-7FF2-4A93-81C6-30833F7F69EF}"/>
    <cellStyle name="Comma 36 4 3" xfId="12225" xr:uid="{7991F296-F0F7-4A17-8997-E994FAAD2FCC}"/>
    <cellStyle name="Comma 36 4 3 2" xfId="8434" xr:uid="{7F491FE3-782E-4ECE-AB8A-C8E04DAD2A9C}"/>
    <cellStyle name="Comma 36 4 3 3" xfId="4802" xr:uid="{7B27AFD1-2406-454E-AB3D-466CBB34CA5F}"/>
    <cellStyle name="Comma 36 4 3 4" xfId="1262" xr:uid="{14447175-8CB9-4204-B704-CF951BE8B5FB}"/>
    <cellStyle name="Comma 36 4 4" xfId="10431" xr:uid="{DE446C93-D544-4496-9E94-7BABBDCEFD38}"/>
    <cellStyle name="Comma 36 4 5" xfId="6702" xr:uid="{E0191F5A-8EF8-4A10-AF3F-374E1355BD61}"/>
    <cellStyle name="Comma 36 4 6" xfId="3029" xr:uid="{F47BC408-D244-4403-A757-278A161C761B}"/>
    <cellStyle name="Comma 36 5" xfId="13169" xr:uid="{9A157086-A4C5-4F43-B024-ABCF2F69624E}"/>
    <cellStyle name="Comma 36 5 2" xfId="11032" xr:uid="{C868D07C-6781-4FAE-B82A-C889B6922543}"/>
    <cellStyle name="Comma 36 5 2 2" xfId="7244" xr:uid="{4996830A-10AF-4A28-A1D4-548A2B76C4C6}"/>
    <cellStyle name="Comma 36 5 2 3" xfId="3610" xr:uid="{4FEE3EBA-AD6F-4BB6-BD56-12C157C7B889}"/>
    <cellStyle name="Comma 36 5 2 4" xfId="70" xr:uid="{B6FD51E4-BED2-4496-B486-BDC60E72151F}"/>
    <cellStyle name="Comma 36 5 3" xfId="8997" xr:uid="{EF3742C4-C8D1-4070-A7A9-D3C090545705}"/>
    <cellStyle name="Comma 36 5 4" xfId="5357" xr:uid="{4C8BA457-550C-408F-9C00-A1618BFB1889}"/>
    <cellStyle name="Comma 36 5 5" xfId="1825" xr:uid="{A4264744-13FF-4539-BF0F-57F7528464E3}"/>
    <cellStyle name="Comma 36 6" xfId="12639" xr:uid="{58EA1552-ED02-4F76-9A31-EC1B2AB866AC}"/>
    <cellStyle name="Comma 36 6 2" xfId="8848" xr:uid="{E845F264-36C3-4AF6-B923-04FF2EED2E3E}"/>
    <cellStyle name="Comma 36 6 3" xfId="5216" xr:uid="{90E743DD-F1EF-49E1-A5F3-D56D273C33A4}"/>
    <cellStyle name="Comma 36 6 4" xfId="1676" xr:uid="{6D608363-48BF-478D-9B6B-B2C10D2528B9}"/>
    <cellStyle name="Comma 36 7" xfId="10854" xr:uid="{43AB0185-E22C-44BB-9980-14F66825FF49}"/>
    <cellStyle name="Comma 36 8" xfId="7091" xr:uid="{F3650DBE-47F5-4C55-B5DE-2CAC7A8D6339}"/>
    <cellStyle name="Comma 36 9" xfId="3446" xr:uid="{98CE2774-8861-48C7-BD17-4BC994626826}"/>
    <cellStyle name="Comma 37" xfId="35124" xr:uid="{D13ED938-DC6E-49FB-A90E-312FC9AEF4F0}"/>
    <cellStyle name="Comma 37 2" xfId="35123" xr:uid="{7E277359-D006-4A49-9999-9FDF3861C22F}"/>
    <cellStyle name="Comma 37 2 2" xfId="32530" xr:uid="{B827C71D-A8A7-4088-8983-B3DCF4CB7897}"/>
    <cellStyle name="Comma 37 2 2 2" xfId="16993" xr:uid="{81803307-247F-4C60-8453-3F81CC300B49}"/>
    <cellStyle name="Comma 37 2 2 2 2" xfId="11330" xr:uid="{F8AE9DF5-ED0E-4B90-A1B1-A33845D1B20D}"/>
    <cellStyle name="Comma 37 2 2 2 2 2" xfId="7541" xr:uid="{220DFE37-0321-4E55-9964-4719A890AA3D}"/>
    <cellStyle name="Comma 37 2 2 2 2 3" xfId="3907" xr:uid="{C9C03054-B6FD-419E-A6CE-91C514DB8FFF}"/>
    <cellStyle name="Comma 37 2 2 2 2 4" xfId="367" xr:uid="{3E428645-34BF-440B-AA0F-3AFE5504055D}"/>
    <cellStyle name="Comma 37 2 2 2 3" xfId="9294" xr:uid="{027692DC-39A1-488C-9B12-AE57CB5F32AB}"/>
    <cellStyle name="Comma 37 2 2 2 4" xfId="5648" xr:uid="{7A36ACE6-675F-4D15-A847-8F3DC67A69B7}"/>
    <cellStyle name="Comma 37 2 2 2 5" xfId="2122" xr:uid="{DB1C11AB-823F-4DD4-959A-3D170782CC51}"/>
    <cellStyle name="Comma 37 2 2 3" xfId="12221" xr:uid="{52FBB48F-C3D8-4D89-9B33-FA410915E82A}"/>
    <cellStyle name="Comma 37 2 2 3 2" xfId="8430" xr:uid="{C3678336-AEBE-49AB-932F-208B5AD8B9DB}"/>
    <cellStyle name="Comma 37 2 2 3 3" xfId="4798" xr:uid="{AF8DC7C3-E905-49D4-BB01-A8044EE2299F}"/>
    <cellStyle name="Comma 37 2 2 3 4" xfId="1258" xr:uid="{E1ED456D-CA40-4C23-902C-BA51D0FC7486}"/>
    <cellStyle name="Comma 37 2 2 4" xfId="10427" xr:uid="{1B232F39-BEF8-486E-9349-7FF9EFA25153}"/>
    <cellStyle name="Comma 37 2 2 5" xfId="6698" xr:uid="{D25D2D45-8C1A-4F85-BDEE-E4476BE48E20}"/>
    <cellStyle name="Comma 37 2 2 6" xfId="3025" xr:uid="{C7A10FA8-EC14-4650-928A-6C1E85F24675}"/>
    <cellStyle name="Comma 37 2 3" xfId="12636" xr:uid="{B0EA4921-D6A5-4B1F-AB84-CB8D85EB0AE2}"/>
    <cellStyle name="Comma 37 2 3 2" xfId="8845" xr:uid="{57618D85-9778-4159-932A-BD0731E9D13E}"/>
    <cellStyle name="Comma 37 2 3 3" xfId="5213" xr:uid="{75FA2F50-A169-4F2E-84EC-A5878F31EE2D}"/>
    <cellStyle name="Comma 37 2 3 4" xfId="1673" xr:uid="{BBDBA100-DFAF-4270-8E4A-3499D4DB97CC}"/>
    <cellStyle name="Comma 37 2 4" xfId="10851" xr:uid="{737013B6-4E83-4AB0-B327-1B8BA8E43620}"/>
    <cellStyle name="Comma 37 2 5" xfId="7088" xr:uid="{E1EA73E4-97C1-4C93-9A23-459FF237AD9E}"/>
    <cellStyle name="Comma 37 2 6" xfId="3443" xr:uid="{0CAA3FEA-A257-4058-8E5D-2A7D48620872}"/>
    <cellStyle name="Comma 37 3" xfId="33470" xr:uid="{BAF2FF93-86A4-420F-A83A-A2C9806AA455}"/>
    <cellStyle name="Comma 37 3 2" xfId="32529" xr:uid="{2BB2E5CB-0FC5-4EDB-81BC-C49A7D78F1F5}"/>
    <cellStyle name="Comma 37 3 2 2" xfId="12220" xr:uid="{783CE9B3-5986-44FE-8ED9-459FA94D3707}"/>
    <cellStyle name="Comma 37 3 2 2 2" xfId="8429" xr:uid="{CD266F36-1462-430E-98E2-9CEDA8DBD14C}"/>
    <cellStyle name="Comma 37 3 2 2 3" xfId="4797" xr:uid="{6D7DF2A0-4BF8-4B90-8130-19E668D3CD47}"/>
    <cellStyle name="Comma 37 3 2 2 4" xfId="1257" xr:uid="{6DC4FB21-6E6D-4A96-9060-5B0119FC35DA}"/>
    <cellStyle name="Comma 37 3 2 3" xfId="10426" xr:uid="{128C3B6A-C6E6-4420-9D63-1AD30BF8303A}"/>
    <cellStyle name="Comma 37 3 2 4" xfId="6697" xr:uid="{193705F9-8CB1-413E-AB71-92196AFA26CA}"/>
    <cellStyle name="Comma 37 3 2 5" xfId="3024" xr:uid="{C789456D-8EA3-4B66-A706-A51C3E1610C6}"/>
    <cellStyle name="Comma 37 3 3" xfId="25396" xr:uid="{56D77CFC-032C-48A7-8FAA-44FA5499AEB6}"/>
    <cellStyle name="Comma 37 3 3 2" xfId="11586" xr:uid="{F10B53B2-32CC-4DB9-BA89-0DB670CBD4F5}"/>
    <cellStyle name="Comma 37 3 3 2 2" xfId="7796" xr:uid="{97FA196A-2917-4946-AEC7-E3BA50DC65E6}"/>
    <cellStyle name="Comma 37 3 3 2 3" xfId="4163" xr:uid="{5B75EE5C-999F-4F40-B50C-55CFA3D3C333}"/>
    <cellStyle name="Comma 37 3 3 2 4" xfId="623" xr:uid="{B553AA5B-10A3-4726-BBA7-12E37DC4509C}"/>
    <cellStyle name="Comma 37 3 3 3" xfId="9604" xr:uid="{398533A6-5E25-432D-8949-D8723DECADD8}"/>
    <cellStyle name="Comma 37 3 3 4" xfId="5946" xr:uid="{DD7575F2-3862-4889-8829-A4F911A93428}"/>
    <cellStyle name="Comma 37 3 3 5" xfId="2378" xr:uid="{7050488C-6534-4397-8EB5-531B2D03B125}"/>
    <cellStyle name="Comma 37 3 4" xfId="12427" xr:uid="{6B848F2F-0D82-4725-8D88-266F6141C3AA}"/>
    <cellStyle name="Comma 37 3 4 2" xfId="8636" xr:uid="{5966E10C-3F4E-4FB9-A784-74D5CA698635}"/>
    <cellStyle name="Comma 37 3 4 3" xfId="5004" xr:uid="{126E9179-BC48-4D02-AD2B-7F85CFE57B5C}"/>
    <cellStyle name="Comma 37 3 4 4" xfId="1464" xr:uid="{9A03741C-AAD8-4119-80F1-CB581B74AB24}"/>
    <cellStyle name="Comma 37 3 5" xfId="10638" xr:uid="{4AFAEF9D-6C1E-4C9D-A495-4C2B08C9AEBE}"/>
    <cellStyle name="Comma 37 3 6" xfId="6896" xr:uid="{80F2A1DD-6D08-4D61-BD6F-DBDD06D825DF}"/>
    <cellStyle name="Comma 37 3 7" xfId="3231" xr:uid="{005D042F-7324-49E5-8B1B-522819A886C4}"/>
    <cellStyle name="Comma 37 4" xfId="32531" xr:uid="{AB9029F1-DCD5-4CDA-9966-93842EE17C1B}"/>
    <cellStyle name="Comma 37 4 2" xfId="28876" xr:uid="{04155303-582A-41AA-B2E7-6885AA7147D6}"/>
    <cellStyle name="Comma 37 4 2 2" xfId="12008" xr:uid="{0E2EC83F-FBB9-4589-A3AF-6BF19EB2C74C}"/>
    <cellStyle name="Comma 37 4 2 2 2" xfId="8217" xr:uid="{5F55D857-7B83-4976-8F63-AA03BCD7E068}"/>
    <cellStyle name="Comma 37 4 2 2 3" xfId="4585" xr:uid="{63B6E6FB-CD00-45D6-B2EE-F78F21EDB746}"/>
    <cellStyle name="Comma 37 4 2 2 4" xfId="1045" xr:uid="{45275A0E-7125-4D79-9D5C-C92DCB6B4DD7}"/>
    <cellStyle name="Comma 37 4 2 3" xfId="10036" xr:uid="{5EF66B7D-461E-4D6E-AD3C-A578A1836FB9}"/>
    <cellStyle name="Comma 37 4 2 4" xfId="6348" xr:uid="{C6D3DE2D-DD4E-41A9-AB94-F36DBCC944AA}"/>
    <cellStyle name="Comma 37 4 2 5" xfId="2798" xr:uid="{7BFFEBC0-B947-4D8B-A4E4-E40D83EA8818}"/>
    <cellStyle name="Comma 37 4 3" xfId="12222" xr:uid="{FB60BBE2-0456-42D5-976D-A185FFA21B50}"/>
    <cellStyle name="Comma 37 4 3 2" xfId="8431" xr:uid="{46181A3B-14EE-4678-9C35-F60557084BC3}"/>
    <cellStyle name="Comma 37 4 3 3" xfId="4799" xr:uid="{12CBA53A-8F54-402D-A47D-3378DD70D429}"/>
    <cellStyle name="Comma 37 4 3 4" xfId="1259" xr:uid="{88FDAE07-972E-493B-A669-41D8395BA3E0}"/>
    <cellStyle name="Comma 37 4 4" xfId="10428" xr:uid="{02B96654-4607-4C1C-BA85-9E501BDFBDC6}"/>
    <cellStyle name="Comma 37 4 5" xfId="6699" xr:uid="{1AC1F654-A4B0-464F-BED8-551B3DEB5521}"/>
    <cellStyle name="Comma 37 4 6" xfId="3026" xr:uid="{C0F48844-DC41-4508-85EC-B4B280F6C0C7}"/>
    <cellStyle name="Comma 37 5" xfId="13168" xr:uid="{E14E99B6-64D4-4DFA-A15B-EEC9F026D88C}"/>
    <cellStyle name="Comma 37 5 2" xfId="11031" xr:uid="{A17F11E8-4F3F-4F33-9FF8-D7926DF8E794}"/>
    <cellStyle name="Comma 37 5 2 2" xfId="7243" xr:uid="{1502249C-6D0E-44AA-AA5D-5AEB01B05D69}"/>
    <cellStyle name="Comma 37 5 2 3" xfId="3609" xr:uid="{D4BC9DF9-4791-4D04-ABC1-98076230C316}"/>
    <cellStyle name="Comma 37 5 2 4" xfId="69" xr:uid="{243C2E99-62EE-4658-AEF4-11B7EC96EACC}"/>
    <cellStyle name="Comma 37 5 3" xfId="8996" xr:uid="{2E2A403A-2257-419F-B0BD-D247698BDEB8}"/>
    <cellStyle name="Comma 37 5 4" xfId="5356" xr:uid="{7DD76433-DA46-4B40-AD03-885802F90F73}"/>
    <cellStyle name="Comma 37 5 5" xfId="1824" xr:uid="{7050D293-5FA4-4CCA-9017-48CA315D27EA}"/>
    <cellStyle name="Comma 37 6" xfId="12637" xr:uid="{E55A4CAA-6764-435C-8A14-B8B3335BDF36}"/>
    <cellStyle name="Comma 37 6 2" xfId="8846" xr:uid="{25B97E77-6DBE-4B8C-9453-021774F2CAE9}"/>
    <cellStyle name="Comma 37 6 3" xfId="5214" xr:uid="{6406165E-D4B1-4AEA-9531-5C025A4DF22E}"/>
    <cellStyle name="Comma 37 6 4" xfId="1674" xr:uid="{70ADF180-A935-4615-B9FA-A569A0AC24DE}"/>
    <cellStyle name="Comma 37 7" xfId="10852" xr:uid="{549A5B37-4368-4C22-99CC-991AE07FE3DE}"/>
    <cellStyle name="Comma 37 8" xfId="7089" xr:uid="{EBF236DB-F613-4E5A-8AF4-FF926D77F0C5}"/>
    <cellStyle name="Comma 37 9" xfId="3444" xr:uid="{BDAC8AB6-4376-4869-9AFE-4CE00A8DD3E3}"/>
    <cellStyle name="Comma 38" xfId="35122" xr:uid="{1F0CA592-5E8B-479F-9E88-89148182FC74}"/>
    <cellStyle name="Comma 38 2" xfId="35121" xr:uid="{B1469559-32D2-4675-98AD-F00F81784FF0}"/>
    <cellStyle name="Comma 38 2 2" xfId="32527" xr:uid="{A7E7DD8E-8A4D-494A-9C32-9DD300698AF8}"/>
    <cellStyle name="Comma 38 2 2 2" xfId="16992" xr:uid="{AFA6B867-91E6-4278-BC50-F7FBF98FAFFC}"/>
    <cellStyle name="Comma 38 2 2 2 2" xfId="11329" xr:uid="{04ACBAEB-A71E-4E15-A7E0-C5B214129750}"/>
    <cellStyle name="Comma 38 2 2 2 2 2" xfId="7540" xr:uid="{BD9923EC-283B-40F8-B34F-6447CDD3B839}"/>
    <cellStyle name="Comma 38 2 2 2 2 3" xfId="3906" xr:uid="{4E238E59-BFEC-4327-9140-1F2EDDC972B9}"/>
    <cellStyle name="Comma 38 2 2 2 2 4" xfId="366" xr:uid="{38B1875A-F9A9-4E78-B45A-46A5C88608C7}"/>
    <cellStyle name="Comma 38 2 2 2 3" xfId="9293" xr:uid="{2D77A351-EA3E-498F-8F79-C9C648ACDC30}"/>
    <cellStyle name="Comma 38 2 2 2 4" xfId="5647" xr:uid="{1AD78E9E-38A1-42C7-A754-CC08CD86FFCA}"/>
    <cellStyle name="Comma 38 2 2 2 5" xfId="2121" xr:uid="{28ED6B9C-D139-43B4-ABD0-CB0A57AD61B8}"/>
    <cellStyle name="Comma 38 2 2 3" xfId="12218" xr:uid="{3E3B1AF4-2639-4276-BED5-8D0CA405F1DE}"/>
    <cellStyle name="Comma 38 2 2 3 2" xfId="8427" xr:uid="{1FDC40D4-D5FF-4272-AEFC-FC1837EE6B71}"/>
    <cellStyle name="Comma 38 2 2 3 3" xfId="4795" xr:uid="{AD871906-0E36-49BE-8365-C6390285427C}"/>
    <cellStyle name="Comma 38 2 2 3 4" xfId="1255" xr:uid="{32D38FA3-E7F5-471D-9422-0D214A2EFB5D}"/>
    <cellStyle name="Comma 38 2 2 4" xfId="10424" xr:uid="{1BACBBD2-07C2-4AC3-ADCD-D7F2D4140C0A}"/>
    <cellStyle name="Comma 38 2 2 5" xfId="6695" xr:uid="{CDF951B6-B77B-4FC4-A502-6E6671683996}"/>
    <cellStyle name="Comma 38 2 2 6" xfId="3022" xr:uid="{276381EE-DB4D-4BC3-A042-49CF8076BCD0}"/>
    <cellStyle name="Comma 38 2 3" xfId="12634" xr:uid="{766F11AD-1B59-46FF-84F0-AE11E3F30273}"/>
    <cellStyle name="Comma 38 2 3 2" xfId="8843" xr:uid="{C36505EF-6696-4D47-ADDD-8B2445C4EA5D}"/>
    <cellStyle name="Comma 38 2 3 3" xfId="5211" xr:uid="{68BE1BE0-4831-4DC9-B534-42A633B3EE3A}"/>
    <cellStyle name="Comma 38 2 3 4" xfId="1671" xr:uid="{04D14565-0775-4742-AD15-2F8DBFB5EE5F}"/>
    <cellStyle name="Comma 38 2 4" xfId="10849" xr:uid="{DD946525-577F-42EA-B201-32C6E6199C46}"/>
    <cellStyle name="Comma 38 2 5" xfId="7086" xr:uid="{48B4D5E3-FFB2-4AF4-B83D-C9EC988989E1}"/>
    <cellStyle name="Comma 38 2 6" xfId="3441" xr:uid="{44D3CCF8-709B-412A-88D3-E40D560AEFAC}"/>
    <cellStyle name="Comma 38 3" xfId="33469" xr:uid="{7D8022B7-C330-4431-98FC-28F282337A18}"/>
    <cellStyle name="Comma 38 3 2" xfId="32526" xr:uid="{58FA0FD3-AF33-43EE-BE4D-4A0696648F8D}"/>
    <cellStyle name="Comma 38 3 2 2" xfId="12217" xr:uid="{638A7469-6582-46DB-AB4E-096D26518408}"/>
    <cellStyle name="Comma 38 3 2 2 2" xfId="8426" xr:uid="{D599C0CC-61E0-46A6-880C-4DF45E99C78C}"/>
    <cellStyle name="Comma 38 3 2 2 3" xfId="4794" xr:uid="{643A31F0-090E-4F9A-B97C-8D616299ED21}"/>
    <cellStyle name="Comma 38 3 2 2 4" xfId="1254" xr:uid="{831CF2E7-0DC4-4CC7-9A55-08CF8C3F0E0E}"/>
    <cellStyle name="Comma 38 3 2 3" xfId="10423" xr:uid="{F87EAA9C-EEF1-4490-8A5C-24DF6C148F26}"/>
    <cellStyle name="Comma 38 3 2 4" xfId="6694" xr:uid="{57CE002D-95E7-419C-AD09-EADA2262DBDF}"/>
    <cellStyle name="Comma 38 3 2 5" xfId="3021" xr:uid="{29E49AC0-44E4-4D56-992F-32E86F58263E}"/>
    <cellStyle name="Comma 38 3 3" xfId="25395" xr:uid="{33B016E7-B136-442D-904D-98BE6CE7AF5D}"/>
    <cellStyle name="Comma 38 3 3 2" xfId="11585" xr:uid="{449638C7-0E21-4D54-AB2E-6F75C0518D24}"/>
    <cellStyle name="Comma 38 3 3 2 2" xfId="7795" xr:uid="{F0BCA339-26EC-44A0-83C9-00EC8B57A14A}"/>
    <cellStyle name="Comma 38 3 3 2 3" xfId="4162" xr:uid="{B181FC3E-303C-4217-B21A-67A49DC253B8}"/>
    <cellStyle name="Comma 38 3 3 2 4" xfId="622" xr:uid="{31A02A88-14EB-478F-8875-A6C758CABDC1}"/>
    <cellStyle name="Comma 38 3 3 3" xfId="9603" xr:uid="{6CC3BF96-22D7-4565-9682-08408C11C533}"/>
    <cellStyle name="Comma 38 3 3 4" xfId="5945" xr:uid="{16076846-6471-4A9E-B193-17CE4F0EF1D9}"/>
    <cellStyle name="Comma 38 3 3 5" xfId="2377" xr:uid="{D56DC3FB-531B-42D2-BB38-BF233294E288}"/>
    <cellStyle name="Comma 38 3 4" xfId="12426" xr:uid="{CF9FDC54-B6C0-437F-A783-DD1F3BE78992}"/>
    <cellStyle name="Comma 38 3 4 2" xfId="8635" xr:uid="{99A1496E-D00F-4650-8FAD-70EE070A4988}"/>
    <cellStyle name="Comma 38 3 4 3" xfId="5003" xr:uid="{035484AC-206F-4DF8-93A1-4EEF0420F494}"/>
    <cellStyle name="Comma 38 3 4 4" xfId="1463" xr:uid="{9490373E-452A-4693-B010-7A0A92052702}"/>
    <cellStyle name="Comma 38 3 5" xfId="10637" xr:uid="{5FBBC1C7-11E6-4B55-8D9C-E6EEE7E76735}"/>
    <cellStyle name="Comma 38 3 6" xfId="6895" xr:uid="{A76F1875-76A0-40E1-8697-AD343448CB22}"/>
    <cellStyle name="Comma 38 3 7" xfId="3230" xr:uid="{25F5074D-44A2-42BC-ABDC-7D9B1E8ED2A0}"/>
    <cellStyle name="Comma 38 4" xfId="32528" xr:uid="{512504A0-1E13-4954-A9C6-B008D06AEA7C}"/>
    <cellStyle name="Comma 38 4 2" xfId="28875" xr:uid="{0F75C788-B184-422F-B5DB-F42FA43EBB0E}"/>
    <cellStyle name="Comma 38 4 2 2" xfId="12007" xr:uid="{28355B0B-9FD5-4B17-A832-1C97EEBAFFCC}"/>
    <cellStyle name="Comma 38 4 2 2 2" xfId="8216" xr:uid="{E2872D7F-3993-45D3-80C3-20580C26345F}"/>
    <cellStyle name="Comma 38 4 2 2 3" xfId="4584" xr:uid="{181D90DF-407D-4F4F-9807-BB0CDCF6F0F9}"/>
    <cellStyle name="Comma 38 4 2 2 4" xfId="1044" xr:uid="{6466D9FA-77D7-4108-92B9-C86FFB228B0A}"/>
    <cellStyle name="Comma 38 4 2 3" xfId="10035" xr:uid="{8A782DA0-3E3D-4E1F-9015-030429E7ABAA}"/>
    <cellStyle name="Comma 38 4 2 4" xfId="6347" xr:uid="{F11E6C5E-AB13-4863-8354-F38E8F86A424}"/>
    <cellStyle name="Comma 38 4 2 5" xfId="2797" xr:uid="{13B2A52C-9E9B-49DA-9001-1617F99C8D33}"/>
    <cellStyle name="Comma 38 4 3" xfId="12219" xr:uid="{0218C730-57D3-4EB6-A01D-88AFD2D8C7F4}"/>
    <cellStyle name="Comma 38 4 3 2" xfId="8428" xr:uid="{C033881B-D2E1-4C16-A2C9-DF1CB5058E92}"/>
    <cellStyle name="Comma 38 4 3 3" xfId="4796" xr:uid="{1B4103DC-A3F0-4D10-BFEC-0A8A74F80F04}"/>
    <cellStyle name="Comma 38 4 3 4" xfId="1256" xr:uid="{7AFA7532-A557-4DD3-850A-AEA430676ADE}"/>
    <cellStyle name="Comma 38 4 4" xfId="10425" xr:uid="{245A208C-76AE-4248-BB06-2AEBE61119FD}"/>
    <cellStyle name="Comma 38 4 5" xfId="6696" xr:uid="{8DAAC5F2-77BE-4B2E-B0FF-A51B61E2E634}"/>
    <cellStyle name="Comma 38 4 6" xfId="3023" xr:uid="{EDA40EC8-F2C1-4DA3-A646-4AAB5B9937F7}"/>
    <cellStyle name="Comma 38 5" xfId="13167" xr:uid="{80A7691C-7D07-4ED9-BA58-906E82495EA6}"/>
    <cellStyle name="Comma 38 5 2" xfId="11030" xr:uid="{7B8BBB40-2948-4D6D-BE53-822A06B8DC3B}"/>
    <cellStyle name="Comma 38 5 2 2" xfId="7242" xr:uid="{9B8817AC-F0D2-4E90-BD87-D6C9B08CB08F}"/>
    <cellStyle name="Comma 38 5 2 3" xfId="3608" xr:uid="{5A4E3903-7703-4E1E-AC0A-710016CCBAAF}"/>
    <cellStyle name="Comma 38 5 2 4" xfId="68" xr:uid="{55BCE7C9-DA3F-4BCC-83E3-EB041A6DDCDF}"/>
    <cellStyle name="Comma 38 5 3" xfId="8995" xr:uid="{655252EF-81B2-41B8-842B-1A6477BA8797}"/>
    <cellStyle name="Comma 38 5 4" xfId="5355" xr:uid="{7D14AADC-BDE5-4735-85FD-65E79604170D}"/>
    <cellStyle name="Comma 38 5 5" xfId="1823" xr:uid="{C5AC6FAD-384E-4EA3-9751-51174AA7B8CA}"/>
    <cellStyle name="Comma 38 6" xfId="12635" xr:uid="{F71E88D3-BD7A-4A3B-9810-46372C8F2437}"/>
    <cellStyle name="Comma 38 6 2" xfId="8844" xr:uid="{C13CA018-6993-4904-98A8-C68ACCEE9F82}"/>
    <cellStyle name="Comma 38 6 3" xfId="5212" xr:uid="{C4E10AB1-7FEC-4D0A-960D-775CA2BD2214}"/>
    <cellStyle name="Comma 38 6 4" xfId="1672" xr:uid="{6175FA2C-14ED-4B33-BB19-F10D56CCC3D1}"/>
    <cellStyle name="Comma 38 7" xfId="10850" xr:uid="{1CB08AC5-958F-4B6F-9E92-15D86E7EDE40}"/>
    <cellStyle name="Comma 38 8" xfId="7087" xr:uid="{E220381E-BE38-42CE-BDA3-E3B70817D105}"/>
    <cellStyle name="Comma 38 9" xfId="3442" xr:uid="{AA3115DD-D631-4318-A082-9076CD6D6780}"/>
    <cellStyle name="Comma 39" xfId="35120" xr:uid="{BB73FF7E-02AD-4D6E-A29C-0FBAE2FB9E44}"/>
    <cellStyle name="Comma 39 2" xfId="35119" xr:uid="{7D0FCB7B-EA90-49C2-ABDD-8ED751EB0D95}"/>
    <cellStyle name="Comma 39 2 2" xfId="32524" xr:uid="{0E3BCA72-E387-4A92-9051-2E915E6EEE82}"/>
    <cellStyle name="Comma 39 2 2 2" xfId="16991" xr:uid="{DF579557-5249-438F-A644-4E8E941E9A52}"/>
    <cellStyle name="Comma 39 2 2 2 2" xfId="11328" xr:uid="{9056C488-BC7B-4B16-854C-4C7273715EEF}"/>
    <cellStyle name="Comma 39 2 2 2 2 2" xfId="7539" xr:uid="{845D3EAA-6207-47B9-8DD1-C5920E4B464F}"/>
    <cellStyle name="Comma 39 2 2 2 2 3" xfId="3905" xr:uid="{0EF7A732-D4BB-46C0-B09A-8E244FF36E73}"/>
    <cellStyle name="Comma 39 2 2 2 2 4" xfId="365" xr:uid="{D4B67FD3-035D-4DE0-9064-D9E9CBAE8C54}"/>
    <cellStyle name="Comma 39 2 2 2 3" xfId="9292" xr:uid="{B0E0FC13-06CE-4F51-A24B-7FEBDABF8090}"/>
    <cellStyle name="Comma 39 2 2 2 4" xfId="5646" xr:uid="{E883923D-8D60-48B2-997C-3D074F0D20D8}"/>
    <cellStyle name="Comma 39 2 2 2 5" xfId="2120" xr:uid="{0C41B308-AC96-416D-8901-50963E2CA60E}"/>
    <cellStyle name="Comma 39 2 2 3" xfId="12215" xr:uid="{C3A766D4-2455-4582-8990-7A2AB06B89C6}"/>
    <cellStyle name="Comma 39 2 2 3 2" xfId="8424" xr:uid="{23A043D5-17A4-4C77-9E71-5AC26E33316B}"/>
    <cellStyle name="Comma 39 2 2 3 3" xfId="4792" xr:uid="{D973A66F-E7B0-44D4-8F45-C9958F49B0D8}"/>
    <cellStyle name="Comma 39 2 2 3 4" xfId="1252" xr:uid="{C026B4B8-07CB-4F7F-8917-1797C6BB6A4F}"/>
    <cellStyle name="Comma 39 2 2 4" xfId="10421" xr:uid="{490B12ED-8455-47E1-96C7-55394D5A89CB}"/>
    <cellStyle name="Comma 39 2 2 5" xfId="6692" xr:uid="{2012483D-A64F-4F77-A12A-78F9210D3055}"/>
    <cellStyle name="Comma 39 2 2 6" xfId="3019" xr:uid="{59D12DF7-527E-4329-BC36-7B317958C55B}"/>
    <cellStyle name="Comma 39 2 3" xfId="12632" xr:uid="{10E2B2CE-7843-4529-8AEC-6D128AFE2301}"/>
    <cellStyle name="Comma 39 2 3 2" xfId="8841" xr:uid="{719EBCE3-1046-4539-8799-3D507A72594E}"/>
    <cellStyle name="Comma 39 2 3 3" xfId="5209" xr:uid="{83D1B7E5-DA87-41C6-88BD-7F4EBDF1947F}"/>
    <cellStyle name="Comma 39 2 3 4" xfId="1669" xr:uid="{57CBEE7C-6718-4B10-A73B-A7B11A760B11}"/>
    <cellStyle name="Comma 39 2 4" xfId="10847" xr:uid="{814DD5BE-1DB5-4D6E-8563-98EDFDA546CF}"/>
    <cellStyle name="Comma 39 2 5" xfId="7084" xr:uid="{8AC068B3-5FC9-47BE-8B29-963539A74E0A}"/>
    <cellStyle name="Comma 39 2 6" xfId="3439" xr:uid="{052C7246-1D5C-40FC-98D7-0577305F48E3}"/>
    <cellStyle name="Comma 39 3" xfId="33468" xr:uid="{FC8AEE5E-F2F7-4069-969A-67B137B40C86}"/>
    <cellStyle name="Comma 39 3 2" xfId="32523" xr:uid="{E67ABECB-23D6-4E1E-925F-6D18AE22309F}"/>
    <cellStyle name="Comma 39 3 2 2" xfId="12214" xr:uid="{1590552F-269A-4648-A77A-7126254DB008}"/>
    <cellStyle name="Comma 39 3 2 2 2" xfId="8423" xr:uid="{39F6F284-D9C1-4583-9EF7-428A81E6E1A9}"/>
    <cellStyle name="Comma 39 3 2 2 3" xfId="4791" xr:uid="{67C8330B-D705-499F-A3EC-C62431A49A39}"/>
    <cellStyle name="Comma 39 3 2 2 4" xfId="1251" xr:uid="{CAF83A9B-24CC-49F4-A7B9-8FD42A9CC6DE}"/>
    <cellStyle name="Comma 39 3 2 3" xfId="10420" xr:uid="{79A8B1FB-BE4B-4A25-BF62-1AE728AE5E0A}"/>
    <cellStyle name="Comma 39 3 2 4" xfId="6691" xr:uid="{6ADD1A76-C838-406B-BED7-1AF873BAF8BB}"/>
    <cellStyle name="Comma 39 3 2 5" xfId="3018" xr:uid="{0270F11A-7571-4531-B504-6E612F724D33}"/>
    <cellStyle name="Comma 39 3 3" xfId="25394" xr:uid="{0C07E21A-4DF8-47DC-A0F9-C5DB2F70E023}"/>
    <cellStyle name="Comma 39 3 3 2" xfId="11584" xr:uid="{726DCFE7-BE4D-4C5A-BDB8-9B8378866A39}"/>
    <cellStyle name="Comma 39 3 3 2 2" xfId="7794" xr:uid="{CFEAF3C0-17E9-46F5-8250-4CE89744F91F}"/>
    <cellStyle name="Comma 39 3 3 2 3" xfId="4161" xr:uid="{B0F1136C-63C4-41F5-BD62-B06CA38EA050}"/>
    <cellStyle name="Comma 39 3 3 2 4" xfId="621" xr:uid="{F8B67072-6A11-46E6-8F47-E6075738F0DA}"/>
    <cellStyle name="Comma 39 3 3 3" xfId="9602" xr:uid="{5C7D3731-2F10-4F3F-BBD4-F690AA92F4CE}"/>
    <cellStyle name="Comma 39 3 3 4" xfId="5944" xr:uid="{B9077554-A327-4E6E-9BA5-241C13FCF4C0}"/>
    <cellStyle name="Comma 39 3 3 5" xfId="2376" xr:uid="{8A6431C3-1DAF-4973-B1D9-547EBF435975}"/>
    <cellStyle name="Comma 39 3 4" xfId="12425" xr:uid="{7CC305F3-43C0-4ECD-A2E8-C45850138742}"/>
    <cellStyle name="Comma 39 3 4 2" xfId="8634" xr:uid="{C13BF97F-DE2C-40DF-A59F-960B9CB36CD9}"/>
    <cellStyle name="Comma 39 3 4 3" xfId="5002" xr:uid="{A4C66E92-3BBE-405A-A1A2-C44B754CF4BC}"/>
    <cellStyle name="Comma 39 3 4 4" xfId="1462" xr:uid="{20341D21-B533-40A0-94FD-0E61EE36CA0E}"/>
    <cellStyle name="Comma 39 3 5" xfId="10636" xr:uid="{952E8FF9-D81B-4328-9D2F-B8A839D3727B}"/>
    <cellStyle name="Comma 39 3 6" xfId="6894" xr:uid="{0B2CC0AB-B504-451C-AA72-E2B5244E2F08}"/>
    <cellStyle name="Comma 39 3 7" xfId="3229" xr:uid="{A6097DE4-5036-44F5-8D53-86487338090F}"/>
    <cellStyle name="Comma 39 4" xfId="32525" xr:uid="{A548CF5F-8464-403D-B4CE-06B310D45AA0}"/>
    <cellStyle name="Comma 39 4 2" xfId="28874" xr:uid="{3214FDB3-3B41-4D86-B042-D3B4F9DF1BDD}"/>
    <cellStyle name="Comma 39 4 2 2" xfId="12006" xr:uid="{57240945-B343-431E-9D0C-54798A816716}"/>
    <cellStyle name="Comma 39 4 2 2 2" xfId="8215" xr:uid="{9F3351B2-2B4B-4277-A7BC-22BECF992D8A}"/>
    <cellStyle name="Comma 39 4 2 2 3" xfId="4583" xr:uid="{BA2D5F26-7283-47E0-927E-2997E99547E2}"/>
    <cellStyle name="Comma 39 4 2 2 4" xfId="1043" xr:uid="{E0F84A77-C13A-43D9-BF5F-38E73CF03CFE}"/>
    <cellStyle name="Comma 39 4 2 3" xfId="10034" xr:uid="{162E115B-FBAC-4379-BC85-59966B4FFDCD}"/>
    <cellStyle name="Comma 39 4 2 4" xfId="6346" xr:uid="{284C524B-96A2-4B98-8CBA-AFA52AE317D1}"/>
    <cellStyle name="Comma 39 4 2 5" xfId="2796" xr:uid="{96CCF965-6188-4345-9107-6725687728BC}"/>
    <cellStyle name="Comma 39 4 3" xfId="12216" xr:uid="{F048E531-E92D-4BD1-9F4D-7D1CF9D590E3}"/>
    <cellStyle name="Comma 39 4 3 2" xfId="8425" xr:uid="{E34EF068-AA83-413F-95C6-17DC99BC057D}"/>
    <cellStyle name="Comma 39 4 3 3" xfId="4793" xr:uid="{CCE4E65C-59FF-4835-B4F6-A518F4F9EF37}"/>
    <cellStyle name="Comma 39 4 3 4" xfId="1253" xr:uid="{FB6D4595-A7FC-44FA-AC71-06DA13FDCA7B}"/>
    <cellStyle name="Comma 39 4 4" xfId="10422" xr:uid="{831CF225-A738-476B-B9C2-3059333BE704}"/>
    <cellStyle name="Comma 39 4 5" xfId="6693" xr:uid="{31D2A0FE-C759-4F87-AA47-A1DB6282FEBD}"/>
    <cellStyle name="Comma 39 4 6" xfId="3020" xr:uid="{451B6EEE-658B-4600-9A2A-49B58CA028C7}"/>
    <cellStyle name="Comma 39 5" xfId="12633" xr:uid="{0B2937F5-7CD0-4301-A299-1FD805265F11}"/>
    <cellStyle name="Comma 39 5 2" xfId="8842" xr:uid="{D2AB7297-1DBC-486F-907E-D2F121526EA3}"/>
    <cellStyle name="Comma 39 5 3" xfId="5210" xr:uid="{378BA99F-B514-4BE1-8445-CDE7245F5F21}"/>
    <cellStyle name="Comma 39 5 4" xfId="1670" xr:uid="{928ACC5B-697F-409B-8CC9-FAC700AF57BC}"/>
    <cellStyle name="Comma 39 6" xfId="10848" xr:uid="{5E15DCCD-825B-4858-BC95-A10B1A62C2B8}"/>
    <cellStyle name="Comma 39 7" xfId="7085" xr:uid="{3892A782-0FB0-41C1-87F4-D77C116D116B}"/>
    <cellStyle name="Comma 39 8" xfId="3440" xr:uid="{C5280E17-C5F7-4337-8143-338DDB3FFD50}"/>
    <cellStyle name="Comma 4" xfId="35569" xr:uid="{B6DD369F-467D-4CD6-A41E-C6F678841890}"/>
    <cellStyle name="Comma 4 10" xfId="24542" xr:uid="{249AEB90-0C83-442A-B667-93A670485DD3}"/>
    <cellStyle name="Comma 4 10 2" xfId="11494" xr:uid="{9F0B28DC-5DEE-4545-B53F-79F6F4C521D7}"/>
    <cellStyle name="Comma 4 10 2 2" xfId="7704" xr:uid="{5678590C-D789-4F4A-8B28-0E77B1490661}"/>
    <cellStyle name="Comma 4 10 2 3" xfId="4071" xr:uid="{4A90FD12-9478-4E33-8C78-9413C63A7595}"/>
    <cellStyle name="Comma 4 10 2 4" xfId="531" xr:uid="{B164966B-AD7A-438E-B04D-8B4718E043F1}"/>
    <cellStyle name="Comma 4 10 3" xfId="9458" xr:uid="{D3EB5ED7-81FF-42B0-96EF-EC6954470E5F}"/>
    <cellStyle name="Comma 4 10 4" xfId="2286" xr:uid="{3C04C8F3-1EBA-40DB-B2C9-861A146B15E6}"/>
    <cellStyle name="Comma 4 11" xfId="24443" xr:uid="{617AD025-E48B-465B-A651-6FB7B961C1BA}"/>
    <cellStyle name="Comma 4 11 2" xfId="11483" xr:uid="{1445B6BE-B3B3-4551-A3BC-6F86BA14198F}"/>
    <cellStyle name="Comma 4 11 2 2" xfId="7693" xr:uid="{95AF52F8-A1C0-45A7-839C-9A1E8DE51D51}"/>
    <cellStyle name="Comma 4 11 2 3" xfId="4060" xr:uid="{A6587C37-5F06-4418-B675-B8C6F6F87D56}"/>
    <cellStyle name="Comma 4 11 2 4" xfId="520" xr:uid="{F25F7E2A-6070-4C6E-8683-E9D533F2E58A}"/>
    <cellStyle name="Comma 4 11 3" xfId="9446" xr:uid="{D727CBAF-FB8E-4BF8-BC8A-C33D41C655CE}"/>
    <cellStyle name="Comma 4 11 4" xfId="5794" xr:uid="{3B284120-4CE0-4BE7-A19E-C8D5EAC491FD}"/>
    <cellStyle name="Comma 4 11 5" xfId="2274" xr:uid="{34271EB0-1A71-4A25-A06E-1BA4F418CD54}"/>
    <cellStyle name="Comma 4 12" xfId="13240" xr:uid="{72010D2B-DB9E-4BF9-88B8-84CA3C5F8F68}"/>
    <cellStyle name="Comma 4 12 2" xfId="11044" xr:uid="{9A65C66B-CD37-4F85-A78B-C9B33FDA3CF6}"/>
    <cellStyle name="Comma 4 12 2 2" xfId="7255" xr:uid="{17A17CD3-FD7C-4307-B956-509BA81DD859}"/>
    <cellStyle name="Comma 4 12 2 3" xfId="3621" xr:uid="{6B9DFE79-F6D6-46F6-810B-4372B87DA56C}"/>
    <cellStyle name="Comma 4 12 2 4" xfId="81" xr:uid="{1B18E263-7DA1-46A3-B28C-C73B16C87925}"/>
    <cellStyle name="Comma 4 12 3" xfId="9008" xr:uid="{83B6DF40-EE0E-4B23-8E7B-BCD2DD35C1A4}"/>
    <cellStyle name="Comma 4 12 4" xfId="5365" xr:uid="{0A0A1110-66ED-4D34-98F4-598965E05D82}"/>
    <cellStyle name="Comma 4 12 5" xfId="1836" xr:uid="{00B8EEA1-D781-4A60-BF1E-3E970422A060}"/>
    <cellStyle name="Comma 4 13" xfId="35485" xr:uid="{CC5522E1-9363-40AC-A990-E3FB7C85CE1A}"/>
    <cellStyle name="Comma 4 2" xfId="35515" xr:uid="{FDCA9BEF-86C8-42B8-A998-5D3331E31880}"/>
    <cellStyle name="Comma 4 2 10" xfId="25862" xr:uid="{E68CBBA3-5A4E-464E-8FD0-D89D172C1FAF}"/>
    <cellStyle name="Comma 4 2 10 2" xfId="11638" xr:uid="{C41CC190-0A90-4C3D-9B48-0604D5AD8CA0}"/>
    <cellStyle name="Comma 4 2 10 2 2" xfId="7848" xr:uid="{81D8193A-F4AF-47D7-B7E3-81C4B9A31CA6}"/>
    <cellStyle name="Comma 4 2 10 2 3" xfId="4215" xr:uid="{FFB8A4D3-1DA2-40F5-97B2-14CC1A68D3C4}"/>
    <cellStyle name="Comma 4 2 10 2 4" xfId="675" xr:uid="{2C45A98A-F441-4632-8FAF-1EA8CCD3B5F2}"/>
    <cellStyle name="Comma 4 2 10 3" xfId="9658" xr:uid="{BF9A770A-E9F7-4E3D-A673-651FBBD9145D}"/>
    <cellStyle name="Comma 4 2 10 4" xfId="5982" xr:uid="{9CFD8E99-4B3C-48B1-BEC4-67091964DB27}"/>
    <cellStyle name="Comma 4 2 10 5" xfId="2430" xr:uid="{9089BA20-72B6-409B-ACBD-513E3E92F92D}"/>
    <cellStyle name="Comma 4 2 11" xfId="25393" xr:uid="{B8D995C4-649A-4671-B5DC-9577ACF5302D}"/>
    <cellStyle name="Comma 4 2 11 2" xfId="11583" xr:uid="{FD91EE23-743D-481D-AC50-19AE49F3131D}"/>
    <cellStyle name="Comma 4 2 11 2 2" xfId="7793" xr:uid="{DDDE5152-217A-4AE2-AABF-54A53DC19F81}"/>
    <cellStyle name="Comma 4 2 11 2 3" xfId="4160" xr:uid="{9F2D2F81-DCC7-4F3B-956F-D1C9B3FF538F}"/>
    <cellStyle name="Comma 4 2 11 2 4" xfId="620" xr:uid="{106F1E56-CEAE-41F9-BD7A-29D7F4F5288F}"/>
    <cellStyle name="Comma 4 2 11 3" xfId="9601" xr:uid="{95AA3A0A-D63D-4ABE-8508-F26C330C0891}"/>
    <cellStyle name="Comma 4 2 11 4" xfId="5943" xr:uid="{A5B08D8E-6091-49DD-B781-716F4100B094}"/>
    <cellStyle name="Comma 4 2 11 5" xfId="2375" xr:uid="{62FF83C6-4FFF-4124-8010-AA8C8ADA0320}"/>
    <cellStyle name="Comma 4 2 12" xfId="28873" xr:uid="{38788D29-2A33-40FD-A43C-8A3ABDF7475D}"/>
    <cellStyle name="Comma 4 2 12 2" xfId="12005" xr:uid="{04EEBBA4-4E63-4B6C-BDDF-7DC078BE5976}"/>
    <cellStyle name="Comma 4 2 12 2 2" xfId="8214" xr:uid="{007DCED8-8884-4C26-AD0A-8456C7EAC19B}"/>
    <cellStyle name="Comma 4 2 12 2 3" xfId="4582" xr:uid="{E1325E16-7106-4298-8A38-16D45B5C83A1}"/>
    <cellStyle name="Comma 4 2 12 2 4" xfId="1042" xr:uid="{1DB1D331-7A38-4023-AA07-A9040B1EF2E6}"/>
    <cellStyle name="Comma 4 2 12 3" xfId="10033" xr:uid="{8B3EDA7A-1013-4F0E-8618-046D285D7E57}"/>
    <cellStyle name="Comma 4 2 12 4" xfId="6345" xr:uid="{F3676E81-B49C-49BB-85DD-48C63802192C}"/>
    <cellStyle name="Comma 4 2 12 5" xfId="2795" xr:uid="{319C22AF-AD32-4736-9FB7-1AFA99591BFB}"/>
    <cellStyle name="Comma 4 2 13" xfId="15396" xr:uid="{48CBC83C-9EFD-4194-97B3-C4B9930BEBC6}"/>
    <cellStyle name="Comma 4 2 13 2" xfId="11053" xr:uid="{EB0CDC12-F2D2-4035-9B87-0CEE45FDB83C}"/>
    <cellStyle name="Comma 4 2 13 2 2" xfId="7264" xr:uid="{0897A965-7495-430D-BE71-82CB618E3877}"/>
    <cellStyle name="Comma 4 2 13 2 3" xfId="3630" xr:uid="{59E814AB-2A40-41C9-88B8-752D119DE924}"/>
    <cellStyle name="Comma 4 2 13 2 4" xfId="90" xr:uid="{BAEB2297-5409-4104-923B-48E1541519F4}"/>
    <cellStyle name="Comma 4 2 13 3" xfId="9017" xr:uid="{764EFA49-ACB0-4BAC-A3E5-9F49A03FBFA9}"/>
    <cellStyle name="Comma 4 2 13 4" xfId="1845" xr:uid="{785E3452-A520-49AB-8A29-793A2AEA1D92}"/>
    <cellStyle name="Comma 4 2 14" xfId="12630" xr:uid="{998B2DFF-473B-4424-8754-64B3EF458EDE}"/>
    <cellStyle name="Comma 4 2 14 2" xfId="8839" xr:uid="{99C067CD-FEE3-4130-A0CF-190472CA3AFE}"/>
    <cellStyle name="Comma 4 2 14 3" xfId="5207" xr:uid="{EF7A19F2-1B47-4E7F-9B78-507115D7B610}"/>
    <cellStyle name="Comma 4 2 14 4" xfId="1667" xr:uid="{E51FBB1F-4D09-4FAC-8292-6A2879D8F327}"/>
    <cellStyle name="Comma 4 2 15" xfId="35117" xr:uid="{AE9A05FB-0133-4D10-BC3E-BA905A84316C}"/>
    <cellStyle name="Comma 4 2 16" xfId="11005" xr:uid="{3739FCD6-2F32-40B3-9DD9-46F737FBA73C}"/>
    <cellStyle name="Comma 4 2 16 2" xfId="7226" xr:uid="{CA37034E-7F7D-4384-9C50-67560DBB673D}"/>
    <cellStyle name="Comma 4 2 16 3" xfId="3592" xr:uid="{AC3533AB-8F39-4945-A44F-52AD9236F139}"/>
    <cellStyle name="Comma 4 2 16 4" xfId="52" xr:uid="{017492FC-2735-4CCE-9604-7915B4A65C02}"/>
    <cellStyle name="Comma 4 2 17" xfId="10845" xr:uid="{7BBDEC48-D881-49C1-A0C7-1D9B1AA2F1C5}"/>
    <cellStyle name="Comma 4 2 18" xfId="7082" xr:uid="{32BDC112-C342-49D6-903E-AFFC6BE06E60}"/>
    <cellStyle name="Comma 4 2 19" xfId="3437" xr:uid="{D2901DEE-8A72-4D0F-9B89-C01D1BFD5818}"/>
    <cellStyle name="Comma 4 2 2" xfId="34455" xr:uid="{764B6B38-AEAE-4B41-8A5C-0B9C6D04622F}"/>
    <cellStyle name="Comma 4 2 2 2" xfId="32521" xr:uid="{C32A543C-7C49-48A1-8EC4-3FC363981E2F}"/>
    <cellStyle name="Comma 4 2 2 2 2" xfId="12212" xr:uid="{B1893257-103F-4385-836B-8A5D0EAD47CB}"/>
    <cellStyle name="Comma 4 2 2 2 2 2" xfId="8421" xr:uid="{D3F0E5CE-D2C7-402B-8E61-DF489F007A73}"/>
    <cellStyle name="Comma 4 2 2 2 2 3" xfId="4789" xr:uid="{F225E885-D142-4092-A123-BAA7BAEF842D}"/>
    <cellStyle name="Comma 4 2 2 2 2 4" xfId="1249" xr:uid="{BEDB0A02-813F-4CD4-8308-B1BAB5D8792F}"/>
    <cellStyle name="Comma 4 2 2 2 3" xfId="10418" xr:uid="{5F64BADA-3D76-481E-9847-ABA83C973757}"/>
    <cellStyle name="Comma 4 2 2 2 4" xfId="6689" xr:uid="{9981E5E9-B80D-4CF9-9029-BFDB9CAD0324}"/>
    <cellStyle name="Comma 4 2 2 2 5" xfId="3016" xr:uid="{FB7FDBE9-340D-4D3A-B5C1-A73684B02BD8}"/>
    <cellStyle name="Comma 4 2 2 3" xfId="30881" xr:uid="{383D0877-0501-4A7A-A673-5681A2C409D8}"/>
    <cellStyle name="Comma 4 2 2 3 2" xfId="27963" xr:uid="{2E551411-E68E-4C40-B1EB-76156260395A}"/>
    <cellStyle name="Comma 4 2 2 3 2 2" xfId="11814" xr:uid="{8A28D2F8-DAB3-4987-8A41-95D38CA87B2F}"/>
    <cellStyle name="Comma 4 2 2 3 2 2 2" xfId="8023" xr:uid="{10397C65-722B-42B1-8236-072ACED9E754}"/>
    <cellStyle name="Comma 4 2 2 3 2 2 3" xfId="4391" xr:uid="{1DC3D02B-C13E-4B62-BBC6-4E4F3EBE66AA}"/>
    <cellStyle name="Comma 4 2 2 3 2 2 4" xfId="851" xr:uid="{D9B54F9B-8672-41E6-96D7-FC678603370A}"/>
    <cellStyle name="Comma 4 2 2 3 2 3" xfId="9836" xr:uid="{A9259364-4709-4C30-AD5A-AC63AB72ADE5}"/>
    <cellStyle name="Comma 4 2 2 3 2 4" xfId="6157" xr:uid="{DEECC053-AB2E-41BC-9E2E-EBDE3429F40F}"/>
    <cellStyle name="Comma 4 2 2 3 2 5" xfId="2604" xr:uid="{487C5C3B-5561-4203-A0A2-58609F1C21C6}"/>
    <cellStyle name="Comma 4 2 3" xfId="33467" xr:uid="{A7DAB4F7-0A2D-4A0A-99A5-D2E76AC66BD2}"/>
    <cellStyle name="Comma 4 2 3 2" xfId="32520" xr:uid="{945DCCB4-7D81-4A7C-B43A-43FA645AB9CB}"/>
    <cellStyle name="Comma 4 2 3 2 2" xfId="26487" xr:uid="{360D4F55-6FDF-48E5-B41B-517F6C926A83}"/>
    <cellStyle name="Comma 4 2 3 2 2 2" xfId="11703" xr:uid="{DD2F0F23-56A1-446A-94D3-8A5BA6607DF2}"/>
    <cellStyle name="Comma 4 2 3 2 2 2 2" xfId="7912" xr:uid="{5E1047CA-B808-4531-B12A-0C3529DA556F}"/>
    <cellStyle name="Comma 4 2 3 2 2 2 3" xfId="4280" xr:uid="{9EECD668-D337-46F1-A88B-379ED92C9CE1}"/>
    <cellStyle name="Comma 4 2 3 2 2 2 4" xfId="740" xr:uid="{97D095DB-304F-46A1-9BF4-C1FD658F6C81}"/>
    <cellStyle name="Comma 4 2 3 2 2 3" xfId="9721" xr:uid="{0BC209DB-5F35-472F-9019-4A12AEB2F423}"/>
    <cellStyle name="Comma 4 2 3 2 2 4" xfId="6043" xr:uid="{12136130-5240-45B2-A557-63ED1B07B5BC}"/>
    <cellStyle name="Comma 4 2 3 2 2 5" xfId="2493" xr:uid="{A451C58F-7037-4642-92D3-F862E0775585}"/>
    <cellStyle name="Comma 4 2 3 2 3" xfId="12211" xr:uid="{E2A3EE69-ED6A-4691-B739-AC399111D1AE}"/>
    <cellStyle name="Comma 4 2 3 2 3 2" xfId="8420" xr:uid="{87729FD7-8CEC-4FCE-A947-10A7DE4780C5}"/>
    <cellStyle name="Comma 4 2 3 2 3 3" xfId="4788" xr:uid="{D92E94E8-7242-4198-AEFE-C314A6760FCE}"/>
    <cellStyle name="Comma 4 2 3 2 3 4" xfId="1248" xr:uid="{5B33A86F-70FB-47E7-BC5A-B389007278D8}"/>
    <cellStyle name="Comma 4 2 3 2 4" xfId="10417" xr:uid="{57ADCB23-D77A-45C2-9EBE-BFAC449CBBDC}"/>
    <cellStyle name="Comma 4 2 3 2 5" xfId="6688" xr:uid="{E6FE5365-CCA5-4451-8F37-5EED657F1BDB}"/>
    <cellStyle name="Comma 4 2 3 2 6" xfId="3015" xr:uid="{1CE626C1-1973-40E2-A3B3-B245A2F18D67}"/>
    <cellStyle name="Comma 4 2 3 3" xfId="27686" xr:uid="{169B9F7B-13FF-4090-AFB2-BF10BFCFED2F}"/>
    <cellStyle name="Comma 4 2 3 3 2" xfId="11805" xr:uid="{20388296-6974-44CD-AB3A-CFD31F56AE06}"/>
    <cellStyle name="Comma 4 2 3 3 2 2" xfId="8014" xr:uid="{73B84922-3518-4F19-9D11-C46CABBD9ACC}"/>
    <cellStyle name="Comma 4 2 3 3 2 3" xfId="4382" xr:uid="{706AC623-7C1C-4CA8-B1E8-6FCABBEDD637}"/>
    <cellStyle name="Comma 4 2 3 3 2 4" xfId="842" xr:uid="{DC42FB90-BE50-4574-8BD8-818068BEF1CA}"/>
    <cellStyle name="Comma 4 2 3 3 3" xfId="9823" xr:uid="{A880AD1D-979D-4CC2-A38D-7203094A72B7}"/>
    <cellStyle name="Comma 4 2 3 3 4" xfId="6145" xr:uid="{2E4C73BD-1AD5-4CB1-9359-535A66F65EE4}"/>
    <cellStyle name="Comma 4 2 3 3 5" xfId="2595" xr:uid="{4BABF073-2220-45AB-9920-6EFB5D528547}"/>
    <cellStyle name="Comma 4 2 3 4" xfId="12424" xr:uid="{FA361B61-91BF-48BC-9DCC-85A696899892}"/>
    <cellStyle name="Comma 4 2 3 4 2" xfId="8633" xr:uid="{0391BF9F-4C36-42CB-9026-F2099484BFCE}"/>
    <cellStyle name="Comma 4 2 3 4 3" xfId="5001" xr:uid="{E3D38E29-FC6A-4718-B227-48F0B1D80AC9}"/>
    <cellStyle name="Comma 4 2 3 4 4" xfId="1461" xr:uid="{866322B5-B9BA-4CAE-A963-209593DC7C6D}"/>
    <cellStyle name="Comma 4 2 3 5" xfId="10635" xr:uid="{67BC8FDF-6C86-47E7-A511-0F8B2B4BEC74}"/>
    <cellStyle name="Comma 4 2 3 6" xfId="6893" xr:uid="{CF2083D8-DC4C-4B5D-9D29-9FCD7A7D4519}"/>
    <cellStyle name="Comma 4 2 3 7" xfId="3228" xr:uid="{48CA69A1-5D52-4579-AD83-C0C611D61F4D}"/>
    <cellStyle name="Comma 4 2 4" xfId="34456" xr:uid="{0F19F472-77B7-4317-96D2-D174D2592AE8}"/>
    <cellStyle name="Comma 4 2 4 2" xfId="26453" xr:uid="{8E0E8EE6-4ADB-4334-BCD1-2DD219EBCB38}"/>
    <cellStyle name="Comma 4 2 4 2 2" xfId="11701" xr:uid="{B5DFA68E-A0A0-405E-89C6-46C6D0055F38}"/>
    <cellStyle name="Comma 4 2 4 2 2 2" xfId="7911" xr:uid="{E3B3C2AB-E38D-485E-A498-D910D745DA7D}"/>
    <cellStyle name="Comma 4 2 4 2 2 3" xfId="4278" xr:uid="{6F9A77F4-90B2-48A8-A929-31979CF3ABED}"/>
    <cellStyle name="Comma 4 2 4 2 2 4" xfId="738" xr:uid="{A36AF707-534A-4363-A014-15FD110D04E2}"/>
    <cellStyle name="Comma 4 2 4 2 3" xfId="9720" xr:uid="{F6F3E09D-5170-40A9-9437-ECF8A39B46CC}"/>
    <cellStyle name="Comma 4 2 4 2 4" xfId="6042" xr:uid="{33677EFD-ABB2-4083-951D-F067C96984DC}"/>
    <cellStyle name="Comma 4 2 4 2 5" xfId="2492" xr:uid="{AB34EE1B-9DE0-400C-AEB9-92569A53B22D}"/>
    <cellStyle name="Comma 4 2 4 3" xfId="27651" xr:uid="{7CDEDD15-932A-483D-BAB8-64D8FCE9F8C5}"/>
    <cellStyle name="Comma 4 2 4 3 2" xfId="11804" xr:uid="{A454983C-65DD-4EA3-98C6-6E8A47A4DCC4}"/>
    <cellStyle name="Comma 4 2 4 3 2 2" xfId="8013" xr:uid="{5B59427D-71A8-40AE-8D40-3285D37AE8B6}"/>
    <cellStyle name="Comma 4 2 4 3 2 3" xfId="4381" xr:uid="{F47DA383-D468-4CE6-8E35-B81738247F37}"/>
    <cellStyle name="Comma 4 2 4 3 2 4" xfId="841" xr:uid="{724783FC-DD10-4C04-BE53-BDD6BD578DBB}"/>
    <cellStyle name="Comma 4 2 4 3 3" xfId="9822" xr:uid="{89BE1051-6FE9-4C37-91A1-06F1B2E8F31F}"/>
    <cellStyle name="Comma 4 2 4 3 4" xfId="6144" xr:uid="{76536D7A-9AD3-4D80-9B02-1FA8604D812F}"/>
    <cellStyle name="Comma 4 2 4 3 5" xfId="2594" xr:uid="{A77822CE-48BF-439E-A1CB-D9F6832DE059}"/>
    <cellStyle name="Comma 4 2 5" xfId="32522" xr:uid="{200FAABC-B119-453A-8EFA-D0F0E160963D}"/>
    <cellStyle name="Comma 4 2 5 2" xfId="26420" xr:uid="{FB87A9BE-86B5-4915-95FC-850D7414B742}"/>
    <cellStyle name="Comma 4 2 5 2 2" xfId="11698" xr:uid="{492EADE0-D21F-4E47-845B-DEE6262133FA}"/>
    <cellStyle name="Comma 4 2 5 2 2 2" xfId="7908" xr:uid="{8FBFDFD3-D6A7-456E-9E01-63F40EA47EA9}"/>
    <cellStyle name="Comma 4 2 5 2 2 3" xfId="4275" xr:uid="{4ED9C695-5D89-4851-846F-515880812350}"/>
    <cellStyle name="Comma 4 2 5 2 2 4" xfId="735" xr:uid="{06DC4AFD-D226-4E0D-B600-7E53BC7AF059}"/>
    <cellStyle name="Comma 4 2 5 2 3" xfId="9717" xr:uid="{30EEE1D8-4F7F-4443-AF00-16074F2CA8D1}"/>
    <cellStyle name="Comma 4 2 5 2 4" xfId="6039" xr:uid="{77E20A7C-0585-4784-9214-139751321951}"/>
    <cellStyle name="Comma 4 2 5 2 5" xfId="2489" xr:uid="{A96775AE-34A0-4096-9E2D-6B1DACD5F55C}"/>
    <cellStyle name="Comma 4 2 5 3" xfId="27614" xr:uid="{E055FF6B-1FAA-4B83-B4EB-F68138CA76EE}"/>
    <cellStyle name="Comma 4 2 5 3 2" xfId="11801" xr:uid="{37E44038-F635-4CE7-8E60-588F071070D2}"/>
    <cellStyle name="Comma 4 2 5 3 2 2" xfId="8010" xr:uid="{3FA9BDC4-48E8-4256-82A8-C27A2FC6321A}"/>
    <cellStyle name="Comma 4 2 5 3 2 3" xfId="4378" xr:uid="{340F9C22-E3C4-4A7C-BFBC-86F9AAB5A46F}"/>
    <cellStyle name="Comma 4 2 5 3 2 4" xfId="838" xr:uid="{090B8F7D-EC37-4558-92E2-B3211DA16879}"/>
    <cellStyle name="Comma 4 2 5 3 3" xfId="9819" xr:uid="{C983D395-1E30-466D-9B1D-4E7514C10395}"/>
    <cellStyle name="Comma 4 2 5 3 4" xfId="6141" xr:uid="{D4402E1F-A499-4435-A0AB-D07F11B9F9EA}"/>
    <cellStyle name="Comma 4 2 5 3 5" xfId="2591" xr:uid="{9384DC14-84C5-4740-9B7F-890EF6DF82DF}"/>
    <cellStyle name="Comma 4 2 5 4" xfId="12213" xr:uid="{CA5827A9-F1C0-4477-9231-B44243C0B98F}"/>
    <cellStyle name="Comma 4 2 5 4 2" xfId="8422" xr:uid="{D1B14CE2-234C-4F2A-A60A-D4A4473A946F}"/>
    <cellStyle name="Comma 4 2 5 4 3" xfId="4790" xr:uid="{A0319A69-0E2F-4130-BF65-37D9EEF193FF}"/>
    <cellStyle name="Comma 4 2 5 4 4" xfId="1250" xr:uid="{3F1DBC38-F18C-4CD0-A418-A4A0198BF4A3}"/>
    <cellStyle name="Comma 4 2 5 5" xfId="10419" xr:uid="{CB3CA0CF-5DA1-4FFC-B7ED-621BA0364A2D}"/>
    <cellStyle name="Comma 4 2 5 6" xfId="6690" xr:uid="{FCD9D33B-5B7C-49F9-9B45-AA84081FC7F4}"/>
    <cellStyle name="Comma 4 2 5 7" xfId="3017" xr:uid="{63B81F64-0BB8-431D-A953-8E98EA84C062}"/>
    <cellStyle name="Comma 4 2 6" xfId="30882" xr:uid="{41F51160-E4CA-48B7-AB57-3FD2CFCC4F57}"/>
    <cellStyle name="Comma 4 2 6 2" xfId="27267" xr:uid="{1C8E17B0-AAA0-4EED-8D84-B228CD3057A6}"/>
    <cellStyle name="Comma 4 2 6 2 2" xfId="11758" xr:uid="{3DF4A557-2B89-4B9C-BECE-445C115FB953}"/>
    <cellStyle name="Comma 4 2 6 2 2 2" xfId="7967" xr:uid="{CADE4F99-9199-480B-B445-5B5AF001E5DA}"/>
    <cellStyle name="Comma 4 2 6 2 2 3" xfId="4335" xr:uid="{FDCEA328-E339-4C0C-A081-E479370302F3}"/>
    <cellStyle name="Comma 4 2 6 2 2 4" xfId="795" xr:uid="{C2F5A400-38FB-4DB9-9E1E-0D4B956BCCAF}"/>
    <cellStyle name="Comma 4 2 6 2 3" xfId="9776" xr:uid="{513A3FBD-7317-44D6-8CBD-A494C8AA2567}"/>
    <cellStyle name="Comma 4 2 6 2 4" xfId="6098" xr:uid="{2C45FE22-F0CD-429E-AECB-18E6B40CC72B}"/>
    <cellStyle name="Comma 4 2 6 2 5" xfId="2548" xr:uid="{C55AF248-F855-4119-8D55-81F4D41AB654}"/>
    <cellStyle name="Comma 4 2 7" xfId="26391" xr:uid="{B818D5DF-DDED-4B56-B497-10A666D96485}"/>
    <cellStyle name="Comma 4 2 7 2" xfId="11697" xr:uid="{0F4FD70C-51D0-4092-B9BA-5D061E8EC631}"/>
    <cellStyle name="Comma 4 2 7 2 2" xfId="7907" xr:uid="{F58F9743-B875-421A-A107-9CD6F23F97BE}"/>
    <cellStyle name="Comma 4 2 7 2 3" xfId="4274" xr:uid="{F8EB772F-34B4-485A-B1FB-13177E89C8D6}"/>
    <cellStyle name="Comma 4 2 7 2 4" xfId="734" xr:uid="{374E518F-9BF2-4811-BC87-AA22F96FEFD2}"/>
    <cellStyle name="Comma 4 2 7 3" xfId="9716" xr:uid="{A4953210-9DEE-4A58-843A-558AD717CC2A}"/>
    <cellStyle name="Comma 4 2 7 4" xfId="6038" xr:uid="{457E82ED-7126-4D83-BA3F-DBFB12ABD4C5}"/>
    <cellStyle name="Comma 4 2 7 5" xfId="2488" xr:uid="{B37687CA-ACC7-42F5-A6C9-4A073BDE7DCD}"/>
    <cellStyle name="Comma 4 2 8" xfId="26358" xr:uid="{1BF5D05E-1E49-4850-A3B2-FA749071438B}"/>
    <cellStyle name="Comma 4 2 8 2" xfId="11694" xr:uid="{01B248D8-7A6D-4CBC-993B-6FF225C630F9}"/>
    <cellStyle name="Comma 4 2 8 2 2" xfId="7904" xr:uid="{B6257118-C0ED-4883-8EF5-AECBC6BD5C61}"/>
    <cellStyle name="Comma 4 2 8 2 3" xfId="4271" xr:uid="{9982DC88-D92D-47CF-9114-3329592FBB1A}"/>
    <cellStyle name="Comma 4 2 8 2 4" xfId="731" xr:uid="{D7AC951F-7C09-4232-8CD0-0D8BBCEDF3BC}"/>
    <cellStyle name="Comma 4 2 8 3" xfId="9713" xr:uid="{81298726-DAA4-4FED-9B8F-C9169953EECF}"/>
    <cellStyle name="Comma 4 2 8 4" xfId="6035" xr:uid="{279AD67C-EB79-4889-9B80-015B065680EC}"/>
    <cellStyle name="Comma 4 2 8 5" xfId="2485" xr:uid="{B9006793-1D91-4537-87C2-06F58FF87062}"/>
    <cellStyle name="Comma 4 2 9" xfId="26301" xr:uid="{F3C7FDF6-0B96-4DEF-8556-1BBF20F6123E}"/>
    <cellStyle name="Comma 4 2 9 2" xfId="11681" xr:uid="{D1B4BBC1-5BE3-4F51-93A9-7EE19A45AC09}"/>
    <cellStyle name="Comma 4 2 9 2 2" xfId="7891" xr:uid="{0DCF97DC-F5D4-4796-841E-D91F5B6D3DC0}"/>
    <cellStyle name="Comma 4 2 9 2 3" xfId="4258" xr:uid="{EF31842F-4174-4FA8-85EF-70D86178130F}"/>
    <cellStyle name="Comma 4 2 9 2 4" xfId="718" xr:uid="{9131446C-599D-4BC7-A858-18D5209DB625}"/>
    <cellStyle name="Comma 4 2 9 3" xfId="9700" xr:uid="{C58BC65D-9F12-4192-957E-30033A5CB590}"/>
    <cellStyle name="Comma 4 2 9 4" xfId="6023" xr:uid="{D85A6065-818B-4581-A9A8-ED36A8983EC5}"/>
    <cellStyle name="Comma 4 2 9 5" xfId="2472" xr:uid="{77BFB106-9073-42BD-BF19-B7D2AF5118C3}"/>
    <cellStyle name="Comma 4 2_BB" xfId="30880" xr:uid="{900D01EC-BF75-4D32-B227-6CB9FEB40C8E}"/>
    <cellStyle name="Comma 4 3" xfId="35116" xr:uid="{4F9E24F4-46C2-4662-BD23-37623500CE24}"/>
    <cellStyle name="Comma 4 3 2" xfId="33838" xr:uid="{5F067E4D-BCE7-4B4B-9699-8A6997E71182}"/>
    <cellStyle name="Comma 4 3 2 2" xfId="12469" xr:uid="{BDEBF060-5702-4B97-9631-D4CA96EE4BB5}"/>
    <cellStyle name="Comma 4 3 2 2 2" xfId="8678" xr:uid="{23A22781-6F0D-4554-AD63-51A3EC01F262}"/>
    <cellStyle name="Comma 4 3 2 2 3" xfId="5046" xr:uid="{F5C564D0-EEAC-45E6-91BC-1B1E2FF90C38}"/>
    <cellStyle name="Comma 4 3 2 2 4" xfId="1506" xr:uid="{D2C732FB-8814-489F-85FD-33E3F8957FAA}"/>
    <cellStyle name="Comma 4 3 2 3" xfId="10680" xr:uid="{EC4F5CB6-62F6-42AE-B14B-82016086DA80}"/>
    <cellStyle name="Comma 4 3 2 4" xfId="6927" xr:uid="{C8FAA244-3DD5-4BEA-81DA-621DD00A2A10}"/>
    <cellStyle name="Comma 4 3 2 5" xfId="3273" xr:uid="{BBC152B6-2CB2-4EBB-9C70-A2C2AEBE1F99}"/>
    <cellStyle name="Comma 4 3 3" xfId="34454" xr:uid="{5E7AC49E-FA94-413A-ABE9-D6C7CB159F9F}"/>
    <cellStyle name="Comma 4 3 3 2" xfId="28872" xr:uid="{15FA255E-BF50-430A-9B04-D4E6379EEBCF}"/>
    <cellStyle name="Comma 4 3 3 2 2" xfId="12004" xr:uid="{485EAF40-1001-4492-9350-4C1E184DF618}"/>
    <cellStyle name="Comma 4 3 3 2 2 2" xfId="8213" xr:uid="{56F81A20-1973-4F17-841B-33A8840CBD08}"/>
    <cellStyle name="Comma 4 3 3 2 2 3" xfId="4581" xr:uid="{02BDFE24-293F-4285-B6DD-A1C9AE3D2A7B}"/>
    <cellStyle name="Comma 4 3 3 2 2 4" xfId="1041" xr:uid="{956E81F1-D27D-421A-ABC0-EFB18F948217}"/>
    <cellStyle name="Comma 4 3 3 2 3" xfId="10032" xr:uid="{1F1A381A-C8EC-4BCE-BC4B-F95F57790EC8}"/>
    <cellStyle name="Comma 4 3 3 2 4" xfId="2794" xr:uid="{890A5017-4E43-4B0D-BF1A-7FCF628BB4B6}"/>
    <cellStyle name="Comma 4 3 3 3" xfId="12492" xr:uid="{4E7966AC-1308-415B-9298-0E1CAA69E4C7}"/>
    <cellStyle name="Comma 4 3 3 3 2" xfId="8701" xr:uid="{3EA1C16C-1BAF-456F-B9D8-F3FADC6F9037}"/>
    <cellStyle name="Comma 4 3 3 3 3" xfId="5069" xr:uid="{52533A42-042E-4B3C-964A-7B13D6A0DA59}"/>
    <cellStyle name="Comma 4 3 3 3 4" xfId="1529" xr:uid="{5FD14CE1-52E3-4F99-BCD8-58E80E32578A}"/>
    <cellStyle name="Comma 4 3 3 4" xfId="10704" xr:uid="{D859B72C-1D3B-4A17-948D-3254BA3D3BCD}"/>
    <cellStyle name="Comma 4 3 3 5" xfId="6948" xr:uid="{C16664E5-151D-479C-8C82-E563AC95AB04}"/>
    <cellStyle name="Comma 4 3 3 6" xfId="3296" xr:uid="{FF3CB1C5-51FB-400D-BB84-2CB6B8FF8C20}"/>
    <cellStyle name="Comma 4 3 4" xfId="32519" xr:uid="{9C743113-D89C-4B14-A98F-D69977CBD902}"/>
    <cellStyle name="Comma 4 3 4 2" xfId="12210" xr:uid="{6A755A57-1FFB-4A03-959F-4C2812D11617}"/>
    <cellStyle name="Comma 4 3 4 2 2" xfId="8419" xr:uid="{5F6544D8-A13F-4769-893C-58BA2D3BD3C4}"/>
    <cellStyle name="Comma 4 3 4 2 3" xfId="4787" xr:uid="{26C166F7-276B-4CDD-9D1E-2B4807A831D9}"/>
    <cellStyle name="Comma 4 3 4 2 4" xfId="1247" xr:uid="{6489082C-B0FE-44D0-B27B-BAAAB0CCED75}"/>
    <cellStyle name="Comma 4 3 4 3" xfId="10416" xr:uid="{2956F048-4B83-4A3E-8723-FE348BAF3E50}"/>
    <cellStyle name="Comma 4 3 4 4" xfId="6687" xr:uid="{8D88D820-3975-4DDC-95B7-FECE34E45139}"/>
    <cellStyle name="Comma 4 3 4 5" xfId="3014" xr:uid="{936541CA-5016-4837-825E-1ECCFDD66DE0}"/>
    <cellStyle name="Comma 4 3 5" xfId="30879" xr:uid="{22ABDA12-95F2-4756-B0F3-8ACB7A3C9C2D}"/>
    <cellStyle name="Comma 4 3 6" xfId="12629" xr:uid="{85915BDB-EB4D-41ED-B10D-7D96A45A8E2F}"/>
    <cellStyle name="Comma 4 3 6 2" xfId="8838" xr:uid="{3563C944-7FE3-4196-98D1-B4719DE24500}"/>
    <cellStyle name="Comma 4 3 6 3" xfId="5206" xr:uid="{742340F3-20C0-439C-AC11-5917068D415F}"/>
    <cellStyle name="Comma 4 3 6 4" xfId="1666" xr:uid="{DF7203BE-F8A0-4E6E-B78D-CB3D73D69C8B}"/>
    <cellStyle name="Comma 4 3 7" xfId="10844" xr:uid="{AB300885-C5C8-49FD-9559-FD2099415955}"/>
    <cellStyle name="Comma 4 3 8" xfId="3436" xr:uid="{631AC6BB-1670-43DA-AAC7-DC7DDDFC396A}"/>
    <cellStyle name="Comma 4 4" xfId="35118" xr:uid="{70566E7C-19AA-4A9B-B85C-44CCDA4CC433}"/>
    <cellStyle name="Comma 4 4 10" xfId="3438" xr:uid="{52D91F6A-8B28-439D-843C-A2BFA616C190}"/>
    <cellStyle name="Comma 4 4 2" xfId="33466" xr:uid="{4F9E0AA3-0F68-4EC9-9B70-625C6E8E4F5D}"/>
    <cellStyle name="Comma 4 4 2 2" xfId="12423" xr:uid="{3C6A1325-3F58-4A82-96C2-E42E13A0D94E}"/>
    <cellStyle name="Comma 4 4 2 2 2" xfId="8632" xr:uid="{0153998C-3FB6-4696-B226-FC3E88923A37}"/>
    <cellStyle name="Comma 4 4 2 2 3" xfId="5000" xr:uid="{EF3070A9-F1FD-4473-8702-4627E993F576}"/>
    <cellStyle name="Comma 4 4 2 2 4" xfId="1460" xr:uid="{9C53617A-4018-4E05-9A28-CD476AD12C23}"/>
    <cellStyle name="Comma 4 4 2 3" xfId="10634" xr:uid="{2EE46915-C269-417B-9FD2-3F1BD238EA33}"/>
    <cellStyle name="Comma 4 4 2 4" xfId="6892" xr:uid="{37885668-A6A5-40CF-8399-D837A919CAFE}"/>
    <cellStyle name="Comma 4 4 2 5" xfId="3227" xr:uid="{4C90760F-A4BD-4C8C-A1C4-AC8C67300903}"/>
    <cellStyle name="Comma 4 4 3" xfId="33844" xr:uid="{1E29DBB7-29D0-41FD-BCC6-A3AF72AB7BEF}"/>
    <cellStyle name="Comma 4 4 3 2" xfId="12474" xr:uid="{94E9A900-85AD-4D3C-B892-765ABB1C6036}"/>
    <cellStyle name="Comma 4 4 3 2 2" xfId="8683" xr:uid="{DC146452-29A0-45F1-ACB1-B0356721FD9C}"/>
    <cellStyle name="Comma 4 4 3 2 3" xfId="5051" xr:uid="{FB9E0C5B-0FFA-4596-ABB4-538AD2EB24E7}"/>
    <cellStyle name="Comma 4 4 3 2 4" xfId="1511" xr:uid="{C3459D56-75C5-4D43-8E61-285381549577}"/>
    <cellStyle name="Comma 4 4 3 3" xfId="10685" xr:uid="{8AF1BF58-1378-4916-BFDE-1DAE400494B9}"/>
    <cellStyle name="Comma 4 4 3 4" xfId="6932" xr:uid="{F422C351-01BE-4531-8313-5BF6E409F598}"/>
    <cellStyle name="Comma 4 4 3 5" xfId="3278" xr:uid="{76C7FBA7-C913-41E6-A128-A0EA38022355}"/>
    <cellStyle name="Comma 4 4 4" xfId="32518" xr:uid="{03647811-670F-49CC-BBCC-622645DF27DA}"/>
    <cellStyle name="Comma 4 4 4 2" xfId="12209" xr:uid="{95C4E5C5-FD74-4FB1-8C34-1218D44F7B4B}"/>
    <cellStyle name="Comma 4 4 4 2 2" xfId="8418" xr:uid="{79B444C5-1D88-4B36-AAAE-7214E6A5F9E8}"/>
    <cellStyle name="Comma 4 4 4 2 3" xfId="4786" xr:uid="{A53BC998-6E6C-4334-ABBA-7EA546EBB56E}"/>
    <cellStyle name="Comma 4 4 4 2 4" xfId="1246" xr:uid="{103350EF-2860-4E0D-A261-64CE026F7E0D}"/>
    <cellStyle name="Comma 4 4 4 3" xfId="10415" xr:uid="{33B96874-068B-43E6-B51A-3C320FF816A1}"/>
    <cellStyle name="Comma 4 4 4 4" xfId="6686" xr:uid="{AF89A83B-3BF5-4C6F-AF3F-B932FA2F7BD4}"/>
    <cellStyle name="Comma 4 4 4 5" xfId="3013" xr:uid="{CAA6C06A-CC42-45F0-A4AA-5600ED0B28CD}"/>
    <cellStyle name="Comma 4 4 5" xfId="30878" xr:uid="{96EC2E27-54AE-4B62-96BE-10AE0146A7D4}"/>
    <cellStyle name="Comma 4 4 6" xfId="13066" xr:uid="{B4EBBC26-2E59-410A-9D35-A1B0855AE7E7}"/>
    <cellStyle name="Comma 4 4 6 2" xfId="11023" xr:uid="{8B8E7147-1813-482C-9299-C0BFEE491B72}"/>
    <cellStyle name="Comma 4 4 6 2 2" xfId="7235" xr:uid="{3602C4F1-A501-416F-9ADA-C77D62B57AC9}"/>
    <cellStyle name="Comma 4 4 6 2 3" xfId="3601" xr:uid="{765B0661-641C-4C43-BA03-434339951981}"/>
    <cellStyle name="Comma 4 4 6 2 4" xfId="61" xr:uid="{A965D3AC-DD22-4E9E-AD70-BF6B4C7C2C70}"/>
    <cellStyle name="Comma 4 4 6 3" xfId="8988" xr:uid="{9FF748FD-655E-4205-976A-6FB26843D3E8}"/>
    <cellStyle name="Comma 4 4 6 4" xfId="1816" xr:uid="{02F48648-F64F-4356-8B15-1DC0E7FF431C}"/>
    <cellStyle name="Comma 4 4 7" xfId="12631" xr:uid="{55A11658-EB15-4BE3-8654-54A3C0B67A14}"/>
    <cellStyle name="Comma 4 4 7 2" xfId="8840" xr:uid="{93C07DF9-2566-484D-8D9F-F5EE7C7C0A41}"/>
    <cellStyle name="Comma 4 4 7 3" xfId="5208" xr:uid="{8527B2B5-7556-4E2F-B55F-B8CD46420778}"/>
    <cellStyle name="Comma 4 4 7 4" xfId="1668" xr:uid="{18C95962-0A21-4961-90A0-99A56945C4FE}"/>
    <cellStyle name="Comma 4 4 8" xfId="10846" xr:uid="{E3DE023D-CF55-456B-8B8E-A37180D9A3B0}"/>
    <cellStyle name="Comma 4 4 9" xfId="7083" xr:uid="{F5666402-A385-4665-92C4-BCFD646E79F8}"/>
    <cellStyle name="Comma 4 5" xfId="32668" xr:uid="{8ECEEE05-00E9-4A41-AC18-E26BBA3B6287}"/>
    <cellStyle name="Comma 4 5 2" xfId="27721" xr:uid="{053B2D91-27FF-4B2E-B76B-EE2F47652B85}"/>
    <cellStyle name="Comma 4 5 2 2" xfId="16989" xr:uid="{D4E1280C-9675-4722-ABF9-B4723C99B2D9}"/>
    <cellStyle name="Comma 4 5 2 2 2" xfId="16988" xr:uid="{7DA9982E-57BD-4A95-BA96-D5DF6521D87E}"/>
    <cellStyle name="Comma 4 5 2 2 2 2" xfId="16987" xr:uid="{1A5C7899-AAD1-494D-B2D2-0BCAB7FCD141}"/>
    <cellStyle name="Comma 4 5 2 2 2 2 2" xfId="11324" xr:uid="{8C0AD097-5475-4CB1-9BAB-F675A7D43890}"/>
    <cellStyle name="Comma 4 5 2 2 2 2 2 2" xfId="7535" xr:uid="{06A7BDD9-ADFF-4748-BB11-214FF4BB693E}"/>
    <cellStyle name="Comma 4 5 2 2 2 2 2 3" xfId="3901" xr:uid="{C6992B0E-FAD1-4ECD-A655-35909AADB61D}"/>
    <cellStyle name="Comma 4 5 2 2 2 2 2 4" xfId="361" xr:uid="{1FA8E4BA-F628-4D9F-8B5B-25FE344C37B0}"/>
    <cellStyle name="Comma 4 5 2 2 2 2 3" xfId="9288" xr:uid="{97E7A20E-7E17-443A-94E0-31CDE6F9DA4D}"/>
    <cellStyle name="Comma 4 5 2 2 2 2 4" xfId="5642" xr:uid="{1ADDB215-7343-4C08-865C-29C756690E3F}"/>
    <cellStyle name="Comma 4 5 2 2 2 2 5" xfId="2116" xr:uid="{C707F3F3-D3FC-4F82-84F6-81F5BDBD36C7}"/>
    <cellStyle name="Comma 4 5 2 2 2 3" xfId="11325" xr:uid="{650E24ED-346F-4AF6-8565-BA80774BA943}"/>
    <cellStyle name="Comma 4 5 2 2 2 3 2" xfId="7536" xr:uid="{47EFF978-D770-4D51-899E-D80AB8AA0909}"/>
    <cellStyle name="Comma 4 5 2 2 2 3 3" xfId="3902" xr:uid="{9159CC51-A7AC-4E0A-81EC-AE1A0478D773}"/>
    <cellStyle name="Comma 4 5 2 2 2 3 4" xfId="362" xr:uid="{0FD48BBE-D9F4-4985-8BD9-8B4D206944F6}"/>
    <cellStyle name="Comma 4 5 2 2 2 4" xfId="9289" xr:uid="{76BF9A1D-B267-4B1D-95AD-B55B422A3AAE}"/>
    <cellStyle name="Comma 4 5 2 2 2 5" xfId="5643" xr:uid="{FAA43C1A-275E-448B-BE4D-CD3B33B19346}"/>
    <cellStyle name="Comma 4 5 2 2 2 6" xfId="2117" xr:uid="{5C072BA5-A18C-4948-A616-206817EA00B5}"/>
    <cellStyle name="Comma 4 5 2 2 3" xfId="16986" xr:uid="{6E0296ED-2624-4B54-BD09-F809CFBDA14C}"/>
    <cellStyle name="Comma 4 5 2 2 3 2" xfId="11323" xr:uid="{3F45FCED-7650-4E9F-B0FD-20B11996A65E}"/>
    <cellStyle name="Comma 4 5 2 2 3 2 2" xfId="7534" xr:uid="{5D9071A3-4408-4510-A6F1-F107F88E85EF}"/>
    <cellStyle name="Comma 4 5 2 2 3 2 3" xfId="3900" xr:uid="{2A5B9237-CF56-4245-B604-DB16BF310AB6}"/>
    <cellStyle name="Comma 4 5 2 2 3 2 4" xfId="360" xr:uid="{3EFC3BEF-6738-4440-B71A-07557D036D87}"/>
    <cellStyle name="Comma 4 5 2 2 3 3" xfId="9287" xr:uid="{B6E92CC4-9E8D-4F74-A302-B2AF322F6AF0}"/>
    <cellStyle name="Comma 4 5 2 2 3 4" xfId="5641" xr:uid="{EA94B9F3-CA23-4481-A3A5-EA35C6C5EB4B}"/>
    <cellStyle name="Comma 4 5 2 2 3 5" xfId="2115" xr:uid="{56CBAD21-A6F2-4755-B89C-21E7FFF4A211}"/>
    <cellStyle name="Comma 4 5 2 2 4" xfId="11326" xr:uid="{3EC6318A-C9EC-4055-85F5-BCFDF0EF9C2D}"/>
    <cellStyle name="Comma 4 5 2 2 4 2" xfId="7537" xr:uid="{E3715F3F-DC49-438F-AB79-74A480C1BCF3}"/>
    <cellStyle name="Comma 4 5 2 2 4 3" xfId="3903" xr:uid="{AD3680B3-828E-4B7A-BF13-F8DF913DE424}"/>
    <cellStyle name="Comma 4 5 2 2 4 4" xfId="363" xr:uid="{B9A46DAD-91EF-44F5-B409-4283D0743ECE}"/>
    <cellStyle name="Comma 4 5 2 2 5" xfId="9290" xr:uid="{5612983F-2618-4631-B0C9-E6D3D0F7943F}"/>
    <cellStyle name="Comma 4 5 2 2 6" xfId="5644" xr:uid="{CB5F8ADA-5AB1-41C2-BB34-36B26CB1E6EA}"/>
    <cellStyle name="Comma 4 5 2 2 7" xfId="2118" xr:uid="{4565E4D2-C7CC-478B-A08B-5FBCDAB15295}"/>
    <cellStyle name="Comma 4 5 2 3" xfId="16985" xr:uid="{79B943F1-68CC-4B7C-8347-9E8CF226B5D8}"/>
    <cellStyle name="Comma 4 5 2 3 2" xfId="16984" xr:uid="{07BEDA48-FD5E-46C8-9A72-3896B89D5BD8}"/>
    <cellStyle name="Comma 4 5 2 3 2 2" xfId="11321" xr:uid="{FF3414FC-9C7D-4D41-B6AE-450E8D1D3A9F}"/>
    <cellStyle name="Comma 4 5 2 3 2 2 2" xfId="7532" xr:uid="{D9EFB5F1-064B-4CD4-ABDF-4BE44A19DE64}"/>
    <cellStyle name="Comma 4 5 2 3 2 2 3" xfId="3898" xr:uid="{F9BCB2FF-755D-4C5F-8E9C-BE5FCD8C98B4}"/>
    <cellStyle name="Comma 4 5 2 3 2 2 4" xfId="358" xr:uid="{1D3EBB72-D2A4-41D0-B6F3-73390C989743}"/>
    <cellStyle name="Comma 4 5 2 3 2 3" xfId="9285" xr:uid="{C7AA72D5-6CD5-4CF8-A001-72515302DE28}"/>
    <cellStyle name="Comma 4 5 2 3 2 4" xfId="5639" xr:uid="{20BF236A-A706-4F1B-BF9B-1DB0F6766BA8}"/>
    <cellStyle name="Comma 4 5 2 3 2 5" xfId="2113" xr:uid="{94B82DCC-2A57-4B83-BC9A-803FAFDE41E8}"/>
    <cellStyle name="Comma 4 5 2 3 3" xfId="11322" xr:uid="{D77B3455-6F69-4481-AE52-2FB9F5D6FED9}"/>
    <cellStyle name="Comma 4 5 2 3 3 2" xfId="7533" xr:uid="{1360C7E2-28B1-425D-9940-2242C918F6DF}"/>
    <cellStyle name="Comma 4 5 2 3 3 3" xfId="3899" xr:uid="{E24C643B-A0B6-4E24-8AD5-217CC482855F}"/>
    <cellStyle name="Comma 4 5 2 3 3 4" xfId="359" xr:uid="{BBFFAE80-5893-4536-BDAC-A4BD507E43AB}"/>
    <cellStyle name="Comma 4 5 2 3 4" xfId="9286" xr:uid="{839B00F8-8668-4B1D-BDD4-5E8E5F5F4834}"/>
    <cellStyle name="Comma 4 5 2 3 5" xfId="5640" xr:uid="{8724BA61-979C-4DE9-8BF9-DF22BC4F71CD}"/>
    <cellStyle name="Comma 4 5 2 3 6" xfId="2114" xr:uid="{20D8F0B9-87A0-40EB-8BCC-6322C891874D}"/>
    <cellStyle name="Comma 4 5 2 4" xfId="16983" xr:uid="{1BD9892F-1F89-4292-AF80-24E15D7450BA}"/>
    <cellStyle name="Comma 4 5 2 4 2" xfId="11320" xr:uid="{E9FF7AE5-1F47-4F3A-82D4-4CD56646E69D}"/>
    <cellStyle name="Comma 4 5 2 4 2 2" xfId="7531" xr:uid="{C933C875-0ED5-4D2A-8228-9E2FC95F74B0}"/>
    <cellStyle name="Comma 4 5 2 4 2 3" xfId="3897" xr:uid="{D16363B8-71C3-45EB-A345-D028527974BE}"/>
    <cellStyle name="Comma 4 5 2 4 2 4" xfId="357" xr:uid="{FD930B03-7401-4325-AAE9-A5B782978AF1}"/>
    <cellStyle name="Comma 4 5 2 4 3" xfId="9284" xr:uid="{52628746-1952-4E8F-876F-AEC18220ADCB}"/>
    <cellStyle name="Comma 4 5 2 4 4" xfId="5638" xr:uid="{167412E2-5837-4D7B-987E-531783784D90}"/>
    <cellStyle name="Comma 4 5 2 4 5" xfId="2112" xr:uid="{B55D277D-7758-42B4-AE7F-676F8E37C0E6}"/>
    <cellStyle name="Comma 4 5 2 5" xfId="16990" xr:uid="{0AAC8248-E8AD-4C2A-81D5-EDDEAFD09992}"/>
    <cellStyle name="Comma 4 5 2 5 2" xfId="11327" xr:uid="{3DEAAF7C-C0BC-4485-AEEC-BF6995CA264B}"/>
    <cellStyle name="Comma 4 5 2 5 2 2" xfId="7538" xr:uid="{49EBEF0B-FCDA-4561-BD55-D1B9CA361A06}"/>
    <cellStyle name="Comma 4 5 2 5 2 3" xfId="3904" xr:uid="{A91595AA-ED82-48BB-A143-B01CD5553942}"/>
    <cellStyle name="Comma 4 5 2 5 2 4" xfId="364" xr:uid="{248B74EA-7F1C-4713-BF91-CE9BAC371474}"/>
    <cellStyle name="Comma 4 5 2 5 3" xfId="9291" xr:uid="{0F5034B5-D0C0-4F62-8CBF-4F83794A0912}"/>
    <cellStyle name="Comma 4 5 2 5 4" xfId="5645" xr:uid="{E91AFDAB-653D-4592-9DA9-B80831393F0A}"/>
    <cellStyle name="Comma 4 5 2 5 5" xfId="2119" xr:uid="{FBB117C2-6639-4762-B547-15575E404581}"/>
    <cellStyle name="Comma 4 5 2 6" xfId="11806" xr:uid="{A6DAC5F0-A5E1-4778-B76C-4359CB7D5AEF}"/>
    <cellStyle name="Comma 4 5 2 6 2" xfId="8015" xr:uid="{ACAFE183-1B98-40E2-8AEC-FA5336A7B29C}"/>
    <cellStyle name="Comma 4 5 2 6 3" xfId="4383" xr:uid="{682C7A8B-4180-42E9-B339-78C59223A06B}"/>
    <cellStyle name="Comma 4 5 2 6 4" xfId="843" xr:uid="{E46C647A-76B2-480F-BAD2-74A38015E443}"/>
    <cellStyle name="Comma 4 5 2 7" xfId="9828" xr:uid="{F8534416-935A-4A89-99C7-5B4408E208E0}"/>
    <cellStyle name="Comma 4 5 2 8" xfId="2596" xr:uid="{31AB14BC-A4F4-44AA-AED1-D50CE979378E}"/>
    <cellStyle name="Comma 4 5 3" xfId="16982" xr:uid="{9EA600E2-EB70-4B30-90E9-95985FC356C3}"/>
    <cellStyle name="Comma 4 5 3 2" xfId="16981" xr:uid="{72356FD7-0894-42AA-8F2C-D1B3D168A66C}"/>
    <cellStyle name="Comma 4 5 3 2 2" xfId="16980" xr:uid="{CB26BF26-6713-444B-B188-65E56198F427}"/>
    <cellStyle name="Comma 4 5 3 2 2 2" xfId="11317" xr:uid="{835809D3-7DE0-4564-9279-9DA3A2297C7C}"/>
    <cellStyle name="Comma 4 5 3 2 2 2 2" xfId="7528" xr:uid="{DCD615CE-EFC1-47FC-931B-DFC4CF4C3701}"/>
    <cellStyle name="Comma 4 5 3 2 2 2 3" xfId="3894" xr:uid="{45A7C99D-FE53-419E-8F97-0B2B3F22D3D9}"/>
    <cellStyle name="Comma 4 5 3 2 2 2 4" xfId="354" xr:uid="{950CD84A-EEE4-4C12-BC88-C7D652DBBB9D}"/>
    <cellStyle name="Comma 4 5 3 2 2 3" xfId="9281" xr:uid="{92B9C2FC-FEA6-4F9F-A790-ED031C1D8AEE}"/>
    <cellStyle name="Comma 4 5 3 2 2 4" xfId="5635" xr:uid="{B4BDE0D7-956C-4603-8B9E-1BCB89E270D6}"/>
    <cellStyle name="Comma 4 5 3 2 2 5" xfId="2109" xr:uid="{8E472AB1-1673-41F1-8F24-B919CF2BD4BE}"/>
    <cellStyle name="Comma 4 5 3 2 3" xfId="11318" xr:uid="{C3FBCE2D-4E4C-4276-9EA8-0D7530196DAB}"/>
    <cellStyle name="Comma 4 5 3 2 3 2" xfId="7529" xr:uid="{42C05122-B491-40B2-9D56-24C89BFBEA5C}"/>
    <cellStyle name="Comma 4 5 3 2 3 3" xfId="3895" xr:uid="{2FB3D810-B0EA-472A-AA73-154D809094C9}"/>
    <cellStyle name="Comma 4 5 3 2 3 4" xfId="355" xr:uid="{FE8A6D12-B46B-4A1A-9562-6FF897B5CD5C}"/>
    <cellStyle name="Comma 4 5 3 2 4" xfId="9282" xr:uid="{887B401F-BF82-4EBE-B400-1E7937BB29CD}"/>
    <cellStyle name="Comma 4 5 3 2 5" xfId="5636" xr:uid="{EF46458C-E174-47E5-9C84-E82D98FD4B21}"/>
    <cellStyle name="Comma 4 5 3 2 6" xfId="2110" xr:uid="{5315F997-972B-4EB9-8117-7DB3CE361554}"/>
    <cellStyle name="Comma 4 5 3 3" xfId="16979" xr:uid="{C41B3164-1AFA-47D1-948A-117EB3571C4A}"/>
    <cellStyle name="Comma 4 5 3 3 2" xfId="11316" xr:uid="{08D7B816-3EE8-4B2D-B4C2-18F522EAE8D4}"/>
    <cellStyle name="Comma 4 5 3 3 2 2" xfId="7527" xr:uid="{370204AC-7D36-417B-95A1-F7EF6B483FCE}"/>
    <cellStyle name="Comma 4 5 3 3 2 3" xfId="3893" xr:uid="{DF18AF94-6A48-448C-8178-C046ACD947B5}"/>
    <cellStyle name="Comma 4 5 3 3 2 4" xfId="353" xr:uid="{E5060389-BD3C-4309-9433-BC4C1187874F}"/>
    <cellStyle name="Comma 4 5 3 3 3" xfId="9280" xr:uid="{70974A36-40B2-43E9-BA68-432F6754E709}"/>
    <cellStyle name="Comma 4 5 3 3 4" xfId="5634" xr:uid="{F0E58F13-B28D-48BE-B27D-C2BDB0FED682}"/>
    <cellStyle name="Comma 4 5 3 3 5" xfId="2108" xr:uid="{C7D174D5-E2D2-4D3A-93F0-334ED5453959}"/>
    <cellStyle name="Comma 4 5 3 4" xfId="11319" xr:uid="{F75D6E73-0A8F-4064-808B-24D5ACD2F253}"/>
    <cellStyle name="Comma 4 5 3 4 2" xfId="7530" xr:uid="{7E580592-4F13-4189-8B3C-71CBAB5F43EB}"/>
    <cellStyle name="Comma 4 5 3 4 3" xfId="3896" xr:uid="{4F11CD85-57CE-4E5A-8419-2EF37C5B8921}"/>
    <cellStyle name="Comma 4 5 3 4 4" xfId="356" xr:uid="{A39052AF-7164-4BB3-AA65-09EAC96015DC}"/>
    <cellStyle name="Comma 4 5 3 5" xfId="9283" xr:uid="{20C40754-8397-4004-9396-7BFFB1BBC789}"/>
    <cellStyle name="Comma 4 5 3 6" xfId="5637" xr:uid="{D349B7E8-A5E4-4DAC-A12C-0AECB5AB25F7}"/>
    <cellStyle name="Comma 4 5 3 7" xfId="2111" xr:uid="{B010A34A-3743-4CBB-9F52-B2294FE3A68C}"/>
    <cellStyle name="Comma 4 5 4" xfId="16978" xr:uid="{9581D47A-4318-4BB6-B2E5-796E3E5BFC26}"/>
    <cellStyle name="Comma 4 5 4 2" xfId="16977" xr:uid="{EABE6BA8-A26E-4B31-AAC6-EEE9C4F6D2C9}"/>
    <cellStyle name="Comma 4 5 4 2 2" xfId="11314" xr:uid="{98612249-7C78-4755-B678-B205A0694225}"/>
    <cellStyle name="Comma 4 5 4 2 2 2" xfId="7525" xr:uid="{BA8BBBC7-25DF-4B2B-83C8-A2B8A0923A9B}"/>
    <cellStyle name="Comma 4 5 4 2 2 3" xfId="3891" xr:uid="{9206CD82-DB2D-47B1-A978-6E67425DB554}"/>
    <cellStyle name="Comma 4 5 4 2 2 4" xfId="351" xr:uid="{C6D98192-B04A-4EB4-A148-0D1284D74B20}"/>
    <cellStyle name="Comma 4 5 4 2 3" xfId="9278" xr:uid="{D0205905-2BD7-4885-9C10-C8707EF0ABEE}"/>
    <cellStyle name="Comma 4 5 4 2 4" xfId="5632" xr:uid="{EF638FC2-2B43-4BF6-A45F-CC1F0F54F057}"/>
    <cellStyle name="Comma 4 5 4 2 5" xfId="2106" xr:uid="{1CDACAEE-33D2-4C0F-B3FB-D321BE03866D}"/>
    <cellStyle name="Comma 4 5 4 3" xfId="11315" xr:uid="{25442249-5A71-4921-922F-E410F1A9DD4A}"/>
    <cellStyle name="Comma 4 5 4 3 2" xfId="7526" xr:uid="{2FF8E738-351B-402E-AAF9-9867E721B925}"/>
    <cellStyle name="Comma 4 5 4 3 3" xfId="3892" xr:uid="{FBA066DA-D7CF-4A89-8FE3-2F1B44E79C59}"/>
    <cellStyle name="Comma 4 5 4 3 4" xfId="352" xr:uid="{E75FC61B-DC00-4223-8408-7164FD8C4CD7}"/>
    <cellStyle name="Comma 4 5 4 4" xfId="9279" xr:uid="{EEDDCDF3-2A18-44CD-844B-286771B1FA25}"/>
    <cellStyle name="Comma 4 5 4 5" xfId="5633" xr:uid="{05B66EC8-B4F1-4F85-95DD-BC88EAB31B4C}"/>
    <cellStyle name="Comma 4 5 4 6" xfId="2107" xr:uid="{BD8E74C4-2141-463B-A748-78ED5F11D0A9}"/>
    <cellStyle name="Comma 4 5 5" xfId="16976" xr:uid="{C3A80DF6-024A-456A-ACA8-966273FBD643}"/>
    <cellStyle name="Comma 4 5 5 2" xfId="11313" xr:uid="{34744C93-9218-4FAB-9F2A-8E2CAEE6B241}"/>
    <cellStyle name="Comma 4 5 5 2 2" xfId="7524" xr:uid="{E0E7A59F-B99D-4B1A-B6C3-D47109DE7CD1}"/>
    <cellStyle name="Comma 4 5 5 2 3" xfId="3890" xr:uid="{486FD5AF-0FF2-4A94-88E2-5D0EF7FB2BB7}"/>
    <cellStyle name="Comma 4 5 5 2 4" xfId="350" xr:uid="{4820420E-4287-47BD-944F-9EFE92B7346A}"/>
    <cellStyle name="Comma 4 5 5 3" xfId="9277" xr:uid="{BB1FCCE5-76A1-42C2-9BE0-F462ED8685A8}"/>
    <cellStyle name="Comma 4 5 5 4" xfId="5631" xr:uid="{32C585CB-348B-4AC5-868C-326E5C58D7AB}"/>
    <cellStyle name="Comma 4 5 5 5" xfId="2105" xr:uid="{E24F8300-DFF7-41C4-B2BF-82BE5087978A}"/>
    <cellStyle name="Comma 4 5 6" xfId="12306" xr:uid="{1074F652-D68D-4026-AC6D-6BC657EE8179}"/>
    <cellStyle name="Comma 4 5 6 2" xfId="8515" xr:uid="{090CC25B-6371-4096-B429-A38121664F16}"/>
    <cellStyle name="Comma 4 5 6 3" xfId="4883" xr:uid="{A26F2A75-9094-4444-9BED-9278FF763C4E}"/>
    <cellStyle name="Comma 4 5 6 4" xfId="1343" xr:uid="{1473E238-E957-47BF-8100-A93703823B2A}"/>
    <cellStyle name="Comma 4 5 7" xfId="10512" xr:uid="{78B10064-C19D-48A1-9E1C-680C330CBCCD}"/>
    <cellStyle name="Comma 4 5 8" xfId="3110" xr:uid="{1D67E482-8B29-4072-A0B6-6FB7BF3DBA23}"/>
    <cellStyle name="Comma 4 6" xfId="30883" xr:uid="{102225FE-1097-4440-87E6-F8CF63E954AF}"/>
    <cellStyle name="Comma 4 6 2" xfId="12131" xr:uid="{1A929187-7F4E-4EBA-BF59-CFE7ACA4FA41}"/>
    <cellStyle name="Comma 4 6 2 2" xfId="8340" xr:uid="{F10304B9-142B-4E90-9262-3DE133FCFF0E}"/>
    <cellStyle name="Comma 4 6 2 3" xfId="4708" xr:uid="{BF6A3B8A-12EF-4612-B6A1-939E1D3A0621}"/>
    <cellStyle name="Comma 4 6 2 4" xfId="1168" xr:uid="{E8A86F71-F1F0-4F3D-A274-C0B92D1F5D97}"/>
    <cellStyle name="Comma 4 6 3" xfId="10315" xr:uid="{0B21C09E-D0FA-4D61-9E04-827C7CAF87B6}"/>
    <cellStyle name="Comma 4 6 4" xfId="6607" xr:uid="{EBB0A3D7-22E0-45C0-BEAA-A0BAF1587C38}"/>
    <cellStyle name="Comma 4 6 5" xfId="2936" xr:uid="{354AED81-4226-4698-929A-0CC6855C0524}"/>
    <cellStyle name="Comma 4 7" xfId="29408" xr:uid="{E13AD1F4-AA25-421E-8ECB-8FB78D442284}"/>
    <cellStyle name="Comma 4 7 2" xfId="15397" xr:uid="{5164E21A-231B-4D57-942F-B2BACAE17C17}"/>
    <cellStyle name="Comma 4 7 2 2" xfId="11054" xr:uid="{1DFA57D3-7D74-417E-9BA3-45541CD45932}"/>
    <cellStyle name="Comma 4 7 2 2 2" xfId="7265" xr:uid="{70BEE700-6D19-4836-9FCD-9C8FF1379C8B}"/>
    <cellStyle name="Comma 4 7 2 2 3" xfId="3631" xr:uid="{A95AE06D-E9A3-4AE4-9DB1-03660452B73A}"/>
    <cellStyle name="Comma 4 7 2 2 4" xfId="91" xr:uid="{F5775897-9087-40AB-80C2-B9518E1D7689}"/>
    <cellStyle name="Comma 4 7 2 3" xfId="9018" xr:uid="{84CB9F17-DAC8-4B9B-BCE7-6C84E222B837}"/>
    <cellStyle name="Comma 4 7 2 4" xfId="1846" xr:uid="{664B2AB7-F241-4895-B68E-8032FA7FA522}"/>
    <cellStyle name="Comma 4 7 3" xfId="12076" xr:uid="{6DB07A1F-A8E3-46BE-88EF-6646C0D17B07}"/>
    <cellStyle name="Comma 4 7 3 2" xfId="8285" xr:uid="{BF44E6FF-D2C0-4F0D-8162-424D735941EB}"/>
    <cellStyle name="Comma 4 7 3 3" xfId="4653" xr:uid="{B25A5C02-208C-4925-A27C-3AFAD737E9A1}"/>
    <cellStyle name="Comma 4 7 3 4" xfId="1113" xr:uid="{757536BF-97B6-4336-809A-EB2660A2CACC}"/>
    <cellStyle name="Comma 4 7 4" xfId="10108" xr:uid="{E470C3AA-6B6D-45EC-A8B7-C7A497CF6E29}"/>
    <cellStyle name="Comma 4 7 5" xfId="6418" xr:uid="{BC993935-4090-49CD-92A5-54CB888273BE}"/>
    <cellStyle name="Comma 4 7 6" xfId="2866" xr:uid="{9096A0E7-4FC1-4F45-8613-5BB4A60B8C12}"/>
    <cellStyle name="Comma 4 8" xfId="29393" xr:uid="{A9A38174-D3DB-4798-A7B0-9F8490E2796C}"/>
    <cellStyle name="Comma 4 8 2" xfId="12075" xr:uid="{1B39D7A9-A387-4961-932A-263F4DBC119C}"/>
    <cellStyle name="Comma 4 8 2 2" xfId="8284" xr:uid="{30B3F904-4435-4467-A1E4-19BC3602FD7C}"/>
    <cellStyle name="Comma 4 8 2 3" xfId="4652" xr:uid="{A43DA943-7565-4877-9D43-DF4D8ADBCC7C}"/>
    <cellStyle name="Comma 4 8 2 4" xfId="1112" xr:uid="{0797A88C-AAE0-4860-AC2E-2D1C8E8F27FB}"/>
    <cellStyle name="Comma 4 8 3" xfId="10103" xr:uid="{4FF584FA-4638-4E56-B6AA-96524D6A3066}"/>
    <cellStyle name="Comma 4 8 4" xfId="2865" xr:uid="{E085783E-DD5D-4259-91D2-0FED9FF0FEAE}"/>
    <cellStyle name="Comma 4 9" xfId="29296" xr:uid="{B74D916C-EBB7-4441-BAD2-3C2CD28CBACB}"/>
    <cellStyle name="Comma 4 9 2" xfId="12066" xr:uid="{53077BF2-F496-4419-85BB-F4F1B06F01F3}"/>
    <cellStyle name="Comma 4 9 2 2" xfId="8275" xr:uid="{61B84E38-4CDE-4CE7-9B13-41DF4E59652D}"/>
    <cellStyle name="Comma 4 9 2 3" xfId="4643" xr:uid="{D2D92FBA-6AE2-408F-90B8-0594F5BAFE53}"/>
    <cellStyle name="Comma 4 9 2 4" xfId="1103" xr:uid="{ACDB9FF2-D1A5-428E-9CC9-A360CFA75CEA}"/>
    <cellStyle name="Comma 4 9 3" xfId="10094" xr:uid="{945ABCF7-73CA-4D6D-8799-BCAA4E165863}"/>
    <cellStyle name="Comma 4 9 3 2" xfId="35543" xr:uid="{B2B0653F-5D28-4783-8A80-B495F7899416}"/>
    <cellStyle name="Comma 4 9 4" xfId="2856" xr:uid="{14B6655B-4B62-4A87-A5F0-AFFA0A69F903}"/>
    <cellStyle name="Comma 4 9 4 2" xfId="35540" xr:uid="{8D9F8DE0-18A9-447E-91CE-DCB39653FEDE}"/>
    <cellStyle name="Comma 4_54-600-ขาดทุนจากไฟไหม้" xfId="30877" xr:uid="{9025EB2F-048D-4956-A552-42AD2D1A1B05}"/>
    <cellStyle name="Comma 40" xfId="35115" xr:uid="{876E0077-ACBE-401B-B666-941FC6EF566E}"/>
    <cellStyle name="Comma 40 2" xfId="35114" xr:uid="{A2B0DAE7-B757-4A4A-B97B-D94273865E9B}"/>
    <cellStyle name="Comma 40 2 2" xfId="32516" xr:uid="{AFE5C2FC-D947-47F3-9D0E-B997F9A27CAC}"/>
    <cellStyle name="Comma 40 2 2 2" xfId="16975" xr:uid="{51EF19D0-A5AA-4778-B07A-C80A6A95C54E}"/>
    <cellStyle name="Comma 40 2 2 2 2" xfId="11312" xr:uid="{D10FC47D-3668-4288-882F-D9B9AED59E23}"/>
    <cellStyle name="Comma 40 2 2 2 2 2" xfId="7523" xr:uid="{732FE242-FA46-4672-A5E3-7644F6C34CD1}"/>
    <cellStyle name="Comma 40 2 2 2 2 3" xfId="3889" xr:uid="{452E475F-5454-4A22-8C61-D9AA50C11649}"/>
    <cellStyle name="Comma 40 2 2 2 2 4" xfId="349" xr:uid="{68B0233D-4D6A-41F6-8812-BCF008194FB8}"/>
    <cellStyle name="Comma 40 2 2 2 3" xfId="9276" xr:uid="{68554778-D922-4456-A122-AB9570D3E516}"/>
    <cellStyle name="Comma 40 2 2 2 4" xfId="5630" xr:uid="{6E5AEC90-55E6-4F26-AA5D-B999BD241667}"/>
    <cellStyle name="Comma 40 2 2 2 5" xfId="2104" xr:uid="{5F2031C3-EDAD-4605-ABBE-8478611BFCE6}"/>
    <cellStyle name="Comma 40 2 2 3" xfId="12207" xr:uid="{5506242C-EF78-487C-81DF-8F7CDE4FF7DB}"/>
    <cellStyle name="Comma 40 2 2 3 2" xfId="8416" xr:uid="{DD24C4A4-1514-42A8-B273-5CAD24ADE60B}"/>
    <cellStyle name="Comma 40 2 2 3 3" xfId="4784" xr:uid="{CCE3CA47-1CAD-48F2-8466-9438C16C47C9}"/>
    <cellStyle name="Comma 40 2 2 3 4" xfId="1244" xr:uid="{6BF09956-B2FB-41D7-88A5-2159E127387F}"/>
    <cellStyle name="Comma 40 2 2 4" xfId="10413" xr:uid="{3A0103FE-057C-49C4-90F9-7A3958B236B1}"/>
    <cellStyle name="Comma 40 2 2 5" xfId="6684" xr:uid="{B7EA6119-0A81-4F31-90FD-237492F29C32}"/>
    <cellStyle name="Comma 40 2 2 6" xfId="3011" xr:uid="{99B86C41-D0B3-40C3-A0DC-A6D2943A9EC4}"/>
    <cellStyle name="Comma 40 2 3" xfId="12627" xr:uid="{67E52A06-D74C-47EE-87A8-DEB0B373B944}"/>
    <cellStyle name="Comma 40 2 3 2" xfId="8836" xr:uid="{72A8CF96-07FE-4AFB-B18A-07CA6CBCD59D}"/>
    <cellStyle name="Comma 40 2 3 3" xfId="5204" xr:uid="{ED1FEDD3-BF70-4C36-9AE0-AD6BB86B1616}"/>
    <cellStyle name="Comma 40 2 3 4" xfId="1664" xr:uid="{8AB3FB22-8F3A-4CB8-B1E8-06B06BCCF5A5}"/>
    <cellStyle name="Comma 40 2 4" xfId="10842" xr:uid="{AF2949EF-2684-4C9B-AABE-185D696C0125}"/>
    <cellStyle name="Comma 40 2 5" xfId="7080" xr:uid="{3DCD22C0-7012-4C08-BC71-8228E3A70CB5}"/>
    <cellStyle name="Comma 40 2 6" xfId="3434" xr:uid="{7F24C3C6-4692-4F85-9554-00449FDFF2E2}"/>
    <cellStyle name="Comma 40 3" xfId="33465" xr:uid="{1C0CF320-C664-43BC-A734-9020CB0B4FFE}"/>
    <cellStyle name="Comma 40 3 2" xfId="32515" xr:uid="{C83D053A-14B1-4181-8F99-E27867D331E4}"/>
    <cellStyle name="Comma 40 3 2 2" xfId="12206" xr:uid="{BDED1076-1C57-4DA7-B9D8-25AD37F14F3C}"/>
    <cellStyle name="Comma 40 3 2 2 2" xfId="8415" xr:uid="{DC35DDE7-AE8D-4B11-9538-25F914C90599}"/>
    <cellStyle name="Comma 40 3 2 2 3" xfId="4783" xr:uid="{86BBDCF7-5B02-487A-A4F8-9112A6F77240}"/>
    <cellStyle name="Comma 40 3 2 2 4" xfId="1243" xr:uid="{253966F2-0D4D-4A60-A26B-196B27A4F5D3}"/>
    <cellStyle name="Comma 40 3 2 3" xfId="10412" xr:uid="{EB6E505C-62DF-42B8-B680-A1B8EC6C4D78}"/>
    <cellStyle name="Comma 40 3 2 4" xfId="6683" xr:uid="{CF7E902F-3EBA-4C61-B3F4-42596AAA153A}"/>
    <cellStyle name="Comma 40 3 2 5" xfId="3010" xr:uid="{B9869EC2-E548-4ED1-9931-DB8B04E8A451}"/>
    <cellStyle name="Comma 40 3 3" xfId="25392" xr:uid="{B8A66307-1A72-478E-B121-07ABD0800C76}"/>
    <cellStyle name="Comma 40 3 3 2" xfId="11582" xr:uid="{93EC523F-E0D4-42C0-ACF5-7B57CF17C1F5}"/>
    <cellStyle name="Comma 40 3 3 2 2" xfId="7792" xr:uid="{69167D04-8083-4640-B661-A3090AD92765}"/>
    <cellStyle name="Comma 40 3 3 2 3" xfId="4159" xr:uid="{5C665088-C667-4BEC-ABFA-8D85E526DEC9}"/>
    <cellStyle name="Comma 40 3 3 2 4" xfId="619" xr:uid="{1A861C8D-C3D2-4E2A-859B-35A9BF0012A5}"/>
    <cellStyle name="Comma 40 3 3 3" xfId="9600" xr:uid="{6B60324E-EAF8-4618-B877-BC46975E5689}"/>
    <cellStyle name="Comma 40 3 3 4" xfId="5942" xr:uid="{94882095-70C2-4EBE-ADC0-5FD541F2FF39}"/>
    <cellStyle name="Comma 40 3 3 5" xfId="2374" xr:uid="{C09ED56F-0D40-4025-8445-65BA8277F51B}"/>
    <cellStyle name="Comma 40 3 4" xfId="12422" xr:uid="{448D7D17-9AFA-475C-A5DB-3A2B97727DBD}"/>
    <cellStyle name="Comma 40 3 4 2" xfId="8631" xr:uid="{9EE6BEDB-55C2-4402-9AF3-13FFCCB028EC}"/>
    <cellStyle name="Comma 40 3 4 3" xfId="4999" xr:uid="{AF64989D-1822-4F0E-A429-25E8CDEB028C}"/>
    <cellStyle name="Comma 40 3 4 4" xfId="1459" xr:uid="{EFE9A4FD-C84B-40EA-BD83-DE44DECD6E4E}"/>
    <cellStyle name="Comma 40 3 5" xfId="10633" xr:uid="{684585BE-C32A-4E2B-A8C4-D45FEAC76507}"/>
    <cellStyle name="Comma 40 3 6" xfId="6891" xr:uid="{1A19B7EF-26B7-47F7-A88A-4FCD06A6190A}"/>
    <cellStyle name="Comma 40 3 7" xfId="3226" xr:uid="{79606B38-1696-410E-B501-585768F0535E}"/>
    <cellStyle name="Comma 40 4" xfId="32517" xr:uid="{CED0184F-8933-4F9D-B046-98DA1EB28CDA}"/>
    <cellStyle name="Comma 40 4 2" xfId="28871" xr:uid="{2D3A9E55-4D76-4A17-8D23-D8C9059453F4}"/>
    <cellStyle name="Comma 40 4 2 2" xfId="12003" xr:uid="{DD17755D-29A0-4F23-8EFE-7EE5A8401957}"/>
    <cellStyle name="Comma 40 4 2 2 2" xfId="8212" xr:uid="{97B0828F-6F02-4357-B4C8-1053B71F7A2D}"/>
    <cellStyle name="Comma 40 4 2 2 3" xfId="4580" xr:uid="{92281E5B-4818-49D0-BDC4-126730B17D81}"/>
    <cellStyle name="Comma 40 4 2 2 4" xfId="1040" xr:uid="{CFE8E5A6-4036-4595-8027-D6BCCCF8AD0B}"/>
    <cellStyle name="Comma 40 4 2 3" xfId="10031" xr:uid="{C8C6AFFE-7F60-481B-8585-E57E4B50B2C4}"/>
    <cellStyle name="Comma 40 4 2 4" xfId="6344" xr:uid="{BD8696BC-CABD-40FC-AF08-83DC7194869B}"/>
    <cellStyle name="Comma 40 4 2 5" xfId="2793" xr:uid="{9C00D74E-1AE2-4268-B9E8-196B37EA6D35}"/>
    <cellStyle name="Comma 40 4 3" xfId="12208" xr:uid="{357BC177-D93D-4AF2-88BE-3E920CA95F1E}"/>
    <cellStyle name="Comma 40 4 3 2" xfId="8417" xr:uid="{6FFFA461-DB58-4C62-BA35-01708B57A7E4}"/>
    <cellStyle name="Comma 40 4 3 3" xfId="4785" xr:uid="{D44D641C-9752-415F-B31D-AC8B1D6D34BA}"/>
    <cellStyle name="Comma 40 4 3 4" xfId="1245" xr:uid="{88536F50-80CE-4C2E-A6C1-F9F10E00D464}"/>
    <cellStyle name="Comma 40 4 4" xfId="10414" xr:uid="{2DF37D2A-9309-43C9-A9E9-B6246A457441}"/>
    <cellStyle name="Comma 40 4 5" xfId="6685" xr:uid="{DB720BD0-CD2B-4EB9-99F4-135F920EA7AE}"/>
    <cellStyle name="Comma 40 4 6" xfId="3012" xr:uid="{E33D25DE-91AD-4CCA-A79D-A8BD0065CF21}"/>
    <cellStyle name="Comma 40 5" xfId="13156" xr:uid="{8F7E339A-F3C7-43C8-8DEF-F66CE66D3623}"/>
    <cellStyle name="Comma 40 5 2" xfId="11027" xr:uid="{00812F49-01E3-475F-AE0B-D81D14B57681}"/>
    <cellStyle name="Comma 40 5 2 2" xfId="7239" xr:uid="{809968DA-7D74-443A-85A1-631A496A2376}"/>
    <cellStyle name="Comma 40 5 2 3" xfId="3605" xr:uid="{06E26D9E-8BC9-42E5-B48F-023738F1D325}"/>
    <cellStyle name="Comma 40 5 2 4" xfId="65" xr:uid="{C0CA403F-7D3D-4210-A4A2-80F552FE4A2F}"/>
    <cellStyle name="Comma 40 5 3" xfId="8992" xr:uid="{DF87F378-917B-44FC-9704-CF6253A82CC3}"/>
    <cellStyle name="Comma 40 5 4" xfId="1820" xr:uid="{82B28F9B-A0EE-4180-A8DB-90683A4367E5}"/>
    <cellStyle name="Comma 40 6" xfId="12628" xr:uid="{F975808F-46D4-4E8D-BA81-1CD067EB8D71}"/>
    <cellStyle name="Comma 40 6 2" xfId="8837" xr:uid="{1B60DF0C-4AEB-4D73-A732-32B9E47295C1}"/>
    <cellStyle name="Comma 40 6 3" xfId="5205" xr:uid="{FDEDCDC5-4099-407D-8E96-3818F278BD6B}"/>
    <cellStyle name="Comma 40 6 4" xfId="1665" xr:uid="{4DB48A1D-4901-4926-87C1-1D99FDBD0394}"/>
    <cellStyle name="Comma 40 7" xfId="10843" xr:uid="{16BF0F6D-3CE4-4AD8-9A0D-FCEF5514ACB8}"/>
    <cellStyle name="Comma 40 8" xfId="7081" xr:uid="{CBE65381-144A-42AD-B58A-606B41E72511}"/>
    <cellStyle name="Comma 40 9" xfId="3435" xr:uid="{DED59675-7993-48DB-A82F-6E9ECD9447BD}"/>
    <cellStyle name="Comma 41" xfId="35113" xr:uid="{C7C5D5A0-9423-48DF-BE5A-916C9952C853}"/>
    <cellStyle name="Comma 41 2" xfId="35112" xr:uid="{43A74C14-53AF-4BEE-ABC6-B933DEFC7537}"/>
    <cellStyle name="Comma 41 2 2" xfId="32513" xr:uid="{E60A6F96-0EF8-491D-8D7C-AEF357DC8AB8}"/>
    <cellStyle name="Comma 41 2 2 2" xfId="16974" xr:uid="{7CE5F1D6-E738-4839-A4E4-4E3E0C7E6B12}"/>
    <cellStyle name="Comma 41 2 2 2 2" xfId="11311" xr:uid="{4FF056F6-CCE6-49C1-9F7D-EE121992352C}"/>
    <cellStyle name="Comma 41 2 2 2 2 2" xfId="7522" xr:uid="{A934E255-9807-425C-B4AE-D40503D7FE8B}"/>
    <cellStyle name="Comma 41 2 2 2 2 3" xfId="3888" xr:uid="{A082A903-6FFA-42AF-AFE0-4300317A56BC}"/>
    <cellStyle name="Comma 41 2 2 2 2 4" xfId="348" xr:uid="{9EBBE7CB-1FCE-4694-BB22-E14D822FA603}"/>
    <cellStyle name="Comma 41 2 2 2 3" xfId="9275" xr:uid="{B732491B-E9A4-4CEA-AD9D-CA2820AB3D3A}"/>
    <cellStyle name="Comma 41 2 2 2 4" xfId="5629" xr:uid="{38022D9C-9F85-461D-BCE4-2E04947B839F}"/>
    <cellStyle name="Comma 41 2 2 2 5" xfId="2103" xr:uid="{56984B2D-4276-488A-88E2-D26343EDA066}"/>
    <cellStyle name="Comma 41 2 2 3" xfId="12204" xr:uid="{13E8AEFD-6B23-4E7A-9A35-CBDDB08F086C}"/>
    <cellStyle name="Comma 41 2 2 3 2" xfId="8413" xr:uid="{0944D59B-A6CA-4485-8EC6-1C313E8B1DD8}"/>
    <cellStyle name="Comma 41 2 2 3 3" xfId="4781" xr:uid="{28A7C6FF-52D0-4D48-938A-B7CB4791E9CD}"/>
    <cellStyle name="Comma 41 2 2 3 4" xfId="1241" xr:uid="{F85CAC7D-5339-4298-B648-72E82031C0BF}"/>
    <cellStyle name="Comma 41 2 2 4" xfId="10410" xr:uid="{4264372C-CC7A-41CC-84EA-6EA194A0262D}"/>
    <cellStyle name="Comma 41 2 2 5" xfId="6681" xr:uid="{74762185-75BD-43BB-8DD8-6870E9586A1F}"/>
    <cellStyle name="Comma 41 2 2 6" xfId="3008" xr:uid="{2E63CF2A-1ED4-40D9-98C2-7516891171D6}"/>
    <cellStyle name="Comma 41 2 3" xfId="12625" xr:uid="{F624811F-6F63-44C1-A518-FF22D556636E}"/>
    <cellStyle name="Comma 41 2 3 2" xfId="8834" xr:uid="{B629B127-0637-4BB2-A2A2-71CF0FD9D22A}"/>
    <cellStyle name="Comma 41 2 3 3" xfId="5202" xr:uid="{953754D5-322A-434F-8AFA-097514334C71}"/>
    <cellStyle name="Comma 41 2 3 4" xfId="1662" xr:uid="{8FBCC351-209A-4ECB-8DC5-0480D2DC75EA}"/>
    <cellStyle name="Comma 41 2 4" xfId="10840" xr:uid="{6B4CA146-7D2E-44AE-950C-0B572FB7D814}"/>
    <cellStyle name="Comma 41 2 5" xfId="7078" xr:uid="{D0FF70B2-39DC-41CA-8B7D-FA0A871CBC79}"/>
    <cellStyle name="Comma 41 2 6" xfId="3432" xr:uid="{B6223E66-0A6B-4882-A26A-BC1B7646AA8B}"/>
    <cellStyle name="Comma 41 3" xfId="33464" xr:uid="{AA7CABEA-8DAC-4276-9959-DC746D9FDD05}"/>
    <cellStyle name="Comma 41 3 2" xfId="25391" xr:uid="{8ECBCEC4-CE7B-40F4-8075-FE10A0D24346}"/>
    <cellStyle name="Comma 41 3 2 2" xfId="11581" xr:uid="{7CB21F90-9FCC-4FD8-85A9-ED2545E9B934}"/>
    <cellStyle name="Comma 41 3 2 2 2" xfId="7791" xr:uid="{72C7D496-BBF7-4A6E-8194-15F7B9A5BC56}"/>
    <cellStyle name="Comma 41 3 2 2 3" xfId="4158" xr:uid="{34E90F17-D37C-4C88-8DD6-BD959CDBC7CE}"/>
    <cellStyle name="Comma 41 3 2 2 4" xfId="618" xr:uid="{A808B8F6-D7FC-4B32-B896-A93126E3525C}"/>
    <cellStyle name="Comma 41 3 2 3" xfId="9599" xr:uid="{B933CEAA-4367-44A9-A55F-8B3502CB3CBA}"/>
    <cellStyle name="Comma 41 3 2 4" xfId="5941" xr:uid="{63B1AD56-B193-4773-9866-1C460354D055}"/>
    <cellStyle name="Comma 41 3 2 5" xfId="2373" xr:uid="{C780B000-04C5-442F-8B20-0A5C21685666}"/>
    <cellStyle name="Comma 41 3 3" xfId="12421" xr:uid="{FA52FEF4-D9E8-4DFC-96F6-E18351FFBFFA}"/>
    <cellStyle name="Comma 41 3 3 2" xfId="8630" xr:uid="{257C7E6B-5AEF-49CB-800B-6F211ED72A48}"/>
    <cellStyle name="Comma 41 3 3 3" xfId="4998" xr:uid="{7A1A6E76-631A-47F2-9A94-69615C656946}"/>
    <cellStyle name="Comma 41 3 3 4" xfId="1458" xr:uid="{C8B24902-FFED-4D0B-8CD5-408AD62EC200}"/>
    <cellStyle name="Comma 41 3 4" xfId="10632" xr:uid="{992158D1-0F87-4982-BF08-CCC8B451C86F}"/>
    <cellStyle name="Comma 41 3 5" xfId="6890" xr:uid="{23083E22-A05E-485D-8099-0173AE6108C1}"/>
    <cellStyle name="Comma 41 3 6" xfId="3225" xr:uid="{F58DD7E9-5954-4E28-A7CF-EF657606E978}"/>
    <cellStyle name="Comma 41 4" xfId="32514" xr:uid="{252C6400-DDD4-4A1C-8A60-9DB5BC4242E2}"/>
    <cellStyle name="Comma 41 4 2" xfId="28870" xr:uid="{81AEC7EB-6181-42A5-B25D-BCE7C2AF327A}"/>
    <cellStyle name="Comma 41 4 2 2" xfId="12002" xr:uid="{715180BE-2C33-4D7C-8DCC-EB1490231AF9}"/>
    <cellStyle name="Comma 41 4 2 2 2" xfId="8211" xr:uid="{146E719F-9469-4177-8E85-5AACE2A77FE1}"/>
    <cellStyle name="Comma 41 4 2 2 3" xfId="4579" xr:uid="{BA26C261-3D4F-4019-9654-7FA4C22684CD}"/>
    <cellStyle name="Comma 41 4 2 2 4" xfId="1039" xr:uid="{7FB7A289-7DA9-4A07-AF25-BAA72B4A47BB}"/>
    <cellStyle name="Comma 41 4 2 3" xfId="10030" xr:uid="{0CD0035E-1C65-42B8-94CF-EA2114C89510}"/>
    <cellStyle name="Comma 41 4 2 4" xfId="6343" xr:uid="{FB588DF1-41B5-48FF-AFAC-A139D4354BF7}"/>
    <cellStyle name="Comma 41 4 2 5" xfId="2792" xr:uid="{62FC0B93-6A31-474A-9569-5CBB08A80F16}"/>
    <cellStyle name="Comma 41 4 3" xfId="12205" xr:uid="{88827495-7735-4622-9ABD-D8A1B0A1C953}"/>
    <cellStyle name="Comma 41 4 3 2" xfId="8414" xr:uid="{22699861-92DD-42A6-A148-C37A3606CAB7}"/>
    <cellStyle name="Comma 41 4 3 3" xfId="4782" xr:uid="{9A2270EA-50F0-47D6-BDAD-FE9BAFFBD531}"/>
    <cellStyle name="Comma 41 4 3 4" xfId="1242" xr:uid="{BDDDE2A3-F890-400A-9284-E35FFCBA87A6}"/>
    <cellStyle name="Comma 41 4 4" xfId="10411" xr:uid="{574373FE-9759-4247-88C0-7CF82CE14ACE}"/>
    <cellStyle name="Comma 41 4 5" xfId="6682" xr:uid="{977ACC20-C8DB-435C-A098-8200A4F3EE10}"/>
    <cellStyle name="Comma 41 4 6" xfId="3009" xr:uid="{E8886018-E5FF-4BD6-9C0D-9F7670BE060E}"/>
    <cellStyle name="Comma 41 5" xfId="13152" xr:uid="{5C353249-490C-469E-8AB3-2854F55413C0}"/>
    <cellStyle name="Comma 41 5 2" xfId="11026" xr:uid="{13897652-A819-481C-A46C-BEA975CCB858}"/>
    <cellStyle name="Comma 41 5 2 2" xfId="7238" xr:uid="{2F30B0AA-CF80-40F9-9B5D-7303D428D026}"/>
    <cellStyle name="Comma 41 5 2 3" xfId="3604" xr:uid="{BCA1AC60-25AD-4696-9B48-8631BAB69319}"/>
    <cellStyle name="Comma 41 5 2 4" xfId="64" xr:uid="{AC98B6EA-4E14-4DF2-BA35-87B227D3F27B}"/>
    <cellStyle name="Comma 41 5 3" xfId="8991" xr:uid="{54D1E704-8C03-4A0A-9138-9DEFAB30D2B8}"/>
    <cellStyle name="Comma 41 5 4" xfId="1819" xr:uid="{8D578F56-B86B-4C76-A016-045398F81DB9}"/>
    <cellStyle name="Comma 41 6" xfId="12626" xr:uid="{070EBDBB-D2B5-452D-B6AD-BFBD09948683}"/>
    <cellStyle name="Comma 41 6 2" xfId="8835" xr:uid="{38AB2DA8-6006-4C9E-A429-718C89D4D718}"/>
    <cellStyle name="Comma 41 6 3" xfId="5203" xr:uid="{88E6F781-0A56-4BC9-AFDF-42852189525C}"/>
    <cellStyle name="Comma 41 6 4" xfId="1663" xr:uid="{88998E03-1C8F-4838-831C-9C7A2A563948}"/>
    <cellStyle name="Comma 41 7" xfId="10841" xr:uid="{203F95CC-65CE-4C9B-BFF0-24DE1B32BACC}"/>
    <cellStyle name="Comma 41 8" xfId="7079" xr:uid="{F771433A-9A5B-4A3A-8226-7EE1FE10797C}"/>
    <cellStyle name="Comma 41 9" xfId="3433" xr:uid="{A03737F2-0D20-4BF6-BB07-2F60DE141E49}"/>
    <cellStyle name="Comma 42" xfId="35111" xr:uid="{15D0C75C-C0EB-47CC-9DC7-E8FC7117FB66}"/>
    <cellStyle name="Comma 42 2" xfId="35110" xr:uid="{0B734933-2C67-4FD9-82F8-2C9BAD1909A5}"/>
    <cellStyle name="Comma 42 2 2" xfId="16973" xr:uid="{B0945B4A-AA59-4859-BB05-EF8AB6D28FDF}"/>
    <cellStyle name="Comma 42 2 2 2" xfId="11310" xr:uid="{2431C194-7F69-4D65-AD2E-FEC05E1C25BD}"/>
    <cellStyle name="Comma 42 2 2 2 2" xfId="7521" xr:uid="{C05DB08C-429C-49FB-A4F3-9BC3A295EE3A}"/>
    <cellStyle name="Comma 42 2 2 2 3" xfId="3887" xr:uid="{85F8FA47-83E0-4B3F-9EDA-68AA8C0804E6}"/>
    <cellStyle name="Comma 42 2 2 2 4" xfId="347" xr:uid="{B9EB2208-8243-46E8-B8B7-C45A22B57307}"/>
    <cellStyle name="Comma 42 2 2 3" xfId="9274" xr:uid="{1EFFB67E-3548-49B2-A6D2-52F4FCA18C2E}"/>
    <cellStyle name="Comma 42 2 2 4" xfId="5628" xr:uid="{B676603D-BFC2-4EAA-B5C8-F6AF9527755F}"/>
    <cellStyle name="Comma 42 2 2 5" xfId="2102" xr:uid="{D70C4892-8D19-425C-A1EA-55B15E66D81C}"/>
    <cellStyle name="Comma 42 2 3" xfId="12623" xr:uid="{20D58F06-504C-4123-B648-CD79833900DA}"/>
    <cellStyle name="Comma 42 2 3 2" xfId="8832" xr:uid="{0F55DF8C-9238-4CC7-9D83-554CE9ACD0E9}"/>
    <cellStyle name="Comma 42 2 3 3" xfId="5200" xr:uid="{AE05569F-9E7A-4DEB-AE89-A5ECD784C86E}"/>
    <cellStyle name="Comma 42 2 3 4" xfId="1660" xr:uid="{098751D2-3ED3-40FA-8834-4C89529DF5FD}"/>
    <cellStyle name="Comma 42 2 4" xfId="10838" xr:uid="{8EDA2BFD-7506-4EAC-8DD3-BA4557CEF3AB}"/>
    <cellStyle name="Comma 42 2 5" xfId="7076" xr:uid="{95C39A60-9A56-4EDE-8EA0-03182DC5C685}"/>
    <cellStyle name="Comma 42 2 6" xfId="3430" xr:uid="{0A59766C-8C34-421C-B07E-237D4B427994}"/>
    <cellStyle name="Comma 42 3" xfId="33463" xr:uid="{2D05993E-32C1-4B6F-AB49-E5197FE11639}"/>
    <cellStyle name="Comma 42 3 2" xfId="25390" xr:uid="{C85A7C59-02B2-4E92-B046-E01E516785BA}"/>
    <cellStyle name="Comma 42 3 2 2" xfId="11580" xr:uid="{F4ABE89F-7326-42EB-9BD0-EB578F69A35A}"/>
    <cellStyle name="Comma 42 3 2 2 2" xfId="7790" xr:uid="{8E06D8F4-17DE-4AA8-A5B6-3F97E91C6640}"/>
    <cellStyle name="Comma 42 3 2 2 3" xfId="4157" xr:uid="{99778C43-CEE1-4EF1-BF0A-275C89DAEB27}"/>
    <cellStyle name="Comma 42 3 2 2 4" xfId="617" xr:uid="{7BF15D21-D885-4CDB-85C7-284BB53F10A0}"/>
    <cellStyle name="Comma 42 3 2 3" xfId="9598" xr:uid="{B617AD4A-898F-4D30-9891-EC9EAFCEC698}"/>
    <cellStyle name="Comma 42 3 2 4" xfId="5940" xr:uid="{E900B76E-42D2-40ED-8C0C-175885DD2359}"/>
    <cellStyle name="Comma 42 3 2 5" xfId="2372" xr:uid="{ADBCBA22-8C03-40F5-BCF3-4076AE553146}"/>
    <cellStyle name="Comma 42 3 3" xfId="12420" xr:uid="{2E304FE1-E39F-436E-B50C-A6C01FA67596}"/>
    <cellStyle name="Comma 42 3 3 2" xfId="8629" xr:uid="{5BB4C068-E826-43BC-814F-DF0206811B85}"/>
    <cellStyle name="Comma 42 3 3 3" xfId="4997" xr:uid="{FD7A5204-C530-4F4E-AA9E-1767275EC858}"/>
    <cellStyle name="Comma 42 3 3 4" xfId="1457" xr:uid="{8106347E-F56F-48EA-8A3B-423747AF3B31}"/>
    <cellStyle name="Comma 42 3 4" xfId="10631" xr:uid="{B1663EC2-0830-4607-8A7A-CA1DD5B4E302}"/>
    <cellStyle name="Comma 42 3 5" xfId="6889" xr:uid="{A2EB1991-41A7-45DD-9D89-C2D5B0CC0530}"/>
    <cellStyle name="Comma 42 3 6" xfId="3224" xr:uid="{3BB226C5-6390-4CA7-8802-D1BCA5725392}"/>
    <cellStyle name="Comma 42 4" xfId="32512" xr:uid="{9157E667-CA88-4B85-98D2-2C0720DE407B}"/>
    <cellStyle name="Comma 42 4 2" xfId="28869" xr:uid="{91E478A6-B6CC-4273-980C-2D677755520B}"/>
    <cellStyle name="Comma 42 4 2 2" xfId="12001" xr:uid="{9DAA5302-A660-4732-81D9-E42B105AAB0A}"/>
    <cellStyle name="Comma 42 4 2 2 2" xfId="8210" xr:uid="{FA2FC3F4-8024-484F-8DA4-9140C5AD501E}"/>
    <cellStyle name="Comma 42 4 2 2 3" xfId="4578" xr:uid="{36914B13-CF6A-4FBB-8CCE-7A2AD75FA30E}"/>
    <cellStyle name="Comma 42 4 2 2 4" xfId="1038" xr:uid="{0A74837A-8815-4CC8-9C13-EBED10414CC2}"/>
    <cellStyle name="Comma 42 4 2 3" xfId="10029" xr:uid="{5D0691E2-9B19-4B62-8FAA-76BDFB099FB5}"/>
    <cellStyle name="Comma 42 4 2 4" xfId="6342" xr:uid="{4D2EF77E-D664-487F-BB60-2A37B61AD7E7}"/>
    <cellStyle name="Comma 42 4 2 5" xfId="2791" xr:uid="{764C07B9-68CB-44B2-8DD3-9BF1A8355B4D}"/>
    <cellStyle name="Comma 42 4 3" xfId="12203" xr:uid="{79A08679-02BF-4C64-90AE-59C26BAE9036}"/>
    <cellStyle name="Comma 42 4 3 2" xfId="8412" xr:uid="{71FF6A65-5C79-4C73-898F-A16103BFF790}"/>
    <cellStyle name="Comma 42 4 3 3" xfId="4780" xr:uid="{57A9747E-0C43-4373-97BB-677274FC1E9C}"/>
    <cellStyle name="Comma 42 4 3 4" xfId="1240" xr:uid="{5CCEFDFF-1732-4404-AAD8-22FDDF2379A0}"/>
    <cellStyle name="Comma 42 4 4" xfId="10409" xr:uid="{0DADB8D2-65CA-4492-88F7-850428A7E085}"/>
    <cellStyle name="Comma 42 4 5" xfId="6680" xr:uid="{E3F7F7C5-ACF7-418E-94B4-039B6567B85E}"/>
    <cellStyle name="Comma 42 4 6" xfId="3007" xr:uid="{9A11877F-F4D6-4F95-A498-22C6854D751F}"/>
    <cellStyle name="Comma 42 5" xfId="12624" xr:uid="{66FBCF1E-8CFE-4EF9-8579-CB06977B74DB}"/>
    <cellStyle name="Comma 42 5 2" xfId="8833" xr:uid="{10DBC118-AE8B-4A3C-AD76-5907FF47E1C0}"/>
    <cellStyle name="Comma 42 5 3" xfId="5201" xr:uid="{A58BB200-B226-4B77-AD19-1CFE4265DF2B}"/>
    <cellStyle name="Comma 42 5 4" xfId="1661" xr:uid="{59513A9E-F993-4FC7-8D07-B0312A4965F3}"/>
    <cellStyle name="Comma 42 6" xfId="10839" xr:uid="{F06980DE-EC1E-41E4-8811-594DD6A2FB10}"/>
    <cellStyle name="Comma 42 7" xfId="7077" xr:uid="{4729EEBF-CD76-4562-98DD-32B9FEF21B9D}"/>
    <cellStyle name="Comma 42 8" xfId="3431" xr:uid="{12A1BFEE-72C7-4CFF-95B2-C01857E165CB}"/>
    <cellStyle name="Comma 43" xfId="35109" xr:uid="{9E1AE150-CD4C-477C-AA02-ED30EBF6F161}"/>
    <cellStyle name="Comma 43 2" xfId="35108" xr:uid="{056263EB-5957-4C73-8F3E-86AAA8EBC0B7}"/>
    <cellStyle name="Comma 43 2 2" xfId="16972" xr:uid="{6D7884B1-6893-49C0-8C8C-F6BEB3C2803D}"/>
    <cellStyle name="Comma 43 2 2 2" xfId="11309" xr:uid="{38ABD562-7669-48B6-8016-4E37E7DF02F0}"/>
    <cellStyle name="Comma 43 2 2 2 2" xfId="7520" xr:uid="{66F896B8-7B40-4E45-8970-B0D449C4AF1A}"/>
    <cellStyle name="Comma 43 2 2 2 3" xfId="3886" xr:uid="{78566C4E-C27C-468D-88B3-D34938C00D72}"/>
    <cellStyle name="Comma 43 2 2 2 4" xfId="346" xr:uid="{0490296C-E4D4-4977-9CC8-13EED6CF78C0}"/>
    <cellStyle name="Comma 43 2 2 3" xfId="9273" xr:uid="{8BF6664C-1E27-4618-A894-BA9086423FF8}"/>
    <cellStyle name="Comma 43 2 2 4" xfId="5627" xr:uid="{CAC486BD-A0E6-4091-8BDC-D8D8A02ECA5B}"/>
    <cellStyle name="Comma 43 2 2 5" xfId="2101" xr:uid="{2D5B967F-1DE1-40F7-8B37-0F2E520090A2}"/>
    <cellStyle name="Comma 43 2 3" xfId="12621" xr:uid="{5999BEF7-0F1F-427E-813B-F0FE71F0F001}"/>
    <cellStyle name="Comma 43 2 3 2" xfId="8830" xr:uid="{FC9CB112-DCF4-44F3-9284-83AC9FBF3BA4}"/>
    <cellStyle name="Comma 43 2 3 3" xfId="5198" xr:uid="{13FE7834-275A-4F9A-92F1-18330865F90A}"/>
    <cellStyle name="Comma 43 2 3 4" xfId="1658" xr:uid="{706518AC-228A-4248-BB9E-518CB8B8A96D}"/>
    <cellStyle name="Comma 43 2 4" xfId="10836" xr:uid="{CEEDBE45-3E28-4CDE-B503-7A7170DB13F8}"/>
    <cellStyle name="Comma 43 2 5" xfId="7074" xr:uid="{A0E9FC3C-F09D-453D-8BFA-968084A87992}"/>
    <cellStyle name="Comma 43 2 6" xfId="3428" xr:uid="{DEAB3362-3BBD-47B8-BBEA-C2D7FD037990}"/>
    <cellStyle name="Comma 43 3" xfId="33462" xr:uid="{E1A96EB9-23AC-4832-A2B7-0853A2CAB0B8}"/>
    <cellStyle name="Comma 43 3 2" xfId="25389" xr:uid="{7AF016BB-FD4F-43CD-8290-603D66733C64}"/>
    <cellStyle name="Comma 43 3 2 2" xfId="11579" xr:uid="{C83CD0A2-8A8B-4F29-A215-081152FBA693}"/>
    <cellStyle name="Comma 43 3 2 2 2" xfId="7789" xr:uid="{29052744-83DA-4D6C-B02B-B141EB25D3DD}"/>
    <cellStyle name="Comma 43 3 2 2 3" xfId="4156" xr:uid="{3E4EDB84-3A93-46C4-B1D3-3C07FC2B8AB7}"/>
    <cellStyle name="Comma 43 3 2 2 4" xfId="616" xr:uid="{1B95DEC7-EAA4-45D5-823A-3791E8818D64}"/>
    <cellStyle name="Comma 43 3 2 3" xfId="9597" xr:uid="{7FC35B2B-C091-4CED-8830-ADF41635B103}"/>
    <cellStyle name="Comma 43 3 2 4" xfId="5939" xr:uid="{A60958BA-EB9B-42F7-B47B-0CAB3FDD4A4F}"/>
    <cellStyle name="Comma 43 3 2 5" xfId="2371" xr:uid="{0D7E64F1-4CB4-49B2-A31B-80BBDE5BE81E}"/>
    <cellStyle name="Comma 43 3 3" xfId="12419" xr:uid="{703B1ACB-99D1-4CCF-BAEC-2E99835C33B0}"/>
    <cellStyle name="Comma 43 3 3 2" xfId="8628" xr:uid="{0773BD10-470B-463C-8283-B8D885BA6C6C}"/>
    <cellStyle name="Comma 43 3 3 3" xfId="4996" xr:uid="{1E264CA3-566D-4236-BC8F-80BC730920D4}"/>
    <cellStyle name="Comma 43 3 3 4" xfId="1456" xr:uid="{6B16A763-2370-4932-9459-06B92D98E611}"/>
    <cellStyle name="Comma 43 3 4" xfId="10630" xr:uid="{8CDD65AD-1BD9-465E-BEC5-EDC6DD5D3D6D}"/>
    <cellStyle name="Comma 43 3 5" xfId="6888" xr:uid="{C5AAA283-AA35-43DC-904D-722B9D098E0B}"/>
    <cellStyle name="Comma 43 3 6" xfId="3223" xr:uid="{A7C77EE1-2855-4726-BB09-315B835058DB}"/>
    <cellStyle name="Comma 43 4" xfId="32511" xr:uid="{554DCA53-01E5-416A-918A-F4C8B5F68FB3}"/>
    <cellStyle name="Comma 43 4 2" xfId="28868" xr:uid="{FD98BEC9-EF56-4395-8727-F31FCEBA30F0}"/>
    <cellStyle name="Comma 43 4 2 2" xfId="12000" xr:uid="{18448015-6E72-4673-9B33-D76064474A66}"/>
    <cellStyle name="Comma 43 4 2 2 2" xfId="8209" xr:uid="{E8ED96C7-F3D4-4E38-A5D5-468350E7935B}"/>
    <cellStyle name="Comma 43 4 2 2 3" xfId="4577" xr:uid="{5FC21B6E-F651-4960-AF86-30ADE230A764}"/>
    <cellStyle name="Comma 43 4 2 2 4" xfId="1037" xr:uid="{0FAD8FFF-C37A-4D24-AC87-A228799A1C06}"/>
    <cellStyle name="Comma 43 4 2 3" xfId="10028" xr:uid="{5A9FF407-609E-415E-B209-3E5C4CC67270}"/>
    <cellStyle name="Comma 43 4 2 4" xfId="6341" xr:uid="{5EB49DB5-9870-43B1-B284-FF149405A29B}"/>
    <cellStyle name="Comma 43 4 2 5" xfId="2790" xr:uid="{F2D50A3C-CEDD-4C6C-BA2C-EB89BFBFADFC}"/>
    <cellStyle name="Comma 43 4 3" xfId="12202" xr:uid="{05349321-B423-43B1-9BC6-A138766B620F}"/>
    <cellStyle name="Comma 43 4 3 2" xfId="8411" xr:uid="{D9C9A0E1-F344-4739-ACE2-85EFB67891DD}"/>
    <cellStyle name="Comma 43 4 3 3" xfId="4779" xr:uid="{27E7D2FC-917A-4734-8D8F-F1DEE2362C3C}"/>
    <cellStyle name="Comma 43 4 3 4" xfId="1239" xr:uid="{3FADB73A-AF9B-4F70-96D4-4AB26F9E635B}"/>
    <cellStyle name="Comma 43 4 4" xfId="10408" xr:uid="{0FE06215-07A9-44BE-946B-F4AB5D31056C}"/>
    <cellStyle name="Comma 43 4 5" xfId="6679" xr:uid="{35B80E78-F43B-4EF6-9F8C-D1D7B5F69C1E}"/>
    <cellStyle name="Comma 43 4 6" xfId="3006" xr:uid="{EC766F4A-3318-4C0E-8645-00037F4D3D0A}"/>
    <cellStyle name="Comma 43 5" xfId="12622" xr:uid="{6C0A3935-9B43-4876-B48F-52F36BE654A4}"/>
    <cellStyle name="Comma 43 5 2" xfId="8831" xr:uid="{79CE4CFF-839E-4E99-943A-0635B6C9368C}"/>
    <cellStyle name="Comma 43 5 3" xfId="5199" xr:uid="{87089331-2F5B-4BD4-84F8-5F4D9A96E380}"/>
    <cellStyle name="Comma 43 5 4" xfId="1659" xr:uid="{D5F1B4F6-D159-48A2-826F-44101B20DBDB}"/>
    <cellStyle name="Comma 43 6" xfId="10837" xr:uid="{22A86E52-E488-4B6E-A00D-B2964F733418}"/>
    <cellStyle name="Comma 43 7" xfId="7075" xr:uid="{4F7A1F66-0D9E-4BBD-9540-78B8D2A76D55}"/>
    <cellStyle name="Comma 43 8" xfId="3429" xr:uid="{E928599F-5881-47CA-883F-262FF6467F9C}"/>
    <cellStyle name="Comma 44" xfId="35107" xr:uid="{45751BF8-5837-4EB1-87FC-9AAFC6929CD4}"/>
    <cellStyle name="Comma 44 2" xfId="35106" xr:uid="{67E7E3D8-968D-489A-9C58-256E86271876}"/>
    <cellStyle name="Comma 44 2 2" xfId="16971" xr:uid="{E043A77E-7DE3-40D5-837C-51AC04DAF326}"/>
    <cellStyle name="Comma 44 2 2 2" xfId="11308" xr:uid="{C5FAE598-E596-4C6A-9ED6-8396D3E26F3B}"/>
    <cellStyle name="Comma 44 2 2 2 2" xfId="7519" xr:uid="{0416A36D-73AF-4466-B347-273DE77FB999}"/>
    <cellStyle name="Comma 44 2 2 2 3" xfId="3885" xr:uid="{6813E7BB-9A44-4E63-8065-FE159BC0DF1F}"/>
    <cellStyle name="Comma 44 2 2 2 4" xfId="345" xr:uid="{760B34AE-E1B9-490C-8E13-F8D85E024A90}"/>
    <cellStyle name="Comma 44 2 2 3" xfId="9272" xr:uid="{0C0EBDB0-ED4D-4F48-AE8E-0F67AF319D81}"/>
    <cellStyle name="Comma 44 2 2 4" xfId="5626" xr:uid="{48CBCE77-D3DB-4B96-B93C-97460B6EBD92}"/>
    <cellStyle name="Comma 44 2 2 5" xfId="2100" xr:uid="{EC9A3A15-068F-4830-9E0C-16FC6ABAD8AC}"/>
    <cellStyle name="Comma 44 2 3" xfId="12619" xr:uid="{4BA62152-6EAF-4080-A23F-FBA87F9D6C2B}"/>
    <cellStyle name="Comma 44 2 3 2" xfId="8828" xr:uid="{1CD04893-1DFC-41F7-8D72-235EF051BBE1}"/>
    <cellStyle name="Comma 44 2 3 3" xfId="5196" xr:uid="{74E57BE7-9657-4C97-98CA-DBF3AA24BF23}"/>
    <cellStyle name="Comma 44 2 3 4" xfId="1656" xr:uid="{BFB44089-2A38-4881-ABF1-8802EB8E80A9}"/>
    <cellStyle name="Comma 44 2 4" xfId="10834" xr:uid="{10F971EE-E2A9-41E2-B82A-DCCAFF84B933}"/>
    <cellStyle name="Comma 44 2 5" xfId="7072" xr:uid="{54315443-3D28-4249-86DC-089989ABC21E}"/>
    <cellStyle name="Comma 44 2 6" xfId="3426" xr:uid="{63A3B1DC-FFF0-4598-B61A-D7FF1F75DBEF}"/>
    <cellStyle name="Comma 44 3" xfId="33461" xr:uid="{6AE9F736-2024-45B0-856D-5BEE4F0022F0}"/>
    <cellStyle name="Comma 44 3 2" xfId="25388" xr:uid="{F28393DF-C0B3-470C-9DB3-40E7D1893247}"/>
    <cellStyle name="Comma 44 3 2 2" xfId="11578" xr:uid="{FECAB11D-9D7B-4AFA-AF8F-8C83C6544322}"/>
    <cellStyle name="Comma 44 3 2 2 2" xfId="7788" xr:uid="{CBEC4866-79FE-494C-9DE9-A0F9BEA44E41}"/>
    <cellStyle name="Comma 44 3 2 2 3" xfId="4155" xr:uid="{0AEA0D83-B572-490E-A647-D254D41B4E96}"/>
    <cellStyle name="Comma 44 3 2 2 4" xfId="615" xr:uid="{B650E3FB-4A76-40CA-B880-148BF9372E29}"/>
    <cellStyle name="Comma 44 3 2 3" xfId="9596" xr:uid="{0952A255-48B4-45CC-8BE1-FB870ED8FACE}"/>
    <cellStyle name="Comma 44 3 2 4" xfId="5938" xr:uid="{A55F92D7-4E2B-46A4-AB00-41401B49BC8D}"/>
    <cellStyle name="Comma 44 3 2 5" xfId="2370" xr:uid="{88D4B45D-C1F7-4823-BBDA-E760BDC4BF0A}"/>
    <cellStyle name="Comma 44 3 3" xfId="12418" xr:uid="{11A1A696-25A3-4AAA-BF74-DCA26242DDF4}"/>
    <cellStyle name="Comma 44 3 3 2" xfId="8627" xr:uid="{DDB9553D-4B23-40CA-B8DB-D073A317EA33}"/>
    <cellStyle name="Comma 44 3 3 3" xfId="4995" xr:uid="{2CF499AB-9628-4E70-A90E-038B14330A9A}"/>
    <cellStyle name="Comma 44 3 3 4" xfId="1455" xr:uid="{E1D6D6FB-DD50-4511-9ABF-F16CB37836B7}"/>
    <cellStyle name="Comma 44 3 4" xfId="10629" xr:uid="{3B5529A9-FAF3-4334-BB51-9984717F658A}"/>
    <cellStyle name="Comma 44 3 5" xfId="6887" xr:uid="{B1360280-DE24-4950-A4D8-380A2F22A852}"/>
    <cellStyle name="Comma 44 3 6" xfId="3222" xr:uid="{5C4E2E80-6707-413A-933F-E22A2E7D26FB}"/>
    <cellStyle name="Comma 44 4" xfId="32510" xr:uid="{E2626B3F-AE12-4348-A411-AFB02CBC6F1D}"/>
    <cellStyle name="Comma 44 4 2" xfId="28867" xr:uid="{9A6BC35F-2119-4BDB-9784-33BC127FA0E2}"/>
    <cellStyle name="Comma 44 4 2 2" xfId="11999" xr:uid="{87589939-003E-4C5C-B75D-CD6D85667478}"/>
    <cellStyle name="Comma 44 4 2 2 2" xfId="8208" xr:uid="{D6FA2BE7-B63E-4778-9157-959880A203F0}"/>
    <cellStyle name="Comma 44 4 2 2 3" xfId="4576" xr:uid="{126FC048-3554-4170-8CCB-99FF6ACFACF3}"/>
    <cellStyle name="Comma 44 4 2 2 4" xfId="1036" xr:uid="{0127E075-7C95-409F-909B-3CD8B2177E04}"/>
    <cellStyle name="Comma 44 4 2 3" xfId="10027" xr:uid="{D9B9741F-CC86-4511-B4FA-55CFF2F5BB69}"/>
    <cellStyle name="Comma 44 4 2 4" xfId="6340" xr:uid="{19C6F296-BE39-4F20-8AE2-5C0BCD4142BB}"/>
    <cellStyle name="Comma 44 4 2 5" xfId="2789" xr:uid="{448AFFA6-803D-417F-9ED0-11C169EC9F48}"/>
    <cellStyle name="Comma 44 4 3" xfId="12201" xr:uid="{753EBB89-FAAF-491E-A75B-C466FA1BA895}"/>
    <cellStyle name="Comma 44 4 3 2" xfId="8410" xr:uid="{05A54745-313C-4817-BBBD-C74101C9081D}"/>
    <cellStyle name="Comma 44 4 3 3" xfId="4778" xr:uid="{25F08069-90EF-45C8-B2A4-BE7302F21D35}"/>
    <cellStyle name="Comma 44 4 3 4" xfId="1238" xr:uid="{0931BC5B-CEE7-452A-805C-9F3B5ACB6E4E}"/>
    <cellStyle name="Comma 44 4 4" xfId="10407" xr:uid="{BC3A0119-F690-4690-9B84-2E7053FB3A1F}"/>
    <cellStyle name="Comma 44 4 5" xfId="6678" xr:uid="{991B216C-2D5C-420C-9D87-CD7234682F68}"/>
    <cellStyle name="Comma 44 4 6" xfId="3005" xr:uid="{1816418A-ACF8-407D-8BBF-1F900BD841F0}"/>
    <cellStyle name="Comma 44 5" xfId="12620" xr:uid="{627F2C7F-8633-46CB-9960-35ABA1BB154D}"/>
    <cellStyle name="Comma 44 5 2" xfId="8829" xr:uid="{9E34AD9A-C578-4E75-A25E-D135C22C0AD7}"/>
    <cellStyle name="Comma 44 5 3" xfId="5197" xr:uid="{BC9B2025-F8B6-4B3F-99AD-215A91A7E401}"/>
    <cellStyle name="Comma 44 5 4" xfId="1657" xr:uid="{8140C550-C5E2-493A-9C33-16852CF378A5}"/>
    <cellStyle name="Comma 44 6" xfId="10835" xr:uid="{A46AFAA7-3782-49DE-B119-2A39372755E6}"/>
    <cellStyle name="Comma 44 7" xfId="7073" xr:uid="{0A8AD99A-7080-4874-8C5D-7F70BFE7D432}"/>
    <cellStyle name="Comma 44 8" xfId="3427" xr:uid="{9B41CC25-BF0C-4B02-9794-0BF970C1406F}"/>
    <cellStyle name="Comma 45" xfId="35105" xr:uid="{18E2FD73-D88F-402A-A4A1-14289114E38D}"/>
    <cellStyle name="Comma 45 2" xfId="35104" xr:uid="{923DC061-F487-4C02-B129-403C5BA71538}"/>
    <cellStyle name="Comma 45 2 2" xfId="16970" xr:uid="{B7F6DD03-6A77-4529-A168-EDF4C0FD861C}"/>
    <cellStyle name="Comma 45 2 2 2" xfId="11307" xr:uid="{04665C81-46FF-4F0E-B346-26CC42AEEF47}"/>
    <cellStyle name="Comma 45 2 2 2 2" xfId="7518" xr:uid="{660513E5-C626-4FCF-A586-5FB16B319CB8}"/>
    <cellStyle name="Comma 45 2 2 2 3" xfId="3884" xr:uid="{6A61CD61-766B-435F-8E4F-B6FE5168DBC0}"/>
    <cellStyle name="Comma 45 2 2 2 4" xfId="344" xr:uid="{53DCCC07-3BAE-48D4-8F74-068E46FDF0AD}"/>
    <cellStyle name="Comma 45 2 2 3" xfId="9271" xr:uid="{BB5673B2-BC0F-4AAB-8DAB-8C67846C9575}"/>
    <cellStyle name="Comma 45 2 2 4" xfId="5625" xr:uid="{8FE989D7-CA8A-40FF-9B73-878B80573F72}"/>
    <cellStyle name="Comma 45 2 2 5" xfId="2099" xr:uid="{95224A01-CF28-4E0D-9432-BEF89181AC9B}"/>
    <cellStyle name="Comma 45 2 3" xfId="12617" xr:uid="{FC38D091-8C8E-4901-8847-BBCB320AD474}"/>
    <cellStyle name="Comma 45 2 3 2" xfId="8826" xr:uid="{3A8FADC3-928C-4EA2-8334-09519204C322}"/>
    <cellStyle name="Comma 45 2 3 3" xfId="5194" xr:uid="{EC5AE8B3-3387-4A2A-A252-8BBD31D28F88}"/>
    <cellStyle name="Comma 45 2 3 4" xfId="1654" xr:uid="{7F28E53C-B170-42DD-AAA9-2109DF9A1196}"/>
    <cellStyle name="Comma 45 2 4" xfId="10832" xr:uid="{78404A9D-98C5-4A63-9B59-BBCF173F4556}"/>
    <cellStyle name="Comma 45 2 5" xfId="7070" xr:uid="{FB15DAA6-D5A1-423F-A27F-9C4B7F569E78}"/>
    <cellStyle name="Comma 45 2 6" xfId="3424" xr:uid="{AA8B3686-9BDF-45D4-A955-FBD23E445391}"/>
    <cellStyle name="Comma 45 3" xfId="33460" xr:uid="{EF671E7E-02E2-45EB-903E-8D8936BEC7AA}"/>
    <cellStyle name="Comma 45 3 2" xfId="25387" xr:uid="{AAE53946-F11B-45C2-8E4F-E7925A0F5874}"/>
    <cellStyle name="Comma 45 3 2 2" xfId="11577" xr:uid="{1B1BD601-72F9-418D-AAB8-116DC2D9FBF4}"/>
    <cellStyle name="Comma 45 3 2 2 2" xfId="7787" xr:uid="{E10ED8F3-453A-4247-952E-5C7CAB5BDAD5}"/>
    <cellStyle name="Comma 45 3 2 2 3" xfId="4154" xr:uid="{6EDAF28E-AB6F-4FFB-81EE-8D0A80AFAD75}"/>
    <cellStyle name="Comma 45 3 2 2 4" xfId="614" xr:uid="{92C1907B-E925-43E8-A82C-ACDE18A12126}"/>
    <cellStyle name="Comma 45 3 2 3" xfId="9595" xr:uid="{CC541DF8-3ED0-4EC5-82F4-C2DF021FEC39}"/>
    <cellStyle name="Comma 45 3 2 4" xfId="5937" xr:uid="{589120DB-A900-449D-947A-E2DD9707EBDF}"/>
    <cellStyle name="Comma 45 3 2 5" xfId="2369" xr:uid="{BD697944-8F96-4CD3-B132-C1C3A79A1C5B}"/>
    <cellStyle name="Comma 45 3 3" xfId="12417" xr:uid="{EA09098C-F0C8-4C50-90BC-2713A3229891}"/>
    <cellStyle name="Comma 45 3 3 2" xfId="8626" xr:uid="{A5AC155C-2AAB-4617-B437-1798FB51874F}"/>
    <cellStyle name="Comma 45 3 3 3" xfId="4994" xr:uid="{3F5AC9FE-6C9F-46B2-BF00-76356F6E435F}"/>
    <cellStyle name="Comma 45 3 3 4" xfId="1454" xr:uid="{CFE2740F-E3DF-4DB4-AFF9-FEDCCB0DBCC8}"/>
    <cellStyle name="Comma 45 3 4" xfId="10628" xr:uid="{833453F0-E78D-4B82-AE11-E20C02E09B02}"/>
    <cellStyle name="Comma 45 3 5" xfId="6886" xr:uid="{DD66DF09-8DFF-42E6-B345-1126557C7186}"/>
    <cellStyle name="Comma 45 3 6" xfId="3221" xr:uid="{5866A3F9-EE91-406F-A68C-185C1D294A23}"/>
    <cellStyle name="Comma 45 4" xfId="32509" xr:uid="{F26F3ACE-898F-4F95-A4D5-B9F9B679937A}"/>
    <cellStyle name="Comma 45 4 2" xfId="28866" xr:uid="{624FE6CF-EDD0-4696-913C-F8A1A18F7A78}"/>
    <cellStyle name="Comma 45 4 2 2" xfId="11998" xr:uid="{9AAB6250-2FED-4F08-B3A2-651D821B3115}"/>
    <cellStyle name="Comma 45 4 2 2 2" xfId="8207" xr:uid="{9A85EDB5-666E-4603-97C1-D79EEF672209}"/>
    <cellStyle name="Comma 45 4 2 2 3" xfId="4575" xr:uid="{0991F385-22A6-4990-BD92-3051DEB4B03F}"/>
    <cellStyle name="Comma 45 4 2 2 4" xfId="1035" xr:uid="{3B4677B1-CD38-400A-8777-F5055B1A81CF}"/>
    <cellStyle name="Comma 45 4 2 3" xfId="10026" xr:uid="{3FA76B2D-F1DF-4A30-A239-AEFEBB948FAF}"/>
    <cellStyle name="Comma 45 4 2 4" xfId="6339" xr:uid="{1525EA22-4F74-446A-A6C8-61CF0255C05E}"/>
    <cellStyle name="Comma 45 4 2 5" xfId="2788" xr:uid="{BEC65A0E-12A9-4649-8BD8-22926060AA5F}"/>
    <cellStyle name="Comma 45 4 3" xfId="12200" xr:uid="{1F2D56A6-3C53-4E74-8D1A-680C9883ACDE}"/>
    <cellStyle name="Comma 45 4 3 2" xfId="8409" xr:uid="{AFE3DF25-C60E-41BB-970C-9FE189AD59F2}"/>
    <cellStyle name="Comma 45 4 3 3" xfId="4777" xr:uid="{418BC875-C2BB-40C3-ABD7-78FF07BDC5B8}"/>
    <cellStyle name="Comma 45 4 3 4" xfId="1237" xr:uid="{29D763AB-B6AF-451D-ABE8-90BB4648703C}"/>
    <cellStyle name="Comma 45 4 4" xfId="10406" xr:uid="{A7FB6CFD-50D9-4764-88D3-1AA7B90C7D77}"/>
    <cellStyle name="Comma 45 4 5" xfId="6677" xr:uid="{818C4017-5B01-4E2A-8179-EECAA621D98B}"/>
    <cellStyle name="Comma 45 4 6" xfId="3004" xr:uid="{B99A9DA8-1119-4C74-9D13-7D80AA7EDD78}"/>
    <cellStyle name="Comma 45 5" xfId="12618" xr:uid="{B0007043-665C-4BB9-BA13-AC3119DBDB7A}"/>
    <cellStyle name="Comma 45 5 2" xfId="8827" xr:uid="{F5A61CE3-DC02-4637-B47E-A3BC88F8179D}"/>
    <cellStyle name="Comma 45 5 3" xfId="5195" xr:uid="{810CB088-E15B-495F-852F-B39D08874677}"/>
    <cellStyle name="Comma 45 5 4" xfId="1655" xr:uid="{CA671801-9F60-4315-B5D1-1ADA785735D9}"/>
    <cellStyle name="Comma 45 6" xfId="10833" xr:uid="{72DFF6FF-3923-40E6-8F76-6D8FD0512376}"/>
    <cellStyle name="Comma 45 7" xfId="7071" xr:uid="{9C5B65C8-939F-4BBB-9E97-0A2BF519E2FB}"/>
    <cellStyle name="Comma 45 8" xfId="3425" xr:uid="{8494EF49-6E1D-4892-9136-548C67FE396F}"/>
    <cellStyle name="Comma 46" xfId="35103" xr:uid="{00BA6A75-CDDC-400D-9318-B393965242A5}"/>
    <cellStyle name="Comma 46 2" xfId="35102" xr:uid="{F2BAC019-425B-4EFC-9AC7-76AB170D69CB}"/>
    <cellStyle name="Comma 46 2 2" xfId="16969" xr:uid="{CE34BE11-B7BA-4CF2-9402-6BAA96DD4939}"/>
    <cellStyle name="Comma 46 2 2 2" xfId="11306" xr:uid="{1629C775-4264-44B3-9FD4-33D0EE8F581D}"/>
    <cellStyle name="Comma 46 2 2 2 2" xfId="7517" xr:uid="{0C420518-AA76-4D97-9E77-3F8319B08576}"/>
    <cellStyle name="Comma 46 2 2 2 3" xfId="3883" xr:uid="{4A44F285-D305-4E07-9C66-8E97A2414A5D}"/>
    <cellStyle name="Comma 46 2 2 2 4" xfId="343" xr:uid="{6F18B315-D04A-4336-BD2B-362B21D4CC3A}"/>
    <cellStyle name="Comma 46 2 2 3" xfId="9270" xr:uid="{8F544D15-302E-4523-A6BA-91378B459AF8}"/>
    <cellStyle name="Comma 46 2 2 4" xfId="5624" xr:uid="{131354C8-04AE-4C7C-B014-1F97E6F48D1B}"/>
    <cellStyle name="Comma 46 2 2 5" xfId="2098" xr:uid="{2293FD4A-6447-4683-879A-D029E97E3D69}"/>
    <cellStyle name="Comma 46 2 3" xfId="12615" xr:uid="{EB44AB87-0F46-4CDB-A089-D5326CA59B73}"/>
    <cellStyle name="Comma 46 2 3 2" xfId="8824" xr:uid="{7E8774AF-7805-45D9-9AD3-3A836F9A1811}"/>
    <cellStyle name="Comma 46 2 3 3" xfId="5192" xr:uid="{4DA0ACD1-831B-4872-A3D9-1D14930D8254}"/>
    <cellStyle name="Comma 46 2 3 4" xfId="1652" xr:uid="{B009CD89-33BD-4F45-A049-E3C6430B2BF1}"/>
    <cellStyle name="Comma 46 2 4" xfId="10830" xr:uid="{9BC9D72F-0250-472F-918D-879C56BB4C35}"/>
    <cellStyle name="Comma 46 2 5" xfId="7068" xr:uid="{FEADB576-8130-4841-9E77-7398E9B17E91}"/>
    <cellStyle name="Comma 46 2 6" xfId="3422" xr:uid="{9A353C05-9FA9-48BB-B287-A3A849864E10}"/>
    <cellStyle name="Comma 46 3" xfId="33459" xr:uid="{129176B2-206E-49F4-9343-1FAC3315753D}"/>
    <cellStyle name="Comma 46 3 2" xfId="25386" xr:uid="{F83481F7-1E8B-4982-ABB5-72CA3532C722}"/>
    <cellStyle name="Comma 46 3 2 2" xfId="11576" xr:uid="{B0A0A787-2A60-4A57-BA12-E305B1BD85AE}"/>
    <cellStyle name="Comma 46 3 2 2 2" xfId="7786" xr:uid="{1782D21C-6A32-4285-AB90-7BE668B8CCFA}"/>
    <cellStyle name="Comma 46 3 2 2 3" xfId="4153" xr:uid="{7AA4A582-2C74-4AA0-970E-C9702255CD22}"/>
    <cellStyle name="Comma 46 3 2 2 4" xfId="613" xr:uid="{68CA72BD-A648-4A05-8088-99016F23454B}"/>
    <cellStyle name="Comma 46 3 2 3" xfId="9594" xr:uid="{1CF499CB-0074-491B-A2E9-4B668859E502}"/>
    <cellStyle name="Comma 46 3 2 4" xfId="5936" xr:uid="{47C34796-54EB-488C-B8CE-46925F4CBAF4}"/>
    <cellStyle name="Comma 46 3 2 5" xfId="2368" xr:uid="{3562814D-693F-4276-87C7-15F64D114657}"/>
    <cellStyle name="Comma 46 3 3" xfId="12416" xr:uid="{9818A770-C150-46A3-9595-92FBF2DD46BB}"/>
    <cellStyle name="Comma 46 3 3 2" xfId="8625" xr:uid="{ADEF2389-10DD-46A8-AB3D-7A1D8A3EB969}"/>
    <cellStyle name="Comma 46 3 3 3" xfId="4993" xr:uid="{351186C7-6DD6-44BC-B00A-D327530BF2CB}"/>
    <cellStyle name="Comma 46 3 3 4" xfId="1453" xr:uid="{7BC1A3C8-78FA-4FE6-8C64-DFB9108D70CE}"/>
    <cellStyle name="Comma 46 3 4" xfId="10627" xr:uid="{B8F5F6B2-4D6E-4785-9191-6971661FFA59}"/>
    <cellStyle name="Comma 46 3 5" xfId="6885" xr:uid="{10718E9F-73A9-434D-8884-50C446BCABB7}"/>
    <cellStyle name="Comma 46 3 6" xfId="3220" xr:uid="{1AFDB2AD-575D-4391-9834-DFD542A8BB9C}"/>
    <cellStyle name="Comma 46 4" xfId="32508" xr:uid="{41F859A5-E1B1-477A-A9B2-1ABA5BF30644}"/>
    <cellStyle name="Comma 46 4 2" xfId="28865" xr:uid="{58B3ADEE-C24E-45C1-B424-BA25278C8BF1}"/>
    <cellStyle name="Comma 46 4 2 2" xfId="11997" xr:uid="{3861F24D-7497-4FC5-A223-4C51C2F0C86A}"/>
    <cellStyle name="Comma 46 4 2 2 2" xfId="8206" xr:uid="{4AEFF60F-4A33-4EF0-8F38-77DA7D5C9DDB}"/>
    <cellStyle name="Comma 46 4 2 2 3" xfId="4574" xr:uid="{B8A0B4C6-46EB-4574-9F0C-6B4873633E70}"/>
    <cellStyle name="Comma 46 4 2 2 4" xfId="1034" xr:uid="{A340E0FC-2EEE-4D61-85BB-74DB32679315}"/>
    <cellStyle name="Comma 46 4 2 3" xfId="10025" xr:uid="{5F44B251-5451-42A4-8481-0FDB55458530}"/>
    <cellStyle name="Comma 46 4 2 4" xfId="6338" xr:uid="{FA8F7AF9-2777-40F1-800D-D390453FACFF}"/>
    <cellStyle name="Comma 46 4 2 5" xfId="2787" xr:uid="{D5479B30-75B5-44AD-B627-BC7994DE5E34}"/>
    <cellStyle name="Comma 46 4 3" xfId="12199" xr:uid="{DF0205C4-FE3C-4A59-999D-CBF5A9D7A9D1}"/>
    <cellStyle name="Comma 46 4 3 2" xfId="8408" xr:uid="{4F1A5D61-1B92-49D5-A398-4C94E46E7538}"/>
    <cellStyle name="Comma 46 4 3 3" xfId="4776" xr:uid="{C7D1D4F6-7902-4C25-9CB0-A0E6771E04EC}"/>
    <cellStyle name="Comma 46 4 3 4" xfId="1236" xr:uid="{41ED9BBA-1C73-4A3F-9BE1-34DEA4FE770A}"/>
    <cellStyle name="Comma 46 4 4" xfId="10405" xr:uid="{A2A6088B-6110-4D57-871A-000DDA7BB923}"/>
    <cellStyle name="Comma 46 4 5" xfId="6676" xr:uid="{754597E8-DB73-498A-AF94-47AB1E1AA997}"/>
    <cellStyle name="Comma 46 4 6" xfId="3003" xr:uid="{6ED1C3A4-A3FE-4610-B811-383F31B63BB3}"/>
    <cellStyle name="Comma 46 5" xfId="12616" xr:uid="{5CC477E3-B191-4C62-8FDC-6E9D23673281}"/>
    <cellStyle name="Comma 46 5 2" xfId="8825" xr:uid="{DCCA390D-0F54-487F-A69B-101FA9160813}"/>
    <cellStyle name="Comma 46 5 3" xfId="5193" xr:uid="{163737BA-B700-4BC2-9C9D-DE3BAAE6EF6D}"/>
    <cellStyle name="Comma 46 5 4" xfId="1653" xr:uid="{C33F51C7-7615-4C61-AEE3-BB37CD853BAD}"/>
    <cellStyle name="Comma 46 6" xfId="10831" xr:uid="{99A37172-2335-4E2E-B006-607FE2E2FD1B}"/>
    <cellStyle name="Comma 46 7" xfId="7069" xr:uid="{6373CEE1-47AE-430A-BC9A-EB1F40203AAB}"/>
    <cellStyle name="Comma 46 8" xfId="3423" xr:uid="{D8D8D3A5-37C1-4F56-8EDC-DA344A6F1EEC}"/>
    <cellStyle name="Comma 47" xfId="35101" xr:uid="{52C5E418-C6CB-44D4-A4FF-3436A3A4276A}"/>
    <cellStyle name="Comma 47 2" xfId="35100" xr:uid="{E5A9D8D2-8708-4ED2-A6AA-54F6D1B0AA73}"/>
    <cellStyle name="Comma 47 2 2" xfId="16968" xr:uid="{52701A16-7CAD-42B0-8A2F-E280CB594838}"/>
    <cellStyle name="Comma 47 2 2 2" xfId="11305" xr:uid="{CD76FC2C-2B3B-43A4-8E94-F507EAED8F9A}"/>
    <cellStyle name="Comma 47 2 2 2 2" xfId="7516" xr:uid="{A5B9BC28-523B-4A9E-AEED-B1466C17A1C8}"/>
    <cellStyle name="Comma 47 2 2 2 3" xfId="3882" xr:uid="{B9F78CC0-DB0B-4BAE-8ED0-9A42E261D676}"/>
    <cellStyle name="Comma 47 2 2 2 4" xfId="342" xr:uid="{272E81DF-DF8C-499C-9A4C-03319B42E5B8}"/>
    <cellStyle name="Comma 47 2 2 3" xfId="9269" xr:uid="{0D666E98-54A5-4A8B-B514-3B50EA94E3F9}"/>
    <cellStyle name="Comma 47 2 2 4" xfId="5623" xr:uid="{98599450-FF67-4626-ADA8-78E7360CAA50}"/>
    <cellStyle name="Comma 47 2 2 5" xfId="2097" xr:uid="{74B9EF5C-4595-4012-838B-6327B3FC0A5D}"/>
    <cellStyle name="Comma 47 2 3" xfId="12613" xr:uid="{7FA20349-2D4C-4BF3-964D-F64BD1CFE5C7}"/>
    <cellStyle name="Comma 47 2 3 2" xfId="8822" xr:uid="{D72D1BE4-429B-499B-85A4-9E3662087E33}"/>
    <cellStyle name="Comma 47 2 3 3" xfId="5190" xr:uid="{2A4B139D-FABF-4A99-B4E5-FAA707CB8C04}"/>
    <cellStyle name="Comma 47 2 3 4" xfId="1650" xr:uid="{DFA197C4-DCF7-4391-9759-BF3EBEC4D28F}"/>
    <cellStyle name="Comma 47 2 4" xfId="10828" xr:uid="{77C88FAC-FC0B-4C98-BD48-C7738DF5355F}"/>
    <cellStyle name="Comma 47 2 5" xfId="7066" xr:uid="{DFA6A9D8-0AB5-4B93-AF12-990DE6556557}"/>
    <cellStyle name="Comma 47 2 6" xfId="3420" xr:uid="{B6EE0EFE-4F56-4E16-961F-FDFE2BDC78FC}"/>
    <cellStyle name="Comma 47 3" xfId="33458" xr:uid="{6A313EBF-8724-4CE3-86AA-24809B907C97}"/>
    <cellStyle name="Comma 47 3 2" xfId="25385" xr:uid="{49826CA5-C7E1-452C-AC21-40247553F619}"/>
    <cellStyle name="Comma 47 3 2 2" xfId="11575" xr:uid="{4EDDFA9B-AE26-45D4-838A-9EC48431B707}"/>
    <cellStyle name="Comma 47 3 2 2 2" xfId="7785" xr:uid="{2A86EDFB-3FAD-4E71-93FB-0F94F47F22D0}"/>
    <cellStyle name="Comma 47 3 2 2 3" xfId="4152" xr:uid="{2BB6A72F-524F-4A59-A9F4-22DC374E81D6}"/>
    <cellStyle name="Comma 47 3 2 2 4" xfId="612" xr:uid="{27FBD33E-5C0E-47CB-ACB1-66A65AE0B72D}"/>
    <cellStyle name="Comma 47 3 2 3" xfId="9593" xr:uid="{01DB12E5-8E54-40EB-A17E-96119DEBFB67}"/>
    <cellStyle name="Comma 47 3 2 4" xfId="5935" xr:uid="{B2673582-0202-4BAE-A834-CA1F1EF007D7}"/>
    <cellStyle name="Comma 47 3 2 5" xfId="2367" xr:uid="{96E07EAC-1F9C-4962-A1AB-BAC0EADE4FCF}"/>
    <cellStyle name="Comma 47 3 3" xfId="12415" xr:uid="{73345E9B-FF4B-42EF-BC21-127A6A721AF5}"/>
    <cellStyle name="Comma 47 3 3 2" xfId="8624" xr:uid="{B444DB0D-7019-446C-8736-6E7DB3B6931B}"/>
    <cellStyle name="Comma 47 3 3 3" xfId="4992" xr:uid="{50A5976A-CE8B-4508-B7EB-EAE24CB59AA0}"/>
    <cellStyle name="Comma 47 3 3 4" xfId="1452" xr:uid="{552EAA6D-F2BB-4ABA-92BB-91AA3C6F81CF}"/>
    <cellStyle name="Comma 47 3 4" xfId="10626" xr:uid="{0934A347-4E85-4B60-AB12-CA6F395AFCC4}"/>
    <cellStyle name="Comma 47 3 5" xfId="6884" xr:uid="{C40E6BFB-6D66-419D-AEB1-5F0489009EDF}"/>
    <cellStyle name="Comma 47 3 6" xfId="3219" xr:uid="{A2BACEFE-67A1-426C-88B2-84474D68DD0F}"/>
    <cellStyle name="Comma 47 4" xfId="32507" xr:uid="{E1AE0C82-9ED2-459E-825E-3E205EFA6FF0}"/>
    <cellStyle name="Comma 47 4 2" xfId="28864" xr:uid="{5EF1A0EF-F5E4-4159-81B3-BFBD6460B31E}"/>
    <cellStyle name="Comma 47 4 2 2" xfId="11996" xr:uid="{B0C79677-CAC6-4DB0-B0B8-85BBCB44C569}"/>
    <cellStyle name="Comma 47 4 2 2 2" xfId="8205" xr:uid="{92BF38C5-356F-4085-9025-8679B670AB72}"/>
    <cellStyle name="Comma 47 4 2 2 3" xfId="4573" xr:uid="{7DAAE6D1-0BB7-43ED-A41F-F0C882987FA8}"/>
    <cellStyle name="Comma 47 4 2 2 4" xfId="1033" xr:uid="{A942A649-858F-4139-B446-ED4C65303D31}"/>
    <cellStyle name="Comma 47 4 2 3" xfId="10024" xr:uid="{81825834-F525-4B6B-BFE3-B56F8F5B0D3F}"/>
    <cellStyle name="Comma 47 4 2 4" xfId="6337" xr:uid="{B94F77B6-30F3-4832-9811-F84CB45ED01A}"/>
    <cellStyle name="Comma 47 4 2 5" xfId="2786" xr:uid="{0E552C5F-F9A2-4553-9368-E005C9F1FC12}"/>
    <cellStyle name="Comma 47 4 3" xfId="12198" xr:uid="{B04F8C46-5AD4-47F8-8510-466A1C9407B6}"/>
    <cellStyle name="Comma 47 4 3 2" xfId="8407" xr:uid="{ED0F08E7-71D2-4F33-B7C7-5628916DAA1F}"/>
    <cellStyle name="Comma 47 4 3 3" xfId="4775" xr:uid="{D11E1BFF-0D84-494C-8CA5-107C7FEFA912}"/>
    <cellStyle name="Comma 47 4 3 4" xfId="1235" xr:uid="{A4119EEE-3538-47C2-868A-DFCC844A27E5}"/>
    <cellStyle name="Comma 47 4 4" xfId="10404" xr:uid="{B0896DAF-4133-4323-9524-C44E01BF3590}"/>
    <cellStyle name="Comma 47 4 5" xfId="6675" xr:uid="{54757C35-C1E5-4278-8C02-790FE9305072}"/>
    <cellStyle name="Comma 47 4 6" xfId="3002" xr:uid="{098825EF-EE4A-4205-B47F-2FADFBAE1C19}"/>
    <cellStyle name="Comma 47 5" xfId="12614" xr:uid="{FC938E12-18E3-49D1-AF52-92A500F70C19}"/>
    <cellStyle name="Comma 47 5 2" xfId="8823" xr:uid="{4355264E-06BA-4322-A077-F18009F6EB53}"/>
    <cellStyle name="Comma 47 5 3" xfId="5191" xr:uid="{363E949C-B57D-4DEA-87B2-77AE82D23B9F}"/>
    <cellStyle name="Comma 47 5 4" xfId="1651" xr:uid="{004EBB6F-64CC-4B54-B22F-E8879098400C}"/>
    <cellStyle name="Comma 47 6" xfId="10829" xr:uid="{EB76F7CF-5FE4-4973-85D4-8FA2C46E29B0}"/>
    <cellStyle name="Comma 47 7" xfId="7067" xr:uid="{4F72BBDF-5AA1-4950-9EFF-601FF4732D1B}"/>
    <cellStyle name="Comma 47 8" xfId="3421" xr:uid="{5B1338F2-3884-43FF-94B8-C129913DE98B}"/>
    <cellStyle name="Comma 48" xfId="35099" xr:uid="{B551A1E8-66CD-4FAF-B005-A37D6C51DD8A}"/>
    <cellStyle name="Comma 48 2" xfId="35098" xr:uid="{17EF7DBD-CF80-4C4B-9D84-C561521A20EC}"/>
    <cellStyle name="Comma 48 2 2" xfId="16967" xr:uid="{77FA6EF1-425E-494A-AFE8-00CD373CFED8}"/>
    <cellStyle name="Comma 48 2 2 2" xfId="11304" xr:uid="{426EA08B-2D92-46F3-9AB2-52E79EB19DA7}"/>
    <cellStyle name="Comma 48 2 2 2 2" xfId="7515" xr:uid="{D589933E-E692-46B4-84DE-0DB4D0086DE8}"/>
    <cellStyle name="Comma 48 2 2 2 3" xfId="3881" xr:uid="{71B135FA-98E0-4E83-9773-927182BE05DF}"/>
    <cellStyle name="Comma 48 2 2 2 4" xfId="341" xr:uid="{41F4B5E6-DFEA-49AC-8E92-FEBD309E6CA2}"/>
    <cellStyle name="Comma 48 2 2 3" xfId="9268" xr:uid="{13B3F1CC-6EBF-482D-9A41-911E949C8C38}"/>
    <cellStyle name="Comma 48 2 2 4" xfId="5622" xr:uid="{C9F36CCB-6926-486A-8C1E-5D8D12D7CA34}"/>
    <cellStyle name="Comma 48 2 2 5" xfId="2096" xr:uid="{39F5C566-7F32-44BF-975E-3CED2F39FC0E}"/>
    <cellStyle name="Comma 48 2 3" xfId="12611" xr:uid="{B45A983E-2E44-4603-81E1-F57BA68C0181}"/>
    <cellStyle name="Comma 48 2 3 2" xfId="8820" xr:uid="{B68D31E0-013B-4E71-96A2-250F2B70445E}"/>
    <cellStyle name="Comma 48 2 3 3" xfId="5188" xr:uid="{53F67503-0753-4F6B-84D2-F939373E92AB}"/>
    <cellStyle name="Comma 48 2 3 4" xfId="1648" xr:uid="{D6A3B522-BCE9-417B-9491-E47205091FD3}"/>
    <cellStyle name="Comma 48 2 4" xfId="10826" xr:uid="{EC7D723B-1095-4467-AF34-161FA205BA80}"/>
    <cellStyle name="Comma 48 2 5" xfId="7064" xr:uid="{43D59A57-902E-475B-B411-258AE2A55914}"/>
    <cellStyle name="Comma 48 2 6" xfId="3418" xr:uid="{A4ABF2B3-00F6-4184-96A4-088BAE3DA10F}"/>
    <cellStyle name="Comma 48 3" xfId="33457" xr:uid="{2100C33D-0607-4C4B-AEDE-C55966509D88}"/>
    <cellStyle name="Comma 48 3 2" xfId="25384" xr:uid="{219DC3FC-74B1-44F9-9431-08E93530E91B}"/>
    <cellStyle name="Comma 48 3 2 2" xfId="11574" xr:uid="{9A57F343-463D-4CA9-90D0-F364AFADA127}"/>
    <cellStyle name="Comma 48 3 2 2 2" xfId="7784" xr:uid="{ACEA918A-A889-4287-A997-4751C6A48E9D}"/>
    <cellStyle name="Comma 48 3 2 2 3" xfId="4151" xr:uid="{1356F19C-FE38-4DF4-A6FB-02572740C4BD}"/>
    <cellStyle name="Comma 48 3 2 2 4" xfId="611" xr:uid="{03AB6FDF-8CDF-4B37-B401-BC01449AC4ED}"/>
    <cellStyle name="Comma 48 3 2 3" xfId="9592" xr:uid="{A31525E2-AB17-42BD-B9B2-F3671E9F4066}"/>
    <cellStyle name="Comma 48 3 2 4" xfId="5934" xr:uid="{E0517805-71CE-45E9-9A3B-5D2857DA8B53}"/>
    <cellStyle name="Comma 48 3 2 5" xfId="2366" xr:uid="{9007694D-717D-4EE8-A65A-8EB7F16BE5FD}"/>
    <cellStyle name="Comma 48 3 3" xfId="12414" xr:uid="{183914F5-B19A-4561-93E1-BDC01ADD35A3}"/>
    <cellStyle name="Comma 48 3 3 2" xfId="8623" xr:uid="{3BCCE3D0-DEFC-4E78-8205-C05E6F6346A8}"/>
    <cellStyle name="Comma 48 3 3 3" xfId="4991" xr:uid="{48676CBD-8620-4CDA-BD2A-BA47B2AF190F}"/>
    <cellStyle name="Comma 48 3 3 4" xfId="1451" xr:uid="{8E84C1D5-2D01-40D4-805E-859076069133}"/>
    <cellStyle name="Comma 48 3 4" xfId="10625" xr:uid="{CA779046-CA32-4307-B807-DF0791D35C51}"/>
    <cellStyle name="Comma 48 3 5" xfId="6883" xr:uid="{789AE310-CFF7-4329-9D97-3CB0754D2348}"/>
    <cellStyle name="Comma 48 3 6" xfId="3218" xr:uid="{897FE743-8374-4EC0-A0F2-06914ED264CC}"/>
    <cellStyle name="Comma 48 4" xfId="32506" xr:uid="{5F0A2531-F74D-41AF-BB7A-13EF8229C797}"/>
    <cellStyle name="Comma 48 4 2" xfId="28863" xr:uid="{E11BE113-6EBA-40B3-B5C7-8D00E0C6464B}"/>
    <cellStyle name="Comma 48 4 2 2" xfId="11995" xr:uid="{9AA00C2E-B8C3-4F5D-8E96-0AC8561131C7}"/>
    <cellStyle name="Comma 48 4 2 2 2" xfId="8204" xr:uid="{C6AA24B8-2DC3-4AEF-B8AD-1FED1B390902}"/>
    <cellStyle name="Comma 48 4 2 2 3" xfId="4572" xr:uid="{2D4B7CD8-5A96-4309-BF11-F6E811B9C828}"/>
    <cellStyle name="Comma 48 4 2 2 4" xfId="1032" xr:uid="{59EC7C85-5185-410D-9330-A06A9D4D00E6}"/>
    <cellStyle name="Comma 48 4 2 3" xfId="10023" xr:uid="{81061972-92E8-4426-B840-9B74DE8FF016}"/>
    <cellStyle name="Comma 48 4 2 4" xfId="6336" xr:uid="{573639C8-F2FA-4958-9311-8BC8FB2D34F3}"/>
    <cellStyle name="Comma 48 4 2 5" xfId="2785" xr:uid="{4EB183D4-B5B6-49C2-AAE5-A5AD74D5B6F3}"/>
    <cellStyle name="Comma 48 4 3" xfId="12197" xr:uid="{83E66E51-9644-413D-855B-07CD0A2AC7F2}"/>
    <cellStyle name="Comma 48 4 3 2" xfId="8406" xr:uid="{0811D5F0-819E-43BD-89AA-E0C5B3A1A0A5}"/>
    <cellStyle name="Comma 48 4 3 3" xfId="4774" xr:uid="{33EFB930-1CD4-41C6-887B-B8B51C246A7B}"/>
    <cellStyle name="Comma 48 4 3 4" xfId="1234" xr:uid="{6F09A8E2-28C3-40E8-9496-24345F3A018B}"/>
    <cellStyle name="Comma 48 4 4" xfId="10403" xr:uid="{D8BD88EB-09B9-4760-893A-9E0CBD1D9A93}"/>
    <cellStyle name="Comma 48 4 5" xfId="6674" xr:uid="{46A7E0CB-8267-4C78-933D-52106D935F7D}"/>
    <cellStyle name="Comma 48 4 6" xfId="3001" xr:uid="{2290D362-8084-41C6-A165-47B7152A01AF}"/>
    <cellStyle name="Comma 48 5" xfId="12612" xr:uid="{7297A31E-6461-443F-8A44-B46316A6AD7B}"/>
    <cellStyle name="Comma 48 5 2" xfId="8821" xr:uid="{9F7E80E7-A664-4A16-B697-DD29C8D91AEE}"/>
    <cellStyle name="Comma 48 5 3" xfId="5189" xr:uid="{E0A04490-35B4-4D0B-BDC2-067D5B548934}"/>
    <cellStyle name="Comma 48 5 4" xfId="1649" xr:uid="{C2960D7C-2527-41FE-AC43-12677D52B34A}"/>
    <cellStyle name="Comma 48 6" xfId="10827" xr:uid="{DA875BEE-FA53-468B-8410-79640189C66F}"/>
    <cellStyle name="Comma 48 7" xfId="7065" xr:uid="{0242EFB6-1A2D-4355-A091-EA0FD407113D}"/>
    <cellStyle name="Comma 48 8" xfId="3419" xr:uid="{B3B3DFF3-04F2-4A9A-8EB4-C86AF9256420}"/>
    <cellStyle name="Comma 49" xfId="35097" xr:uid="{E75AE939-ECC0-4B9F-A1EC-69D57B22DE33}"/>
    <cellStyle name="Comma 49 2" xfId="35096" xr:uid="{84F12501-DDE5-4153-905C-73C22443EE1F}"/>
    <cellStyle name="Comma 49 2 2" xfId="16966" xr:uid="{0AFB7FB8-9D68-4532-917C-88FB76479D36}"/>
    <cellStyle name="Comma 49 2 2 2" xfId="11303" xr:uid="{320F0201-4AE9-466C-A634-66958A0A5086}"/>
    <cellStyle name="Comma 49 2 2 2 2" xfId="7514" xr:uid="{C20CF646-7306-4AD7-8568-2DB1FC132BF7}"/>
    <cellStyle name="Comma 49 2 2 2 3" xfId="3880" xr:uid="{BD832BF2-6D10-4D92-8F45-D3839E310910}"/>
    <cellStyle name="Comma 49 2 2 2 4" xfId="340" xr:uid="{002BC496-672D-4B72-8146-2B4F7F8FCCB3}"/>
    <cellStyle name="Comma 49 2 2 3" xfId="9267" xr:uid="{53FF8B8B-1595-4395-BAB7-819ED65889BF}"/>
    <cellStyle name="Comma 49 2 2 4" xfId="5621" xr:uid="{93D44511-A2FA-4845-B540-FCA3C3CED2BD}"/>
    <cellStyle name="Comma 49 2 2 5" xfId="2095" xr:uid="{5B4E3B09-9739-43EA-9466-7AE8296F34FE}"/>
    <cellStyle name="Comma 49 2 3" xfId="12609" xr:uid="{03FB1673-23C5-4786-B167-0E8BB0A57495}"/>
    <cellStyle name="Comma 49 2 3 2" xfId="8818" xr:uid="{6E6E5A19-50F5-41AC-B586-24F60F0B991C}"/>
    <cellStyle name="Comma 49 2 3 3" xfId="5186" xr:uid="{4222114D-14A4-4C84-BEFC-A4B3D341D7F9}"/>
    <cellStyle name="Comma 49 2 3 4" xfId="1646" xr:uid="{73E89117-B37A-4F5A-BF75-FD0004E57C9F}"/>
    <cellStyle name="Comma 49 2 4" xfId="10824" xr:uid="{7951FF29-D3EE-4896-BCF7-629CF5D0DDFF}"/>
    <cellStyle name="Comma 49 2 5" xfId="7062" xr:uid="{4371ED2D-A824-49C0-814C-1D6236B95920}"/>
    <cellStyle name="Comma 49 2 6" xfId="3416" xr:uid="{A35A4660-9BFF-42CA-9D1E-BB404352941F}"/>
    <cellStyle name="Comma 49 3" xfId="33456" xr:uid="{3558B509-8CB3-4F62-BAB8-A828D0369554}"/>
    <cellStyle name="Comma 49 3 2" xfId="25383" xr:uid="{61B217DC-B2CF-4963-82F2-F352945D2F66}"/>
    <cellStyle name="Comma 49 3 2 2" xfId="11573" xr:uid="{A3BDFA37-0992-49AC-AEC4-2AEAAE1CD963}"/>
    <cellStyle name="Comma 49 3 2 2 2" xfId="7783" xr:uid="{3BD09C08-89E4-455A-8BC8-3CE4AB10DA6C}"/>
    <cellStyle name="Comma 49 3 2 2 3" xfId="4150" xr:uid="{8A942979-99DC-4DF6-B7D1-63FC1C70E8F9}"/>
    <cellStyle name="Comma 49 3 2 2 4" xfId="610" xr:uid="{8A546F78-C3E5-45E0-AAE3-6CFD23433DB1}"/>
    <cellStyle name="Comma 49 3 2 3" xfId="9591" xr:uid="{F13AE651-A570-4159-8D3B-CB84EB934CB3}"/>
    <cellStyle name="Comma 49 3 2 4" xfId="5933" xr:uid="{F98BB925-15AC-4C44-ADAE-055A5FA57D4E}"/>
    <cellStyle name="Comma 49 3 2 5" xfId="2365" xr:uid="{EC0B1FB2-40A8-4B8D-A94E-F10932B29DEC}"/>
    <cellStyle name="Comma 49 3 3" xfId="12413" xr:uid="{E9A36358-E328-4049-9EC7-C942387E2472}"/>
    <cellStyle name="Comma 49 3 3 2" xfId="8622" xr:uid="{DC092EB0-A9B3-49B9-9252-2763A67AB347}"/>
    <cellStyle name="Comma 49 3 3 3" xfId="4990" xr:uid="{027AD93E-AEEF-44F4-A420-F1D687735883}"/>
    <cellStyle name="Comma 49 3 3 4" xfId="1450" xr:uid="{414A235F-0FD3-4DF6-A830-12DA126ABDDB}"/>
    <cellStyle name="Comma 49 3 4" xfId="10624" xr:uid="{2741044F-0376-4AF0-8EFB-7B93005AEBB4}"/>
    <cellStyle name="Comma 49 3 5" xfId="6882" xr:uid="{E828D528-8BCB-4A06-A534-E5216592AED0}"/>
    <cellStyle name="Comma 49 3 6" xfId="3217" xr:uid="{05326C5B-920A-4BEB-9E8C-E51EC0F0799A}"/>
    <cellStyle name="Comma 49 4" xfId="32505" xr:uid="{C1B8F4A9-F3B5-45D5-B078-E6F6D7D4F4DF}"/>
    <cellStyle name="Comma 49 4 2" xfId="28862" xr:uid="{16A3270F-E38D-42AB-B92F-FE1E0DEC2F59}"/>
    <cellStyle name="Comma 49 4 2 2" xfId="11994" xr:uid="{9F1EFF73-2BA7-4D78-AD27-35A5E3DE1A03}"/>
    <cellStyle name="Comma 49 4 2 2 2" xfId="8203" xr:uid="{F594473C-29E7-4007-89E2-A74657D94728}"/>
    <cellStyle name="Comma 49 4 2 2 3" xfId="4571" xr:uid="{7CF71FA2-391D-4D67-9C63-12FCE8548A70}"/>
    <cellStyle name="Comma 49 4 2 2 4" xfId="1031" xr:uid="{A806F0B8-D329-4F93-9A0B-93755459866A}"/>
    <cellStyle name="Comma 49 4 2 3" xfId="10022" xr:uid="{CCCF8063-F9B3-43F9-9D63-35FE6772B95B}"/>
    <cellStyle name="Comma 49 4 2 4" xfId="6335" xr:uid="{BA17D88B-EE26-4E6D-9A68-84F7BE5A1518}"/>
    <cellStyle name="Comma 49 4 2 5" xfId="2784" xr:uid="{473AC96C-5D33-4D49-B521-D4B7486E44CB}"/>
    <cellStyle name="Comma 49 4 3" xfId="12196" xr:uid="{1E7F21EA-DD30-4341-9359-5304D9F816EF}"/>
    <cellStyle name="Comma 49 4 3 2" xfId="8405" xr:uid="{B48FCA64-DB90-4E85-B1F7-4769E8DCB90A}"/>
    <cellStyle name="Comma 49 4 3 3" xfId="4773" xr:uid="{F53B8BB2-718C-4152-A984-8003A73B2646}"/>
    <cellStyle name="Comma 49 4 3 4" xfId="1233" xr:uid="{AD3B7E78-B8FC-43E4-A9B2-2564FA0E9D0D}"/>
    <cellStyle name="Comma 49 4 4" xfId="10402" xr:uid="{579B3810-5AB8-466D-806A-F7FC548205C4}"/>
    <cellStyle name="Comma 49 4 5" xfId="3000" xr:uid="{6B30B579-B868-4BA6-B959-663BF68DDF7D}"/>
    <cellStyle name="Comma 49 5" xfId="12610" xr:uid="{B680DD1C-DFC6-4501-93BF-575AA684A4D8}"/>
    <cellStyle name="Comma 49 5 2" xfId="8819" xr:uid="{F1E70A52-BE6D-4231-A9A3-6E8EB842664C}"/>
    <cellStyle name="Comma 49 5 3" xfId="5187" xr:uid="{D1495435-EAB3-4358-BC3A-499E7133FA02}"/>
    <cellStyle name="Comma 49 5 4" xfId="1647" xr:uid="{FF508E97-2785-424B-9A08-1236B1087A83}"/>
    <cellStyle name="Comma 49 6" xfId="10825" xr:uid="{D7EABCC2-3D3A-463D-88EA-5D3D3E55BA06}"/>
    <cellStyle name="Comma 49 7" xfId="7063" xr:uid="{166FDD58-62D6-45F4-80E4-00402A3D94B4}"/>
    <cellStyle name="Comma 49 8" xfId="3417" xr:uid="{B2ECA1FF-D955-4B8F-8236-6F72F92B52D4}"/>
    <cellStyle name="Comma 5" xfId="35524" xr:uid="{B4CD9233-9596-4B47-86F7-BDFBC36916ED}"/>
    <cellStyle name="Comma 5 10" xfId="32504" xr:uid="{D3BFBBB6-0615-4CDF-AADF-9FBE199641FA}"/>
    <cellStyle name="Comma 5 11" xfId="32503" xr:uid="{AA191931-AEAC-4BFF-931F-4A4746F2499B}"/>
    <cellStyle name="Comma 5 11 2" xfId="12195" xr:uid="{0F3ADEB6-3582-40CD-9EB6-01A3C1C348EA}"/>
    <cellStyle name="Comma 5 11 2 2" xfId="8404" xr:uid="{2A27BE8E-5D4C-462A-AB71-D5642B43AF88}"/>
    <cellStyle name="Comma 5 11 2 3" xfId="4772" xr:uid="{78E8CB6A-6892-40D2-8B51-0F3EB4A45E63}"/>
    <cellStyle name="Comma 5 11 2 4" xfId="1232" xr:uid="{8469D731-80AF-4AB8-A6A6-459205F17FD9}"/>
    <cellStyle name="Comma 5 11 3" xfId="10401" xr:uid="{63830CA2-82FC-4DDB-BD7F-1B2157612E6C}"/>
    <cellStyle name="Comma 5 11 4" xfId="2999" xr:uid="{0E50C8EC-ADED-42DB-8D5C-61DCEFAACFC7}"/>
    <cellStyle name="Comma 5 12" xfId="30876" xr:uid="{FB40537E-CE2D-4016-B097-576325A9CE00}"/>
    <cellStyle name="Comma 5 12 2" xfId="12855" xr:uid="{CE79DFC6-8489-4B63-9047-3EBAFF9E9BD9}"/>
    <cellStyle name="Comma 5 12 2 2" xfId="11022" xr:uid="{2ED65FEB-B3D3-47F7-8829-F95F4882BFD6}"/>
    <cellStyle name="Comma 5 12 2 2 2" xfId="7234" xr:uid="{9D187868-F8A8-4906-B0DD-5759757BAC87}"/>
    <cellStyle name="Comma 5 12 2 2 3" xfId="3600" xr:uid="{61B49177-CAF2-417F-B2A8-FBF24493D418}"/>
    <cellStyle name="Comma 5 12 2 2 4" xfId="60" xr:uid="{6E429F15-5E08-409C-AD9D-3099279D5504}"/>
    <cellStyle name="Comma 5 12 2 3" xfId="8987" xr:uid="{BE223BE6-1852-455C-8D3A-3AF20B24B9D1}"/>
    <cellStyle name="Comma 5 12 2 4" xfId="1815" xr:uid="{FD985CAA-27D3-4394-A1E4-51C9BC5C47DE}"/>
    <cellStyle name="Comma 5 12 3" xfId="12130" xr:uid="{01E465A8-59CF-41BD-A62A-08D226E35C0E}"/>
    <cellStyle name="Comma 5 12 3 2" xfId="8339" xr:uid="{311FFAA3-3DA5-46CB-AB78-B5311862D823}"/>
    <cellStyle name="Comma 5 12 3 3" xfId="4707" xr:uid="{D0E19ADC-A904-479B-841E-27B4506EC57D}"/>
    <cellStyle name="Comma 5 12 3 4" xfId="1167" xr:uid="{6CB909FB-4738-4D12-9253-999964CF3706}"/>
    <cellStyle name="Comma 5 12 4" xfId="10314" xr:uid="{6B1FD33E-5A0B-40D2-B733-15AD623FAC9F}"/>
    <cellStyle name="Comma 5 12 5" xfId="6606" xr:uid="{350ACEF2-B14F-46BC-B9CB-0FF3753E7189}"/>
    <cellStyle name="Comma 5 12 6" xfId="2935" xr:uid="{DAC9E7D4-85C3-4D0D-B738-59C09504B1B3}"/>
    <cellStyle name="Comma 5 13" xfId="35484" xr:uid="{E72A7BFE-BB3D-494B-AB2C-EA71D56A68B0}"/>
    <cellStyle name="Comma 5 14" xfId="10989" xr:uid="{069F18CC-65A1-44F9-BFD2-61C90D0BD1D5}"/>
    <cellStyle name="Comma 5 14 2 2" xfId="11000" xr:uid="{F22A6039-86EB-4414-AD11-A8F21E35B949}"/>
    <cellStyle name="Comma 5 14 2 2 2" xfId="7223" xr:uid="{CF7B86E4-D66B-422A-89FC-F954ECB6A03B}"/>
    <cellStyle name="Comma 5 14 2 2 3" xfId="3589" xr:uid="{9E0245A9-74EA-4E2A-BFAF-13676B04B6A6}"/>
    <cellStyle name="Comma 5 14 2 2 4" xfId="49" xr:uid="{FD81CF14-C05B-43FD-82E5-B310DC5F4009}"/>
    <cellStyle name="Comma 5 15" xfId="3580" xr:uid="{D848DF9E-95E9-4B26-83C5-994E039AC0F9}"/>
    <cellStyle name="Comma 5 2" xfId="35483" xr:uid="{D842C122-79FC-45FD-8A77-EB071D2A3E7D}"/>
    <cellStyle name="Comma 5 2 2" xfId="35093" xr:uid="{CB53906E-72C4-4687-811E-182CC8CF0F27}"/>
    <cellStyle name="Comma 5 2 2 2" xfId="34452" xr:uid="{E5B38CB9-E37B-4B26-9D82-82A2A2AD6BA2}"/>
    <cellStyle name="Comma 5 2 2 2 2" xfId="28457" xr:uid="{1875C50C-9B29-40FE-BC0C-343109020AAD}"/>
    <cellStyle name="Comma 5 2 2 2 2 2" xfId="11881" xr:uid="{670070F3-11FC-4A01-9C09-8ECA855B1901}"/>
    <cellStyle name="Comma 5 2 2 2 2 2 2" xfId="8090" xr:uid="{6915B788-FAAF-4203-A58C-58DEAC47C5A4}"/>
    <cellStyle name="Comma 5 2 2 2 2 2 3" xfId="4458" xr:uid="{E893DD12-4630-458F-B1B1-2DC9D9B3C8C3}"/>
    <cellStyle name="Comma 5 2 2 2 2 2 4" xfId="918" xr:uid="{A412781C-2D78-4E94-8697-DCE9EBFD7BEC}"/>
    <cellStyle name="Comma 5 2 2 2 2 3" xfId="9904" xr:uid="{5F59A8BC-80FE-4577-8A80-BBB70D546FB0}"/>
    <cellStyle name="Comma 5 2 2 2 2 4" xfId="6224" xr:uid="{15F37BFD-CFC9-4619-88C4-BEF6C65C7822}"/>
    <cellStyle name="Comma 5 2 2 2 2 5" xfId="2671" xr:uid="{A6E09EE0-9C08-46E1-AA03-19D071681903}"/>
    <cellStyle name="Comma 5 2 2 3" xfId="32502" xr:uid="{6F6FA4F6-66A4-4238-9629-841A41C12422}"/>
    <cellStyle name="Comma 5 2 2 3 2" xfId="28861" xr:uid="{2DA03C95-77DD-4FB0-BE9E-1B709183A01D}"/>
    <cellStyle name="Comma 5 2 2 3 2 2" xfId="11993" xr:uid="{36AD60DC-52A7-476C-B702-CA626B1AD6B5}"/>
    <cellStyle name="Comma 5 2 2 3 2 2 2" xfId="8202" xr:uid="{332F8F9B-F842-488C-8F6C-3C15123BD297}"/>
    <cellStyle name="Comma 5 2 2 3 2 2 3" xfId="4570" xr:uid="{F74C7C78-0809-4AF5-9B90-41F78297E690}"/>
    <cellStyle name="Comma 5 2 2 3 2 2 4" xfId="1030" xr:uid="{1F7B357D-EB96-48D5-B7A1-1EEFC693314B}"/>
    <cellStyle name="Comma 5 2 2 3 2 3" xfId="10021" xr:uid="{659CD2E3-0115-45BB-8065-2DAC7CFF8981}"/>
    <cellStyle name="Comma 5 2 2 3 2 4" xfId="6334" xr:uid="{8B9EF80C-7FE6-4250-8242-B30DB175985E}"/>
    <cellStyle name="Comma 5 2 2 3 2 5" xfId="2783" xr:uid="{A619B348-8F82-44CB-806B-D609264AE93E}"/>
    <cellStyle name="Comma 5 2 2 4" xfId="12606" xr:uid="{28F20DDF-1B30-49DF-B21E-120B81A152A7}"/>
    <cellStyle name="Comma 5 2 2 4 2" xfId="8815" xr:uid="{1BCAF241-1801-4B96-BEDB-BFBA1AE9BC77}"/>
    <cellStyle name="Comma 5 2 2 4 3" xfId="5183" xr:uid="{49185EE9-A296-47DA-B6DC-BA346B7D299B}"/>
    <cellStyle name="Comma 5 2 2 4 4" xfId="1643" xr:uid="{C44C9BE0-23BB-448E-B9F7-EFBD77466DE5}"/>
    <cellStyle name="Comma 5 2 2 5" xfId="10821" xr:uid="{A98083CF-FE68-490B-8630-3B2D590369D0}"/>
    <cellStyle name="Comma 5 2 2 6" xfId="7059" xr:uid="{47303681-50DF-45F4-8D41-5D18473F4F4E}"/>
    <cellStyle name="Comma 5 2 2 7" xfId="3413" xr:uid="{DE3BE907-0585-44B0-ADAD-F9BC6C3C5BEE}"/>
    <cellStyle name="Comma 5 2 3" xfId="35092" xr:uid="{92BA2B5A-8909-4932-9647-3CD892FED9FE}"/>
    <cellStyle name="Comma 5 2 3 2" xfId="33454" xr:uid="{BF4346A5-311B-4BA7-9522-90ECA73F65C3}"/>
    <cellStyle name="Comma 5 2 3 2 2" xfId="28456" xr:uid="{B77BA994-187F-4DD8-9658-21253E7C9CC4}"/>
    <cellStyle name="Comma 5 2 3 2 2 2" xfId="11880" xr:uid="{5334697E-3B95-4510-82AE-8A61634FAC14}"/>
    <cellStyle name="Comma 5 2 3 2 2 2 2" xfId="8089" xr:uid="{803B0224-EDBA-4BD6-ACBB-400F3C603153}"/>
    <cellStyle name="Comma 5 2 3 2 2 2 3" xfId="4457" xr:uid="{ED4C2D86-10BF-4716-885A-DA1161A8255D}"/>
    <cellStyle name="Comma 5 2 3 2 2 2 4" xfId="917" xr:uid="{1629B387-46CB-4D1E-AC1E-A84D8198B2A7}"/>
    <cellStyle name="Comma 5 2 3 2 2 3" xfId="9903" xr:uid="{786D17BB-1CF0-4A5B-BD77-B68338170CC8}"/>
    <cellStyle name="Comma 5 2 3 2 2 4" xfId="6223" xr:uid="{CD5D148D-B0E3-4460-9A56-64B16AD17A88}"/>
    <cellStyle name="Comma 5 2 3 2 2 5" xfId="2670" xr:uid="{6D89BCA4-BF33-464B-A822-7772D40301D8}"/>
    <cellStyle name="Comma 5 2 3 2 3" xfId="12412" xr:uid="{C358444F-F961-4B0E-A81F-242D2F0FEF7C}"/>
    <cellStyle name="Comma 5 2 3 2 3 2" xfId="8621" xr:uid="{B43A557A-F2D8-4199-8215-84FD15FE19FA}"/>
    <cellStyle name="Comma 5 2 3 2 3 3" xfId="4989" xr:uid="{9D7DD8FF-6A75-4B68-9859-605B3074B5FC}"/>
    <cellStyle name="Comma 5 2 3 2 3 4" xfId="1449" xr:uid="{BD8B9FAB-DB18-4ACE-8D67-981B7FE98620}"/>
    <cellStyle name="Comma 5 2 3 2 4" xfId="10623" xr:uid="{C283951D-642C-4AAA-A0E8-F14B631F1416}"/>
    <cellStyle name="Comma 5 2 3 2 5" xfId="6881" xr:uid="{447D8CE3-D609-4382-8E5B-2F146993BE89}"/>
    <cellStyle name="Comma 5 2 3 2 6" xfId="3216" xr:uid="{E956E678-1DFF-4052-B997-D5599BF39590}"/>
    <cellStyle name="Comma 5 2 3 3" xfId="32501" xr:uid="{F8F80B65-E34B-457C-AB1C-92BC9B198698}"/>
    <cellStyle name="Comma 5 2 3 3 2" xfId="28860" xr:uid="{2F290321-8383-43EC-81E1-FA52416A1396}"/>
    <cellStyle name="Comma 5 2 3 3 2 2" xfId="11992" xr:uid="{CCF3264F-EC24-4F1A-964F-110EF58DFAC2}"/>
    <cellStyle name="Comma 5 2 3 3 2 2 2" xfId="8201" xr:uid="{02D04200-5B14-4842-8977-70D654367763}"/>
    <cellStyle name="Comma 5 2 3 3 2 2 3" xfId="4569" xr:uid="{C1558B65-7FE8-44B4-9495-DED577CF6D3A}"/>
    <cellStyle name="Comma 5 2 3 3 2 2 4" xfId="1029" xr:uid="{5C34175E-0F4F-41C0-9A84-57410F57ED46}"/>
    <cellStyle name="Comma 5 2 3 3 2 3" xfId="10020" xr:uid="{E6BEE438-52C3-4E05-A73D-8EF8EB6DA792}"/>
    <cellStyle name="Comma 5 2 3 3 2 4" xfId="6333" xr:uid="{33BFAEC6-6B50-4242-8A3B-05579501431E}"/>
    <cellStyle name="Comma 5 2 3 3 2 5" xfId="2782" xr:uid="{D234743C-07CC-431A-9DDA-9E1A2088AFBC}"/>
    <cellStyle name="Comma 5 2 3 4" xfId="12605" xr:uid="{272D4E94-B492-436A-86F6-F9E48AFC9474}"/>
    <cellStyle name="Comma 5 2 3 4 2" xfId="8814" xr:uid="{2F98705B-AD33-474D-BC76-281C046F3284}"/>
    <cellStyle name="Comma 5 2 3 4 3" xfId="5182" xr:uid="{9C4637A1-AE86-4E71-9D43-C177EC9BD1DD}"/>
    <cellStyle name="Comma 5 2 3 4 4" xfId="1642" xr:uid="{BDD573F8-AB49-472F-873B-8229374510E4}"/>
    <cellStyle name="Comma 5 2 3 5" xfId="10820" xr:uid="{B435C093-7830-4501-BB80-E0410042D561}"/>
    <cellStyle name="Comma 5 2 3 6" xfId="7058" xr:uid="{1770EF73-AED8-405A-8F60-45978CC35378}"/>
    <cellStyle name="Comma 5 2 3 7" xfId="3412" xr:uid="{C6260D8E-816E-43DF-AE18-D949D8B36DFC}"/>
    <cellStyle name="Comma 5 2 4" xfId="35094" xr:uid="{20A699EF-D059-4404-BFAA-641BB1BC99CC}"/>
    <cellStyle name="Comma 5 2 4 2" xfId="28859" xr:uid="{2160EA95-4533-418F-9678-D78412A631FE}"/>
    <cellStyle name="Comma 5 2 4 2 2" xfId="11991" xr:uid="{EF86D502-BBB1-4A64-90CE-0A606ACCFF7D}"/>
    <cellStyle name="Comma 5 2 4 2 2 2" xfId="8200" xr:uid="{D8209DC4-27D6-4B03-9FB2-5654C916391F}"/>
    <cellStyle name="Comma 5 2 4 2 2 3" xfId="4568" xr:uid="{70D5BBCC-6180-4E9D-8BE1-56171B695F95}"/>
    <cellStyle name="Comma 5 2 4 2 2 4" xfId="1028" xr:uid="{E2D8378B-7658-47C9-B819-F650D0B736BB}"/>
    <cellStyle name="Comma 5 2 4 2 3" xfId="10019" xr:uid="{712A2FEB-6B1A-442A-AD8F-A8C775D40982}"/>
    <cellStyle name="Comma 5 2 4 2 4" xfId="6332" xr:uid="{36AC1496-CC5C-4184-824E-C989EB798F96}"/>
    <cellStyle name="Comma 5 2 4 2 5" xfId="2781" xr:uid="{108FE09C-E04A-4844-9D28-508602FE906B}"/>
    <cellStyle name="Comma 5 2 4 3" xfId="12607" xr:uid="{1D7D226D-A76D-4830-B6AA-BE1DCDE4606F}"/>
    <cellStyle name="Comma 5 2 4 3 2" xfId="8816" xr:uid="{C5C14000-F27A-4566-9FB0-0ADDC30D9428}"/>
    <cellStyle name="Comma 5 2 4 3 3" xfId="5184" xr:uid="{C6F157B3-63A4-4DD4-95D1-BDEEC257834B}"/>
    <cellStyle name="Comma 5 2 4 3 4" xfId="1644" xr:uid="{EC657461-9A04-4BAA-90A1-57297BF78468}"/>
    <cellStyle name="Comma 5 2 4 4" xfId="10822" xr:uid="{1842640B-DD93-4D61-9AF5-67FBD3D3D624}"/>
    <cellStyle name="Comma 5 2 4 5" xfId="7060" xr:uid="{1ADBD492-4E0E-4FC5-A75A-8C6F6B68AFE9}"/>
    <cellStyle name="Comma 5 2 4 6" xfId="3414" xr:uid="{AC8AF119-03C5-4084-96F0-3A8442D7A122}"/>
    <cellStyle name="Comma 5 2 5" xfId="34453" xr:uid="{D30B42C3-F4D3-444D-97FC-2BCD006E6BAA}"/>
    <cellStyle name="Comma 5 2 5 2" xfId="28458" xr:uid="{D6510841-72DF-4CE8-B3DF-0565BBB33F55}"/>
    <cellStyle name="Comma 5 2 5 2 2" xfId="11882" xr:uid="{1DCED2EF-9AEF-410E-B6A4-084286DCD888}"/>
    <cellStyle name="Comma 5 2 5 2 2 2" xfId="8091" xr:uid="{7D727B3F-AFA8-4B70-8B2C-279D92C3847F}"/>
    <cellStyle name="Comma 5 2 5 2 2 3" xfId="4459" xr:uid="{F517C427-844E-4844-AF7D-F3D16839668A}"/>
    <cellStyle name="Comma 5 2 5 2 2 4" xfId="919" xr:uid="{FFBD4965-444A-4EBC-98F4-1DE14EFAA959}"/>
    <cellStyle name="Comma 5 2 5 2 3" xfId="9905" xr:uid="{8F76CF4F-6046-4327-B8D3-6A411770B20C}"/>
    <cellStyle name="Comma 5 2 5 2 4" xfId="6225" xr:uid="{26EBCD33-9CED-436F-8A7E-49E0C18C4824}"/>
    <cellStyle name="Comma 5 2 5 2 5" xfId="2672" xr:uid="{5E6C69DA-939B-4BCF-B590-6B4CCD6985D3}"/>
    <cellStyle name="Comma 5 2 6" xfId="30875" xr:uid="{D70CFD49-8CA1-47BA-8CC8-6F063334058E}"/>
    <cellStyle name="Comma 5 2 7" xfId="12767" xr:uid="{44EBEC93-28EB-4D7C-AEFD-B6546DD8FB84}"/>
    <cellStyle name="Comma 5 2 7 2" xfId="8976" xr:uid="{68F8A2CC-08A1-4D67-9B0D-360BCF165B3A}"/>
    <cellStyle name="Comma 5 2 7 3" xfId="5344" xr:uid="{71E2B6C5-D62D-4580-91DC-8040C661E3C3}"/>
    <cellStyle name="Comma 5 2 7 4" xfId="1804" xr:uid="{991548DD-0E7C-43B8-BD75-ACDBB1564A5C}"/>
    <cellStyle name="Comma 5 2 8" xfId="10988" xr:uid="{9FDA9323-AB3F-4AC1-B95F-B1E788DCB40E}"/>
    <cellStyle name="Comma 5 2 8 2 2" xfId="35557" xr:uid="{4A14B1E0-46B9-475F-A92F-6E0559EED80E}"/>
    <cellStyle name="Comma 5 2 9" xfId="3579" xr:uid="{7B4676E0-E7D9-48DD-BD59-390FD48C322F}"/>
    <cellStyle name="Comma 5 3" xfId="35091" xr:uid="{31DB3E80-7BDE-41FC-8539-783CD7AF13A6}"/>
    <cellStyle name="Comma 5 3 2" xfId="33837" xr:uid="{937DE2ED-23B2-45DD-8742-D3AA84C3CE9A}"/>
    <cellStyle name="Comma 5 3 2 2" xfId="28455" xr:uid="{63AEE82B-41FF-4313-86D5-B938ADAE6A27}"/>
    <cellStyle name="Comma 5 3 2 2 2" xfId="11879" xr:uid="{838A471B-2ADD-4FCF-AC34-76E3F7BC5A5C}"/>
    <cellStyle name="Comma 5 3 2 2 2 2" xfId="8088" xr:uid="{A2901DDD-B5FA-4C32-B8A5-1BE0E52D646C}"/>
    <cellStyle name="Comma 5 3 2 2 2 3" xfId="4456" xr:uid="{A1066494-E1D4-46BD-88DC-A96B3F40AFED}"/>
    <cellStyle name="Comma 5 3 2 2 2 4" xfId="916" xr:uid="{A33AF9EC-3C07-4DE5-9660-AE383F73E1FE}"/>
    <cellStyle name="Comma 5 3 2 2 3" xfId="9902" xr:uid="{FF6B14FD-8E77-44A7-BD5E-F1C9D9DAB64C}"/>
    <cellStyle name="Comma 5 3 2 2 4" xfId="6222" xr:uid="{D10977C8-5EAB-4257-8AEC-464F5E5B7EF2}"/>
    <cellStyle name="Comma 5 3 2 2 5" xfId="2669" xr:uid="{876003B7-CADF-4F52-A483-0410D4BF5F6E}"/>
    <cellStyle name="Comma 5 3 2 3" xfId="12468" xr:uid="{170836E6-DAF2-437B-BAF6-39DD4F7765DB}"/>
    <cellStyle name="Comma 5 3 2 3 2" xfId="8677" xr:uid="{AAD351D3-24D5-4BE9-AD82-A79FD0C76D7B}"/>
    <cellStyle name="Comma 5 3 2 3 3" xfId="5045" xr:uid="{4D8B759D-D746-471A-9CC5-A15C0240A1F5}"/>
    <cellStyle name="Comma 5 3 2 3 4" xfId="1505" xr:uid="{955B1DED-4720-4766-857C-FE0A9C04F777}"/>
    <cellStyle name="Comma 5 3 2 4" xfId="10679" xr:uid="{35269139-B007-4B37-A222-6E93DA4BC908}"/>
    <cellStyle name="Comma 5 3 2 5" xfId="6926" xr:uid="{43A9ABFC-BD20-4817-87BF-3CB61A4A9CA2}"/>
    <cellStyle name="Comma 5 3 2 6" xfId="3272" xr:uid="{3DC9EDF8-1848-497E-BB41-E3688293E5FB}"/>
    <cellStyle name="Comma 5 3 3" xfId="33453" xr:uid="{4181918F-495B-4D58-846E-A9539898EA23}"/>
    <cellStyle name="Comma 5 3 3 2" xfId="12411" xr:uid="{E5ECC699-C969-4CB8-A6C8-DF558B799C72}"/>
    <cellStyle name="Comma 5 3 3 2 2" xfId="8620" xr:uid="{3FE4B87F-07DA-49A3-AF5C-422A5793BBED}"/>
    <cellStyle name="Comma 5 3 3 2 3" xfId="4988" xr:uid="{6B0A63F3-38C2-474B-A4A6-87BA1B56B04A}"/>
    <cellStyle name="Comma 5 3 3 2 4" xfId="1448" xr:uid="{842A9A7E-A71F-4C13-A61D-6E20884D0860}"/>
    <cellStyle name="Comma 5 3 3 3" xfId="10622" xr:uid="{0EE4D587-0F52-45CC-99E0-7624506CDB42}"/>
    <cellStyle name="Comma 5 3 3 4" xfId="6880" xr:uid="{541D88A3-A6BE-416F-A7D2-C5DB73209CFD}"/>
    <cellStyle name="Comma 5 3 3 5" xfId="3215" xr:uid="{F29A3797-8035-4863-95A1-4AE5FB7A54D0}"/>
    <cellStyle name="Comma 5 3 4" xfId="34451" xr:uid="{B223ADFE-7B26-4CCC-807C-EFF3BBA9533D}"/>
    <cellStyle name="Comma 5 3 4 2" xfId="12491" xr:uid="{AD2AB28D-591A-42D7-A996-5E1E9917E458}"/>
    <cellStyle name="Comma 5 3 4 2 2" xfId="8700" xr:uid="{B2A04EEA-B169-489E-A4A1-70068FC486C0}"/>
    <cellStyle name="Comma 5 3 4 2 3" xfId="5068" xr:uid="{2738F698-8AC4-45AE-9745-06656550D6D6}"/>
    <cellStyle name="Comma 5 3 4 2 4" xfId="1528" xr:uid="{E3B5F89D-8492-49C0-9B3D-52AA5F967A8C}"/>
    <cellStyle name="Comma 5 3 4 3" xfId="10703" xr:uid="{53796A93-5648-462D-8BB2-660E93B6B546}"/>
    <cellStyle name="Comma 5 3 4 4" xfId="3295" xr:uid="{333BB522-6BAC-4628-80D1-A5866BC2FCCA}"/>
    <cellStyle name="Comma 5 3 5" xfId="32500" xr:uid="{66BB1C92-9D6A-40A8-A65A-C1EAA81B1070}"/>
    <cellStyle name="Comma 5 3 6" xfId="12604" xr:uid="{64C95CE0-335B-4742-A19F-8B7B49F94D43}"/>
    <cellStyle name="Comma 5 3 6 2" xfId="8813" xr:uid="{395C08DF-293F-4F44-887C-C61848124510}"/>
    <cellStyle name="Comma 5 3 6 3" xfId="5181" xr:uid="{2E2F124A-B1EC-4900-85B7-FFCAB8845477}"/>
    <cellStyle name="Comma 5 3 6 4" xfId="1641" xr:uid="{0BA706E2-7B28-4FB1-BE3B-35E661470C62}"/>
    <cellStyle name="Comma 5 3 7" xfId="10819" xr:uid="{0A55908B-A515-4EA5-B39D-90DFC1528DF2}"/>
    <cellStyle name="Comma 5 3 8" xfId="7057" xr:uid="{17FAA886-2961-4D6E-B578-4344C1CB04C8}"/>
    <cellStyle name="Comma 5 3 9" xfId="3411" xr:uid="{E0C41C18-BBB5-44ED-972C-B385653DA468}"/>
    <cellStyle name="Comma 5 4" xfId="35090" xr:uid="{BD4A7379-9803-448B-AD72-8022E1B5CE1D}"/>
    <cellStyle name="Comma 5 4 2" xfId="33452" xr:uid="{2E088998-537F-4E86-8766-9C2B295787E1}"/>
    <cellStyle name="Comma 5 4 2 2" xfId="28454" xr:uid="{9E965BAF-0637-45BA-88CA-F10A739B53EC}"/>
    <cellStyle name="Comma 5 4 2 2 2" xfId="11878" xr:uid="{897D68CE-1594-4DA8-909F-158DC0E15297}"/>
    <cellStyle name="Comma 5 4 2 2 2 2" xfId="8087" xr:uid="{37BCB849-7FC5-4FB8-953A-E8DEC9F2A643}"/>
    <cellStyle name="Comma 5 4 2 2 2 3" xfId="4455" xr:uid="{5629238E-3CDE-432C-AA3C-9119B26C184A}"/>
    <cellStyle name="Comma 5 4 2 2 2 4" xfId="915" xr:uid="{B2680C66-F050-4994-B084-4E7B75F34CD9}"/>
    <cellStyle name="Comma 5 4 2 2 3" xfId="9901" xr:uid="{280CF820-BB44-46CB-B55D-9A15D2407EA2}"/>
    <cellStyle name="Comma 5 4 2 2 4" xfId="6221" xr:uid="{C303128C-58E9-4C91-8D76-4DE610282B9D}"/>
    <cellStyle name="Comma 5 4 2 2 5" xfId="2668" xr:uid="{1B835FB2-7B4A-4009-A199-A6679D73B238}"/>
    <cellStyle name="Comma 5 4 2 3" xfId="12410" xr:uid="{2E1CE59D-FB8D-4ECA-8B13-3E3DEB375540}"/>
    <cellStyle name="Comma 5 4 2 3 2" xfId="8619" xr:uid="{FC6CCE1E-C18C-4C15-B3A3-F7F5AD25CFBC}"/>
    <cellStyle name="Comma 5 4 2 3 3" xfId="4987" xr:uid="{1D79BB34-A6F8-4330-BDAB-F12F3CA48285}"/>
    <cellStyle name="Comma 5 4 2 3 4" xfId="1447" xr:uid="{E821CFE7-2A38-48F8-A3A8-E6AB28965572}"/>
    <cellStyle name="Comma 5 4 2 4" xfId="10621" xr:uid="{46E492BF-198D-46FA-80E6-1E925AAFCB4D}"/>
    <cellStyle name="Comma 5 4 2 5" xfId="6879" xr:uid="{860B0A5A-2C79-461F-B31C-97FB4E843054}"/>
    <cellStyle name="Comma 5 4 2 6" xfId="3214" xr:uid="{5C41AF45-5393-4A44-966E-887B51FB1031}"/>
    <cellStyle name="Comma 5 4 3" xfId="33843" xr:uid="{23DF19AE-50B6-48B8-A1B2-AD86421BACE0}"/>
    <cellStyle name="Comma 5 4 3 2" xfId="28858" xr:uid="{68858134-C603-4094-8669-D77D3773FE99}"/>
    <cellStyle name="Comma 5 4 3 2 2" xfId="11990" xr:uid="{308A5198-91D7-4D0E-8681-4F108592ED7F}"/>
    <cellStyle name="Comma 5 4 3 2 2 2" xfId="8199" xr:uid="{60E29E3D-8975-4BB7-BA87-13A28C17D74C}"/>
    <cellStyle name="Comma 5 4 3 2 2 3" xfId="4567" xr:uid="{EC154557-144C-4102-AA24-6E4321110BA1}"/>
    <cellStyle name="Comma 5 4 3 2 2 4" xfId="1027" xr:uid="{B31A7D3A-97F3-4A44-B173-629BC0545929}"/>
    <cellStyle name="Comma 5 4 3 2 3" xfId="10018" xr:uid="{9E6EEBDC-0B46-4423-B620-108CBB0891D0}"/>
    <cellStyle name="Comma 5 4 3 2 4" xfId="6331" xr:uid="{CFA1F646-7E07-4617-8206-971CFEB32449}"/>
    <cellStyle name="Comma 5 4 3 2 5" xfId="2780" xr:uid="{31E25169-6BCE-42A6-A9A5-08A8D7756A51}"/>
    <cellStyle name="Comma 5 4 3 3" xfId="12473" xr:uid="{1F0348C8-4EC2-45B2-9B57-0AEC78EE8034}"/>
    <cellStyle name="Comma 5 4 3 3 2" xfId="8682" xr:uid="{E28F2034-D876-42C5-952E-7D5B5CE14069}"/>
    <cellStyle name="Comma 5 4 3 3 3" xfId="5050" xr:uid="{A5384CEC-5B4B-4E0E-8679-CDB32A9EBD3A}"/>
    <cellStyle name="Comma 5 4 3 3 4" xfId="1510" xr:uid="{F24AEE8D-5241-4561-B76E-2421E99EB2BD}"/>
    <cellStyle name="Comma 5 4 3 4" xfId="10684" xr:uid="{278F6C44-0DCE-4504-8785-622718C61D1D}"/>
    <cellStyle name="Comma 5 4 3 5" xfId="6931" xr:uid="{75A8ADAA-CA00-4CD4-B673-EA6CE7821533}"/>
    <cellStyle name="Comma 5 4 3 6" xfId="3277" xr:uid="{20846931-3D36-49FC-9D30-F6D4E312CE33}"/>
    <cellStyle name="Comma 5 4 4" xfId="32499" xr:uid="{4E152C32-8F9B-4699-B6AD-A82C1D902FD9}"/>
    <cellStyle name="Comma 5 4 5" xfId="12603" xr:uid="{FF38C4E3-2428-43FD-BE3F-9B198CFFF637}"/>
    <cellStyle name="Comma 5 4 5 2" xfId="8812" xr:uid="{A77625CE-12BD-452E-A4B1-73C5126A40C1}"/>
    <cellStyle name="Comma 5 4 5 3" xfId="5180" xr:uid="{96026580-8C01-485B-AC0A-C772620552F3}"/>
    <cellStyle name="Comma 5 4 5 4" xfId="1640" xr:uid="{4EE1A394-E130-41CF-8C13-F712C3F3D3B2}"/>
    <cellStyle name="Comma 5 4 6" xfId="10818" xr:uid="{C9CB185F-1EFC-41D4-BABB-88037A999F00}"/>
    <cellStyle name="Comma 5 4 7" xfId="7056" xr:uid="{C0B05BFA-752A-4AD4-BDD5-2236F696C1BA}"/>
    <cellStyle name="Comma 5 4 8" xfId="3410" xr:uid="{BDCBB93E-EE78-4D00-BBCD-9A41E6D0F766}"/>
    <cellStyle name="Comma 5 5" xfId="35095" xr:uid="{97507351-A902-45D0-A41E-DF264AFD85DE}"/>
    <cellStyle name="Comma 5 5 2" xfId="33455" xr:uid="{ADAA9D70-16EF-4089-BFDA-7FE7B08EB898}"/>
    <cellStyle name="Comma 5 5 2 2" xfId="28857" xr:uid="{3C939987-0593-4D67-A90D-65504DB25FE4}"/>
    <cellStyle name="Comma 5 5 2 2 2" xfId="11989" xr:uid="{68CF88B5-20F3-4971-8696-3D7F596ABAF5}"/>
    <cellStyle name="Comma 5 5 2 2 2 2" xfId="8198" xr:uid="{21F5CADE-F957-476E-A53E-4B548F1B17CD}"/>
    <cellStyle name="Comma 5 5 2 2 2 3" xfId="4566" xr:uid="{06EA499B-AC2D-40B3-8668-51EEA4F77F20}"/>
    <cellStyle name="Comma 5 5 2 2 2 4" xfId="1026" xr:uid="{0EE1178D-818A-40D3-9E3B-C5C14547E48B}"/>
    <cellStyle name="Comma 5 5 2 2 3" xfId="10017" xr:uid="{6408ACFB-EE96-40D3-9A7E-CE9B0BE732B6}"/>
    <cellStyle name="Comma 5 5 2 2 4" xfId="2779" xr:uid="{37298E10-621E-4AA2-99E5-637C7F49E341}"/>
    <cellStyle name="Comma 5 5 3" xfId="32498" xr:uid="{2C202E9B-6040-48CC-8E01-0796A40B1D65}"/>
    <cellStyle name="Comma 5 5 4" xfId="12608" xr:uid="{841F6E4F-7481-4BB9-92A5-89BA53945BD9}"/>
    <cellStyle name="Comma 5 5 4 2" xfId="8817" xr:uid="{F4E28158-D6E5-4142-8EB6-A8A06D6080BC}"/>
    <cellStyle name="Comma 5 5 4 3" xfId="5185" xr:uid="{408D3336-73C9-4DB9-B794-74A660D3F6EE}"/>
    <cellStyle name="Comma 5 5 4 4" xfId="1645" xr:uid="{D9F9CA7D-4502-4D31-91D2-04C389C63A55}"/>
    <cellStyle name="Comma 5 5 5" xfId="10823" xr:uid="{193198F2-3089-4B5D-8436-5499A3D89C99}"/>
    <cellStyle name="Comma 5 5 6" xfId="7061" xr:uid="{E8FA8E17-4A48-4C67-9889-19293930506B}"/>
    <cellStyle name="Comma 5 5 7" xfId="3415" xr:uid="{A8925450-D648-41A8-BB33-18AD6ADF2979}"/>
    <cellStyle name="Comma 5 6" xfId="34500" xr:uid="{1EE8FA76-CFF2-42D2-BA3C-3074EAC449C9}"/>
    <cellStyle name="Comma 5 6 2" xfId="32496" xr:uid="{DC4234D7-54A0-4F7E-8D1F-CD35B42C4E94}"/>
    <cellStyle name="Comma 5 6 3" xfId="32497" xr:uid="{CB46C772-D6F7-464D-8815-2DDEF6C2D18D}"/>
    <cellStyle name="Comma 5 6 4" xfId="28459" xr:uid="{214BDAC7-EE79-4DF9-B56F-4FF94B05DDE0}"/>
    <cellStyle name="Comma 5 6 4 2" xfId="11883" xr:uid="{6FAB9618-17F5-4CA6-998B-190AD7357207}"/>
    <cellStyle name="Comma 5 6 4 2 2" xfId="8092" xr:uid="{FC6FFC68-A453-4057-9435-79EE24A2F3CB}"/>
    <cellStyle name="Comma 5 6 4 2 3" xfId="4460" xr:uid="{F1FF0084-B09C-451D-9E70-CED7A77AEFA2}"/>
    <cellStyle name="Comma 5 6 4 2 4" xfId="920" xr:uid="{CC3EF9F5-BF91-4A84-B014-699C00C67A9D}"/>
    <cellStyle name="Comma 5 6 4 3" xfId="9906" xr:uid="{293D4704-C0D1-4C71-8343-3307B95F52F6}"/>
    <cellStyle name="Comma 5 6 4 4" xfId="6226" xr:uid="{9ECCED18-4955-4F20-B068-53181F6158DF}"/>
    <cellStyle name="Comma 5 6 4 5" xfId="2673" xr:uid="{CE8A84DC-EAD0-4B50-9D3D-E85A96BBBF87}"/>
    <cellStyle name="Comma 5 6 5" xfId="12497" xr:uid="{A814483E-C5FF-4C4D-A23C-E8446F7C1490}"/>
    <cellStyle name="Comma 5 6 5 2" xfId="8706" xr:uid="{1A6C17CA-7B1B-4528-936C-C25825318F8E}"/>
    <cellStyle name="Comma 5 6 5 3" xfId="5074" xr:uid="{5850A308-F962-420D-8E84-DA54AAE8907D}"/>
    <cellStyle name="Comma 5 6 5 4" xfId="1534" xr:uid="{C44B6793-45E4-403A-8BC2-5E1305DBB6D6}"/>
    <cellStyle name="Comma 5 6 6" xfId="10709" xr:uid="{467CE9B0-FB13-4FCC-A081-B491DBE9BCD8}"/>
    <cellStyle name="Comma 5 6 7" xfId="6952" xr:uid="{FDE126AA-6CFE-42CD-BCB8-AC90A78DC9D5}"/>
    <cellStyle name="Comma 5 6 8" xfId="3301" xr:uid="{D5C856FE-80CB-4979-A0D0-1156E878B11E}"/>
    <cellStyle name="Comma 5 7" xfId="32495" xr:uid="{55980FEE-9C77-409C-879C-E2865E63E6C9}"/>
    <cellStyle name="Comma 5 7 2" xfId="15395" xr:uid="{B85C017F-AB07-4376-8DE0-0D3D7F2459AB}"/>
    <cellStyle name="Comma 5 8" xfId="32494" xr:uid="{FB875026-2463-4742-A985-3F6BC781B791}"/>
    <cellStyle name="Comma 5 9" xfId="32493" xr:uid="{364506D8-DCED-4CDF-BA0E-69E5B5CA0698}"/>
    <cellStyle name="Comma 5 9 2" xfId="32492" xr:uid="{12B42A4E-36B2-4D1B-AC20-BBB083967B83}"/>
    <cellStyle name="Comma 5 9 2 2" xfId="32491" xr:uid="{73A9D243-B342-4DC8-9014-06614FDEC06C}"/>
    <cellStyle name="Comma 5_A Q454" xfId="30874" xr:uid="{0522A89C-8F38-4E75-91FD-D2882ACA3CF4}"/>
    <cellStyle name="Comma 50" xfId="35089" xr:uid="{665E95A7-6611-43CB-9106-3B46E9166FC5}"/>
    <cellStyle name="Comma 50 2" xfId="35088" xr:uid="{4B04D076-E9AB-4A0A-99CA-053A2AC76D22}"/>
    <cellStyle name="Comma 50 2 2" xfId="16965" xr:uid="{AF5846F5-E1E6-4D1F-9F6C-02CFF4FC136F}"/>
    <cellStyle name="Comma 50 2 2 2" xfId="11302" xr:uid="{2883AB7D-C6F4-46E4-9F3C-746E5E17CA05}"/>
    <cellStyle name="Comma 50 2 2 2 2" xfId="7513" xr:uid="{7FC8BB91-264A-4333-A74A-B398047BA5F4}"/>
    <cellStyle name="Comma 50 2 2 2 3" xfId="3879" xr:uid="{20E273D4-36AC-4060-BBA2-3860B12211EB}"/>
    <cellStyle name="Comma 50 2 2 2 4" xfId="339" xr:uid="{5B7E8F0C-B6B7-4A84-9E58-6922B6CE4224}"/>
    <cellStyle name="Comma 50 2 2 3" xfId="9266" xr:uid="{113139FC-5D26-4E35-8B19-42D5B0B9EA12}"/>
    <cellStyle name="Comma 50 2 2 4" xfId="5620" xr:uid="{9C737460-D66F-48A9-9E28-68388C410BEE}"/>
    <cellStyle name="Comma 50 2 2 5" xfId="2094" xr:uid="{356B8EAC-F488-46BA-9560-F18CFE5031C0}"/>
    <cellStyle name="Comma 50 2 3" xfId="12601" xr:uid="{E36454F6-F584-4D4E-937A-5109B10F6E99}"/>
    <cellStyle name="Comma 50 2 3 2" xfId="8810" xr:uid="{B88477D5-25A5-43E4-8CDA-E3C38F636A1F}"/>
    <cellStyle name="Comma 50 2 3 3" xfId="5178" xr:uid="{F1D5F99F-903F-4854-B484-0C00319391A1}"/>
    <cellStyle name="Comma 50 2 3 4" xfId="1638" xr:uid="{40B43D31-16BE-473A-A4AE-0C2658D97F32}"/>
    <cellStyle name="Comma 50 2 4" xfId="10816" xr:uid="{AD1D4EAD-3D48-444D-BA3B-1BEDDA2B8601}"/>
    <cellStyle name="Comma 50 2 5" xfId="7054" xr:uid="{39A3C76F-26D2-4FC5-8F00-B7C89AA15D2C}"/>
    <cellStyle name="Comma 50 2 6" xfId="3408" xr:uid="{4C9D7F33-F794-4FC5-B242-8EC850DDCF48}"/>
    <cellStyle name="Comma 50 3" xfId="33451" xr:uid="{5174A327-F361-40B2-BC8F-C00E159880BE}"/>
    <cellStyle name="Comma 50 3 2" xfId="25382" xr:uid="{B650DB9D-6DD5-40D9-BA08-CCED78E1E558}"/>
    <cellStyle name="Comma 50 3 2 2" xfId="11572" xr:uid="{BF065D22-BBE3-4A43-8C33-565007D09A96}"/>
    <cellStyle name="Comma 50 3 2 2 2" xfId="7782" xr:uid="{127F29A3-4BED-455D-94FE-50BC1B64F780}"/>
    <cellStyle name="Comma 50 3 2 2 3" xfId="4149" xr:uid="{7F47A3DF-6929-49B8-AD95-58E51A01E982}"/>
    <cellStyle name="Comma 50 3 2 2 4" xfId="609" xr:uid="{9B7ED823-9D52-46D1-8DF1-D27E643F20E3}"/>
    <cellStyle name="Comma 50 3 2 3" xfId="9590" xr:uid="{9BBDDA03-5FC0-41C8-AF4C-F8E8F22505FA}"/>
    <cellStyle name="Comma 50 3 2 4" xfId="5932" xr:uid="{2C96436C-CEFF-4565-ABF9-10ED159F6F3F}"/>
    <cellStyle name="Comma 50 3 2 5" xfId="2364" xr:uid="{DFB2EAB7-8978-42E9-A8C0-0487328FCFF4}"/>
    <cellStyle name="Comma 50 3 3" xfId="12409" xr:uid="{B042226E-CA78-4831-B140-1C4340AC371D}"/>
    <cellStyle name="Comma 50 3 3 2" xfId="8618" xr:uid="{E67D6EFA-655E-4A98-ACF2-8F427076396A}"/>
    <cellStyle name="Comma 50 3 3 3" xfId="4986" xr:uid="{E07EEB00-3CA4-498D-B74D-AA44A36A2FDF}"/>
    <cellStyle name="Comma 50 3 3 4" xfId="1446" xr:uid="{64A77528-01CA-4E83-AA87-8336F123E278}"/>
    <cellStyle name="Comma 50 3 4" xfId="10620" xr:uid="{069DCB31-D862-42DF-9948-D5D9EC952A56}"/>
    <cellStyle name="Comma 50 3 5" xfId="6878" xr:uid="{98B5010C-92B5-4737-A2ED-4E98C4B18487}"/>
    <cellStyle name="Comma 50 3 6" xfId="3213" xr:uid="{1C8ECFF7-139D-4DBA-BC32-E57C5BF15A47}"/>
    <cellStyle name="Comma 50 4" xfId="28856" xr:uid="{FA0ED196-6CAC-463B-9D94-C676EEBD4866}"/>
    <cellStyle name="Comma 50 4 2" xfId="11988" xr:uid="{4D4620FB-56AC-4602-8A5A-0E90CF42706A}"/>
    <cellStyle name="Comma 50 4 2 2" xfId="8197" xr:uid="{DAAC78DB-DB50-417D-851B-716EC3329C80}"/>
    <cellStyle name="Comma 50 4 2 3" xfId="4565" xr:uid="{9C6998AE-4E6B-4AD8-9C45-F214D5DB5170}"/>
    <cellStyle name="Comma 50 4 2 4" xfId="1025" xr:uid="{2542CC09-4E4D-413B-B5A1-7AA3A117A85B}"/>
    <cellStyle name="Comma 50 4 3" xfId="10016" xr:uid="{68574ABD-C579-4189-BCA8-CCE5B3B5A1B3}"/>
    <cellStyle name="Comma 50 4 4" xfId="6330" xr:uid="{2DAFDF71-0E7C-4139-B3BF-C84D0DC51415}"/>
    <cellStyle name="Comma 50 4 5" xfId="2778" xr:uid="{9A289DE4-ADD3-4568-944A-4BFB8EEED857}"/>
    <cellStyle name="Comma 50 5" xfId="12602" xr:uid="{94C4D32D-2D58-4EC5-827C-0F8105D217F9}"/>
    <cellStyle name="Comma 50 5 2" xfId="8811" xr:uid="{B2D8B27B-E606-4A44-9A34-12C1D27864F9}"/>
    <cellStyle name="Comma 50 5 3" xfId="5179" xr:uid="{82E1169D-472F-41F7-AA6D-05B817A7DA0A}"/>
    <cellStyle name="Comma 50 5 4" xfId="1639" xr:uid="{6B88A9BC-E003-414D-8B04-9E6FDAFF5CA4}"/>
    <cellStyle name="Comma 50 6" xfId="10817" xr:uid="{D27D1697-E0C9-4055-AD83-719C8D24FAD2}"/>
    <cellStyle name="Comma 50 7" xfId="7055" xr:uid="{A0D067A9-BA81-44F6-A077-80DE788FC20C}"/>
    <cellStyle name="Comma 50 8" xfId="3409" xr:uid="{66F1C578-811B-4E47-B298-F4E926242905}"/>
    <cellStyle name="Comma 51" xfId="35087" xr:uid="{81F2A6A4-CCF0-4A5D-ADA5-375EE881C429}"/>
    <cellStyle name="Comma 51 2" xfId="35086" xr:uid="{FF392E8D-7F24-40B4-877E-FBCAAE63FC40}"/>
    <cellStyle name="Comma 51 2 2" xfId="16964" xr:uid="{B7ADF026-DDE7-466D-9DB4-ADDA45E46C79}"/>
    <cellStyle name="Comma 51 2 2 2" xfId="11301" xr:uid="{E92461F7-8EA1-47C9-B94A-F527FB84718A}"/>
    <cellStyle name="Comma 51 2 2 2 2" xfId="7512" xr:uid="{FEB1A25A-0201-486F-9029-02A70C5A98CA}"/>
    <cellStyle name="Comma 51 2 2 2 3" xfId="3878" xr:uid="{3967354A-0F79-45DC-8BB4-54B6830AD49A}"/>
    <cellStyle name="Comma 51 2 2 2 4" xfId="338" xr:uid="{25C8279F-DBA9-4591-A852-BB848505FD36}"/>
    <cellStyle name="Comma 51 2 2 3" xfId="9265" xr:uid="{0C09D0C8-DE98-4D3B-BC8A-C44241933F9B}"/>
    <cellStyle name="Comma 51 2 2 4" xfId="5619" xr:uid="{A1C8846A-9A24-4553-A906-88DFD57E3510}"/>
    <cellStyle name="Comma 51 2 2 5" xfId="2093" xr:uid="{B5A6330D-1697-4F0E-9BAE-17AA21B703E7}"/>
    <cellStyle name="Comma 51 2 3" xfId="12599" xr:uid="{124B4D34-7B93-4D34-9203-38F5E2FF99E0}"/>
    <cellStyle name="Comma 51 2 3 2" xfId="8808" xr:uid="{9171A9D4-EE62-44C0-B2F7-34F7FC00AF04}"/>
    <cellStyle name="Comma 51 2 3 3" xfId="5176" xr:uid="{59201512-7FC4-406B-9841-B5B349149B16}"/>
    <cellStyle name="Comma 51 2 3 4" xfId="1636" xr:uid="{92F55C23-507E-4AAA-9E89-DC20A6BA3A23}"/>
    <cellStyle name="Comma 51 2 4" xfId="10814" xr:uid="{74A7568E-1536-4FD6-BEF3-02E7586C5143}"/>
    <cellStyle name="Comma 51 2 5" xfId="7052" xr:uid="{8AC8040F-224E-4CA9-9414-6FC485A9500B}"/>
    <cellStyle name="Comma 51 2 6" xfId="3406" xr:uid="{1B20C34D-D37C-4A0B-94A5-F4BE46895E86}"/>
    <cellStyle name="Comma 51 3" xfId="33450" xr:uid="{9B5BF848-13F9-4B80-9F38-0430E6B82F7C}"/>
    <cellStyle name="Comma 51 3 2" xfId="25381" xr:uid="{21EAA56F-131D-41AA-BB56-B723AA458ED7}"/>
    <cellStyle name="Comma 51 3 2 2" xfId="11571" xr:uid="{199FE0EB-3047-4806-9200-46A63E69F147}"/>
    <cellStyle name="Comma 51 3 2 2 2" xfId="7781" xr:uid="{E8E62DBE-2577-4DFE-B313-684F42B719A4}"/>
    <cellStyle name="Comma 51 3 2 2 3" xfId="4148" xr:uid="{B7DFE61F-9465-4C11-BDB0-13A525583595}"/>
    <cellStyle name="Comma 51 3 2 2 4" xfId="608" xr:uid="{263EE4E9-60CE-4EB2-9AB5-5CA9C9E24874}"/>
    <cellStyle name="Comma 51 3 2 3" xfId="9589" xr:uid="{AED3056B-47FA-4EFE-9ED4-9C95FBC4DC14}"/>
    <cellStyle name="Comma 51 3 2 4" xfId="5931" xr:uid="{8399F0FA-1FE0-4FF4-BD17-BB12D4539360}"/>
    <cellStyle name="Comma 51 3 2 5" xfId="2363" xr:uid="{7736F704-F48B-4FB2-B65D-25DAB870765A}"/>
    <cellStyle name="Comma 51 3 3" xfId="12408" xr:uid="{D8C699F3-75A3-4679-90F4-B37C726B1FBF}"/>
    <cellStyle name="Comma 51 3 3 2" xfId="8617" xr:uid="{A53D6893-3A0B-4486-9E3A-487208A0D117}"/>
    <cellStyle name="Comma 51 3 3 3" xfId="4985" xr:uid="{A31FB763-52FD-466C-8EAA-FEB1949ED5EF}"/>
    <cellStyle name="Comma 51 3 3 4" xfId="1445" xr:uid="{E84984D7-32A5-4A10-93D9-286A6BF4747A}"/>
    <cellStyle name="Comma 51 3 4" xfId="10619" xr:uid="{C7A128AC-544B-45CB-8A26-B570A0A3AFE5}"/>
    <cellStyle name="Comma 51 3 5" xfId="6877" xr:uid="{719B5536-D160-4D0A-9DF2-2EE7770B5F17}"/>
    <cellStyle name="Comma 51 3 6" xfId="3212" xr:uid="{1D2F9E0E-91E5-4D2A-92CC-FC5A66350B17}"/>
    <cellStyle name="Comma 51 4" xfId="28855" xr:uid="{08369BBB-DADA-4F83-A344-4287A7549D9A}"/>
    <cellStyle name="Comma 51 4 2" xfId="11987" xr:uid="{DD187685-C436-48FC-8377-ACD4E2B2B479}"/>
    <cellStyle name="Comma 51 4 2 2" xfId="8196" xr:uid="{1B09DFAE-E814-477A-B095-1C4D34935F2F}"/>
    <cellStyle name="Comma 51 4 2 3" xfId="4564" xr:uid="{7C4F4207-AFE5-40FB-9CDF-7AB09325C664}"/>
    <cellStyle name="Comma 51 4 2 4" xfId="1024" xr:uid="{8ED4C14F-BDDD-4B2C-8EA0-FFC727825F21}"/>
    <cellStyle name="Comma 51 4 3" xfId="10015" xr:uid="{70A8A4D1-CD22-4EC5-A441-8D1EE4428A9C}"/>
    <cellStyle name="Comma 51 4 4" xfId="6329" xr:uid="{C138AE44-BF95-449D-8CED-30E9029E33FA}"/>
    <cellStyle name="Comma 51 4 5" xfId="2777" xr:uid="{80D63F8C-45E7-4E27-BDA1-8BFD566DB3E8}"/>
    <cellStyle name="Comma 51 5" xfId="12600" xr:uid="{415B2199-9CCE-4BF7-A40D-7B58D1546A13}"/>
    <cellStyle name="Comma 51 5 2" xfId="8809" xr:uid="{186CEE4D-DED6-4536-9CED-4E8082AB8A1C}"/>
    <cellStyle name="Comma 51 5 3" xfId="5177" xr:uid="{E229CE6F-1817-4E7C-92C3-99C9D6E4BA3B}"/>
    <cellStyle name="Comma 51 5 4" xfId="1637" xr:uid="{F9D6B275-9984-4875-B308-B99616FD0AEB}"/>
    <cellStyle name="Comma 51 6" xfId="10815" xr:uid="{AD44A1F8-EDD3-400D-9AC2-EAEAE2C003EC}"/>
    <cellStyle name="Comma 51 7" xfId="7053" xr:uid="{DDDA3746-F7E4-48AC-A911-6C7C43413EA2}"/>
    <cellStyle name="Comma 51 8" xfId="3407" xr:uid="{C51F9AEE-679D-4D74-AC8B-FCDCC3176AB9}"/>
    <cellStyle name="Comma 52" xfId="35085" xr:uid="{39D650CF-BFEF-4EA5-A023-6D0B1073B321}"/>
    <cellStyle name="Comma 52 2" xfId="35084" xr:uid="{1C219ABD-A941-4209-BBA8-DFCB8DE5BFF0}"/>
    <cellStyle name="Comma 52 2 2" xfId="16963" xr:uid="{2D7C54ED-6703-48F5-8D9B-97341D935F29}"/>
    <cellStyle name="Comma 52 2 2 2" xfId="11300" xr:uid="{47BEDDF5-4BB9-4198-9296-11C27FAA523E}"/>
    <cellStyle name="Comma 52 2 2 2 2" xfId="7511" xr:uid="{BAF9A1F8-8254-468A-A962-F9E2B0640A04}"/>
    <cellStyle name="Comma 52 2 2 2 3" xfId="3877" xr:uid="{543EA9FD-DFB0-4FA3-AC75-70098278DF3D}"/>
    <cellStyle name="Comma 52 2 2 2 4" xfId="337" xr:uid="{3EA2DDB9-8743-46F2-A874-0F525260C72D}"/>
    <cellStyle name="Comma 52 2 2 3" xfId="9264" xr:uid="{F82FEF4C-BA48-4767-BA40-CADB330D8362}"/>
    <cellStyle name="Comma 52 2 2 4" xfId="5618" xr:uid="{EDF65DE0-0554-4B99-BEED-2FCECE904B59}"/>
    <cellStyle name="Comma 52 2 2 5" xfId="2092" xr:uid="{BA4DA043-E15F-4DC7-990D-ED138C8417AA}"/>
    <cellStyle name="Comma 52 2 3" xfId="12597" xr:uid="{9A8670EB-D828-4D8C-AE9B-CF801EB65C06}"/>
    <cellStyle name="Comma 52 2 3 2" xfId="8806" xr:uid="{623010EE-2D71-4929-ADA6-9810A5D5EDF6}"/>
    <cellStyle name="Comma 52 2 3 3" xfId="5174" xr:uid="{797C8A3A-E169-43CA-9227-45BC72DF7351}"/>
    <cellStyle name="Comma 52 2 3 4" xfId="1634" xr:uid="{EE51421E-3EF7-4D8C-9B16-F5FB1A3CCC02}"/>
    <cellStyle name="Comma 52 2 4" xfId="10812" xr:uid="{BE236A48-09E0-427E-86A5-3020EB90A859}"/>
    <cellStyle name="Comma 52 2 5" xfId="7050" xr:uid="{6EC8ABA9-683B-4353-BAA5-12F85BE60442}"/>
    <cellStyle name="Comma 52 2 6" xfId="3404" xr:uid="{52B73120-7BAD-472B-9CA6-AAAE2D9B93E4}"/>
    <cellStyle name="Comma 52 3" xfId="33449" xr:uid="{87AC846E-F611-433B-B5FC-1864284993A3}"/>
    <cellStyle name="Comma 52 3 2" xfId="25380" xr:uid="{4945AE65-401D-42AD-BC4E-9268E899D58B}"/>
    <cellStyle name="Comma 52 3 2 2" xfId="11570" xr:uid="{412D3E9F-185C-427F-AB3A-6376C848EEA6}"/>
    <cellStyle name="Comma 52 3 2 2 2" xfId="7780" xr:uid="{3B9B8175-0E9C-4623-A2E3-195B4F1B0DBC}"/>
    <cellStyle name="Comma 52 3 2 2 3" xfId="4147" xr:uid="{45CA501F-31A1-4470-8930-0605846D1768}"/>
    <cellStyle name="Comma 52 3 2 2 4" xfId="607" xr:uid="{E9F75FDA-F446-4018-922C-6F9AFC82F3CE}"/>
    <cellStyle name="Comma 52 3 2 3" xfId="9588" xr:uid="{AD50EA07-EFD3-43B7-A4AB-B6659CE7640A}"/>
    <cellStyle name="Comma 52 3 2 4" xfId="5930" xr:uid="{63819706-C3A8-42CD-AA1A-AA9189AA1988}"/>
    <cellStyle name="Comma 52 3 2 5" xfId="2362" xr:uid="{20BE84E0-0323-4022-92AC-E2331F5DECD5}"/>
    <cellStyle name="Comma 52 3 3" xfId="12407" xr:uid="{3F5BB2E0-9EE0-43E3-AA96-95E19CD0AC4A}"/>
    <cellStyle name="Comma 52 3 3 2" xfId="8616" xr:uid="{53CA4A3D-92FF-4C53-8E78-BFCB3B630506}"/>
    <cellStyle name="Comma 52 3 3 3" xfId="4984" xr:uid="{DD5D0ECD-8209-4399-A6A9-A3B28E9EDB43}"/>
    <cellStyle name="Comma 52 3 3 4" xfId="1444" xr:uid="{426FDBCC-3A37-42D5-B192-4AAE49D2108D}"/>
    <cellStyle name="Comma 52 3 4" xfId="10618" xr:uid="{246A3040-68E8-4FB6-96D9-062BB03DAF0D}"/>
    <cellStyle name="Comma 52 3 5" xfId="6876" xr:uid="{3B25C8B4-A7EC-42DE-B5C6-56A851D5B5ED}"/>
    <cellStyle name="Comma 52 3 6" xfId="3211" xr:uid="{EFC09DDB-A817-44CC-B820-956F6E851043}"/>
    <cellStyle name="Comma 52 4" xfId="28854" xr:uid="{99340710-1E34-47B0-B523-DDDA95032752}"/>
    <cellStyle name="Comma 52 4 2" xfId="11986" xr:uid="{844E7C62-5AEA-4EF9-B6EC-A2A7B41CA49F}"/>
    <cellStyle name="Comma 52 4 2 2" xfId="8195" xr:uid="{A143FC00-257B-4BD0-A40C-049DBDF88BDE}"/>
    <cellStyle name="Comma 52 4 2 3" xfId="4563" xr:uid="{F044BA24-3859-4211-8BB3-A32304A98C1D}"/>
    <cellStyle name="Comma 52 4 2 4" xfId="1023" xr:uid="{0F0E8C82-E8D5-4E28-9E2A-710E2B64D79F}"/>
    <cellStyle name="Comma 52 4 3" xfId="10014" xr:uid="{95761C7F-A851-44BC-BA8B-303F4974DA98}"/>
    <cellStyle name="Comma 52 4 4" xfId="6328" xr:uid="{CA1CD9B6-A958-4FEC-9599-93D22815A11C}"/>
    <cellStyle name="Comma 52 4 5" xfId="2776" xr:uid="{2C25AE0C-A396-484D-ABE2-9EB3659D435A}"/>
    <cellStyle name="Comma 52 5" xfId="12598" xr:uid="{A552DE3A-1B91-4B0D-8FA2-F0E77C2D8F76}"/>
    <cellStyle name="Comma 52 5 2" xfId="8807" xr:uid="{CF2D8368-CCD6-47CC-A933-363BFB72A9AD}"/>
    <cellStyle name="Comma 52 5 3" xfId="5175" xr:uid="{2E902483-093A-4DF5-9F91-BBE19519E5B6}"/>
    <cellStyle name="Comma 52 5 4" xfId="1635" xr:uid="{8A341DE9-317B-4D33-9F57-6B0BAD0E6AF2}"/>
    <cellStyle name="Comma 52 6" xfId="10813" xr:uid="{FDC26A50-0939-4BFD-927C-98D5196CBEF0}"/>
    <cellStyle name="Comma 52 7" xfId="7051" xr:uid="{7ADDC5BC-10C2-453A-ACC3-BF32A10157EF}"/>
    <cellStyle name="Comma 52 8" xfId="3405" xr:uid="{39026C44-1439-4A50-A5A2-72D7BBABF1AE}"/>
    <cellStyle name="Comma 53" xfId="35083" xr:uid="{55513C78-96DD-4A36-9BA4-4CADF790D35E}"/>
    <cellStyle name="Comma 53 2" xfId="35082" xr:uid="{9CA5D4AD-8317-4BE3-AC6F-84379E21AA2C}"/>
    <cellStyle name="Comma 53 2 2" xfId="16962" xr:uid="{AC006D0D-F721-4D68-BD68-FB666C3F6699}"/>
    <cellStyle name="Comma 53 2 2 2" xfId="11299" xr:uid="{8F279CEA-5E06-4F0A-81AB-32E9FF42B958}"/>
    <cellStyle name="Comma 53 2 2 2 2" xfId="7510" xr:uid="{994E9732-966C-482E-BD65-010B1122E062}"/>
    <cellStyle name="Comma 53 2 2 2 3" xfId="3876" xr:uid="{C7681A58-7A24-415F-B8A7-191A49F377AC}"/>
    <cellStyle name="Comma 53 2 2 2 4" xfId="336" xr:uid="{053CEED1-0C1B-4531-92B2-49D6EA08F7C0}"/>
    <cellStyle name="Comma 53 2 2 3" xfId="9263" xr:uid="{2D9771CB-5244-4EC9-8A60-71180A6FEACC}"/>
    <cellStyle name="Comma 53 2 2 4" xfId="5617" xr:uid="{51CFD6AA-7EA6-4CC5-95E1-3642A67DB450}"/>
    <cellStyle name="Comma 53 2 2 5" xfId="2091" xr:uid="{9C329DD0-252D-413A-930C-9787E37FC328}"/>
    <cellStyle name="Comma 53 2 3" xfId="12595" xr:uid="{249BCC14-4B4E-45D1-B509-7FC3504BE108}"/>
    <cellStyle name="Comma 53 2 3 2" xfId="8804" xr:uid="{4B82A742-A44E-4B1B-8F2C-8A5A6D4D8CE6}"/>
    <cellStyle name="Comma 53 2 3 3" xfId="5172" xr:uid="{E1022DBD-BFB1-400E-9DB8-429F81FC2FE7}"/>
    <cellStyle name="Comma 53 2 3 4" xfId="1632" xr:uid="{0D96CDCF-8A07-4DCE-9838-111DE8A97D17}"/>
    <cellStyle name="Comma 53 2 4" xfId="10810" xr:uid="{A4B667B3-209D-4FD6-961F-17FB2667ADBE}"/>
    <cellStyle name="Comma 53 2 5" xfId="7048" xr:uid="{C9F1A7B1-7BFB-46E6-B274-91C46DAA5AEA}"/>
    <cellStyle name="Comma 53 2 6" xfId="3402" xr:uid="{514C282B-8BCD-4CA4-A69A-DADAD742BA9A}"/>
    <cellStyle name="Comma 53 3" xfId="33448" xr:uid="{D0433F7D-BEB5-4277-B306-6AC6936DDAAC}"/>
    <cellStyle name="Comma 53 3 2" xfId="25379" xr:uid="{7C87527C-D8F1-4C3D-8757-143FA12D43DC}"/>
    <cellStyle name="Comma 53 3 2 2" xfId="11569" xr:uid="{94561ABD-2AA5-4B95-BBFC-B58BDA89547D}"/>
    <cellStyle name="Comma 53 3 2 2 2" xfId="7779" xr:uid="{FDB5CE02-8A7A-4D44-A26D-887196DBD4D2}"/>
    <cellStyle name="Comma 53 3 2 2 3" xfId="4146" xr:uid="{5CDD4227-3521-4E57-9C5F-A9B492E18346}"/>
    <cellStyle name="Comma 53 3 2 2 4" xfId="606" xr:uid="{8FD7BC05-0542-4535-B2EE-1C428BC0EBD1}"/>
    <cellStyle name="Comma 53 3 2 3" xfId="9587" xr:uid="{D8F9FA47-C9A3-4FD0-8211-62D21219BBBE}"/>
    <cellStyle name="Comma 53 3 2 4" xfId="5929" xr:uid="{305F9675-9866-40FF-B592-CC23744FB5D5}"/>
    <cellStyle name="Comma 53 3 2 5" xfId="2361" xr:uid="{7D185B7A-75CE-400B-981C-13EA409B303D}"/>
    <cellStyle name="Comma 53 3 3" xfId="12406" xr:uid="{C235AC0F-940B-4131-98C8-A581F39B4B72}"/>
    <cellStyle name="Comma 53 3 3 2" xfId="8615" xr:uid="{D76095B4-3234-4661-B137-EBCF54CF6F10}"/>
    <cellStyle name="Comma 53 3 3 3" xfId="4983" xr:uid="{6110F919-DFAB-4F96-9F98-25FC433318DE}"/>
    <cellStyle name="Comma 53 3 3 4" xfId="1443" xr:uid="{AF572411-1F2C-452C-8118-E4311AADAB28}"/>
    <cellStyle name="Comma 53 3 4" xfId="10617" xr:uid="{A0C3A91E-4B14-4DF6-B431-4B509D5BC1B0}"/>
    <cellStyle name="Comma 53 3 5" xfId="6875" xr:uid="{E8E052B4-6DFE-493E-8DE7-3C4F5D0F5B71}"/>
    <cellStyle name="Comma 53 3 6" xfId="3210" xr:uid="{3A2A07C6-D7E0-47EF-A382-01433A99D8DD}"/>
    <cellStyle name="Comma 53 4" xfId="28853" xr:uid="{809B483A-F9EC-459A-919A-B6E211134EA1}"/>
    <cellStyle name="Comma 53 4 2" xfId="11985" xr:uid="{4F4F8F77-E1C7-449A-B9FA-E1D162A0A230}"/>
    <cellStyle name="Comma 53 4 2 2" xfId="8194" xr:uid="{29C730C7-A5F6-4BC8-BDFD-812D17A83665}"/>
    <cellStyle name="Comma 53 4 2 3" xfId="4562" xr:uid="{23B31E26-28F3-4FA8-9102-D80AD0A58E63}"/>
    <cellStyle name="Comma 53 4 2 4" xfId="1022" xr:uid="{6634CFE8-911C-411C-9414-4F8F7F0A0B7E}"/>
    <cellStyle name="Comma 53 4 3" xfId="10013" xr:uid="{82D870E0-81FB-43DE-861B-4A4AF2A41E22}"/>
    <cellStyle name="Comma 53 4 4" xfId="6327" xr:uid="{8E5D8487-C143-416E-97D3-F1C92C73C141}"/>
    <cellStyle name="Comma 53 4 5" xfId="2775" xr:uid="{9DB7C53B-C8C2-4DD9-8805-D513F67D858C}"/>
    <cellStyle name="Comma 53 5" xfId="12596" xr:uid="{C01F8547-9504-46A6-A1B2-A535CB04F2BB}"/>
    <cellStyle name="Comma 53 5 2" xfId="8805" xr:uid="{8C933CC4-7399-415A-9C05-429DBEF5588F}"/>
    <cellStyle name="Comma 53 5 3" xfId="5173" xr:uid="{9A146B09-9C87-4953-8920-C2300447746D}"/>
    <cellStyle name="Comma 53 5 4" xfId="1633" xr:uid="{FE153D4E-640D-461F-9767-55B5295B164C}"/>
    <cellStyle name="Comma 53 6" xfId="10811" xr:uid="{B3CB96FB-41DD-4232-9639-C7607E621A56}"/>
    <cellStyle name="Comma 53 7" xfId="7049" xr:uid="{B4563E42-8670-4D55-BFE2-A2EAFFD32B59}"/>
    <cellStyle name="Comma 53 8" xfId="3403" xr:uid="{121F1FE4-92C7-4F5C-B7C2-5837D67577DA}"/>
    <cellStyle name="Comma 54" xfId="35081" xr:uid="{30EB6908-36BE-4444-A84F-0BFA3CC70642}"/>
    <cellStyle name="Comma 54 2" xfId="35080" xr:uid="{87B2523B-E735-4082-9771-3A215710BC1B}"/>
    <cellStyle name="Comma 54 2 2" xfId="16961" xr:uid="{F30D2CD7-21E1-4EC0-BDDD-B2187A6A78B8}"/>
    <cellStyle name="Comma 54 2 2 2" xfId="11298" xr:uid="{D70E7E15-7186-4CD4-9419-80444C99E496}"/>
    <cellStyle name="Comma 54 2 2 2 2" xfId="7509" xr:uid="{12961838-6C3D-47C5-A9A5-0DC11A97CA8F}"/>
    <cellStyle name="Comma 54 2 2 2 3" xfId="3875" xr:uid="{7C3EE5BA-7344-4251-8B78-6B6016E1ED51}"/>
    <cellStyle name="Comma 54 2 2 2 4" xfId="335" xr:uid="{4FD9759B-A57A-47BC-BECA-E0F475C414B8}"/>
    <cellStyle name="Comma 54 2 2 3" xfId="9262" xr:uid="{24E548BF-875E-49E7-8D2B-A995EEBF4BB7}"/>
    <cellStyle name="Comma 54 2 2 4" xfId="5616" xr:uid="{FDF218A1-B89B-428A-B32E-7BD2004AE3B4}"/>
    <cellStyle name="Comma 54 2 2 5" xfId="2090" xr:uid="{C0585219-C6FE-4122-8A38-E0DA9E1297E9}"/>
    <cellStyle name="Comma 54 2 3" xfId="12593" xr:uid="{E245B68A-3841-46D6-B1B8-C0E3A79F099A}"/>
    <cellStyle name="Comma 54 2 3 2" xfId="8802" xr:uid="{8B299F13-2A73-4CFA-97B0-972564AB5192}"/>
    <cellStyle name="Comma 54 2 3 3" xfId="5170" xr:uid="{7279F4FB-8121-4204-AE6B-84811A5BE0CE}"/>
    <cellStyle name="Comma 54 2 3 4" xfId="1630" xr:uid="{0E5E56D6-BAAA-4218-9F65-A77E1836883C}"/>
    <cellStyle name="Comma 54 2 4" xfId="10808" xr:uid="{DC0533F5-F102-4DDF-8EBA-7919B30D2AFC}"/>
    <cellStyle name="Comma 54 2 5" xfId="7046" xr:uid="{C69CAEC5-CDE9-45CD-98A0-1779ADA52573}"/>
    <cellStyle name="Comma 54 2 6" xfId="3400" xr:uid="{F836CAA8-06A3-4CFD-B8B2-24C45BDFD975}"/>
    <cellStyle name="Comma 54 3" xfId="33447" xr:uid="{F2FAACFF-C967-4CC2-A2AD-753198CC8982}"/>
    <cellStyle name="Comma 54 3 2" xfId="25378" xr:uid="{52323A3A-B5E9-47EF-B109-500E5A81B1CC}"/>
    <cellStyle name="Comma 54 3 2 2" xfId="11568" xr:uid="{ACB9C427-738B-4A66-8957-26C0804CB11C}"/>
    <cellStyle name="Comma 54 3 2 2 2" xfId="7778" xr:uid="{3BCF8A34-6910-4429-AC32-D2F5BA323C43}"/>
    <cellStyle name="Comma 54 3 2 2 3" xfId="4145" xr:uid="{7093A9B3-5B25-4A43-A9EA-385451E7EF56}"/>
    <cellStyle name="Comma 54 3 2 2 4" xfId="605" xr:uid="{94AE7C69-AA05-4538-864A-6EAD5B51F4E2}"/>
    <cellStyle name="Comma 54 3 2 3" xfId="9586" xr:uid="{C4048D3A-F0E4-4869-A11A-A30F80E5CF37}"/>
    <cellStyle name="Comma 54 3 2 4" xfId="5928" xr:uid="{2E3642E9-D98F-4F92-9BC6-72BE7314E495}"/>
    <cellStyle name="Comma 54 3 2 5" xfId="2360" xr:uid="{E3E516C6-F464-408E-B31B-747E692C174B}"/>
    <cellStyle name="Comma 54 3 3" xfId="12405" xr:uid="{02F6B0E2-01A9-48BA-AE7B-D0311E2AE854}"/>
    <cellStyle name="Comma 54 3 3 2" xfId="8614" xr:uid="{FCE98147-AC8A-40FF-889C-4ACC7CC42066}"/>
    <cellStyle name="Comma 54 3 3 3" xfId="4982" xr:uid="{F2C5D509-A0BF-4166-A1C3-F9486020B243}"/>
    <cellStyle name="Comma 54 3 3 4" xfId="1442" xr:uid="{D1EE3EAD-C50F-44A7-AFD3-1BB3202D5D40}"/>
    <cellStyle name="Comma 54 3 4" xfId="10616" xr:uid="{70110654-BF3A-4125-BC99-2C9FC70A9047}"/>
    <cellStyle name="Comma 54 3 5" xfId="6874" xr:uid="{A1DD824E-528C-421D-B191-672169B39890}"/>
    <cellStyle name="Comma 54 3 6" xfId="3209" xr:uid="{DA03F19D-9002-4222-A503-300F7D54D448}"/>
    <cellStyle name="Comma 54 4" xfId="28852" xr:uid="{81375BEB-458D-4C2F-A625-FADC8CC09E64}"/>
    <cellStyle name="Comma 54 4 2" xfId="11984" xr:uid="{57E409E4-55D3-46CB-A92F-79920C5EB182}"/>
    <cellStyle name="Comma 54 4 2 2" xfId="8193" xr:uid="{6BE06EEB-65D4-48EA-9F0A-935A4E35C6E4}"/>
    <cellStyle name="Comma 54 4 2 3" xfId="4561" xr:uid="{A89C8B55-FA91-4F8D-A4B0-35184F9A6DE6}"/>
    <cellStyle name="Comma 54 4 2 4" xfId="1021" xr:uid="{4DA5C4A2-31D5-44D0-91CA-32B1D8697F65}"/>
    <cellStyle name="Comma 54 4 3" xfId="10012" xr:uid="{77BA605A-81C8-48D2-9969-9867FA677363}"/>
    <cellStyle name="Comma 54 4 4" xfId="6326" xr:uid="{93CB7785-FE6A-43E1-851B-214F122D0ED7}"/>
    <cellStyle name="Comma 54 4 5" xfId="2774" xr:uid="{7FBB0A16-0D84-4EA4-84A8-CAD995D100A2}"/>
    <cellStyle name="Comma 54 5" xfId="12594" xr:uid="{1C0F6BF2-BEDF-4D20-93A8-7318C6B871E8}"/>
    <cellStyle name="Comma 54 5 2" xfId="8803" xr:uid="{30FC1FC6-941C-4A44-928E-07FE7DBE18EC}"/>
    <cellStyle name="Comma 54 5 3" xfId="5171" xr:uid="{55B68A68-31B2-4BA5-8C93-75BF81AD2962}"/>
    <cellStyle name="Comma 54 5 4" xfId="1631" xr:uid="{A6F50495-AA2F-43CB-A4FF-AFEC6DAB3C69}"/>
    <cellStyle name="Comma 54 6" xfId="10809" xr:uid="{5AC3744B-B160-4556-8DA2-FA8778D4688D}"/>
    <cellStyle name="Comma 54 7" xfId="7047" xr:uid="{8B503456-BF02-427E-B992-F2BE2BBA3055}"/>
    <cellStyle name="Comma 54 8" xfId="3401" xr:uid="{05072F0B-64DA-43FD-ACF5-9028F152B330}"/>
    <cellStyle name="Comma 55" xfId="35079" xr:uid="{FAC31290-CF56-477D-89F7-BE2FFD46D6A8}"/>
    <cellStyle name="Comma 55 2" xfId="35078" xr:uid="{C7DBF481-64E7-41B6-8DD1-BCB65F6BB3A5}"/>
    <cellStyle name="Comma 55 2 2" xfId="16960" xr:uid="{C0B9A295-5700-4030-8798-F61CB81A7EA3}"/>
    <cellStyle name="Comma 55 2 2 2" xfId="11297" xr:uid="{1063613B-CE37-42EE-8F70-74165F901A26}"/>
    <cellStyle name="Comma 55 2 2 2 2" xfId="7508" xr:uid="{D4724A0D-4C9C-499A-BE2A-D15AD0953096}"/>
    <cellStyle name="Comma 55 2 2 2 3" xfId="3874" xr:uid="{7A8E5F9C-5575-4D8C-B257-24EB118EC34C}"/>
    <cellStyle name="Comma 55 2 2 2 4" xfId="334" xr:uid="{12D6D1E3-7B73-419C-AFC6-A270C2183142}"/>
    <cellStyle name="Comma 55 2 2 3" xfId="9261" xr:uid="{0232FF03-45E8-4628-A063-34E69DA42ABA}"/>
    <cellStyle name="Comma 55 2 2 4" xfId="5615" xr:uid="{7A451CE8-D4E5-4B45-AEE9-E2FFBCE0FDAB}"/>
    <cellStyle name="Comma 55 2 2 5" xfId="2089" xr:uid="{B053354A-96A4-4755-AC4C-2D68C630970C}"/>
    <cellStyle name="Comma 55 2 3" xfId="12591" xr:uid="{E24FFAC1-230A-49A0-BAC6-1A1010634623}"/>
    <cellStyle name="Comma 55 2 3 2" xfId="8800" xr:uid="{388AC3E9-3427-4A5D-B2DB-D9332686C547}"/>
    <cellStyle name="Comma 55 2 3 3" xfId="5168" xr:uid="{14C2E27B-0271-40D0-9E76-C2B1962F31F6}"/>
    <cellStyle name="Comma 55 2 3 4" xfId="1628" xr:uid="{3207A007-668B-4ACB-B966-8404979420FF}"/>
    <cellStyle name="Comma 55 2 4" xfId="10806" xr:uid="{1A46704F-1808-4C2D-85C9-2CF3D32285B7}"/>
    <cellStyle name="Comma 55 2 5" xfId="7044" xr:uid="{89584F84-E0E3-4160-ADAA-97220F2C99D9}"/>
    <cellStyle name="Comma 55 2 6" xfId="3398" xr:uid="{A3386BFE-654F-48E1-8724-A64F8168EB65}"/>
    <cellStyle name="Comma 55 3" xfId="33446" xr:uid="{F34F8D85-90D4-4B72-B4A1-AC6F431A859B}"/>
    <cellStyle name="Comma 55 3 2" xfId="25377" xr:uid="{A3DC8EBB-CDDB-4039-BC1C-FE197332B122}"/>
    <cellStyle name="Comma 55 3 2 2" xfId="11567" xr:uid="{ACF65C26-AF4E-4298-9023-4B4A7F8B5786}"/>
    <cellStyle name="Comma 55 3 2 2 2" xfId="7777" xr:uid="{AA3A273E-2B84-4ED5-AFEF-77A27C500B7E}"/>
    <cellStyle name="Comma 55 3 2 2 3" xfId="4144" xr:uid="{C8910F37-5EEA-42FC-BCC2-07751E6F68A7}"/>
    <cellStyle name="Comma 55 3 2 2 4" xfId="604" xr:uid="{C7722BB9-C43D-48D9-9D13-A0D21AAE9B94}"/>
    <cellStyle name="Comma 55 3 2 3" xfId="9585" xr:uid="{852372BB-7B3F-4AE1-AD90-DB0388620206}"/>
    <cellStyle name="Comma 55 3 2 4" xfId="5927" xr:uid="{E08B04E5-7191-45AD-9938-29C296E04C8C}"/>
    <cellStyle name="Comma 55 3 2 5" xfId="2359" xr:uid="{C06FCC3D-CDB2-4F42-866B-7814120D7C1E}"/>
    <cellStyle name="Comma 55 3 3" xfId="12404" xr:uid="{2578A2A9-2E0F-44F4-AFC2-C888A4947D2A}"/>
    <cellStyle name="Comma 55 3 3 2" xfId="8613" xr:uid="{09D4A006-61C1-4620-9341-9539430F2DD2}"/>
    <cellStyle name="Comma 55 3 3 3" xfId="4981" xr:uid="{29A67B03-CC2D-454F-82E9-CBEBC7586477}"/>
    <cellStyle name="Comma 55 3 3 4" xfId="1441" xr:uid="{EF578AF7-56B7-441A-B674-AD4A5A65FC66}"/>
    <cellStyle name="Comma 55 3 4" xfId="10615" xr:uid="{045653F1-C465-4BF8-B793-F26E12E6292C}"/>
    <cellStyle name="Comma 55 3 5" xfId="6873" xr:uid="{BA5E7CD4-D7BB-4BF3-B8FD-FC98EA375260}"/>
    <cellStyle name="Comma 55 3 6" xfId="3208" xr:uid="{1CD92BF5-099D-400B-BA34-E0C21B0F5184}"/>
    <cellStyle name="Comma 55 4" xfId="28851" xr:uid="{7C89FD2B-1280-433E-9CE8-37917EBA4BCA}"/>
    <cellStyle name="Comma 55 4 2" xfId="11983" xr:uid="{4DB1CFFB-F660-4132-8928-C15FB80733F9}"/>
    <cellStyle name="Comma 55 4 2 2" xfId="8192" xr:uid="{B352ABE6-3657-4570-BAC6-E92D2C0FE6EF}"/>
    <cellStyle name="Comma 55 4 2 3" xfId="4560" xr:uid="{35157B5B-CD6A-4BDC-A2A9-1A6AA9BF2A30}"/>
    <cellStyle name="Comma 55 4 2 4" xfId="1020" xr:uid="{83A0B1AA-2863-41F0-87AA-E78CCD382878}"/>
    <cellStyle name="Comma 55 4 3" xfId="10011" xr:uid="{BDF7EF43-3ACF-49A2-A987-B78E0DCC839C}"/>
    <cellStyle name="Comma 55 4 4" xfId="6325" xr:uid="{C73A7F8D-CB17-4D91-A7D0-DEE587757393}"/>
    <cellStyle name="Comma 55 4 5" xfId="2773" xr:uid="{47A1B6E8-ED98-4953-9CD2-E3B8EC730652}"/>
    <cellStyle name="Comma 55 5" xfId="12592" xr:uid="{761342D9-D384-4F2C-8476-6E012D6D9F55}"/>
    <cellStyle name="Comma 55 5 2" xfId="8801" xr:uid="{AF0EDC5C-5FD8-4655-967D-443DCABCD921}"/>
    <cellStyle name="Comma 55 5 3" xfId="5169" xr:uid="{240B1F35-ADCA-4ADB-9DE8-CE0DCC8E2DFE}"/>
    <cellStyle name="Comma 55 5 4" xfId="1629" xr:uid="{D6AD5D0D-AE8C-4513-B97B-85C134F94CD0}"/>
    <cellStyle name="Comma 55 6" xfId="10807" xr:uid="{1BCB444E-9B79-477B-A3E1-3ACEF92CFEFC}"/>
    <cellStyle name="Comma 55 7" xfId="7045" xr:uid="{A8EFE2C8-BE83-4339-91D9-5A0AE98EEFC8}"/>
    <cellStyle name="Comma 55 8" xfId="3399" xr:uid="{E78FF195-0BB7-4C0B-BB8C-1FC516C0ADBB}"/>
    <cellStyle name="Comma 56" xfId="35077" xr:uid="{6D06F8B8-7F14-49FC-B86A-3F989FD5B504}"/>
    <cellStyle name="Comma 56 2" xfId="35076" xr:uid="{433C559F-4D40-4EDB-A261-112802458B5C}"/>
    <cellStyle name="Comma 56 2 2" xfId="16959" xr:uid="{6C56C183-2732-435E-B453-DF83BA2646DA}"/>
    <cellStyle name="Comma 56 2 2 2" xfId="11296" xr:uid="{7DF5A087-1766-48D6-B1FE-6C74B82EF005}"/>
    <cellStyle name="Comma 56 2 2 2 2" xfId="7507" xr:uid="{BA8C7315-DAA2-4BF7-B5F7-01445DD36910}"/>
    <cellStyle name="Comma 56 2 2 2 3" xfId="3873" xr:uid="{9E2685BD-69DB-4288-BC82-CCACBDF2D2DB}"/>
    <cellStyle name="Comma 56 2 2 2 4" xfId="333" xr:uid="{7CE3B0F5-791D-4980-B33E-E387257BDA2C}"/>
    <cellStyle name="Comma 56 2 2 3" xfId="9260" xr:uid="{5253590C-FAF4-4274-9C31-1E6B4B4DAED0}"/>
    <cellStyle name="Comma 56 2 2 4" xfId="5614" xr:uid="{94BBB062-FAB8-4C0F-B17E-D679F22BD325}"/>
    <cellStyle name="Comma 56 2 2 5" xfId="2088" xr:uid="{B41866C8-D005-4E94-B90E-B5D8ED719533}"/>
    <cellStyle name="Comma 56 2 3" xfId="12589" xr:uid="{B19FB180-021E-444A-8368-895D7D9BED8E}"/>
    <cellStyle name="Comma 56 2 3 2" xfId="8798" xr:uid="{25994ABD-7776-4F02-84F2-91E48909B75F}"/>
    <cellStyle name="Comma 56 2 3 3" xfId="5166" xr:uid="{061A8F2F-E81F-4640-8608-DA82D0B7E7F6}"/>
    <cellStyle name="Comma 56 2 3 4" xfId="1626" xr:uid="{EEC3D5E7-01CC-4CF8-8FA7-2D4ADBF5CD3F}"/>
    <cellStyle name="Comma 56 2 4" xfId="10804" xr:uid="{F72F4FE0-0B81-4E86-BE39-5D05D919A57D}"/>
    <cellStyle name="Comma 56 2 5" xfId="7042" xr:uid="{0D49EAA8-B959-43F5-8B8D-340230B8A6AC}"/>
    <cellStyle name="Comma 56 2 6" xfId="3396" xr:uid="{26774B28-6EFC-41C5-A7B1-672E68D1AFA0}"/>
    <cellStyle name="Comma 56 3" xfId="33445" xr:uid="{E70A3167-3C8A-44F4-84E1-D349FF901749}"/>
    <cellStyle name="Comma 56 3 2" xfId="25376" xr:uid="{150A5F8A-F5A1-40CE-93E9-0CDF133E2AB5}"/>
    <cellStyle name="Comma 56 3 2 2" xfId="11566" xr:uid="{E9D44EF6-E6E6-4F17-BDF1-8EF27F572C75}"/>
    <cellStyle name="Comma 56 3 2 2 2" xfId="7776" xr:uid="{7409A4CE-F6B2-47FF-8434-F4183F6C2905}"/>
    <cellStyle name="Comma 56 3 2 2 3" xfId="4143" xr:uid="{FC3C1482-CDFD-4A70-B04A-86BB61E8AFFA}"/>
    <cellStyle name="Comma 56 3 2 2 4" xfId="603" xr:uid="{27FAC05B-75E4-4A74-9731-4F089CDCC200}"/>
    <cellStyle name="Comma 56 3 2 3" xfId="9584" xr:uid="{B158A9EF-82F9-4FED-AC95-DC58576C4E27}"/>
    <cellStyle name="Comma 56 3 2 4" xfId="5926" xr:uid="{7596220A-A18A-4722-8581-98F4D6A87831}"/>
    <cellStyle name="Comma 56 3 2 5" xfId="2358" xr:uid="{9E334064-F450-44C2-9FC3-94DDECEDEF0C}"/>
    <cellStyle name="Comma 56 3 3" xfId="12403" xr:uid="{FFEC8A0C-202E-4548-8FB4-3ADA4B845CC4}"/>
    <cellStyle name="Comma 56 3 3 2" xfId="8612" xr:uid="{40283CD7-7E2A-42BB-BCDD-8063DB8ADE46}"/>
    <cellStyle name="Comma 56 3 3 3" xfId="4980" xr:uid="{013DB190-B3DB-439E-B74C-60536D56BD72}"/>
    <cellStyle name="Comma 56 3 3 4" xfId="1440" xr:uid="{64C52D73-2844-4291-AEF7-681A945E5B54}"/>
    <cellStyle name="Comma 56 3 4" xfId="10614" xr:uid="{CE804D32-E613-41A6-847A-0C92CF888124}"/>
    <cellStyle name="Comma 56 3 5" xfId="6872" xr:uid="{D6360CB3-04AE-4D54-9B54-2A795E2CF432}"/>
    <cellStyle name="Comma 56 3 6" xfId="3207" xr:uid="{1EE93D42-62E3-4EA8-BAEA-95B00CFA3292}"/>
    <cellStyle name="Comma 56 4" xfId="28850" xr:uid="{F07F7447-8C8B-466E-9CF4-DC8A1F46B609}"/>
    <cellStyle name="Comma 56 4 2" xfId="11982" xr:uid="{46E2AEE5-15D3-4986-ACD5-283DE93259C4}"/>
    <cellStyle name="Comma 56 4 2 2" xfId="8191" xr:uid="{94BD7B31-A6C1-42A4-B5A8-20A48DCC6F36}"/>
    <cellStyle name="Comma 56 4 2 3" xfId="4559" xr:uid="{C248BDA3-2CC2-4C55-B715-406C9A1A0B81}"/>
    <cellStyle name="Comma 56 4 2 4" xfId="1019" xr:uid="{EC75D099-34D2-4652-B0CD-79F8CF211896}"/>
    <cellStyle name="Comma 56 4 3" xfId="10010" xr:uid="{266E7758-EB7B-4DF6-B0F4-A8B82A235460}"/>
    <cellStyle name="Comma 56 4 4" xfId="6324" xr:uid="{D7C66CFE-B98B-42E0-9B16-666F0400C423}"/>
    <cellStyle name="Comma 56 4 5" xfId="2772" xr:uid="{ED829ADB-5275-4046-8F29-0F73E47B8F91}"/>
    <cellStyle name="Comma 56 5" xfId="12590" xr:uid="{A5A9300A-A43A-4471-993D-6DB11E82EA78}"/>
    <cellStyle name="Comma 56 5 2" xfId="8799" xr:uid="{9FC59CF5-481B-43D1-A3D3-CA409911BA3D}"/>
    <cellStyle name="Comma 56 5 3" xfId="5167" xr:uid="{005D41DD-E9AF-41AD-988F-4FB1A3090056}"/>
    <cellStyle name="Comma 56 5 4" xfId="1627" xr:uid="{E4C0D8CC-0FBB-45D8-A2E4-F1F3C0557AAF}"/>
    <cellStyle name="Comma 56 6" xfId="10805" xr:uid="{00F799A5-8B37-421F-80D3-360BE831AC74}"/>
    <cellStyle name="Comma 56 7" xfId="7043" xr:uid="{95D78559-58F4-4E1B-ADB0-E803AD383612}"/>
    <cellStyle name="Comma 56 8" xfId="3397" xr:uid="{CD73A87E-2F06-41D4-8CCD-8CE04C736804}"/>
    <cellStyle name="Comma 57" xfId="35075" xr:uid="{AB67892C-3F19-445B-9D96-34EE1F863A3D}"/>
    <cellStyle name="Comma 57 2" xfId="35074" xr:uid="{918FD140-2342-4FEF-AA46-D4AB2ECF9CE3}"/>
    <cellStyle name="Comma 57 2 2" xfId="16958" xr:uid="{2D1A6797-162F-4DC7-AB49-63EA7DBDB0FA}"/>
    <cellStyle name="Comma 57 2 2 2" xfId="11295" xr:uid="{2AF67F58-0764-487D-A068-55C571DC517C}"/>
    <cellStyle name="Comma 57 2 2 2 2" xfId="7506" xr:uid="{A3CFD102-2F3B-4082-A17F-EB0CA244A7B6}"/>
    <cellStyle name="Comma 57 2 2 2 3" xfId="3872" xr:uid="{5C9ABFD9-0105-47FE-8050-A31C5FBE7B00}"/>
    <cellStyle name="Comma 57 2 2 2 4" xfId="332" xr:uid="{FBBC141F-BBE9-4535-8B6B-A9BA9DF34851}"/>
    <cellStyle name="Comma 57 2 2 3" xfId="9259" xr:uid="{B8647033-F036-4452-A2E6-07CB25198D89}"/>
    <cellStyle name="Comma 57 2 2 4" xfId="5613" xr:uid="{2F7B1865-1935-46EA-9062-C82E76031E6B}"/>
    <cellStyle name="Comma 57 2 2 5" xfId="2087" xr:uid="{11B53AA6-0A6D-4119-8D66-54DC2E31C738}"/>
    <cellStyle name="Comma 57 2 3" xfId="12587" xr:uid="{C9DC0869-7F40-4201-B08F-DC10FF9E94D6}"/>
    <cellStyle name="Comma 57 2 3 2" xfId="8796" xr:uid="{D2C0F315-1B54-4739-B5B1-CE0C49AF747C}"/>
    <cellStyle name="Comma 57 2 3 3" xfId="5164" xr:uid="{4E827F3B-D355-428F-AEA1-B4498433CF01}"/>
    <cellStyle name="Comma 57 2 3 4" xfId="1624" xr:uid="{B85DB4B5-BCAF-4224-BE24-631F75F52F4C}"/>
    <cellStyle name="Comma 57 2 4" xfId="10802" xr:uid="{5CE064EB-9F1E-4D5D-9C8A-A13B82AC8068}"/>
    <cellStyle name="Comma 57 2 5" xfId="7040" xr:uid="{8C3C8F5D-0161-46BE-8292-843D89B7A10B}"/>
    <cellStyle name="Comma 57 2 6" xfId="3394" xr:uid="{670C0CD0-AF22-443F-8013-59241537D040}"/>
    <cellStyle name="Comma 57 3" xfId="33444" xr:uid="{6B15CBCF-A592-47BD-BA9E-9F15294EC69A}"/>
    <cellStyle name="Comma 57 3 2" xfId="25375" xr:uid="{632D0521-FB18-44EF-BC7C-87E4E3D1C30B}"/>
    <cellStyle name="Comma 57 3 2 2" xfId="11565" xr:uid="{C8819B1A-5AC8-4B8F-A81C-D54B3817B0C2}"/>
    <cellStyle name="Comma 57 3 2 2 2" xfId="7775" xr:uid="{43A1C912-F7D7-4FE9-B2A3-FCF951F368A4}"/>
    <cellStyle name="Comma 57 3 2 2 3" xfId="4142" xr:uid="{BBFE5C19-00C7-4772-8B42-7076BFE63165}"/>
    <cellStyle name="Comma 57 3 2 2 4" xfId="602" xr:uid="{D605029A-CE5F-4E4B-9CDC-831301DABB0A}"/>
    <cellStyle name="Comma 57 3 2 3" xfId="9583" xr:uid="{372B8334-8397-4AC9-B87C-6BD28251AA79}"/>
    <cellStyle name="Comma 57 3 2 4" xfId="5925" xr:uid="{054080B3-0B48-4A1F-B6BD-0F0410D44DA8}"/>
    <cellStyle name="Comma 57 3 2 5" xfId="2357" xr:uid="{28450E91-E0A7-4D5A-AE82-1801F22E8EF0}"/>
    <cellStyle name="Comma 57 3 3" xfId="12402" xr:uid="{F0A3C979-05D5-46D3-8551-9F8BE77427A5}"/>
    <cellStyle name="Comma 57 3 3 2" xfId="8611" xr:uid="{73D2EFF3-DB2A-4A16-B743-7332682E6A33}"/>
    <cellStyle name="Comma 57 3 3 3" xfId="4979" xr:uid="{2DA17249-8903-4033-AAB6-DC7BAF10ABBD}"/>
    <cellStyle name="Comma 57 3 3 4" xfId="1439" xr:uid="{D5470787-AFAC-4591-8C0A-5461DEFF67CF}"/>
    <cellStyle name="Comma 57 3 4" xfId="10613" xr:uid="{CF009F08-1D3D-45BB-BF41-D218648F8BE9}"/>
    <cellStyle name="Comma 57 3 5" xfId="6871" xr:uid="{2F46577E-9104-4E2C-BD1E-BAAE9638D665}"/>
    <cellStyle name="Comma 57 3 6" xfId="3206" xr:uid="{ADF1E9D0-FF1C-45FE-9CCD-55812D45F596}"/>
    <cellStyle name="Comma 57 4" xfId="28849" xr:uid="{EAA8A040-CD63-44BD-A8BB-2EA9DCF7FB73}"/>
    <cellStyle name="Comma 57 4 2" xfId="11981" xr:uid="{B3B8D0D2-6FBB-4441-AD1E-D14B7F9B6FA7}"/>
    <cellStyle name="Comma 57 4 2 2" xfId="8190" xr:uid="{92FEC01C-8201-4514-ACB7-C745FEC3CBAF}"/>
    <cellStyle name="Comma 57 4 2 3" xfId="4558" xr:uid="{3944BD1B-7EC6-420F-A165-CA6DE583B363}"/>
    <cellStyle name="Comma 57 4 2 4" xfId="1018" xr:uid="{FF4027DA-52CF-4A1A-983B-53AD7195D510}"/>
    <cellStyle name="Comma 57 4 3" xfId="10009" xr:uid="{5CF185C0-B5E9-40CA-A7D9-C65AC0C4F92F}"/>
    <cellStyle name="Comma 57 4 4" xfId="6323" xr:uid="{EDA50BBC-65CE-4073-BFFA-BD49B2AC61E9}"/>
    <cellStyle name="Comma 57 4 5" xfId="2771" xr:uid="{92572596-E40E-4876-B407-BAA9F47F682A}"/>
    <cellStyle name="Comma 57 5" xfId="12588" xr:uid="{044B7CCA-4C98-426E-BC7C-0826FEC00C88}"/>
    <cellStyle name="Comma 57 5 2" xfId="8797" xr:uid="{BCA85E96-3859-4E61-A387-80FC9AF5A11D}"/>
    <cellStyle name="Comma 57 5 3" xfId="5165" xr:uid="{557DE488-D641-4B9F-96A8-FB1FF938E2DB}"/>
    <cellStyle name="Comma 57 5 4" xfId="1625" xr:uid="{947D4EDD-92B4-4BAE-9260-21290EB2E6EE}"/>
    <cellStyle name="Comma 57 6" xfId="10803" xr:uid="{0BBB4933-E726-4BEA-9389-AAC898D2CDA0}"/>
    <cellStyle name="Comma 57 7" xfId="7041" xr:uid="{21B4ABBC-E925-4195-BA37-088EE964BCD0}"/>
    <cellStyle name="Comma 57 8" xfId="3395" xr:uid="{E0B57C51-20E1-4CD3-8CBE-5474D36A2441}"/>
    <cellStyle name="Comma 58" xfId="35073" xr:uid="{31E029A7-E916-4AEF-B131-0D86A80A79C4}"/>
    <cellStyle name="Comma 58 2" xfId="35072" xr:uid="{0D1FB3FA-C841-4D07-AFBD-77AADBF3030E}"/>
    <cellStyle name="Comma 58 2 2" xfId="16957" xr:uid="{873D5742-FB0C-4DA3-9904-D5B32D07DCCA}"/>
    <cellStyle name="Comma 58 2 2 2" xfId="11294" xr:uid="{6EA0B4EF-329C-4EA9-8EED-15A81FF598EE}"/>
    <cellStyle name="Comma 58 2 2 2 2" xfId="7505" xr:uid="{1D10D7BF-4C3C-4020-9C44-4BE8BF1E4948}"/>
    <cellStyle name="Comma 58 2 2 2 3" xfId="3871" xr:uid="{B5B764D9-460A-4086-B211-4A4DF0FCF7CC}"/>
    <cellStyle name="Comma 58 2 2 2 4" xfId="331" xr:uid="{C07BE8F9-4766-4745-B464-992D5FF5ECFC}"/>
    <cellStyle name="Comma 58 2 2 3" xfId="9258" xr:uid="{2CC2D3E9-03F0-4E69-B212-A8BD4809B3B1}"/>
    <cellStyle name="Comma 58 2 2 4" xfId="5612" xr:uid="{B51CE883-E65B-477E-9DF6-B2700550E015}"/>
    <cellStyle name="Comma 58 2 2 5" xfId="2086" xr:uid="{714E8820-CB91-4280-8899-6FE849A3DDE4}"/>
    <cellStyle name="Comma 58 2 3" xfId="12585" xr:uid="{4389F291-EA31-47FB-9A27-34023AD806A7}"/>
    <cellStyle name="Comma 58 2 3 2" xfId="8794" xr:uid="{FFAB157C-5A78-4351-A3A4-7FFAAD2C3498}"/>
    <cellStyle name="Comma 58 2 3 3" xfId="5162" xr:uid="{2BE80460-B81D-4DD6-B975-C7024DE73595}"/>
    <cellStyle name="Comma 58 2 3 4" xfId="1622" xr:uid="{CC0C25CF-5AE7-4C97-95DF-42702980F45F}"/>
    <cellStyle name="Comma 58 2 4" xfId="10800" xr:uid="{93F05229-F502-4D28-91B5-D2764AF204AB}"/>
    <cellStyle name="Comma 58 2 5" xfId="7038" xr:uid="{9FC59BBC-26DC-4D53-ACB1-5E84BBC170BB}"/>
    <cellStyle name="Comma 58 2 6" xfId="3392" xr:uid="{4742F674-0DD2-418C-A327-B6578B4BD5A1}"/>
    <cellStyle name="Comma 58 3" xfId="33443" xr:uid="{025845C5-4854-4CEA-9F27-D68E9112D148}"/>
    <cellStyle name="Comma 58 3 2" xfId="25374" xr:uid="{1ABDA4BF-6224-4B53-9170-4A9E82BE5A51}"/>
    <cellStyle name="Comma 58 3 2 2" xfId="11564" xr:uid="{1EECF8D3-E50E-4C3A-8008-0E5687690DA5}"/>
    <cellStyle name="Comma 58 3 2 2 2" xfId="7774" xr:uid="{8353C4B8-8C7D-4B90-8DC0-20B9A37A5540}"/>
    <cellStyle name="Comma 58 3 2 2 3" xfId="4141" xr:uid="{749812A9-51F9-40CB-848B-FF240C682293}"/>
    <cellStyle name="Comma 58 3 2 2 4" xfId="601" xr:uid="{D91BB32B-BC7A-41ED-89E2-E35CCE94D8BC}"/>
    <cellStyle name="Comma 58 3 2 3" xfId="9582" xr:uid="{60FD5D66-D692-43C2-9FA0-C0B07BCAD331}"/>
    <cellStyle name="Comma 58 3 2 4" xfId="5924" xr:uid="{D65C05AA-314D-4817-BA28-13EB4EC6124E}"/>
    <cellStyle name="Comma 58 3 2 5" xfId="2356" xr:uid="{E1E5E052-6C81-41DF-98E1-043093080385}"/>
    <cellStyle name="Comma 58 3 3" xfId="12401" xr:uid="{B99FB22C-11C4-49FC-AAE4-BEE894D844C4}"/>
    <cellStyle name="Comma 58 3 3 2" xfId="8610" xr:uid="{AE15E0F5-8C73-4B4D-9B2B-7B5123186F0C}"/>
    <cellStyle name="Comma 58 3 3 3" xfId="4978" xr:uid="{F45BDD55-9443-43F0-8867-16770C09C629}"/>
    <cellStyle name="Comma 58 3 3 4" xfId="1438" xr:uid="{EC945217-610A-4506-864B-E815E1AB3948}"/>
    <cellStyle name="Comma 58 3 4" xfId="10612" xr:uid="{B8B1DAEC-23CA-438C-8E50-187BFEB32EDA}"/>
    <cellStyle name="Comma 58 3 5" xfId="6870" xr:uid="{168906B7-5668-4F27-B583-5EFDB666147D}"/>
    <cellStyle name="Comma 58 3 6" xfId="3205" xr:uid="{9BBE01D0-2EBE-4277-A110-795D18C4A7A0}"/>
    <cellStyle name="Comma 58 4" xfId="28848" xr:uid="{5B58B3EE-5AA6-431A-85DB-F0040C57AB04}"/>
    <cellStyle name="Comma 58 4 2" xfId="11980" xr:uid="{58F782C0-224F-49C9-8276-3492B072F358}"/>
    <cellStyle name="Comma 58 4 2 2" xfId="8189" xr:uid="{178AEB0B-29AA-471A-894E-E37C5BE8181A}"/>
    <cellStyle name="Comma 58 4 2 3" xfId="4557" xr:uid="{FD65D2BD-27C0-4540-9217-B85691CB9152}"/>
    <cellStyle name="Comma 58 4 2 4" xfId="1017" xr:uid="{D853A22D-AD5C-48FF-941E-85ED34B35037}"/>
    <cellStyle name="Comma 58 4 3" xfId="10008" xr:uid="{B21C8DFD-31CA-44DA-BE58-80B71362B082}"/>
    <cellStyle name="Comma 58 4 4" xfId="6322" xr:uid="{B362CE56-87C5-4D6F-91DC-B3B247C2D2FB}"/>
    <cellStyle name="Comma 58 4 5" xfId="2770" xr:uid="{1A39D9EC-3203-4632-8282-080301B6A5D2}"/>
    <cellStyle name="Comma 58 5" xfId="12586" xr:uid="{659802CE-5A5F-4DCC-862B-ABD010302AA9}"/>
    <cellStyle name="Comma 58 5 2" xfId="8795" xr:uid="{C9DE9CAF-42F0-4F61-94CE-D35CDD9493E7}"/>
    <cellStyle name="Comma 58 5 3" xfId="5163" xr:uid="{D4223535-3295-464B-8816-9B066BC0A360}"/>
    <cellStyle name="Comma 58 5 4" xfId="1623" xr:uid="{C7D71A18-CA3D-4008-BC7D-C900D619DC0C}"/>
    <cellStyle name="Comma 58 6" xfId="10801" xr:uid="{9EA34DD6-F39D-4DA4-8006-438D0672DF6E}"/>
    <cellStyle name="Comma 58 7" xfId="7039" xr:uid="{3BFA6CA2-D54D-4E8B-95E6-27CFB75686C8}"/>
    <cellStyle name="Comma 58 8" xfId="3393" xr:uid="{6934F1CD-3E74-4647-8932-7C77E4ABF05E}"/>
    <cellStyle name="Comma 59" xfId="35071" xr:uid="{54C809CF-C7E6-4A99-BBD6-FC66E5C30348}"/>
    <cellStyle name="Comma 59 2" xfId="35070" xr:uid="{3376B63B-6932-48EA-9DF0-31F32D966FB9}"/>
    <cellStyle name="Comma 59 2 2" xfId="16956" xr:uid="{2F7165DB-006D-4D5A-9FFF-CE53CBFE1413}"/>
    <cellStyle name="Comma 59 2 2 2" xfId="11293" xr:uid="{9EB15928-CBBC-45B7-88AE-C27C1C6F8EB0}"/>
    <cellStyle name="Comma 59 2 2 2 2" xfId="7504" xr:uid="{A1950ED3-AA66-44FF-8363-AEF0BA9D8556}"/>
    <cellStyle name="Comma 59 2 2 2 3" xfId="3870" xr:uid="{C3F9D3A0-F566-476D-9A56-17FEE69D0E87}"/>
    <cellStyle name="Comma 59 2 2 2 4" xfId="330" xr:uid="{97420C76-5B8E-4DEB-8C9F-B412FBD3EC04}"/>
    <cellStyle name="Comma 59 2 2 3" xfId="9257" xr:uid="{BD486F9C-E6B2-49D8-8458-C99380EADE03}"/>
    <cellStyle name="Comma 59 2 2 4" xfId="5611" xr:uid="{9BF50CE5-7145-4EB5-8B24-10D248244B39}"/>
    <cellStyle name="Comma 59 2 2 5" xfId="2085" xr:uid="{8D25D15E-A3CD-472F-841C-B759F134B480}"/>
    <cellStyle name="Comma 59 2 3" xfId="12583" xr:uid="{398BD324-4825-4C98-AF69-02B9637F8714}"/>
    <cellStyle name="Comma 59 2 3 2" xfId="8792" xr:uid="{0A215646-E248-4F0B-A3C1-45816CF7BB56}"/>
    <cellStyle name="Comma 59 2 3 3" xfId="5160" xr:uid="{8D85224A-D952-4588-B2EB-2A8EE938A44F}"/>
    <cellStyle name="Comma 59 2 3 4" xfId="1620" xr:uid="{AFB09C30-C789-4359-BFA6-B96E39C7FE9E}"/>
    <cellStyle name="Comma 59 2 4" xfId="10798" xr:uid="{F586AC5E-9AC1-419C-9522-E423CB240E5C}"/>
    <cellStyle name="Comma 59 2 5" xfId="7036" xr:uid="{75236762-9EC1-4C79-A244-C51CB9B8F785}"/>
    <cellStyle name="Comma 59 2 6" xfId="3390" xr:uid="{210C2CA2-4AD5-4C14-8BBA-97463E21C2BF}"/>
    <cellStyle name="Comma 59 3" xfId="33442" xr:uid="{00F664F6-F106-48D6-8504-E684759424F5}"/>
    <cellStyle name="Comma 59 3 2" xfId="25373" xr:uid="{E97DD84F-6184-47F5-8B75-B9874B1506CA}"/>
    <cellStyle name="Comma 59 3 2 2" xfId="11563" xr:uid="{07567233-D87E-4403-96BB-F937D978CC6C}"/>
    <cellStyle name="Comma 59 3 2 2 2" xfId="7773" xr:uid="{086D3DBF-CEA9-4A66-A948-28DB61D915C8}"/>
    <cellStyle name="Comma 59 3 2 2 3" xfId="4140" xr:uid="{3183FEDC-0E62-4B2D-BE52-6F6BA96908DC}"/>
    <cellStyle name="Comma 59 3 2 2 4" xfId="600" xr:uid="{46A69E7B-635C-49E5-9BCD-E6E55D5554A0}"/>
    <cellStyle name="Comma 59 3 2 3" xfId="9581" xr:uid="{CC23EBA7-ADB9-4833-B5D1-934CFCB767D9}"/>
    <cellStyle name="Comma 59 3 2 4" xfId="5923" xr:uid="{888E0B10-04EE-4001-A680-D2751CC2951B}"/>
    <cellStyle name="Comma 59 3 2 5" xfId="2355" xr:uid="{B9954311-F19E-45F5-89E9-A3FB2F408F26}"/>
    <cellStyle name="Comma 59 3 3" xfId="12400" xr:uid="{D39BDB19-958E-4BE1-B09D-E18B5AA309D2}"/>
    <cellStyle name="Comma 59 3 3 2" xfId="8609" xr:uid="{8E76839F-C52A-4402-B0C6-0E3B446D796A}"/>
    <cellStyle name="Comma 59 3 3 3" xfId="4977" xr:uid="{D297CC6E-C1BC-4883-9113-AD6BFAAC8F2C}"/>
    <cellStyle name="Comma 59 3 3 4" xfId="1437" xr:uid="{1C001235-8D69-4600-94FD-F6ADD4D46E7B}"/>
    <cellStyle name="Comma 59 3 4" xfId="10611" xr:uid="{31F713A4-D165-469A-AF2C-075A24D70F4F}"/>
    <cellStyle name="Comma 59 3 5" xfId="6869" xr:uid="{6340DCC5-446A-4945-8A4A-F7D826018776}"/>
    <cellStyle name="Comma 59 3 6" xfId="3204" xr:uid="{4BCC4FCB-E18F-4F8E-B044-4EE81CFB9CC1}"/>
    <cellStyle name="Comma 59 4" xfId="28847" xr:uid="{7CC69163-C460-40E8-AB4E-1B5732393797}"/>
    <cellStyle name="Comma 59 4 2" xfId="11979" xr:uid="{F8089712-A41B-4BD9-B8F5-9BD5A5E3C06B}"/>
    <cellStyle name="Comma 59 4 2 2" xfId="8188" xr:uid="{22D1F434-B433-41AF-B07B-87DFE6D7576A}"/>
    <cellStyle name="Comma 59 4 2 3" xfId="4556" xr:uid="{4D8A40F6-143A-4023-9258-A39E96735B7F}"/>
    <cellStyle name="Comma 59 4 2 4" xfId="1016" xr:uid="{354D7F0B-9586-43EA-AC59-983BE530D0BB}"/>
    <cellStyle name="Comma 59 4 3" xfId="10007" xr:uid="{3715B4FC-61F4-425D-9E94-D88DCF026FD7}"/>
    <cellStyle name="Comma 59 4 4" xfId="6321" xr:uid="{A901D184-8A67-4F4B-AFA9-388A8F0E7B20}"/>
    <cellStyle name="Comma 59 4 5" xfId="2769" xr:uid="{E9ECB77D-4B1A-4274-8528-BE58A94CE6D6}"/>
    <cellStyle name="Comma 59 5" xfId="12584" xr:uid="{FB665D16-AAC8-4CC6-B264-62D0D8CDF177}"/>
    <cellStyle name="Comma 59 5 2" xfId="8793" xr:uid="{A7FD7039-974E-499F-A4C6-45989D28FC48}"/>
    <cellStyle name="Comma 59 5 3" xfId="5161" xr:uid="{D82326CD-49DC-4E54-8B52-D5B90740619F}"/>
    <cellStyle name="Comma 59 5 4" xfId="1621" xr:uid="{C9431120-A4DF-4EA3-ACBB-DC2939BF109C}"/>
    <cellStyle name="Comma 59 6" xfId="10799" xr:uid="{CBD36664-9A8F-43E3-BF25-54DD2B44D595}"/>
    <cellStyle name="Comma 59 7" xfId="7037" xr:uid="{98660EAB-BE78-4AA1-AAFA-DD46AE041552}"/>
    <cellStyle name="Comma 59 8" xfId="3391" xr:uid="{87FF5DB0-9135-425A-AC10-838952AFA1E8}"/>
    <cellStyle name="Comma 6" xfId="35482" xr:uid="{826980BA-9CB3-4792-82D0-07F350827EDA}"/>
    <cellStyle name="Comma 6 12" xfId="35531" xr:uid="{AC6213AE-C8D7-4E74-93DF-3640AA8D437A}"/>
    <cellStyle name="Comma 6 2" xfId="35069" xr:uid="{C013842F-BB5E-4153-A447-FC68C5F90A5A}"/>
    <cellStyle name="Comma 6 2 2" xfId="34199" xr:uid="{F7675E31-6FB0-4566-9628-1FAFCE14ADC1}"/>
    <cellStyle name="Comma 6 2 2 2" xfId="33832" xr:uid="{8901DE88-7242-4685-9EF3-CFE20B182481}"/>
    <cellStyle name="Comma 6 2 2 2 2" xfId="12463" xr:uid="{C78E42A5-96E1-48C5-B5F6-CFB4EEDE23C0}"/>
    <cellStyle name="Comma 6 2 2 2 2 2" xfId="8672" xr:uid="{FE82FBC1-B784-4C80-83B7-F6FD4EF8C3A6}"/>
    <cellStyle name="Comma 6 2 2 2 2 3" xfId="5040" xr:uid="{0620DB68-195B-425A-AA3D-8498E6CF3065}"/>
    <cellStyle name="Comma 6 2 2 2 2 4" xfId="1500" xr:uid="{DF78903B-708C-425F-AFDB-2DE26500C076}"/>
    <cellStyle name="Comma 6 2 2 2 3" xfId="10674" xr:uid="{0D4BDAE8-0642-4A02-9CB5-83C913A745D1}"/>
    <cellStyle name="Comma 6 2 2 2 4" xfId="6921" xr:uid="{81623684-FC2E-4785-8774-753242D36111}"/>
    <cellStyle name="Comma 6 2 2 2 5" xfId="3267" xr:uid="{4A59492F-5286-4246-9134-EE9AD12562B7}"/>
    <cellStyle name="Comma 6 2 2 3" xfId="12484" xr:uid="{039DFFE2-0BA2-4371-BE63-01D41E36E29B}"/>
    <cellStyle name="Comma 6 2 2 3 2" xfId="8693" xr:uid="{C206EC05-16B7-4041-A969-6C55D849B894}"/>
    <cellStyle name="Comma 6 2 2 3 3" xfId="5061" xr:uid="{470CAD82-7DF1-4C0B-B5A2-4B72EAE0D959}"/>
    <cellStyle name="Comma 6 2 2 3 4" xfId="1521" xr:uid="{C562F274-6FDA-4DC8-B228-8B812EDDB78C}"/>
    <cellStyle name="Comma 6 2 2 4" xfId="10695" xr:uid="{81BD7B88-2FFE-42C8-AC8F-1F9E9EEED5FB}"/>
    <cellStyle name="Comma 6 2 2 5" xfId="6941" xr:uid="{C5154537-8C81-4903-A417-12CA68FB5E00}"/>
    <cellStyle name="Comma 6 2 2 6" xfId="3288" xr:uid="{44E7E70E-F7A9-421A-8F1E-47A0BB17658D}"/>
    <cellStyle name="Comma 6 2 3" xfId="33440" xr:uid="{9F90225F-A3B9-4A4D-BDE5-925F3EEBD2D8}"/>
    <cellStyle name="Comma 6 2 3 2" xfId="12398" xr:uid="{FFCBDCB8-B679-427A-B86E-3265A4E18C2B}"/>
    <cellStyle name="Comma 6 2 3 2 2" xfId="8607" xr:uid="{1FB2F9B3-13FA-407A-B2E7-CDCCA0A88B9E}"/>
    <cellStyle name="Comma 6 2 3 2 3" xfId="4975" xr:uid="{8D03E90D-1F29-44FB-BFBA-4B62F28DD68A}"/>
    <cellStyle name="Comma 6 2 3 2 4" xfId="1435" xr:uid="{B0B79D98-66E5-4D94-A10A-755FF80CCB68}"/>
    <cellStyle name="Comma 6 2 3 3" xfId="10609" xr:uid="{8B841C6A-698B-4D31-A8EA-EB7A3CD833FF}"/>
    <cellStyle name="Comma 6 2 3 4" xfId="6867" xr:uid="{73E02ADF-2A04-4146-8165-038D98A01F59}"/>
    <cellStyle name="Comma 6 2 3 5" xfId="3202" xr:uid="{A4719D0D-32B1-4CA2-AB58-8DAF6223F938}"/>
    <cellStyle name="Comma 6 2 4" xfId="34463" xr:uid="{D108486A-A3D2-4430-A1B8-DDFB33E957D5}"/>
    <cellStyle name="Comma 6 2 4 2" xfId="28846" xr:uid="{23151D40-832A-41F5-AD21-6D48CF87598A}"/>
    <cellStyle name="Comma 6 2 4 2 2" xfId="11978" xr:uid="{5D1BEDDD-34E9-47FC-BB76-161D31992151}"/>
    <cellStyle name="Comma 6 2 4 2 2 2" xfId="8187" xr:uid="{95F933D6-B75E-41EF-8DCC-7F7CF42463D5}"/>
    <cellStyle name="Comma 6 2 4 2 2 3" xfId="4555" xr:uid="{8A375219-9024-472F-A711-1F0C2C150F7C}"/>
    <cellStyle name="Comma 6 2 4 2 2 4" xfId="1015" xr:uid="{66DE5ACB-1FE5-414E-82CA-250758987E0E}"/>
    <cellStyle name="Comma 6 2 4 2 3" xfId="10006" xr:uid="{A544D4A2-0068-407B-8E0A-17772D458D58}"/>
    <cellStyle name="Comma 6 2 4 2 4" xfId="6320" xr:uid="{9E3982E2-843F-49CD-BEE5-7C9248A5DDF2}"/>
    <cellStyle name="Comma 6 2 4 2 5" xfId="2768" xr:uid="{587C8645-6B2E-4BDD-ADDF-4A5B15E65AAB}"/>
    <cellStyle name="Comma 6 2 5" xfId="30872" xr:uid="{D72A3634-4437-4FD6-A2A3-1091F16D946C}"/>
    <cellStyle name="Comma 6 2 6" xfId="12582" xr:uid="{4E3B63F1-7AF3-4517-A1D4-CA787C435585}"/>
    <cellStyle name="Comma 6 2 6 2" xfId="8791" xr:uid="{009AF6CA-C3BB-4876-9032-77EF7B4DFA96}"/>
    <cellStyle name="Comma 6 2 6 3" xfId="5159" xr:uid="{E9A1AB8A-4904-456D-ABE2-38054A5E1F7F}"/>
    <cellStyle name="Comma 6 2 6 4" xfId="1619" xr:uid="{ABBE1F33-F4F8-4984-8E3B-02BD2463C3A6}"/>
    <cellStyle name="Comma 6 2 7" xfId="10797" xr:uid="{C38D7832-A42B-4EC4-945F-8827034729E0}"/>
    <cellStyle name="Comma 6 2 8" xfId="7035" xr:uid="{F4DC7175-0B47-4457-AA40-E5EB1F3861E8}"/>
    <cellStyle name="Comma 6 2 9" xfId="3389" xr:uid="{93CB7213-E03B-4ACA-99DC-5089882136DA}"/>
    <cellStyle name="Comma 6 3" xfId="34450" xr:uid="{E3522029-C89D-4005-9D3A-5B0407024159}"/>
    <cellStyle name="Comma 6 3 2" xfId="34449" xr:uid="{D490AAA6-56E7-457C-AF4A-9625501D97E2}"/>
    <cellStyle name="Comma 6 3 3" xfId="32490" xr:uid="{8ABCB662-EB33-40C4-9065-A76AB421A1FF}"/>
    <cellStyle name="Comma 6 3 3 2" xfId="12194" xr:uid="{00FF5FBC-E4B3-4D69-880D-85BE23ED83B6}"/>
    <cellStyle name="Comma 6 3 3 2 2" xfId="8403" xr:uid="{AFECBBD9-F982-4C86-ADFB-EE5A79392C98}"/>
    <cellStyle name="Comma 6 3 3 2 3" xfId="4771" xr:uid="{642D0AC0-C62E-452E-9D4A-2F9E4FB651AB}"/>
    <cellStyle name="Comma 6 3 3 2 4" xfId="1231" xr:uid="{2ADF17FB-57EE-484D-BCF6-1DC03552F748}"/>
    <cellStyle name="Comma 6 3 3 3" xfId="10400" xr:uid="{95FB1437-7C56-43C6-B121-C82E026E11DA}"/>
    <cellStyle name="Comma 6 3 3 4" xfId="6673" xr:uid="{2B608162-C688-4359-A42F-FE17606C1ADF}"/>
    <cellStyle name="Comma 6 3 3 5" xfId="2998" xr:uid="{96B2098B-803E-4216-97F0-4B9B278E39C2}"/>
    <cellStyle name="Comma 6 3 4" xfId="30871" xr:uid="{8D0E1C09-061E-4597-9525-E15A1FDD88FC}"/>
    <cellStyle name="Comma 6 3 4 2" xfId="12129" xr:uid="{C05B6AD8-2AAD-4153-B3C5-06B7AD913CB3}"/>
    <cellStyle name="Comma 6 3 4 2 2" xfId="8338" xr:uid="{AD7E4FD9-CF32-44D1-8258-A5DBA7E291C2}"/>
    <cellStyle name="Comma 6 3 4 2 3" xfId="4706" xr:uid="{9CA64567-5ABF-4B73-947A-EB86598CB31D}"/>
    <cellStyle name="Comma 6 3 4 2 4" xfId="1166" xr:uid="{3A6E1AB6-B297-40DA-ACDE-055A4CCEE739}"/>
    <cellStyle name="Comma 6 3 4 3" xfId="10313" xr:uid="{7B0C15D1-7147-4C53-9E5A-4AB6087F8E93}"/>
    <cellStyle name="Comma 6 3 4 4" xfId="6605" xr:uid="{6B8551EE-4990-4A15-B41C-DB7D13391DB3}"/>
    <cellStyle name="Comma 6 3 4 5" xfId="2934" xr:uid="{C2D62795-A4CC-4069-92F9-CD1F117AB3D4}"/>
    <cellStyle name="Comma 6 4" xfId="35532" xr:uid="{9F189213-AFFA-42FC-8646-707A34D8C2F8}"/>
    <cellStyle name="Comma 6 4 2" xfId="34447" xr:uid="{272F16A3-B053-47F7-93D5-5886E005C3A9}"/>
    <cellStyle name="Comma 6 4 3" xfId="32489" xr:uid="{B99DC6FA-3245-4E36-993F-643C5222714F}"/>
    <cellStyle name="Comma 6 4 3 2" xfId="12193" xr:uid="{8D6D5E55-CD31-4C1C-9F4C-BB09217DD1FD}"/>
    <cellStyle name="Comma 6 4 3 2 2" xfId="8402" xr:uid="{4A0D1C3B-DF75-4185-9729-EAD0D19244AC}"/>
    <cellStyle name="Comma 6 4 3 2 3" xfId="4770" xr:uid="{C23933A6-7FB5-48B1-9CC2-64A92BFF746B}"/>
    <cellStyle name="Comma 6 4 3 2 4" xfId="1230" xr:uid="{3AE9CF76-3DF2-43B8-BEB5-B9360029E602}"/>
    <cellStyle name="Comma 6 4 3 3" xfId="10399" xr:uid="{6D271DCF-B8FD-4E88-9B48-B20A82AC3067}"/>
    <cellStyle name="Comma 6 4 3 4" xfId="6672" xr:uid="{3F0EC557-E41C-42F7-AAF6-560D71CE4DBB}"/>
    <cellStyle name="Comma 6 4 3 5" xfId="2997" xr:uid="{64BE4306-F6B4-4F78-AD2C-3A1481F12287}"/>
    <cellStyle name="Comma 6 4 4" xfId="34448" xr:uid="{2C776954-3096-4D32-8574-681E78AB57F4}"/>
    <cellStyle name="Comma 6 5" xfId="33439" xr:uid="{B7CF582C-F4FA-4093-8478-EBF40F4F8397}"/>
    <cellStyle name="Comma 6 5 2" xfId="33438" xr:uid="{2B4EE0EC-76CC-4BA1-B687-EDE4949CBE24}"/>
    <cellStyle name="Comma 6 5 3" xfId="12823" xr:uid="{2DCE3079-4317-48DD-9DA8-D8D029561E7A}"/>
    <cellStyle name="Comma 6 5 3 2" xfId="11021" xr:uid="{8016C1B8-1369-4D17-8AD3-5D7EFACF14B6}"/>
    <cellStyle name="Comma 6 5 3 2 2" xfId="7233" xr:uid="{751AD8A8-71B1-4CC8-9FBE-EE3C1E528FFC}"/>
    <cellStyle name="Comma 6 5 3 2 3" xfId="3599" xr:uid="{035127D5-3208-415E-9727-A73CA1DE168F}"/>
    <cellStyle name="Comma 6 5 3 2 4" xfId="59" xr:uid="{820BD822-E1DF-4B21-A7A9-A94CBB96C391}"/>
    <cellStyle name="Comma 6 5 3 3" xfId="8986" xr:uid="{7D989ACF-4293-4F28-A8BF-0E8C6F6C3147}"/>
    <cellStyle name="Comma 6 5 3 4" xfId="1814" xr:uid="{64BFAA5B-1A38-40B8-94A2-B80CD10AB9C0}"/>
    <cellStyle name="Comma 6 5 4" xfId="12397" xr:uid="{D9FF76C0-FD22-4F77-9F5D-BD0D581AD345}"/>
    <cellStyle name="Comma 6 5 4 2" xfId="8606" xr:uid="{824484FF-7F53-4BB0-A700-60E9F26EA172}"/>
    <cellStyle name="Comma 6 5 4 3" xfId="4974" xr:uid="{F9520316-B5B9-4518-9CE9-3AB71AC50E11}"/>
    <cellStyle name="Comma 6 5 4 4" xfId="1434" xr:uid="{608FFFFA-05DE-4791-87B7-C4CA5CC51200}"/>
    <cellStyle name="Comma 6 5 5" xfId="10608" xr:uid="{2C9A15C6-B92E-44E3-A157-D163A77CEF23}"/>
    <cellStyle name="Comma 6 5 6" xfId="3201" xr:uid="{382E4176-AED4-4ED3-A660-7E1829EE10A8}"/>
    <cellStyle name="Comma 6 6" xfId="33441" xr:uid="{22F4035D-3FDF-4BA2-BF1B-0A6B7D0CD42F}"/>
    <cellStyle name="Comma 6 6 2" xfId="12399" xr:uid="{2980ECC5-272D-4FAC-8F56-7FF5341BD834}"/>
    <cellStyle name="Comma 6 6 2 2" xfId="8608" xr:uid="{2128ACF8-B567-431A-B955-2A83212196F4}"/>
    <cellStyle name="Comma 6 6 2 3" xfId="4976" xr:uid="{9443E117-A517-414E-90AF-C203D16AB5C4}"/>
    <cellStyle name="Comma 6 6 2 4" xfId="1436" xr:uid="{720C02F6-6DE3-4600-ACC2-A394551091D2}"/>
    <cellStyle name="Comma 6 6 3" xfId="10610" xr:uid="{B864BEC6-7758-4083-B281-57BC65DC1BF7}"/>
    <cellStyle name="Comma 6 6 4" xfId="6868" xr:uid="{E3DD41AB-1E27-47B4-BDF7-DD203A7E93AC}"/>
    <cellStyle name="Comma 6 6 5" xfId="3203" xr:uid="{6D2EB75B-0489-4504-87B6-F8449243866A}"/>
    <cellStyle name="Comma 6 7" xfId="34499" xr:uid="{7FCA8A74-2CA5-4162-BACF-5323595599B4}"/>
    <cellStyle name="Comma 6 7 2" xfId="15394" xr:uid="{CAD51B7B-B81A-4877-ADFC-D6CE8455E597}"/>
    <cellStyle name="Comma 6 7 2 2" xfId="11052" xr:uid="{A6A749C4-31BC-4321-97CA-B705588C2F2A}"/>
    <cellStyle name="Comma 6 7 2 2 2" xfId="7263" xr:uid="{6A929377-5B45-4625-B0F3-350E18EA09E9}"/>
    <cellStyle name="Comma 6 7 2 2 3" xfId="3629" xr:uid="{8ECF542A-06CA-41C0-9CC9-D215DD04735F}"/>
    <cellStyle name="Comma 6 7 2 2 4" xfId="89" xr:uid="{644AA7B4-7A49-4EEA-82FC-2139EF947ED9}"/>
    <cellStyle name="Comma 6 7 2 3" xfId="9016" xr:uid="{7A220EA4-1A4D-4CC1-A79A-AB7971EB6EF8}"/>
    <cellStyle name="Comma 6 7 2 4" xfId="5371" xr:uid="{20B2761A-774B-4E54-B2E8-5DE5B2118149}"/>
    <cellStyle name="Comma 6 7 2 5" xfId="1844" xr:uid="{2FAD187F-2A89-4DE6-8C1C-D8A940F6345F}"/>
    <cellStyle name="Comma 6 8" xfId="30873" xr:uid="{8CFB9958-E7E0-4454-ACD9-4761D75081BA}"/>
    <cellStyle name="Comma 6 9" xfId="13187" xr:uid="{FA6E5EC5-5821-468B-97D1-F61EB81F68A4}"/>
    <cellStyle name="Comma 6 9 2" xfId="11038" xr:uid="{D14F8D5D-97D3-4A87-A99F-EC51F0044C98}"/>
    <cellStyle name="Comma 6 9 2 2" xfId="7250" xr:uid="{BE7DA859-EFEE-4479-85C5-A5D6A8F78460}"/>
    <cellStyle name="Comma 6 9 2 3" xfId="3616" xr:uid="{1193FDF4-D1C6-4293-A5D4-5E01581D5198}"/>
    <cellStyle name="Comma 6 9 2 4" xfId="76" xr:uid="{0FE6771E-8619-4F56-B8E8-BF81802FD532}"/>
    <cellStyle name="Comma 6 9 3" xfId="9003" xr:uid="{843146DE-408D-44C3-96B7-407CC20AAB60}"/>
    <cellStyle name="Comma 6 9 4" xfId="1831" xr:uid="{9D522565-2CD9-4771-9DBA-ED0A20E15CF9}"/>
    <cellStyle name="Comma 6_54-600-ขาดทุนจากไฟไหม้" xfId="30870" xr:uid="{045C9A6F-ADBF-43FE-A8A9-D8AF065B685C}"/>
    <cellStyle name="Comma 60" xfId="35068" xr:uid="{550430E5-1126-449B-A7DF-BBB8E88E7CB5}"/>
    <cellStyle name="Comma 60 2" xfId="35067" xr:uid="{A7C7E1C3-0136-48C9-B768-6EF1D254970C}"/>
    <cellStyle name="Comma 60 2 2" xfId="16955" xr:uid="{3914A305-BB89-4BFB-A4AA-166DC6EEA41E}"/>
    <cellStyle name="Comma 60 2 2 2" xfId="11292" xr:uid="{F68AD960-32CA-4D47-AD58-123F9772621B}"/>
    <cellStyle name="Comma 60 2 2 2 2" xfId="7503" xr:uid="{17F9249F-C03D-4896-8141-EFB9DCDA48AF}"/>
    <cellStyle name="Comma 60 2 2 2 3" xfId="3869" xr:uid="{E0A8A9A2-FA31-40CF-AA3E-A58112B2C133}"/>
    <cellStyle name="Comma 60 2 2 2 4" xfId="329" xr:uid="{2267DE25-24ED-4B07-A910-B2D125F42977}"/>
    <cellStyle name="Comma 60 2 2 3" xfId="9256" xr:uid="{FFF0AE0D-5C54-407D-AE3A-FA72A65246FD}"/>
    <cellStyle name="Comma 60 2 2 4" xfId="5610" xr:uid="{D48F439A-410F-4842-8964-50FE1BFFC7EF}"/>
    <cellStyle name="Comma 60 2 2 5" xfId="2084" xr:uid="{1554FA95-EBDA-4625-BFAE-52469FB83D99}"/>
    <cellStyle name="Comma 60 2 3" xfId="12580" xr:uid="{1C193B34-BF88-417C-A3D4-0AE376294AC7}"/>
    <cellStyle name="Comma 60 2 3 2" xfId="8789" xr:uid="{D898E9C6-6E36-4904-895C-AEC91A3422D4}"/>
    <cellStyle name="Comma 60 2 3 3" xfId="5157" xr:uid="{12D13D5C-2C8C-4B0F-A4A5-4DF8D8DC3E29}"/>
    <cellStyle name="Comma 60 2 3 4" xfId="1617" xr:uid="{5B2AB323-89A1-416A-8C29-423032E44E68}"/>
    <cellStyle name="Comma 60 2 4" xfId="10795" xr:uid="{0C29CE7D-087A-409E-8E5B-166AC2B6F89A}"/>
    <cellStyle name="Comma 60 2 5" xfId="7033" xr:uid="{E0E9DCC0-EE5E-492D-B45D-2AB44B5CFE07}"/>
    <cellStyle name="Comma 60 2 6" xfId="3387" xr:uid="{727E50F0-CA8B-44CD-89C0-55475D155E31}"/>
    <cellStyle name="Comma 60 3" xfId="33437" xr:uid="{C1CBFA89-D2A4-47DF-81BD-E902695A2CE3}"/>
    <cellStyle name="Comma 60 3 2" xfId="25372" xr:uid="{D43AC478-CCB9-485A-8711-4136372FF98E}"/>
    <cellStyle name="Comma 60 3 2 2" xfId="11562" xr:uid="{4933DC95-51BD-4AAC-9B0C-E4BAE98BC372}"/>
    <cellStyle name="Comma 60 3 2 2 2" xfId="7772" xr:uid="{FD4C2030-473B-4EAB-ABC8-0036CBA7571D}"/>
    <cellStyle name="Comma 60 3 2 2 3" xfId="4139" xr:uid="{AE5B7AE7-FF7D-44BE-9D8A-E400CD072F8C}"/>
    <cellStyle name="Comma 60 3 2 2 4" xfId="599" xr:uid="{3B0B8754-AA89-4201-9EAE-E6DC18E0B94B}"/>
    <cellStyle name="Comma 60 3 2 3" xfId="9580" xr:uid="{120108A9-38CD-4A64-9BE3-EFC66F586892}"/>
    <cellStyle name="Comma 60 3 2 4" xfId="5922" xr:uid="{D5EEC92A-A629-4317-9F8D-B199B9AEC277}"/>
    <cellStyle name="Comma 60 3 2 5" xfId="2354" xr:uid="{738AEA59-837B-46A2-A3BA-FD422F0B3778}"/>
    <cellStyle name="Comma 60 3 3" xfId="12396" xr:uid="{3C248759-D887-4B8D-87AC-4D743AA4FC49}"/>
    <cellStyle name="Comma 60 3 3 2" xfId="8605" xr:uid="{B2607406-C79C-42C6-B542-F0AD079AD124}"/>
    <cellStyle name="Comma 60 3 3 3" xfId="4973" xr:uid="{F20D893A-02FF-4E9F-98F9-7A2B4036095E}"/>
    <cellStyle name="Comma 60 3 3 4" xfId="1433" xr:uid="{8ECD5CBF-6296-4FA6-B8F5-C1331F82FD57}"/>
    <cellStyle name="Comma 60 3 4" xfId="10607" xr:uid="{5B3F6775-0663-4514-9892-9819F5CA27EB}"/>
    <cellStyle name="Comma 60 3 5" xfId="6866" xr:uid="{929F7860-CF0C-482E-BF34-3CB3F97BAE88}"/>
    <cellStyle name="Comma 60 3 6" xfId="3200" xr:uid="{984CE9E2-BC73-409C-B2D2-30105E98C505}"/>
    <cellStyle name="Comma 60 4" xfId="28845" xr:uid="{F71118EB-5538-4FB0-9EF6-6484B9C2899F}"/>
    <cellStyle name="Comma 60 4 2" xfId="11977" xr:uid="{ECE49878-D599-4E5B-9B60-785BB6F904D7}"/>
    <cellStyle name="Comma 60 4 2 2" xfId="8186" xr:uid="{CFA26E93-3322-4CF9-8080-997492ECCB4C}"/>
    <cellStyle name="Comma 60 4 2 3" xfId="4554" xr:uid="{C94427DF-5BA0-4037-AB6C-537FD711DB94}"/>
    <cellStyle name="Comma 60 4 2 4" xfId="1014" xr:uid="{6090F7FE-B972-44D1-BFD2-5B1FCC4D1669}"/>
    <cellStyle name="Comma 60 4 3" xfId="10005" xr:uid="{64CD0851-0415-41D5-BD25-FA5FEA2F7E4D}"/>
    <cellStyle name="Comma 60 4 4" xfId="6319" xr:uid="{D80F686C-98B8-4C16-9A04-52C35CD9B9BA}"/>
    <cellStyle name="Comma 60 4 5" xfId="2767" xr:uid="{1732FC0A-DE24-4B20-A2D3-580EEC30CE7C}"/>
    <cellStyle name="Comma 60 5" xfId="12581" xr:uid="{22859B4B-DCC8-4333-9F74-C5C85997481C}"/>
    <cellStyle name="Comma 60 5 2" xfId="8790" xr:uid="{2F6E50EF-ADAA-4C8C-B050-03E06E123651}"/>
    <cellStyle name="Comma 60 5 3" xfId="5158" xr:uid="{AA84D687-7DFB-4297-867E-4A987C55FC2E}"/>
    <cellStyle name="Comma 60 5 4" xfId="1618" xr:uid="{4835F229-36F9-4E44-8421-9F0BA245D072}"/>
    <cellStyle name="Comma 60 6" xfId="10796" xr:uid="{D470CDC2-E061-4673-8370-2CD4C1F16C7E}"/>
    <cellStyle name="Comma 60 7" xfId="7034" xr:uid="{9725736C-F892-4198-BCFD-19B820627EB8}"/>
    <cellStyle name="Comma 60 8" xfId="3388" xr:uid="{C83811E6-478A-47E3-98BD-AF56067B2772}"/>
    <cellStyle name="Comma 61" xfId="35066" xr:uid="{D615695E-4A89-4988-B4CF-B892D45D91EC}"/>
    <cellStyle name="Comma 61 2" xfId="35065" xr:uid="{732E590A-235C-41B6-B17B-A0FCC2599EA2}"/>
    <cellStyle name="Comma 61 2 2" xfId="16954" xr:uid="{234C5953-4DDB-4998-9F28-8F5FBB217319}"/>
    <cellStyle name="Comma 61 2 2 2" xfId="11291" xr:uid="{9C097A09-F9F3-48E0-A357-D4B7BC174A69}"/>
    <cellStyle name="Comma 61 2 2 2 2" xfId="7502" xr:uid="{E1CC5A1B-58A2-48A2-A671-6515E154F765}"/>
    <cellStyle name="Comma 61 2 2 2 3" xfId="3868" xr:uid="{AAF9CB66-6F99-4B03-A183-4E7BBB387A43}"/>
    <cellStyle name="Comma 61 2 2 2 4" xfId="328" xr:uid="{8222E57A-E461-4355-878F-2A77F36096CE}"/>
    <cellStyle name="Comma 61 2 2 3" xfId="9255" xr:uid="{0D283494-EEFE-4D91-8A68-2EF41FE9DAC2}"/>
    <cellStyle name="Comma 61 2 2 4" xfId="5609" xr:uid="{9BF2FBC5-CD79-4FC1-A5D9-B651DED2F40B}"/>
    <cellStyle name="Comma 61 2 2 5" xfId="2083" xr:uid="{9C4EDA12-E278-4676-8729-2A3EADED0F24}"/>
    <cellStyle name="Comma 61 2 3" xfId="12578" xr:uid="{767EF4F4-C478-482C-8AED-54C2733B3B87}"/>
    <cellStyle name="Comma 61 2 3 2" xfId="8787" xr:uid="{915029A5-9698-4308-9166-BAA6906F41AF}"/>
    <cellStyle name="Comma 61 2 3 3" xfId="5155" xr:uid="{8D12EA92-B9E1-4966-B390-A89511892F0A}"/>
    <cellStyle name="Comma 61 2 3 4" xfId="1615" xr:uid="{9D852BFF-BC3F-4151-954B-387CD86D11B2}"/>
    <cellStyle name="Comma 61 2 4" xfId="10793" xr:uid="{414FD3B8-8938-4916-809B-E50E134E72BD}"/>
    <cellStyle name="Comma 61 2 5" xfId="7031" xr:uid="{DBC23B41-2A57-4238-B56A-659AF06BC624}"/>
    <cellStyle name="Comma 61 2 6" xfId="3385" xr:uid="{485905C6-D98F-4652-9F85-7FE429BE78FD}"/>
    <cellStyle name="Comma 61 3" xfId="33436" xr:uid="{60EF9C40-EAEE-404F-A9C0-2289F05B4434}"/>
    <cellStyle name="Comma 61 3 2" xfId="25371" xr:uid="{A1057FB6-8FFB-4105-A6EB-1A0013D2617C}"/>
    <cellStyle name="Comma 61 3 2 2" xfId="11561" xr:uid="{DC5A51AB-54C0-423F-87DD-F9FE92AF6FF8}"/>
    <cellStyle name="Comma 61 3 2 2 2" xfId="7771" xr:uid="{C69F4C44-2F4B-4F0C-942A-E789917B6B75}"/>
    <cellStyle name="Comma 61 3 2 2 3" xfId="4138" xr:uid="{234B3956-6BBC-4AB9-9E8F-9E546C2E9AD9}"/>
    <cellStyle name="Comma 61 3 2 2 4" xfId="598" xr:uid="{FE10D7B9-1380-4972-8771-A9CA82BC70F9}"/>
    <cellStyle name="Comma 61 3 2 3" xfId="9579" xr:uid="{7826F63C-73D1-4A20-B31C-798246CA56A9}"/>
    <cellStyle name="Comma 61 3 2 4" xfId="5921" xr:uid="{321781E6-CFE9-466D-AF24-6317F2EC3EC2}"/>
    <cellStyle name="Comma 61 3 2 5" xfId="2353" xr:uid="{81934C8D-E1C7-4EFF-BC32-0F45B43E5B57}"/>
    <cellStyle name="Comma 61 3 3" xfId="12395" xr:uid="{5B474F4F-49CE-4EC1-A6EB-A55DF67007A3}"/>
    <cellStyle name="Comma 61 3 3 2" xfId="8604" xr:uid="{FFCD096D-CEFD-4B60-B998-F7A13A1A78D3}"/>
    <cellStyle name="Comma 61 3 3 3" xfId="4972" xr:uid="{B998F58E-126A-49BD-8832-09F5D21A46D9}"/>
    <cellStyle name="Comma 61 3 3 4" xfId="1432" xr:uid="{4AEECAEF-E7FE-43B8-81EC-500AD0C15002}"/>
    <cellStyle name="Comma 61 3 4" xfId="10606" xr:uid="{E55C6E70-8234-47EF-A97C-DB0AF6A566D0}"/>
    <cellStyle name="Comma 61 3 5" xfId="6865" xr:uid="{F3CC2F9A-B594-4F79-B3D9-619AB2B20A7D}"/>
    <cellStyle name="Comma 61 3 6" xfId="3199" xr:uid="{B49F4F7F-7FAC-4B7D-AF7E-FDA10FBA97CA}"/>
    <cellStyle name="Comma 61 4" xfId="28844" xr:uid="{43E3EE5C-D92E-4613-BB8A-3B560722E7A6}"/>
    <cellStyle name="Comma 61 4 2" xfId="11976" xr:uid="{B0E68497-9D6A-4EF0-B9AB-DE0122E65646}"/>
    <cellStyle name="Comma 61 4 2 2" xfId="8185" xr:uid="{8D47E46F-F1FF-4ED2-8B78-C92F7F651C7F}"/>
    <cellStyle name="Comma 61 4 2 3" xfId="4553" xr:uid="{7B2E5DBD-287C-4D4A-A146-6F4DE0EC44B3}"/>
    <cellStyle name="Comma 61 4 2 4" xfId="1013" xr:uid="{ED0EB495-C8C8-45DF-9BD6-697E1F9B5B25}"/>
    <cellStyle name="Comma 61 4 3" xfId="10004" xr:uid="{555EAD63-F78C-4339-A6E7-3E984658EB74}"/>
    <cellStyle name="Comma 61 4 4" xfId="6318" xr:uid="{2890D969-F9AD-4F7C-B3DB-75339F4BFA1F}"/>
    <cellStyle name="Comma 61 4 5" xfId="2766" xr:uid="{515506C0-5873-42DE-B882-95E314B58426}"/>
    <cellStyle name="Comma 61 5" xfId="12579" xr:uid="{9CA2FBB1-57F2-4FB7-A5E7-0AC5D27FAA99}"/>
    <cellStyle name="Comma 61 5 2" xfId="8788" xr:uid="{D291F22B-8523-497D-9C29-7A27D7214F5B}"/>
    <cellStyle name="Comma 61 5 3" xfId="5156" xr:uid="{C704ECBE-CDDD-4E99-A5B2-DD0868730318}"/>
    <cellStyle name="Comma 61 5 4" xfId="1616" xr:uid="{223C90DA-CE77-443E-B580-B1F0C0CAA590}"/>
    <cellStyle name="Comma 61 6" xfId="10794" xr:uid="{532977E8-4B0D-4F8E-B744-34E1AC2AF2B0}"/>
    <cellStyle name="Comma 61 7" xfId="7032" xr:uid="{FE4402CC-D15B-43E1-9C5B-AAC7E191DA95}"/>
    <cellStyle name="Comma 61 8" xfId="3386" xr:uid="{CF39A95D-B7F3-4200-AB2D-25DF220600DA}"/>
    <cellStyle name="Comma 62" xfId="35064" xr:uid="{F1E7A160-EA6B-4A3D-BF51-31C31AFA7AA8}"/>
    <cellStyle name="Comma 62 2" xfId="35063" xr:uid="{E82623E2-B838-441E-B2C2-D6249E347BC8}"/>
    <cellStyle name="Comma 62 2 2" xfId="16953" xr:uid="{6EF09BE7-2BAD-489D-B437-FF529CD7D25D}"/>
    <cellStyle name="Comma 62 2 2 2" xfId="11290" xr:uid="{E09CE472-EA17-4D1A-9E0B-A27A85BE1507}"/>
    <cellStyle name="Comma 62 2 2 2 2" xfId="7501" xr:uid="{DC09960C-7246-4378-818A-2B9A009148AB}"/>
    <cellStyle name="Comma 62 2 2 2 3" xfId="3867" xr:uid="{6C1541FD-5149-4ACC-BB4F-9767736E19FA}"/>
    <cellStyle name="Comma 62 2 2 2 4" xfId="327" xr:uid="{5D4D233B-4665-4A29-BCDD-84E30CB95179}"/>
    <cellStyle name="Comma 62 2 2 3" xfId="9254" xr:uid="{D9BCE53D-D1C9-4B1E-B075-62B75EE01E7E}"/>
    <cellStyle name="Comma 62 2 2 4" xfId="5608" xr:uid="{857141A0-31A7-4B6D-9E3A-637CE1F41CFC}"/>
    <cellStyle name="Comma 62 2 2 5" xfId="2082" xr:uid="{43F4E16D-5818-4E71-8ED6-D17AC4397DFC}"/>
    <cellStyle name="Comma 62 2 3" xfId="12576" xr:uid="{36F5CC76-F83D-4E75-ABB7-CCC16E2F95D6}"/>
    <cellStyle name="Comma 62 2 3 2" xfId="8785" xr:uid="{5818AED9-2CF7-4B6C-8B8C-8AE6E78C9DD7}"/>
    <cellStyle name="Comma 62 2 3 3" xfId="5153" xr:uid="{7A1897EB-52CE-422D-A19A-1A2172C95888}"/>
    <cellStyle name="Comma 62 2 3 4" xfId="1613" xr:uid="{CA21F8B1-1198-4359-9008-9FAC0D0128A3}"/>
    <cellStyle name="Comma 62 2 4" xfId="10791" xr:uid="{B9A4580B-31D9-4C53-A603-4D441A2ECBF3}"/>
    <cellStyle name="Comma 62 2 5" xfId="7029" xr:uid="{937DB8B8-CA72-4A4B-83F6-7AB59436700A}"/>
    <cellStyle name="Comma 62 2 6" xfId="3383" xr:uid="{4AAD9B62-D0EA-4D42-845E-2010F436CB6C}"/>
    <cellStyle name="Comma 62 3" xfId="33435" xr:uid="{A2110B48-0F5F-4203-B53E-41466EC8FE63}"/>
    <cellStyle name="Comma 62 3 2" xfId="25370" xr:uid="{5EAF3326-416F-4718-8CAE-B9495E64D0D7}"/>
    <cellStyle name="Comma 62 3 2 2" xfId="11560" xr:uid="{A9E52F30-1DCB-4F06-B8DC-69785F78F9E0}"/>
    <cellStyle name="Comma 62 3 2 2 2" xfId="7770" xr:uid="{4A47B2A4-D393-46B7-B9C8-18FEE2583DEB}"/>
    <cellStyle name="Comma 62 3 2 2 3" xfId="4137" xr:uid="{6014C1DC-0CB2-4533-9A89-39B9619DAB30}"/>
    <cellStyle name="Comma 62 3 2 2 4" xfId="597" xr:uid="{1B918A4D-75F7-45EC-BF0A-52B02F0A5FDE}"/>
    <cellStyle name="Comma 62 3 2 3" xfId="9578" xr:uid="{01029BD3-3100-44B3-82FD-9B8AD883A5AF}"/>
    <cellStyle name="Comma 62 3 2 4" xfId="5920" xr:uid="{9C3C558F-8457-4AE4-AA02-9ABFE7783F0F}"/>
    <cellStyle name="Comma 62 3 2 5" xfId="2352" xr:uid="{F4F89689-3BE6-4F44-8C94-FD04AA83C1D0}"/>
    <cellStyle name="Comma 62 3 3" xfId="12394" xr:uid="{5A98CFB1-E12A-4988-8074-0F825EDC4877}"/>
    <cellStyle name="Comma 62 3 3 2" xfId="8603" xr:uid="{41B67D83-A208-4B42-802A-607D53F1031F}"/>
    <cellStyle name="Comma 62 3 3 3" xfId="4971" xr:uid="{5C30335B-A8AD-4004-B1D3-083F51620FC5}"/>
    <cellStyle name="Comma 62 3 3 4" xfId="1431" xr:uid="{77B8E24F-BE15-4508-A70F-19D97992DE2E}"/>
    <cellStyle name="Comma 62 3 4" xfId="10605" xr:uid="{063C1B3A-D7C1-411F-81F3-43B89F2C94B1}"/>
    <cellStyle name="Comma 62 3 5" xfId="6864" xr:uid="{14C2A0F6-2BFE-49DA-8CD5-9231E848A88C}"/>
    <cellStyle name="Comma 62 3 6" xfId="3198" xr:uid="{84188518-030B-430C-B68F-5FAA43BC81A1}"/>
    <cellStyle name="Comma 62 4" xfId="28843" xr:uid="{F185FE36-0562-42F4-9565-472CC03BF83A}"/>
    <cellStyle name="Comma 62 4 2" xfId="11975" xr:uid="{2690B91B-8313-4097-9B16-02F23C1C3BD3}"/>
    <cellStyle name="Comma 62 4 2 2" xfId="8184" xr:uid="{5E9CA775-E5BA-4C34-870D-EDE910FE2A8B}"/>
    <cellStyle name="Comma 62 4 2 3" xfId="4552" xr:uid="{97C833C2-4173-4BB4-B152-8E6B7A85EA01}"/>
    <cellStyle name="Comma 62 4 2 4" xfId="1012" xr:uid="{FC666FB2-0A9F-402F-B71C-FD3317E60A77}"/>
    <cellStyle name="Comma 62 4 3" xfId="10003" xr:uid="{467C2BFD-02AD-4A83-A054-324AEAFECBB9}"/>
    <cellStyle name="Comma 62 4 4" xfId="6317" xr:uid="{8B605E2A-2220-4116-9E56-94666F1AD73F}"/>
    <cellStyle name="Comma 62 4 5" xfId="2765" xr:uid="{22D9CCAE-07A9-42D0-997A-1E8D5B8F56E4}"/>
    <cellStyle name="Comma 62 5" xfId="12577" xr:uid="{CB1F1B63-CEA8-440F-AF8A-F6A1BD125144}"/>
    <cellStyle name="Comma 62 5 2" xfId="8786" xr:uid="{2CD978BC-1FC6-4FB5-AF60-CED43B8BCAE0}"/>
    <cellStyle name="Comma 62 5 3" xfId="5154" xr:uid="{35EE0A53-0D35-453B-8A7A-085A477555D5}"/>
    <cellStyle name="Comma 62 5 4" xfId="1614" xr:uid="{E9C34BCE-B9BD-4E66-8654-F78F8A9A053A}"/>
    <cellStyle name="Comma 62 6" xfId="10792" xr:uid="{D07AE728-3E43-455F-A324-3E4C3C57D019}"/>
    <cellStyle name="Comma 62 7" xfId="7030" xr:uid="{4A1545B0-2934-4AFE-AA9D-6CC070F63AFC}"/>
    <cellStyle name="Comma 62 8" xfId="3384" xr:uid="{907AA69F-8F43-4173-B596-3A5B532C6B51}"/>
    <cellStyle name="Comma 63" xfId="35062" xr:uid="{318F79CB-EB6E-4C4E-AAA0-052AB743D461}"/>
    <cellStyle name="Comma 63 2" xfId="35061" xr:uid="{C08E8A80-A8D3-4FA2-89B5-F4920A736877}"/>
    <cellStyle name="Comma 63 2 2" xfId="16952" xr:uid="{5AB8E599-4572-4F68-9068-13BD4E773086}"/>
    <cellStyle name="Comma 63 2 2 2" xfId="11289" xr:uid="{6B51AD7E-B133-4AAF-87FE-CA0BE75E5DF3}"/>
    <cellStyle name="Comma 63 2 2 2 2" xfId="7500" xr:uid="{54A0E5FF-7C74-48FE-BE6D-5C88F169B7B1}"/>
    <cellStyle name="Comma 63 2 2 2 3" xfId="3866" xr:uid="{0902AA91-C0F4-40EB-8480-6F31F19A71FD}"/>
    <cellStyle name="Comma 63 2 2 2 4" xfId="326" xr:uid="{2B90DE6E-B5DB-4249-96F4-9312F44C5D27}"/>
    <cellStyle name="Comma 63 2 2 3" xfId="9253" xr:uid="{5F33882C-384D-47D6-B9B7-B720E73E5149}"/>
    <cellStyle name="Comma 63 2 2 4" xfId="5607" xr:uid="{9C111634-95C7-41C1-AB21-5BA96F74C9D8}"/>
    <cellStyle name="Comma 63 2 2 5" xfId="2081" xr:uid="{5AE03AAE-620C-4F4D-9756-414D15D211DD}"/>
    <cellStyle name="Comma 63 2 3" xfId="12574" xr:uid="{7DA8564D-276C-46C1-91A2-4F0F65E696F2}"/>
    <cellStyle name="Comma 63 2 3 2" xfId="8783" xr:uid="{B4372E33-9DE4-45A3-8609-1BBE937AC116}"/>
    <cellStyle name="Comma 63 2 3 3" xfId="5151" xr:uid="{13528DD5-EF08-4FA2-AA3E-FF590B4061F4}"/>
    <cellStyle name="Comma 63 2 3 4" xfId="1611" xr:uid="{B211E1C8-D382-4CAF-B0D3-701D009E1C78}"/>
    <cellStyle name="Comma 63 2 4" xfId="10789" xr:uid="{33CC1306-90EF-4194-B651-5F147AD60581}"/>
    <cellStyle name="Comma 63 2 5" xfId="7027" xr:uid="{D065ADC1-9FFF-4858-B378-C83991172DE6}"/>
    <cellStyle name="Comma 63 2 6" xfId="3381" xr:uid="{0CD835E5-69DF-4FC4-B78A-45D887138535}"/>
    <cellStyle name="Comma 63 3" xfId="33434" xr:uid="{4CD9EC32-8DD4-4D4F-B4BB-907E8E2B3D1E}"/>
    <cellStyle name="Comma 63 3 2" xfId="12393" xr:uid="{EAC7B2BF-CAE4-47AA-90D5-90B2EB75F880}"/>
    <cellStyle name="Comma 63 3 2 2" xfId="8602" xr:uid="{0B3954EB-50C4-4BB0-B6CD-9BC62B277456}"/>
    <cellStyle name="Comma 63 3 2 3" xfId="4970" xr:uid="{09E8F8B0-7C22-4FA5-B168-DCE3779CEF99}"/>
    <cellStyle name="Comma 63 3 2 4" xfId="1430" xr:uid="{E315273A-1554-491D-9AA6-13AAC67BA469}"/>
    <cellStyle name="Comma 63 3 3" xfId="10604" xr:uid="{42EBE449-F89F-46F3-BC39-D114F81A123B}"/>
    <cellStyle name="Comma 63 3 4" xfId="6863" xr:uid="{879A26DD-6FBB-4999-9139-A56E76718787}"/>
    <cellStyle name="Comma 63 3 5" xfId="3197" xr:uid="{A19EA0E5-5E44-4590-8114-4414A3955F34}"/>
    <cellStyle name="Comma 63 4" xfId="28842" xr:uid="{5EB97C9B-5D73-42E2-9B3A-BC1F8FBDD616}"/>
    <cellStyle name="Comma 63 4 2" xfId="11974" xr:uid="{8351013B-C217-4E84-92EC-F9A2E6352D57}"/>
    <cellStyle name="Comma 63 4 2 2" xfId="8183" xr:uid="{DE5972F3-798B-404D-A747-F59F06B3D7FF}"/>
    <cellStyle name="Comma 63 4 2 3" xfId="4551" xr:uid="{D4F2140D-B943-4669-B855-16431D706F9E}"/>
    <cellStyle name="Comma 63 4 2 4" xfId="1011" xr:uid="{0AAAD23C-5725-493E-B807-8A743ABB321E}"/>
    <cellStyle name="Comma 63 4 3" xfId="10002" xr:uid="{206F5B8F-CFDB-4633-BEB4-F4D5124C8DEC}"/>
    <cellStyle name="Comma 63 4 4" xfId="6316" xr:uid="{164AAC12-3FD3-4D9D-85E2-A56A00AD0860}"/>
    <cellStyle name="Comma 63 4 5" xfId="2764" xr:uid="{FA2FBE71-0EFD-453D-B517-F88FFFDC4B92}"/>
    <cellStyle name="Comma 63 5" xfId="12575" xr:uid="{6AC53775-DDDE-42E0-B79A-045A32A1A445}"/>
    <cellStyle name="Comma 63 5 2" xfId="8784" xr:uid="{32AB934C-3B3F-4DA9-B0A9-A1D12504AF26}"/>
    <cellStyle name="Comma 63 5 3" xfId="5152" xr:uid="{E411E63D-CC3E-4BD2-9A85-6D8EE0B3B5B5}"/>
    <cellStyle name="Comma 63 5 4" xfId="1612" xr:uid="{320EB9BB-697D-4F78-B1B4-87DE67F8F9D7}"/>
    <cellStyle name="Comma 63 6" xfId="10790" xr:uid="{1B64780F-2757-40F3-9131-28A7BB712CE8}"/>
    <cellStyle name="Comma 63 7" xfId="7028" xr:uid="{F8B98093-871E-4F2D-BA6F-EEBF78CB7784}"/>
    <cellStyle name="Comma 63 8" xfId="3382" xr:uid="{1983E2A4-A7B3-4FD0-85B6-7B0310D7AC68}"/>
    <cellStyle name="Comma 64" xfId="35060" xr:uid="{1EA24581-9606-4458-849D-CB2E2A7060A7}"/>
    <cellStyle name="Comma 64 2" xfId="35059" xr:uid="{76FDE666-881D-4F35-BBF2-06F4DE2F63A4}"/>
    <cellStyle name="Comma 64 2 2" xfId="16951" xr:uid="{1EFDD5D1-5ED4-4893-BBC4-6B4995A53C9D}"/>
    <cellStyle name="Comma 64 2 2 2" xfId="11288" xr:uid="{896973A8-8B20-4F48-AB30-EF94559C8D4C}"/>
    <cellStyle name="Comma 64 2 2 2 2" xfId="7499" xr:uid="{6185E4F1-255D-492D-A72B-FC04F18EA8A2}"/>
    <cellStyle name="Comma 64 2 2 2 3" xfId="3865" xr:uid="{2C72ADC0-435C-4348-98BD-44966E9F3FFD}"/>
    <cellStyle name="Comma 64 2 2 2 4" xfId="325" xr:uid="{B3F0C09E-191A-48F8-9D9A-026F0AC8D176}"/>
    <cellStyle name="Comma 64 2 2 3" xfId="9252" xr:uid="{73903EBB-36F0-4B7A-AC29-5110F658935A}"/>
    <cellStyle name="Comma 64 2 2 4" xfId="5606" xr:uid="{46301D24-B26B-4DB5-B8E3-167B383A8EFA}"/>
    <cellStyle name="Comma 64 2 2 5" xfId="2080" xr:uid="{FF1AF5C2-62AC-4046-AEB6-88F042F050F1}"/>
    <cellStyle name="Comma 64 2 3" xfId="12572" xr:uid="{B15C7BAD-04BC-4421-8314-EF9447058D10}"/>
    <cellStyle name="Comma 64 2 3 2" xfId="8781" xr:uid="{6BB27BFD-B964-480F-A69B-69C447F86DE3}"/>
    <cellStyle name="Comma 64 2 3 3" xfId="5149" xr:uid="{B114B78B-88B8-425D-8AA2-B0F394CDE8F9}"/>
    <cellStyle name="Comma 64 2 3 4" xfId="1609" xr:uid="{DDE9D751-0D18-4825-B885-C87E6C2E24DD}"/>
    <cellStyle name="Comma 64 2 4" xfId="10787" xr:uid="{14EA479F-96AB-4C9C-8802-6F5111151A07}"/>
    <cellStyle name="Comma 64 2 5" xfId="7025" xr:uid="{50FD760F-9025-4D44-A041-5195BA258527}"/>
    <cellStyle name="Comma 64 2 6" xfId="3379" xr:uid="{6F9643E5-E4BC-4740-9D79-DFDC8F3CB22E}"/>
    <cellStyle name="Comma 64 3" xfId="33433" xr:uid="{30AE4C91-5B98-4BE4-9698-01BB5814D93D}"/>
    <cellStyle name="Comma 64 3 2" xfId="12392" xr:uid="{88F8A9C0-2CFB-48CA-96CC-F9FC985FE24C}"/>
    <cellStyle name="Comma 64 3 2 2" xfId="8601" xr:uid="{2064EB98-2AA7-4022-B1D0-A54BFEC7A7F7}"/>
    <cellStyle name="Comma 64 3 2 3" xfId="4969" xr:uid="{26239666-B9FA-4E21-A9EE-328683B5AC2F}"/>
    <cellStyle name="Comma 64 3 2 4" xfId="1429" xr:uid="{3747CF52-7099-4BCD-8B1B-A50A3BA1BFB5}"/>
    <cellStyle name="Comma 64 3 3" xfId="10603" xr:uid="{386A5458-9FAB-4780-A6E3-2BE6E265A98E}"/>
    <cellStyle name="Comma 64 3 4" xfId="6862" xr:uid="{D1FE5FF8-B0A3-43C1-84DE-980D678E3886}"/>
    <cellStyle name="Comma 64 3 5" xfId="3196" xr:uid="{390251D1-A707-4B33-9ECA-7F173B2774B6}"/>
    <cellStyle name="Comma 64 4" xfId="28841" xr:uid="{D94DF143-8B8B-412F-8346-A3F07BE1984D}"/>
    <cellStyle name="Comma 64 4 2" xfId="11973" xr:uid="{BFF27D55-E214-465A-A613-4FFAAD06D554}"/>
    <cellStyle name="Comma 64 4 2 2" xfId="8182" xr:uid="{B440894F-021F-44A3-AB01-E91E57E76D17}"/>
    <cellStyle name="Comma 64 4 2 3" xfId="4550" xr:uid="{10669DCD-20A4-444C-A405-93E3E7E50754}"/>
    <cellStyle name="Comma 64 4 2 4" xfId="1010" xr:uid="{43B97669-9608-4CFE-88E9-83DBD8EA9777}"/>
    <cellStyle name="Comma 64 4 3" xfId="10001" xr:uid="{2862B043-D566-4C1C-AC8F-4C1A35E23F4F}"/>
    <cellStyle name="Comma 64 4 4" xfId="6315" xr:uid="{B6D33DCD-A321-496D-B355-6699851A6EEA}"/>
    <cellStyle name="Comma 64 4 5" xfId="2763" xr:uid="{CE4397C9-46FA-4C94-995D-A1D9CF442107}"/>
    <cellStyle name="Comma 64 5" xfId="12573" xr:uid="{9F75F666-DDF8-4565-BC76-889F88422543}"/>
    <cellStyle name="Comma 64 5 2" xfId="8782" xr:uid="{4FA7A8CE-9EB1-4B6B-B056-AD080318DAE7}"/>
    <cellStyle name="Comma 64 5 3" xfId="5150" xr:uid="{A93595BD-DB00-4546-A7F8-5E6664A9A68C}"/>
    <cellStyle name="Comma 64 5 4" xfId="1610" xr:uid="{8C4CBE78-6049-415C-8AFF-649AA56125C9}"/>
    <cellStyle name="Comma 64 6" xfId="10788" xr:uid="{B8165189-5D9C-48F9-A6DE-E3D532E5B0D2}"/>
    <cellStyle name="Comma 64 7" xfId="7026" xr:uid="{279E9B8C-AC48-4E5C-8867-05D3FB04FA00}"/>
    <cellStyle name="Comma 64 8" xfId="3380" xr:uid="{BDF2D0E1-89CA-4722-ADBB-640ABB95669A}"/>
    <cellStyle name="Comma 65" xfId="35058" xr:uid="{DD3D4E4B-29BA-427D-A4E9-4C6261AC909D}"/>
    <cellStyle name="Comma 65 2" xfId="35057" xr:uid="{9266F8A2-3A26-4512-8F09-B5FFDA470E67}"/>
    <cellStyle name="Comma 65 2 2" xfId="16950" xr:uid="{A897152C-F2C7-49C8-B093-3153AE8081EC}"/>
    <cellStyle name="Comma 65 2 2 2" xfId="11287" xr:uid="{3AB6F599-7127-4E4C-84C2-0075893C2D88}"/>
    <cellStyle name="Comma 65 2 2 2 2" xfId="7498" xr:uid="{2AC8582C-2D4C-4EDA-9384-62707B1F94A1}"/>
    <cellStyle name="Comma 65 2 2 2 3" xfId="3864" xr:uid="{1ECB0D18-557C-446F-9770-ED26C5BBFCFE}"/>
    <cellStyle name="Comma 65 2 2 2 4" xfId="324" xr:uid="{10C9C8CE-3CF2-49BD-9BF0-8386CD2A0E88}"/>
    <cellStyle name="Comma 65 2 2 3" xfId="9251" xr:uid="{2AB93DF8-C744-456E-BBA2-8C4E30AE25FA}"/>
    <cellStyle name="Comma 65 2 2 4" xfId="5605" xr:uid="{5F4EAB53-6915-46B0-97FE-BE7DF70EE5C2}"/>
    <cellStyle name="Comma 65 2 2 5" xfId="2079" xr:uid="{C3E36836-0880-421D-B79D-3108B25F46ED}"/>
    <cellStyle name="Comma 65 2 3" xfId="12570" xr:uid="{4D1BD6A4-9507-44A7-903C-A083351DB86E}"/>
    <cellStyle name="Comma 65 2 3 2" xfId="8779" xr:uid="{8B6D81D3-4F54-4C1B-A127-AB0C175FA72C}"/>
    <cellStyle name="Comma 65 2 3 3" xfId="5147" xr:uid="{D153DAAC-2778-47E2-91D6-C195397BA1D4}"/>
    <cellStyle name="Comma 65 2 3 4" xfId="1607" xr:uid="{B41A27C7-606F-47F1-B0FF-F72A2A3C0BA6}"/>
    <cellStyle name="Comma 65 2 4" xfId="10785" xr:uid="{621B2DE3-056E-48D7-990C-84A12F0B5CBB}"/>
    <cellStyle name="Comma 65 2 5" xfId="7023" xr:uid="{F64BB206-B185-4EE0-9983-7559268F7BE7}"/>
    <cellStyle name="Comma 65 2 6" xfId="3377" xr:uid="{4F11FED1-3F35-4934-BB9A-0DA165F653B9}"/>
    <cellStyle name="Comma 65 3" xfId="33432" xr:uid="{766788BD-B82C-45F8-A5C1-42534EA93EA0}"/>
    <cellStyle name="Comma 65 3 2" xfId="12391" xr:uid="{1281798F-A7E4-4D95-92FA-1F20476D3F66}"/>
    <cellStyle name="Comma 65 3 2 2" xfId="8600" xr:uid="{8E4829AF-3D82-4F6E-9E2D-4D429592E077}"/>
    <cellStyle name="Comma 65 3 2 3" xfId="4968" xr:uid="{DCDA5F8E-21A6-4E50-9FE8-1213F26BCD93}"/>
    <cellStyle name="Comma 65 3 2 4" xfId="1428" xr:uid="{662CCD8A-A21B-454B-996F-98B8A91AF4A7}"/>
    <cellStyle name="Comma 65 3 3" xfId="10602" xr:uid="{F0648634-7D32-48D0-A5E7-D50C69243BBD}"/>
    <cellStyle name="Comma 65 3 4" xfId="6861" xr:uid="{08570F7B-EAF2-4B23-BEE9-7324B261E2A7}"/>
    <cellStyle name="Comma 65 3 5" xfId="3195" xr:uid="{DC715B44-B917-45C1-AB05-873440B79756}"/>
    <cellStyle name="Comma 65 4" xfId="28840" xr:uid="{A18A24DD-2118-40C1-A129-4B2058AFCC69}"/>
    <cellStyle name="Comma 65 4 2" xfId="11972" xr:uid="{7114E489-FF09-47D5-A061-B9B04FB43C48}"/>
    <cellStyle name="Comma 65 4 2 2" xfId="8181" xr:uid="{C2EE4165-6873-4ECC-AB6C-49EF69F7F1ED}"/>
    <cellStyle name="Comma 65 4 2 3" xfId="4549" xr:uid="{7539E2D0-6DEE-4F68-A215-EA32D66FE5D7}"/>
    <cellStyle name="Comma 65 4 2 4" xfId="1009" xr:uid="{41F13735-D57F-4F97-801E-55BDC6CC214B}"/>
    <cellStyle name="Comma 65 4 3" xfId="10000" xr:uid="{7D3DACD3-4BDB-4E13-8AB7-0A75C9888FED}"/>
    <cellStyle name="Comma 65 4 4" xfId="6314" xr:uid="{32EC1381-2489-4BEF-AAAB-6276C18A76C6}"/>
    <cellStyle name="Comma 65 4 5" xfId="2762" xr:uid="{D2CE0700-9626-4EA5-8A0E-192ACA0FF4F9}"/>
    <cellStyle name="Comma 65 5" xfId="12571" xr:uid="{665BB9D0-49AD-4072-A642-20A281206FEC}"/>
    <cellStyle name="Comma 65 5 2" xfId="8780" xr:uid="{987B65AE-575B-43C2-9A70-DE0D043E6868}"/>
    <cellStyle name="Comma 65 5 3" xfId="5148" xr:uid="{EC4D35D9-76F9-441E-87A4-0AA02941974A}"/>
    <cellStyle name="Comma 65 5 4" xfId="1608" xr:uid="{E15ED261-26BD-413A-AE90-1E66784B5FE3}"/>
    <cellStyle name="Comma 65 6" xfId="10786" xr:uid="{056DD1D6-B22E-46C3-B8C8-12F30BCEA646}"/>
    <cellStyle name="Comma 65 7" xfId="7024" xr:uid="{0068FEF8-1BF9-4303-A295-322B7265C5A0}"/>
    <cellStyle name="Comma 65 8" xfId="3378" xr:uid="{913EA969-AFBB-42E6-A2B4-2941153FD42D}"/>
    <cellStyle name="Comma 66" xfId="35056" xr:uid="{54A6B795-3942-4458-BF3F-FF67FCBE6035}"/>
    <cellStyle name="Comma 66 10" xfId="3376" xr:uid="{0071A817-6A2E-4AFB-9301-783C583BA666}"/>
    <cellStyle name="Comma 66 2" xfId="33431" xr:uid="{78D9EA15-408A-4CFD-9759-415C3C886963}"/>
    <cellStyle name="Comma 66 2 2" xfId="25368" xr:uid="{4A960441-415F-4C97-89D2-7E5C0E7C5EB5}"/>
    <cellStyle name="Comma 66 2 2 2" xfId="11558" xr:uid="{4EF8350C-2D07-4610-9491-7F02795350EC}"/>
    <cellStyle name="Comma 66 2 2 2 2" xfId="7768" xr:uid="{6DB2403F-EEA3-483B-BABF-59082F86E67E}"/>
    <cellStyle name="Comma 66 2 2 2 3" xfId="4135" xr:uid="{AD29B291-EED0-4D81-9994-CB247D142D69}"/>
    <cellStyle name="Comma 66 2 2 2 4" xfId="595" xr:uid="{6553784A-58C7-44C3-88F4-39ED4D251D67}"/>
    <cellStyle name="Comma 66 2 2 3" xfId="9576" xr:uid="{5983AF9F-17D6-48A4-B6E1-C1FD57C6F4F5}"/>
    <cellStyle name="Comma 66 2 2 4" xfId="5918" xr:uid="{220B8CB2-BAC9-453D-82EA-FD081E355FA4}"/>
    <cellStyle name="Comma 66 2 2 5" xfId="2350" xr:uid="{B8D97D84-10DD-4273-906E-77FF7ECCD4E8}"/>
    <cellStyle name="Comma 66 2 3" xfId="28453" xr:uid="{1903FAC5-EC34-4784-80F1-FF2B3BE2CF78}"/>
    <cellStyle name="Comma 66 2 3 2" xfId="11877" xr:uid="{70BE57B0-F5BA-4F5D-B788-956F1C6D93E4}"/>
    <cellStyle name="Comma 66 2 3 2 2" xfId="8086" xr:uid="{298A53DB-FA7C-4564-837C-20075EF8D4F0}"/>
    <cellStyle name="Comma 66 2 3 2 3" xfId="4454" xr:uid="{EDEAA8CF-F518-46A9-9776-6E86CBEFF5E2}"/>
    <cellStyle name="Comma 66 2 3 2 4" xfId="914" xr:uid="{21894F59-3610-4199-8411-52A74F4E7920}"/>
    <cellStyle name="Comma 66 2 3 3" xfId="9900" xr:uid="{F32B0211-CEDB-4D9C-9AEA-20A13463E883}"/>
    <cellStyle name="Comma 66 2 3 4" xfId="6220" xr:uid="{4E09136C-38E1-4703-B977-D5C7C7AEF0F6}"/>
    <cellStyle name="Comma 66 2 3 5" xfId="2667" xr:uid="{E7D01DC3-C601-49CA-A2BC-A0D46E4B4A85}"/>
    <cellStyle name="Comma 66 2 4" xfId="12390" xr:uid="{014EDAA9-9FC7-40B5-9F2C-F8D32EF8C722}"/>
    <cellStyle name="Comma 66 2 4 2" xfId="8599" xr:uid="{AF43E7B5-69EA-4022-8DEE-251FEB35EF2B}"/>
    <cellStyle name="Comma 66 2 4 3" xfId="4967" xr:uid="{E9E3984D-4145-43C3-8B45-9623F57731C5}"/>
    <cellStyle name="Comma 66 2 4 4" xfId="1427" xr:uid="{4AC9ACF8-5822-472E-8A32-CE768842EBE5}"/>
    <cellStyle name="Comma 66 2 5" xfId="10601" xr:uid="{ECE367E1-4974-497B-92FE-7F303F47C838}"/>
    <cellStyle name="Comma 66 2 6" xfId="6860" xr:uid="{BC40EC61-19BD-4428-818E-7DF0415336FB}"/>
    <cellStyle name="Comma 66 2 7" xfId="3194" xr:uid="{F90E9E1B-C6B9-4C16-9E5D-3C8ADFA28EDC}"/>
    <cellStyle name="Comma 66 3" xfId="25367" xr:uid="{D30284DC-8969-46F2-8414-5E0D4477E4D5}"/>
    <cellStyle name="Comma 66 3 2" xfId="11557" xr:uid="{FD09EDD8-5122-45F3-BB66-B9A67FBDA576}"/>
    <cellStyle name="Comma 66 3 2 2" xfId="7767" xr:uid="{1F2C1D99-122D-4C71-89E7-7E77DE83F5FE}"/>
    <cellStyle name="Comma 66 3 2 3" xfId="4134" xr:uid="{E55F83A7-44BD-47C0-A77F-8A6C3B860AF0}"/>
    <cellStyle name="Comma 66 3 2 4" xfId="594" xr:uid="{C9CC08E8-2C53-47AD-9F10-0545B1B6D4A7}"/>
    <cellStyle name="Comma 66 3 3" xfId="9575" xr:uid="{18C16CC7-A73A-404C-94B7-3DA598994F93}"/>
    <cellStyle name="Comma 66 3 4" xfId="5917" xr:uid="{48886FBF-5BD1-49F7-B74D-7D714DD913B8}"/>
    <cellStyle name="Comma 66 3 5" xfId="2349" xr:uid="{72757AED-C6EF-47E1-B499-CF2E90BBD99B}"/>
    <cellStyle name="Comma 66 4" xfId="25366" xr:uid="{3B8ABBE2-5722-4366-BD86-258B3A2AA772}"/>
    <cellStyle name="Comma 66 4 2" xfId="11556" xr:uid="{7421DB41-97B7-46BE-B607-A930EC985E8E}"/>
    <cellStyle name="Comma 66 4 2 2" xfId="7766" xr:uid="{E6CD660C-1A89-4FD6-BC1F-891A971DC2D8}"/>
    <cellStyle name="Comma 66 4 2 3" xfId="4133" xr:uid="{6C2A89B0-B48D-4D3F-BC77-2AD10B811838}"/>
    <cellStyle name="Comma 66 4 2 4" xfId="593" xr:uid="{2E8DCB7E-9DD4-4845-A07F-973336E8BE06}"/>
    <cellStyle name="Comma 66 4 3" xfId="9574" xr:uid="{F6AFE92F-89B3-4B13-A910-9FD8483E50D2}"/>
    <cellStyle name="Comma 66 4 4" xfId="5916" xr:uid="{2E182D43-7814-4FD4-BE71-823F115BA6B4}"/>
    <cellStyle name="Comma 66 4 5" xfId="2348" xr:uid="{86AEFAE0-BAEE-4CD5-8F91-A098E0F0CA9D}"/>
    <cellStyle name="Comma 66 5" xfId="25369" xr:uid="{B03D415C-3013-46BA-9CFA-3F3BA2C108AF}"/>
    <cellStyle name="Comma 66 5 2" xfId="11559" xr:uid="{BCC51A92-60A4-466B-86E9-6D89735BA566}"/>
    <cellStyle name="Comma 66 5 2 2" xfId="7769" xr:uid="{10059846-57C9-43BD-959C-BA871F7F867F}"/>
    <cellStyle name="Comma 66 5 2 3" xfId="4136" xr:uid="{AA0CDBE2-FC58-4668-8C6F-D6720954FB3F}"/>
    <cellStyle name="Comma 66 5 2 4" xfId="596" xr:uid="{8D6927C1-4413-4AE9-B23D-9572A29FBA21}"/>
    <cellStyle name="Comma 66 5 3" xfId="9577" xr:uid="{EC57C37A-7A42-4281-8C80-D3A4DFDFFEC1}"/>
    <cellStyle name="Comma 66 5 4" xfId="5919" xr:uid="{23D45229-BC57-4E14-AC03-9DE7510A2239}"/>
    <cellStyle name="Comma 66 5 5" xfId="2351" xr:uid="{FAB9E12F-091E-4B62-83CB-7E3CEEA887E5}"/>
    <cellStyle name="Comma 66 6" xfId="28839" xr:uid="{86EDBFD9-7942-405F-A995-2159693E9CFB}"/>
    <cellStyle name="Comma 66 6 2" xfId="11971" xr:uid="{977A4E88-E80A-427C-B3CD-57EAFF0C5C4E}"/>
    <cellStyle name="Comma 66 6 2 2" xfId="8180" xr:uid="{5363FEF1-34A8-4858-A6E6-3FB2FAF461E7}"/>
    <cellStyle name="Comma 66 6 2 3" xfId="4548" xr:uid="{77DC8B63-87B7-4740-A1EC-5803BB5D62BD}"/>
    <cellStyle name="Comma 66 6 2 4" xfId="1008" xr:uid="{E7C191A1-E824-4265-A6E4-32C25CCA7659}"/>
    <cellStyle name="Comma 66 6 3" xfId="9999" xr:uid="{2DF2829F-DA32-484D-8779-C3731CB001E7}"/>
    <cellStyle name="Comma 66 6 4" xfId="6313" xr:uid="{DC60C759-000D-4B28-9268-CC6A1E94C768}"/>
    <cellStyle name="Comma 66 6 5" xfId="2761" xr:uid="{792D55BA-12B8-48DB-95D6-16DAC26814E0}"/>
    <cellStyle name="Comma 66 7" xfId="12569" xr:uid="{E58CD8CE-EEE9-4704-BCE3-E23C5C90BB57}"/>
    <cellStyle name="Comma 66 7 2" xfId="8778" xr:uid="{B5FA7E70-FEE8-4955-90B3-3767FD442BD9}"/>
    <cellStyle name="Comma 66 7 3" xfId="5146" xr:uid="{E2243246-F771-4795-95D1-2BDF943FD1D6}"/>
    <cellStyle name="Comma 66 7 4" xfId="1606" xr:uid="{A90CAE9D-69BA-429D-99A2-7151DB53F9AA}"/>
    <cellStyle name="Comma 66 8" xfId="10784" xr:uid="{D73D2115-5A60-4232-A1F1-836AA985047D}"/>
    <cellStyle name="Comma 66 9" xfId="7022" xr:uid="{9F584D15-6BD0-4387-A65D-B18061551392}"/>
    <cellStyle name="Comma 67" xfId="35055" xr:uid="{D65B1802-1BDC-4B58-9BE7-821BCF30955F}"/>
    <cellStyle name="Comma 67 10" xfId="3375" xr:uid="{CA116B06-F990-45DC-8FCA-1CE61573E59D}"/>
    <cellStyle name="Comma 67 2" xfId="33430" xr:uid="{6B3C8C50-BE06-45F0-A8DC-686E711DF6F1}"/>
    <cellStyle name="Comma 67 2 2" xfId="25364" xr:uid="{45A0A0E4-F223-43ED-B2B1-B1B7ECFD3814}"/>
    <cellStyle name="Comma 67 2 2 2" xfId="11554" xr:uid="{7653F535-7567-48B4-8A59-AC321B8D642D}"/>
    <cellStyle name="Comma 67 2 2 2 2" xfId="7764" xr:uid="{CDBD0654-8B96-4DCA-AA4F-A7C9381E2548}"/>
    <cellStyle name="Comma 67 2 2 2 3" xfId="4131" xr:uid="{C9DE9589-BAD8-40D4-8C30-365DBE1F5108}"/>
    <cellStyle name="Comma 67 2 2 2 4" xfId="591" xr:uid="{747ABA44-22E1-4927-8567-5438FFDD452E}"/>
    <cellStyle name="Comma 67 2 2 3" xfId="9572" xr:uid="{A6392B0F-E1BB-4038-91B5-F31C13DECFC4}"/>
    <cellStyle name="Comma 67 2 2 4" xfId="5914" xr:uid="{B30ADF40-ADD4-41C8-A978-D5149D88BAED}"/>
    <cellStyle name="Comma 67 2 2 5" xfId="2346" xr:uid="{1BF18ABC-5A91-43CF-A4DC-52F1ACF58104}"/>
    <cellStyle name="Comma 67 2 3" xfId="12389" xr:uid="{6F64225D-AE38-4476-A629-2E63C9C8EC4A}"/>
    <cellStyle name="Comma 67 2 3 2" xfId="8598" xr:uid="{2FD5821A-EDEB-4E47-8491-AB8709CA054A}"/>
    <cellStyle name="Comma 67 2 3 3" xfId="4966" xr:uid="{24723440-DE88-4A58-8C66-BDFB0DBD0F25}"/>
    <cellStyle name="Comma 67 2 3 4" xfId="1426" xr:uid="{D864B665-50F0-4A6F-90E1-E47555DF399E}"/>
    <cellStyle name="Comma 67 2 4" xfId="10600" xr:uid="{36B49977-2BF2-4578-81CF-C2A7A24A3781}"/>
    <cellStyle name="Comma 67 2 5" xfId="6859" xr:uid="{C4FFB4BA-A9E5-465A-BB2E-043E0D77A8F5}"/>
    <cellStyle name="Comma 67 2 6" xfId="3193" xr:uid="{4598EF8C-59E7-45BC-8554-5945527F7063}"/>
    <cellStyle name="Comma 67 3" xfId="25363" xr:uid="{41ADC600-D8D1-439C-835C-638C3F05A807}"/>
    <cellStyle name="Comma 67 3 2" xfId="11553" xr:uid="{AD97B3EA-AA49-4BCF-8E43-F91C21555367}"/>
    <cellStyle name="Comma 67 3 2 2" xfId="7763" xr:uid="{01755A96-3642-4983-B3BC-456FF2184F5D}"/>
    <cellStyle name="Comma 67 3 2 3" xfId="4130" xr:uid="{AD9FFD04-83E0-4AAA-90A3-E2E73C04A7F0}"/>
    <cellStyle name="Comma 67 3 2 4" xfId="590" xr:uid="{B0D78CD8-D9CD-428D-9E96-43B18CB19F52}"/>
    <cellStyle name="Comma 67 3 3" xfId="9571" xr:uid="{B4797555-8A1F-4CFE-B965-AC391F90C77B}"/>
    <cellStyle name="Comma 67 3 4" xfId="5913" xr:uid="{CC7A99DE-BDDF-4C3F-8AC6-3760F0036B4E}"/>
    <cellStyle name="Comma 67 3 5" xfId="2345" xr:uid="{A7461D2E-D586-48CF-8539-E1B302DCF669}"/>
    <cellStyle name="Comma 67 4" xfId="25362" xr:uid="{AFE74DC6-E7EA-43DE-9D27-3AD1910B9CC5}"/>
    <cellStyle name="Comma 67 4 2" xfId="11552" xr:uid="{06099E4E-547C-404D-A715-5380F18FC023}"/>
    <cellStyle name="Comma 67 4 2 2" xfId="7762" xr:uid="{33CF3EEF-EE80-4A20-9C4C-99A1679E7E8E}"/>
    <cellStyle name="Comma 67 4 2 3" xfId="4129" xr:uid="{6BC0D623-7F27-4D66-86F6-94C8AE8C4CE2}"/>
    <cellStyle name="Comma 67 4 2 4" xfId="589" xr:uid="{5EB1E44C-954F-4424-866A-5876A106DAC9}"/>
    <cellStyle name="Comma 67 4 3" xfId="9570" xr:uid="{E6A6D0E5-DBC0-4FEB-AB29-F3E9593D7126}"/>
    <cellStyle name="Comma 67 4 4" xfId="5912" xr:uid="{16882078-2E87-474D-B512-CE03E6B096AA}"/>
    <cellStyle name="Comma 67 4 5" xfId="2344" xr:uid="{CDD3335D-F73A-4FF2-B977-B886EBFB3431}"/>
    <cellStyle name="Comma 67 5" xfId="25365" xr:uid="{14B273DD-3171-435D-904E-9AD50D6725BF}"/>
    <cellStyle name="Comma 67 5 2" xfId="11555" xr:uid="{A0798043-7181-4DB6-A7C5-67AB04FF220F}"/>
    <cellStyle name="Comma 67 5 2 2" xfId="7765" xr:uid="{6FA6B5D3-A904-42E7-9A05-062CF96DA7E3}"/>
    <cellStyle name="Comma 67 5 2 3" xfId="4132" xr:uid="{7A45C5E3-84FA-4C99-AAFD-67B1AAAB7F68}"/>
    <cellStyle name="Comma 67 5 2 4" xfId="592" xr:uid="{D9C2AD69-4450-4B4E-987D-13A5B496A51A}"/>
    <cellStyle name="Comma 67 5 3" xfId="9573" xr:uid="{628CB670-F52E-4685-B5B1-ABA38AF7EA4E}"/>
    <cellStyle name="Comma 67 5 4" xfId="5915" xr:uid="{EE0A14E3-87DE-44FF-B720-245EFF0E471D}"/>
    <cellStyle name="Comma 67 5 5" xfId="2347" xr:uid="{CC394B40-F7DC-4ACB-B233-DD94B0B0F7B9}"/>
    <cellStyle name="Comma 67 6" xfId="28838" xr:uid="{35BEC605-7710-432E-83D6-6885CDD8C596}"/>
    <cellStyle name="Comma 67 6 2" xfId="11970" xr:uid="{66FCE4D9-0471-43BC-8689-314D25B53A46}"/>
    <cellStyle name="Comma 67 6 2 2" xfId="8179" xr:uid="{AD68A51F-E223-430E-B208-E5FA566A0703}"/>
    <cellStyle name="Comma 67 6 2 3" xfId="4547" xr:uid="{1D566EA7-689E-4668-8EF1-F3A0DA2E7ABA}"/>
    <cellStyle name="Comma 67 6 2 4" xfId="1007" xr:uid="{F8B8D056-29CF-4AFA-B08D-E83E6199E13C}"/>
    <cellStyle name="Comma 67 6 3" xfId="9998" xr:uid="{7246C91D-B055-4274-8763-29B291AD1915}"/>
    <cellStyle name="Comma 67 6 4" xfId="6312" xr:uid="{4E95FE97-0C32-4420-B388-DB201B1D0FD1}"/>
    <cellStyle name="Comma 67 6 5" xfId="2760" xr:uid="{57983070-1BB7-40D5-B27D-3560840C1B8E}"/>
    <cellStyle name="Comma 67 7" xfId="12568" xr:uid="{8B9C6C35-E482-4ED1-B1E2-A17D7BB16EC2}"/>
    <cellStyle name="Comma 67 7 2" xfId="8777" xr:uid="{8D4F229C-7647-4BCD-BA1B-01F7F22514C6}"/>
    <cellStyle name="Comma 67 7 3" xfId="5145" xr:uid="{E71FB3F4-DD55-4762-84EB-B9BFE2847029}"/>
    <cellStyle name="Comma 67 7 4" xfId="1605" xr:uid="{9F3B94A0-C5A6-4502-9B9C-C681B31B0F3A}"/>
    <cellStyle name="Comma 67 8" xfId="10783" xr:uid="{85FEE5F4-2603-4A8B-87E4-4035606BD188}"/>
    <cellStyle name="Comma 67 9" xfId="7021" xr:uid="{98CCBD61-0EC3-4DF1-81D2-2FA4CB8014CA}"/>
    <cellStyle name="Comma 68" xfId="35054" xr:uid="{C929215B-837C-48DB-92F7-C9073EF561C3}"/>
    <cellStyle name="Comma 68 10" xfId="3374" xr:uid="{923CC886-4DCC-40F7-AB31-196C22CEE738}"/>
    <cellStyle name="Comma 68 2" xfId="33429" xr:uid="{DE61FBBB-4818-4478-BF28-3AE23393E5DD}"/>
    <cellStyle name="Comma 68 2 2" xfId="25360" xr:uid="{13C595C3-F57F-4EF5-BDD5-8CFF798AB879}"/>
    <cellStyle name="Comma 68 2 2 2" xfId="11550" xr:uid="{070E1225-FF7A-487A-BFCE-EAEE4132EB96}"/>
    <cellStyle name="Comma 68 2 2 2 2" xfId="7760" xr:uid="{7445D3F4-901E-402A-974F-6F80F46301B0}"/>
    <cellStyle name="Comma 68 2 2 2 3" xfId="4127" xr:uid="{BB0369E3-1D8A-4FBF-B3A4-E0419D217B9B}"/>
    <cellStyle name="Comma 68 2 2 2 4" xfId="587" xr:uid="{707716CE-8D68-4440-A43F-09EA1325014D}"/>
    <cellStyle name="Comma 68 2 2 3" xfId="9568" xr:uid="{1BFBDF59-D82B-454A-8567-EB28F4425609}"/>
    <cellStyle name="Comma 68 2 2 4" xfId="5910" xr:uid="{6AC219D6-5850-4B56-A4C6-4A96E8F202B0}"/>
    <cellStyle name="Comma 68 2 2 5" xfId="2342" xr:uid="{2B2277F4-4E86-4DFF-94EF-59A4C9D64E29}"/>
    <cellStyle name="Comma 68 2 3" xfId="12388" xr:uid="{068BC220-AB21-43EF-9A74-634CF08D99E4}"/>
    <cellStyle name="Comma 68 2 3 2" xfId="8597" xr:uid="{66441FCF-F38E-4901-A710-AB92CFBC85A4}"/>
    <cellStyle name="Comma 68 2 3 3" xfId="4965" xr:uid="{377C5449-9C1A-4692-8381-069F0714BAFC}"/>
    <cellStyle name="Comma 68 2 3 4" xfId="1425" xr:uid="{D83E7ECF-EA4B-4188-B558-74193C6B579E}"/>
    <cellStyle name="Comma 68 2 4" xfId="10599" xr:uid="{EA7F250A-22BB-446D-9BE2-A00F8C33A886}"/>
    <cellStyle name="Comma 68 2 5" xfId="6858" xr:uid="{CC958572-63A8-4798-A0A1-57C850AEFFD3}"/>
    <cellStyle name="Comma 68 2 6" xfId="3192" xr:uid="{AB18EE4B-4972-4268-91C7-D968B2EA5896}"/>
    <cellStyle name="Comma 68 3" xfId="25359" xr:uid="{8B0C78C7-B905-4558-96F0-1F05E2CEFDFC}"/>
    <cellStyle name="Comma 68 3 2" xfId="11549" xr:uid="{E262AEFC-86A0-4C84-A046-87CC6A399B34}"/>
    <cellStyle name="Comma 68 3 2 2" xfId="7759" xr:uid="{7D06C1B8-54F4-4074-AE1A-01206E4D4350}"/>
    <cellStyle name="Comma 68 3 2 3" xfId="4126" xr:uid="{2BF701C2-1721-4E0C-8ABB-B066BC7A0482}"/>
    <cellStyle name="Comma 68 3 2 4" xfId="586" xr:uid="{789A9950-E1ED-4309-BC92-143F7B5B0C0D}"/>
    <cellStyle name="Comma 68 3 3" xfId="9567" xr:uid="{E0367490-9496-4C1C-8155-436353F88E32}"/>
    <cellStyle name="Comma 68 3 4" xfId="5909" xr:uid="{FE2FDD70-08D9-4AE3-8B5F-FE325B6C6A35}"/>
    <cellStyle name="Comma 68 3 5" xfId="2341" xr:uid="{FD5F1B22-71D1-4E33-8193-EF6377509E4F}"/>
    <cellStyle name="Comma 68 4" xfId="25358" xr:uid="{0624D952-1494-4262-A476-325DFF51894B}"/>
    <cellStyle name="Comma 68 4 2" xfId="11548" xr:uid="{26CE4C8A-7561-422E-8E96-3FAC201136C7}"/>
    <cellStyle name="Comma 68 4 2 2" xfId="7758" xr:uid="{FD383E07-41C3-4FF8-95F5-ED779E007352}"/>
    <cellStyle name="Comma 68 4 2 3" xfId="4125" xr:uid="{73255D1E-8979-40EE-AF81-AC9A8CA9DF39}"/>
    <cellStyle name="Comma 68 4 2 4" xfId="585" xr:uid="{4471BFF7-3634-40FF-8A96-A20185A417CE}"/>
    <cellStyle name="Comma 68 4 3" xfId="9566" xr:uid="{FEC1C66C-C272-43E1-907A-9A56DC08E6A1}"/>
    <cellStyle name="Comma 68 4 4" xfId="5908" xr:uid="{F1636911-3FF1-4522-9EB6-D16A3630CA4B}"/>
    <cellStyle name="Comma 68 4 5" xfId="2340" xr:uid="{7BF5E30F-E77A-40E1-8873-585EE95C5FA9}"/>
    <cellStyle name="Comma 68 5" xfId="25361" xr:uid="{5C1B97D0-7657-4385-AC98-A33E11AC7CC0}"/>
    <cellStyle name="Comma 68 5 2" xfId="11551" xr:uid="{EBF62CF5-3B86-4B92-A824-AE1183352BCB}"/>
    <cellStyle name="Comma 68 5 2 2" xfId="7761" xr:uid="{D574FF0D-DCE1-40D5-9E21-D25E5FF1A091}"/>
    <cellStyle name="Comma 68 5 2 3" xfId="4128" xr:uid="{CD76C054-34D9-47A0-91DB-B3E044D600F3}"/>
    <cellStyle name="Comma 68 5 2 4" xfId="588" xr:uid="{889E4405-EFEE-4F43-9CD1-182E6C4F49FA}"/>
    <cellStyle name="Comma 68 5 3" xfId="9569" xr:uid="{529CE4C8-5641-4CF4-8F75-CB2E2D3E394F}"/>
    <cellStyle name="Comma 68 5 4" xfId="5911" xr:uid="{D66B2D55-D964-4E1E-AE58-8A16869CF9BE}"/>
    <cellStyle name="Comma 68 5 5" xfId="2343" xr:uid="{BD688451-5335-4DE0-B57B-BAFA21FC6A7F}"/>
    <cellStyle name="Comma 68 6" xfId="28837" xr:uid="{17EDFEFA-7884-488A-969B-A045CF772E20}"/>
    <cellStyle name="Comma 68 6 2" xfId="11969" xr:uid="{85E53F13-7A54-4BE3-98A7-165798BE7855}"/>
    <cellStyle name="Comma 68 6 2 2" xfId="8178" xr:uid="{8DCCDBE0-0652-480D-A826-DDC203D7BF0E}"/>
    <cellStyle name="Comma 68 6 2 3" xfId="4546" xr:uid="{F87EEC01-E7C2-4228-A1BE-B132021B90F2}"/>
    <cellStyle name="Comma 68 6 2 4" xfId="1006" xr:uid="{E0402391-43F5-4B1F-8881-919691C4E52F}"/>
    <cellStyle name="Comma 68 6 3" xfId="9997" xr:uid="{434DABF9-0678-4FEC-AF81-C4A7AE3CEB14}"/>
    <cellStyle name="Comma 68 6 4" xfId="6311" xr:uid="{7EB3358B-FCFA-4D3A-90A8-B63681C72DDF}"/>
    <cellStyle name="Comma 68 6 5" xfId="2759" xr:uid="{3A9312FD-55B9-452C-928C-FD64C4B90261}"/>
    <cellStyle name="Comma 68 7" xfId="12567" xr:uid="{F9410358-3946-40F6-B6F5-0D40252CDABA}"/>
    <cellStyle name="Comma 68 7 2" xfId="8776" xr:uid="{36A5DC66-BD16-4456-8632-06ECB091C08A}"/>
    <cellStyle name="Comma 68 7 3" xfId="5144" xr:uid="{4A7AE13B-1BEF-4E92-9346-3B9576215B1D}"/>
    <cellStyle name="Comma 68 7 4" xfId="1604" xr:uid="{FB2F60BF-E02C-4C8B-A936-934FA73135F5}"/>
    <cellStyle name="Comma 68 8" xfId="10782" xr:uid="{B7A94558-A296-4BF1-8718-2B7FE1C307E5}"/>
    <cellStyle name="Comma 68 9" xfId="7020" xr:uid="{BD02AE08-EAF2-4EE8-9587-4DBFA93AA204}"/>
    <cellStyle name="Comma 69" xfId="35053" xr:uid="{0DD5EEC2-EF03-44E2-8FDC-EF7504F8909E}"/>
    <cellStyle name="Comma 69 10" xfId="3373" xr:uid="{55B3E941-402E-477B-8989-0383F61F6058}"/>
    <cellStyle name="Comma 69 2" xfId="35052" xr:uid="{351AAE97-D8BB-442D-84B9-0C05CDDFC9CA}"/>
    <cellStyle name="Comma 69 2 2" xfId="28451" xr:uid="{8A678C4F-1A6C-4FFD-B2DA-B5AD96AEAA7B}"/>
    <cellStyle name="Comma 69 2 2 2" xfId="11875" xr:uid="{CAD17996-EF85-4705-9B2C-CC9E111525DB}"/>
    <cellStyle name="Comma 69 2 2 2 2" xfId="8084" xr:uid="{B2449638-593A-4427-897F-FB63BA64BF02}"/>
    <cellStyle name="Comma 69 2 2 2 3" xfId="4452" xr:uid="{98AE8B4A-52C4-4251-BEF9-AB10EC9FE4B7}"/>
    <cellStyle name="Comma 69 2 2 2 4" xfId="912" xr:uid="{8D0F64D0-0BBA-4EFD-941B-A60F8193F733}"/>
    <cellStyle name="Comma 69 2 2 3" xfId="9898" xr:uid="{18B84237-A155-4329-897A-042CA0DA470B}"/>
    <cellStyle name="Comma 69 2 2 4" xfId="6218" xr:uid="{1E3BA5F5-A371-43BB-8AD5-1D16A43AF52E}"/>
    <cellStyle name="Comma 69 2 2 5" xfId="2665" xr:uid="{4BF005AC-9665-41BE-BAB8-8220F411A3A3}"/>
    <cellStyle name="Comma 69 2 3" xfId="25356" xr:uid="{5363FE17-EC5A-4F4B-BB86-3DE72F2EFE6B}"/>
    <cellStyle name="Comma 69 2 3 2" xfId="11546" xr:uid="{71A78BE6-61C4-44D2-8D50-6D39F8E794D7}"/>
    <cellStyle name="Comma 69 2 3 2 2" xfId="7756" xr:uid="{2DCCE52A-94A4-4836-9F4F-7941CAEDD9B3}"/>
    <cellStyle name="Comma 69 2 3 2 3" xfId="4123" xr:uid="{E17B173F-483A-4391-AF5D-D55FD20808D1}"/>
    <cellStyle name="Comma 69 2 3 2 4" xfId="583" xr:uid="{CBC58174-F310-4D93-AA3E-A4BA665DD7EE}"/>
    <cellStyle name="Comma 69 2 3 3" xfId="9564" xr:uid="{E8BFBFD1-3D38-465F-92F1-DFEE520F9701}"/>
    <cellStyle name="Comma 69 2 3 4" xfId="5906" xr:uid="{7D582C2B-F9C6-45DC-8836-BE52A739F77C}"/>
    <cellStyle name="Comma 69 2 3 5" xfId="2338" xr:uid="{177D54EC-5265-41F5-B57F-CBCA210333C7}"/>
    <cellStyle name="Comma 69 2 4" xfId="12565" xr:uid="{CBA4AFEA-6423-4599-811B-AC58C3D5585F}"/>
    <cellStyle name="Comma 69 2 4 2" xfId="8774" xr:uid="{5C0E8EFB-046D-461D-8294-D0C922F2E8FA}"/>
    <cellStyle name="Comma 69 2 4 3" xfId="5142" xr:uid="{904DB249-8B89-4B3F-8E2C-EF9C67A7B273}"/>
    <cellStyle name="Comma 69 2 4 4" xfId="1602" xr:uid="{97579ADA-0C76-4C4D-A1E7-D51D0427741B}"/>
    <cellStyle name="Comma 69 2 5" xfId="10780" xr:uid="{955396A7-29C8-4FDA-AF1B-FA403BA94843}"/>
    <cellStyle name="Comma 69 2 6" xfId="7018" xr:uid="{BDECC5A9-55A8-48CA-9EE3-484EDCCEDE36}"/>
    <cellStyle name="Comma 69 2 7" xfId="3372" xr:uid="{23C93249-2CC2-4F7D-AD15-07113F2880D0}"/>
    <cellStyle name="Comma 69 3" xfId="33428" xr:uid="{46BAD086-7098-48C6-9CFB-82E8C30F0E08}"/>
    <cellStyle name="Comma 69 3 2" xfId="25355" xr:uid="{41BACD94-CFC9-4575-967C-A1E07145331E}"/>
    <cellStyle name="Comma 69 3 2 2" xfId="11545" xr:uid="{CC98E552-D46C-4670-BC06-4E80DEB6126E}"/>
    <cellStyle name="Comma 69 3 2 2 2" xfId="7755" xr:uid="{B6F7FC6C-9740-4217-9240-C6F17A91DBF5}"/>
    <cellStyle name="Comma 69 3 2 2 3" xfId="4122" xr:uid="{89B8DAC8-4183-4C4A-9F5D-626F8D7E29FD}"/>
    <cellStyle name="Comma 69 3 2 2 4" xfId="582" xr:uid="{16C941B8-69ED-48CF-8D93-590FF384C90E}"/>
    <cellStyle name="Comma 69 3 2 3" xfId="9563" xr:uid="{085E55D0-C0BE-4749-B140-A934E342E543}"/>
    <cellStyle name="Comma 69 3 2 4" xfId="5905" xr:uid="{F564224B-16CC-4A10-9232-FB96C225C19C}"/>
    <cellStyle name="Comma 69 3 2 5" xfId="2337" xr:uid="{D1279CE3-D654-4C5D-93DA-49D150CEBCE2}"/>
    <cellStyle name="Comma 69 3 3" xfId="28452" xr:uid="{E22403DA-752F-4842-A96F-354DF6248D64}"/>
    <cellStyle name="Comma 69 3 3 2" xfId="11876" xr:uid="{87F117DA-4C5A-47F8-B0B2-67CB68A4D4B1}"/>
    <cellStyle name="Comma 69 3 3 2 2" xfId="8085" xr:uid="{B5794360-F8DE-49BB-B12E-9FED4CB504BA}"/>
    <cellStyle name="Comma 69 3 3 2 3" xfId="4453" xr:uid="{C27529E0-99DB-407D-9E1E-41C777907D5A}"/>
    <cellStyle name="Comma 69 3 3 2 4" xfId="913" xr:uid="{7E9D5047-D9D9-4CF0-A058-B6A4EEE141B8}"/>
    <cellStyle name="Comma 69 3 3 3" xfId="9899" xr:uid="{9D4F8058-EFF5-48A8-A110-598107B9A8DE}"/>
    <cellStyle name="Comma 69 3 3 4" xfId="6219" xr:uid="{B23C92A2-3904-42BE-BBFA-CEB1FF61A7C8}"/>
    <cellStyle name="Comma 69 3 3 5" xfId="2666" xr:uid="{3B2A3F93-0EC8-4681-A5E1-6DCAD8105E44}"/>
    <cellStyle name="Comma 69 3 4" xfId="12387" xr:uid="{F696B33A-5BDD-462E-96AE-790022B833F4}"/>
    <cellStyle name="Comma 69 3 4 2" xfId="8596" xr:uid="{3B700F5C-5C22-4957-AA97-B0FAC1C0AC66}"/>
    <cellStyle name="Comma 69 3 4 3" xfId="4964" xr:uid="{99B3CE73-DA0B-4387-9429-724430B7A9A7}"/>
    <cellStyle name="Comma 69 3 4 4" xfId="1424" xr:uid="{F4F995F9-190C-4575-8E08-F4122698BB6C}"/>
    <cellStyle name="Comma 69 3 5" xfId="10598" xr:uid="{E780D1E8-2BEF-4D90-87C9-F7CA1BD0256B}"/>
    <cellStyle name="Comma 69 3 6" xfId="6857" xr:uid="{4D2C4D4C-5637-4568-A21F-0E9310C24AAF}"/>
    <cellStyle name="Comma 69 3 7" xfId="3191" xr:uid="{E000C365-583A-423D-9DF3-5B9A32917F6C}"/>
    <cellStyle name="Comma 69 4" xfId="25354" xr:uid="{49E6FDAE-BE13-4607-8303-95D0F1054416}"/>
    <cellStyle name="Comma 69 4 2" xfId="11544" xr:uid="{F721EFD1-21DB-45DB-A34D-3902765F1309}"/>
    <cellStyle name="Comma 69 4 2 2" xfId="7754" xr:uid="{F51129C3-48EC-4728-A3D5-37AF3F1E8B07}"/>
    <cellStyle name="Comma 69 4 2 3" xfId="4121" xr:uid="{AA7AFBCB-0746-4B96-A877-E7EB29C19DCA}"/>
    <cellStyle name="Comma 69 4 2 4" xfId="581" xr:uid="{1FB8A6B6-E8D8-44E2-A571-3A5C24AC879E}"/>
    <cellStyle name="Comma 69 4 3" xfId="9562" xr:uid="{B62E3A50-D586-4687-B24C-EEDF565A8F7A}"/>
    <cellStyle name="Comma 69 4 4" xfId="5904" xr:uid="{D021CF96-2A61-447B-A3C8-C27595039DEF}"/>
    <cellStyle name="Comma 69 4 5" xfId="2336" xr:uid="{27A20080-60D7-451F-99F5-4F6750A488B2}"/>
    <cellStyle name="Comma 69 5" xfId="25357" xr:uid="{C9D799CF-7635-43F8-B809-5775F650C94C}"/>
    <cellStyle name="Comma 69 5 2" xfId="11547" xr:uid="{81B1A865-B599-4087-91AD-731703AF6DB3}"/>
    <cellStyle name="Comma 69 5 2 2" xfId="7757" xr:uid="{1D750629-C2F1-4EF5-A4C0-B61A92DE1A7C}"/>
    <cellStyle name="Comma 69 5 2 3" xfId="4124" xr:uid="{E4D52B90-E39B-4DA4-97A4-A3E13EED5986}"/>
    <cellStyle name="Comma 69 5 2 4" xfId="584" xr:uid="{C7442376-68A6-4D39-96A0-B8D0274D7F5B}"/>
    <cellStyle name="Comma 69 5 3" xfId="9565" xr:uid="{58694D97-73A7-400F-90C1-2EE35D1FDF32}"/>
    <cellStyle name="Comma 69 5 4" xfId="5907" xr:uid="{EFDEA7DF-F58F-4031-964F-AC1C8B7A2752}"/>
    <cellStyle name="Comma 69 5 5" xfId="2339" xr:uid="{3B5FD3E7-0C1F-4D88-BA1E-825039E59E7E}"/>
    <cellStyle name="Comma 69 6" xfId="28836" xr:uid="{46995710-B520-4291-BEE6-2E93F9A54165}"/>
    <cellStyle name="Comma 69 6 2" xfId="11968" xr:uid="{3FE7F773-1497-4C1D-BCBB-667F892C1648}"/>
    <cellStyle name="Comma 69 6 2 2" xfId="8177" xr:uid="{CE734AE2-BDAD-4033-8880-96526E92DBE3}"/>
    <cellStyle name="Comma 69 6 2 3" xfId="4545" xr:uid="{4736D585-6C48-4023-8607-353B8DF22287}"/>
    <cellStyle name="Comma 69 6 2 4" xfId="1005" xr:uid="{791427F1-FEA2-4820-BD4C-A98919B576B0}"/>
    <cellStyle name="Comma 69 6 3" xfId="9996" xr:uid="{92392F4C-A77B-448F-BD0D-2521B1B63997}"/>
    <cellStyle name="Comma 69 6 4" xfId="6310" xr:uid="{297436EE-7BCD-46A6-A881-357DBFE5AFFD}"/>
    <cellStyle name="Comma 69 6 5" xfId="2758" xr:uid="{75AE759B-982D-4793-9119-F23C04770B04}"/>
    <cellStyle name="Comma 69 7" xfId="12566" xr:uid="{243DF1EF-A8EC-42D3-816B-75BB2E3BF71A}"/>
    <cellStyle name="Comma 69 7 2" xfId="8775" xr:uid="{3C0F4818-56E6-43B5-8E89-26DC58C88119}"/>
    <cellStyle name="Comma 69 7 3" xfId="5143" xr:uid="{26673A9B-488A-4BCE-872F-8EDD67F3DBAE}"/>
    <cellStyle name="Comma 69 7 4" xfId="1603" xr:uid="{53E6D028-CF4D-4F9A-B1B8-3DA71106CF21}"/>
    <cellStyle name="Comma 69 8" xfId="10781" xr:uid="{B9E1FD1D-CF9D-49FE-A8F8-8ADDEE06BDD2}"/>
    <cellStyle name="Comma 69 9" xfId="7019" xr:uid="{50ADB40B-FACA-42EA-BF2C-71CB9E690587}"/>
    <cellStyle name="Comma 7" xfId="35393" xr:uid="{1F262503-EED7-4576-8DAA-C5E5405D4596}"/>
    <cellStyle name="Comma 7 10" xfId="32698" xr:uid="{193F865A-4D73-4E07-A78A-F9BB85AF22C4}"/>
    <cellStyle name="Comma 7 10 2" xfId="25861" xr:uid="{0F962923-DC82-4D98-A501-FB6C847F3D55}"/>
    <cellStyle name="Comma 7 10 2 2" xfId="11637" xr:uid="{65E39119-3B41-4BF7-96E2-D1A893BF0581}"/>
    <cellStyle name="Comma 7 10 2 2 2" xfId="7847" xr:uid="{EA92D728-030C-412B-8129-2AB2CAE6AEE5}"/>
    <cellStyle name="Comma 7 10 2 2 3" xfId="4214" xr:uid="{72A691AB-3EC5-4D73-9188-35589E913D6D}"/>
    <cellStyle name="Comma 7 10 2 2 4" xfId="674" xr:uid="{83300F77-47E7-456F-86CC-CDDC82A8F804}"/>
    <cellStyle name="Comma 7 10 2 3" xfId="9657" xr:uid="{F202A686-7E8C-4419-B4AB-CC01186CCEC6}"/>
    <cellStyle name="Comma 7 10 2 4" xfId="2429" xr:uid="{FF7BBEBE-4590-4DD3-A875-51815201FFEB}"/>
    <cellStyle name="Comma 7 10 3" xfId="12314" xr:uid="{E585C84F-BD7F-4C0B-9F6D-824FF3DE3570}"/>
    <cellStyle name="Comma 7 10 3 2" xfId="8523" xr:uid="{F940974D-AC0E-4D87-8313-78DEB0FE5879}"/>
    <cellStyle name="Comma 7 10 3 3" xfId="4891" xr:uid="{2600FD33-8A9D-4142-A7BE-3C967D2ED527}"/>
    <cellStyle name="Comma 7 10 3 4" xfId="1351" xr:uid="{B688837C-216F-46E2-882E-1CE29A164AA0}"/>
    <cellStyle name="Comma 7 10 4" xfId="10520" xr:uid="{0DF2252D-D90C-4CBF-8315-F8CE23F1414A}"/>
    <cellStyle name="Comma 7 10 5" xfId="3118" xr:uid="{E0B95E2A-05FD-4C4F-9E21-49EF4B9B6BB0}"/>
    <cellStyle name="Comma 7 11" xfId="32488" xr:uid="{F824FBAA-D917-4FE2-8595-8BA39867B35D}"/>
    <cellStyle name="Comma 7 11 2" xfId="28835" xr:uid="{8817A18D-2FA1-48D4-95CC-D3BC89E5F7AF}"/>
    <cellStyle name="Comma 7 11 2 2" xfId="11967" xr:uid="{56C37ED9-44C2-475D-90BD-D5E63F7667B7}"/>
    <cellStyle name="Comma 7 11 2 2 2" xfId="8176" xr:uid="{48259C35-2091-456E-91D0-0FF2D839B9D2}"/>
    <cellStyle name="Comma 7 11 2 2 3" xfId="4544" xr:uid="{B9800B52-01DE-4989-9E80-61E9CE0E1F04}"/>
    <cellStyle name="Comma 7 11 2 2 4" xfId="1004" xr:uid="{658FFB85-FCCB-487E-BC74-A6D083B0FA62}"/>
    <cellStyle name="Comma 7 11 2 3" xfId="9995" xr:uid="{5A43360B-AF57-42D1-8D0C-79A731BAE875}"/>
    <cellStyle name="Comma 7 11 2 4" xfId="2757" xr:uid="{0E0A6F80-855C-49A8-BD80-1AED79D64E27}"/>
    <cellStyle name="Comma 7 11 3" xfId="12192" xr:uid="{F16C885D-36C3-41B1-BF5E-A02360FE3492}"/>
    <cellStyle name="Comma 7 11 3 2" xfId="8401" xr:uid="{5F2F5527-0E35-4356-ABCC-4A9715F29779}"/>
    <cellStyle name="Comma 7 11 3 3" xfId="4769" xr:uid="{0520D6FA-C60A-4723-922C-0AFB7A2BAE88}"/>
    <cellStyle name="Comma 7 11 3 4" xfId="1229" xr:uid="{CC671A1C-0D11-423B-9A18-522A361DE2F1}"/>
    <cellStyle name="Comma 7 11 4" xfId="10398" xr:uid="{7F9F9FC8-3ED0-405D-9852-34F99DA7EE91}"/>
    <cellStyle name="Comma 7 11 5" xfId="2996" xr:uid="{5BE7BC30-433C-4B9D-AAF2-F666E5105E51}"/>
    <cellStyle name="Comma 7 12" xfId="30869" xr:uid="{80D36C64-0897-4D95-8270-FB9DD8A74C3D}"/>
    <cellStyle name="Comma 7 13" xfId="24421" xr:uid="{16EC0371-547D-469D-A39C-BCB4E1D58BCB}"/>
    <cellStyle name="Comma 7 14" xfId="13239" xr:uid="{65AC9F00-E7CC-4907-96AB-92DA773A8608}"/>
    <cellStyle name="Comma 7 14 2" xfId="11043" xr:uid="{D856ABCC-5768-4A98-BA61-43D3D0A34FE1}"/>
    <cellStyle name="Comma 7 14 2 2" xfId="7254" xr:uid="{F713FFE2-9132-4051-9435-92D5C4DD8532}"/>
    <cellStyle name="Comma 7 14 2 3" xfId="3620" xr:uid="{EB22CF1D-F538-43F5-9137-14079EE3EA59}"/>
    <cellStyle name="Comma 7 14 2 4" xfId="80" xr:uid="{5A3133A7-D57E-45CC-8DF1-79B4968C86F5}"/>
    <cellStyle name="Comma 7 14 3" xfId="9007" xr:uid="{F2383F51-CD82-4C39-89AF-56A1B79878F8}"/>
    <cellStyle name="Comma 7 14 4" xfId="5364" xr:uid="{AD8B0EF6-30B1-4FA4-8B5B-64F52C7ECB26}"/>
    <cellStyle name="Comma 7 14 5" xfId="1835" xr:uid="{D17E0AC4-7BDF-4E4A-A011-E0B7503C8287}"/>
    <cellStyle name="Comma 7 15" xfId="13182" xr:uid="{4DC8B964-CDEF-42C2-A2D6-10C9DD63EACB}"/>
    <cellStyle name="Comma 7 15 2" xfId="11036" xr:uid="{35E7197B-99E7-4670-AB13-38DCC8BF8C66}"/>
    <cellStyle name="Comma 7 15 2 2" xfId="7248" xr:uid="{D9354FCF-3713-4580-8CCE-DDBFADB30D90}"/>
    <cellStyle name="Comma 7 15 2 3" xfId="3614" xr:uid="{20113DDA-89AD-455C-936F-5CAC9CA1CD16}"/>
    <cellStyle name="Comma 7 15 2 4" xfId="74" xr:uid="{AC07B962-11F3-4C4C-B1BD-3AE026BC66F4}"/>
    <cellStyle name="Comma 7 15 3" xfId="9001" xr:uid="{CD72320C-4FB0-47F6-B871-50C7E7EC575F}"/>
    <cellStyle name="Comma 7 15 4" xfId="5360" xr:uid="{F17DA1D0-3A95-4EE9-A312-68CF8AB49AB1}"/>
    <cellStyle name="Comma 7 15 5" xfId="1829" xr:uid="{C0CBFBEC-18C8-4CAF-8F5D-0E3E08FB3DAB}"/>
    <cellStyle name="Comma 7 16" xfId="12766" xr:uid="{2333F794-4FB1-4009-97C8-0A7569A89D03}"/>
    <cellStyle name="Comma 7 16 2" xfId="8975" xr:uid="{A4C086F1-D908-42CA-B3C8-3F7D6EFA2930}"/>
    <cellStyle name="Comma 7 16 3" xfId="5343" xr:uid="{2EC754AE-87C7-40DD-84E1-709275B20679}"/>
    <cellStyle name="Comma 7 16 4" xfId="1803" xr:uid="{D5A10BC7-32B8-4484-B592-35D7073C8E1C}"/>
    <cellStyle name="Comma 7 17" xfId="10986" xr:uid="{97313384-68F1-414F-9F93-D6F3ABB0ABAE}"/>
    <cellStyle name="Comma 7 18" xfId="7206" xr:uid="{2E0E7900-35C6-409D-9AED-74B0435DE3D3}"/>
    <cellStyle name="Comma 7 19" xfId="3578" xr:uid="{1D878109-C539-4682-B3D1-AB1CE43D2E4B}"/>
    <cellStyle name="Comma 7 2" xfId="35050" xr:uid="{95ABA283-17F5-4579-B2C6-4DA82D9D740E}"/>
    <cellStyle name="Comma 7 2 2" xfId="35049" xr:uid="{C9FA2C7F-46B4-4819-954C-EE1B3E9766EC}"/>
    <cellStyle name="Comma 7 2 2 2" xfId="33426" xr:uid="{BF4E6114-3BFC-48A5-BBF7-5C87F674B8F9}"/>
    <cellStyle name="Comma 7 2 2 3" xfId="33836" xr:uid="{8098D9C3-BFF0-4595-93A0-F30E1F363BA1}"/>
    <cellStyle name="Comma 7 2 2 3 2" xfId="12467" xr:uid="{B9EAE9CF-0665-4502-8F9B-15239A048B85}"/>
    <cellStyle name="Comma 7 2 2 3 2 2" xfId="8676" xr:uid="{EDE68F76-035F-49BE-82F6-DC72B5963A6A}"/>
    <cellStyle name="Comma 7 2 2 3 2 3" xfId="5044" xr:uid="{752ED6B8-4748-42B8-B975-32B409C03F1C}"/>
    <cellStyle name="Comma 7 2 2 3 2 4" xfId="1504" xr:uid="{4B4212C5-899E-4638-9335-B6695408679D}"/>
    <cellStyle name="Comma 7 2 2 3 3" xfId="10678" xr:uid="{A07F7A33-AF7E-4BCC-95F5-236BC35C932D}"/>
    <cellStyle name="Comma 7 2 2 3 4" xfId="6925" xr:uid="{BEAB3ABC-22AD-4C2C-AF81-3D1844807FC5}"/>
    <cellStyle name="Comma 7 2 2 3 5" xfId="3271" xr:uid="{71FBF7C5-97F1-41F8-AF24-1A67B10DD549}"/>
    <cellStyle name="Comma 7 2 2 4" xfId="32486" xr:uid="{CCE35480-D598-45AC-B21B-02EE52AA3A46}"/>
    <cellStyle name="Comma 7 2 2 4 2" xfId="12190" xr:uid="{33215DC7-F7EC-4728-8BCD-731DA74FD664}"/>
    <cellStyle name="Comma 7 2 2 4 2 2" xfId="8399" xr:uid="{8864E3C0-46FE-4D99-9033-9B304EFBDCF5}"/>
    <cellStyle name="Comma 7 2 2 4 2 3" xfId="4767" xr:uid="{6B1393AB-B638-48F5-BDB5-3468A9C44C52}"/>
    <cellStyle name="Comma 7 2 2 4 2 4" xfId="1227" xr:uid="{5A4D79C0-6A47-4F42-8F2B-E90E2235BC2A}"/>
    <cellStyle name="Comma 7 2 2 4 3" xfId="10396" xr:uid="{9D9877E9-B2ED-4305-B530-CA6B69FBF82C}"/>
    <cellStyle name="Comma 7 2 2 4 4" xfId="6670" xr:uid="{53E402DA-20B8-4CDD-8E28-31B0DF7A4648}"/>
    <cellStyle name="Comma 7 2 2 4 5" xfId="2994" xr:uid="{8DC70094-0F65-4FF8-AAE2-090A4840BBD1}"/>
    <cellStyle name="Comma 7 2 3" xfId="35048" xr:uid="{DB56C23D-B0B0-42A6-B0BD-BCFDD1623285}"/>
    <cellStyle name="Comma 7 2 3 2" xfId="32485" xr:uid="{19CBAC83-80CA-4994-A550-E0199ED36138}"/>
    <cellStyle name="Comma 7 2 3 2 2" xfId="28449" xr:uid="{1B19EE0E-AA23-4B35-963A-075DE48FC752}"/>
    <cellStyle name="Comma 7 2 3 2 3" xfId="12189" xr:uid="{4A9D574F-0B8C-4FA5-B344-ADF6D1587910}"/>
    <cellStyle name="Comma 7 2 3 2 3 2" xfId="8398" xr:uid="{DD273CE4-DDC4-4B83-A0D4-9DB2B6D0D19B}"/>
    <cellStyle name="Comma 7 2 3 2 3 3" xfId="4766" xr:uid="{D44DFDD1-DE8C-41E6-A956-1B7E40F082FE}"/>
    <cellStyle name="Comma 7 2 3 2 3 4" xfId="1226" xr:uid="{31497317-EF98-47AE-A434-0A7D76067B62}"/>
    <cellStyle name="Comma 7 2 3 2 4" xfId="10395" xr:uid="{D2B7C94D-886E-4E7C-A89B-ABF656A15BE4}"/>
    <cellStyle name="Comma 7 2 3 2 5" xfId="6669" xr:uid="{F10F2330-3411-4D0D-B40F-AC02EAB87C00}"/>
    <cellStyle name="Comma 7 2 3 2 6" xfId="2993" xr:uid="{BC45BF50-BC47-4C3A-A913-400B65BCE9BC}"/>
    <cellStyle name="Comma 7 2 4" xfId="33427" xr:uid="{AD8C3148-2839-4099-A91C-C8B9FFFE407D}"/>
    <cellStyle name="Comma 7 2 4 2" xfId="16949" xr:uid="{D1352467-6783-4055-A630-18DE17E21730}"/>
    <cellStyle name="Comma 7 2 4 2 2" xfId="16948" xr:uid="{018A3384-D880-4DF5-929F-99F9556E4C3C}"/>
    <cellStyle name="Comma 7 2 4 2 2 2" xfId="16947" xr:uid="{D724BA6E-0D20-4C64-B4D3-FA11CE566DC1}"/>
    <cellStyle name="Comma 7 2 4 2 2 2 2" xfId="11284" xr:uid="{4FF9A230-D1B9-443E-94D6-C33933281DA4}"/>
    <cellStyle name="Comma 7 2 4 2 2 2 2 2" xfId="7495" xr:uid="{7C481C3A-5251-4442-A6E0-263E89938D51}"/>
    <cellStyle name="Comma 7 2 4 2 2 2 2 3" xfId="3861" xr:uid="{EFCD40AA-2042-4A92-B006-DBF4563E667F}"/>
    <cellStyle name="Comma 7 2 4 2 2 2 2 4" xfId="321" xr:uid="{B1BC4C0D-E6DB-4CD4-BF32-27EDE49FC88D}"/>
    <cellStyle name="Comma 7 2 4 2 2 2 3" xfId="9248" xr:uid="{9DA73893-E81C-4781-A96D-57247A6502AB}"/>
    <cellStyle name="Comma 7 2 4 2 2 2 4" xfId="5602" xr:uid="{EDEC769A-477A-4D68-90E3-4FC64E04BE14}"/>
    <cellStyle name="Comma 7 2 4 2 2 2 5" xfId="2076" xr:uid="{D3E844C1-24F6-4566-8A57-60C1F1598312}"/>
    <cellStyle name="Comma 7 2 4 2 2 3" xfId="11285" xr:uid="{0B168D38-89F0-4C10-A264-F1DE39EDD3B3}"/>
    <cellStyle name="Comma 7 2 4 2 2 3 2" xfId="7496" xr:uid="{B2EEB79C-88C8-42AB-A0AB-30F6403C2A7F}"/>
    <cellStyle name="Comma 7 2 4 2 2 3 3" xfId="3862" xr:uid="{8BF15037-9E06-4013-BE58-87D79F2756CA}"/>
    <cellStyle name="Comma 7 2 4 2 2 3 4" xfId="322" xr:uid="{95267CAB-5CF3-4414-8A39-AEE088B23D53}"/>
    <cellStyle name="Comma 7 2 4 2 2 4" xfId="9249" xr:uid="{04D7BE40-FF1E-4F59-B484-E4BC12E13EF7}"/>
    <cellStyle name="Comma 7 2 4 2 2 5" xfId="5603" xr:uid="{88FAD94A-222A-4634-8315-7DF8FC37BC1B}"/>
    <cellStyle name="Comma 7 2 4 2 2 6" xfId="2077" xr:uid="{1D3175D4-3529-4714-A705-842C6A7431B3}"/>
    <cellStyle name="Comma 7 2 4 2 3" xfId="16946" xr:uid="{70913651-FB2D-4F02-BBFE-6AFAF5B673AB}"/>
    <cellStyle name="Comma 7 2 4 2 3 2" xfId="11283" xr:uid="{6471E063-DAED-43F6-A87C-9CC16023F5C5}"/>
    <cellStyle name="Comma 7 2 4 2 3 2 2" xfId="7494" xr:uid="{E8E2F506-0C49-498B-8D7A-1A140B0B7C57}"/>
    <cellStyle name="Comma 7 2 4 2 3 2 3" xfId="3860" xr:uid="{6481DEB8-A83A-40A1-BA12-656CE09476E5}"/>
    <cellStyle name="Comma 7 2 4 2 3 2 4" xfId="320" xr:uid="{D4374104-AC3C-4092-9120-994AA11B6E6B}"/>
    <cellStyle name="Comma 7 2 4 2 3 3" xfId="9247" xr:uid="{0B0EDC50-EA08-4F60-BFB6-3850CCE52016}"/>
    <cellStyle name="Comma 7 2 4 2 3 4" xfId="5601" xr:uid="{789D657A-8A51-45EC-919D-CB9DE931D847}"/>
    <cellStyle name="Comma 7 2 4 2 3 5" xfId="2075" xr:uid="{F7296B35-9DFC-4BA4-BDC7-948FE668DCD2}"/>
    <cellStyle name="Comma 7 2 4 2 4" xfId="11286" xr:uid="{B930CF96-46DB-481A-80CB-995BA11F122D}"/>
    <cellStyle name="Comma 7 2 4 2 4 2" xfId="7497" xr:uid="{84B8CA89-F12D-466A-ABCE-B3F4A095E9CD}"/>
    <cellStyle name="Comma 7 2 4 2 4 3" xfId="3863" xr:uid="{DB54866A-B72B-4102-BCD6-F283EFA1DBBC}"/>
    <cellStyle name="Comma 7 2 4 2 4 4" xfId="323" xr:uid="{E9FB4386-E4A7-469B-8134-D98990A1E2D8}"/>
    <cellStyle name="Comma 7 2 4 2 5" xfId="9250" xr:uid="{08036F50-8C03-4D1F-B274-538F266F9CAA}"/>
    <cellStyle name="Comma 7 2 4 2 6" xfId="5604" xr:uid="{7DDA7C4E-A6D0-40B5-806B-307B4D93FB67}"/>
    <cellStyle name="Comma 7 2 4 2 7" xfId="2078" xr:uid="{FA4F2966-480D-4447-B477-F63FDEA1C6DC}"/>
    <cellStyle name="Comma 7 2 4 3" xfId="16945" xr:uid="{E830C401-DD3E-48D6-A600-D6E2674A007E}"/>
    <cellStyle name="Comma 7 2 4 3 2" xfId="16944" xr:uid="{5C12B867-E32C-4FF8-896F-93F769732881}"/>
    <cellStyle name="Comma 7 2 4 3 2 2" xfId="11281" xr:uid="{102F7D96-3814-4944-8E70-4DBF1BE54DAF}"/>
    <cellStyle name="Comma 7 2 4 3 2 2 2" xfId="7492" xr:uid="{58374689-DE65-488B-84B4-9576D837E48A}"/>
    <cellStyle name="Comma 7 2 4 3 2 2 3" xfId="3858" xr:uid="{EDBA0476-E5BE-4946-8226-BB8A163E057E}"/>
    <cellStyle name="Comma 7 2 4 3 2 2 4" xfId="318" xr:uid="{DB42B82C-6EEB-4FAF-91AD-19FDAA6CDEB9}"/>
    <cellStyle name="Comma 7 2 4 3 2 3" xfId="9245" xr:uid="{B7412443-6817-42AC-9585-E335885C7F72}"/>
    <cellStyle name="Comma 7 2 4 3 2 4" xfId="5599" xr:uid="{E4307B06-FA35-48E9-8041-7F7B838B2433}"/>
    <cellStyle name="Comma 7 2 4 3 2 5" xfId="2073" xr:uid="{731FB8F8-B4E7-459E-A190-0F7D5A656797}"/>
    <cellStyle name="Comma 7 2 4 3 3" xfId="11282" xr:uid="{7C3F2FC9-7B0E-40A3-8CFE-5844DD06DB73}"/>
    <cellStyle name="Comma 7 2 4 3 3 2" xfId="7493" xr:uid="{AF410254-6924-4D15-BF75-00D88F13530F}"/>
    <cellStyle name="Comma 7 2 4 3 3 3" xfId="3859" xr:uid="{4748525F-0DE5-49B8-9C4D-63CDD6473004}"/>
    <cellStyle name="Comma 7 2 4 3 3 4" xfId="319" xr:uid="{95EB571F-68E9-4880-8FBF-2A76992EF50B}"/>
    <cellStyle name="Comma 7 2 4 3 4" xfId="9246" xr:uid="{CCE1BB22-D52C-413F-BF2B-FCAF302C7F44}"/>
    <cellStyle name="Comma 7 2 4 3 5" xfId="5600" xr:uid="{491E989F-7D3F-4378-A3CA-A603D9121648}"/>
    <cellStyle name="Comma 7 2 4 3 6" xfId="2074" xr:uid="{71B6F641-7193-4307-96F4-ECC71DFB5F09}"/>
    <cellStyle name="Comma 7 2 4 4" xfId="16943" xr:uid="{38C5A47E-443B-49E0-93DF-960468B37DB8}"/>
    <cellStyle name="Comma 7 2 4 4 2" xfId="11280" xr:uid="{471E6A9E-3FEA-46DD-A19B-B46C67504606}"/>
    <cellStyle name="Comma 7 2 4 4 2 2" xfId="7491" xr:uid="{2010230B-183D-43EC-97F4-BC63A955D743}"/>
    <cellStyle name="Comma 7 2 4 4 2 3" xfId="3857" xr:uid="{BCA81326-2F85-4600-927C-8ADAD5C008F9}"/>
    <cellStyle name="Comma 7 2 4 4 2 4" xfId="317" xr:uid="{6D7AB362-E461-4346-B0AE-6BED4E755951}"/>
    <cellStyle name="Comma 7 2 4 4 3" xfId="9244" xr:uid="{FB5C5BBC-60D0-4078-BCC2-F4ABD7046BFA}"/>
    <cellStyle name="Comma 7 2 4 4 4" xfId="5598" xr:uid="{D460A70F-0D6E-4634-AC6B-1054A43A7A7C}"/>
    <cellStyle name="Comma 7 2 4 4 5" xfId="2072" xr:uid="{11D6B0AB-A4CA-41C5-AD5D-ED0FA1DD927E}"/>
    <cellStyle name="Comma 7 2 5" xfId="34446" xr:uid="{33E36DC3-B63D-4C76-98CA-C22751C63FA3}"/>
    <cellStyle name="Comma 7 2 5 2" xfId="16942" xr:uid="{7CB2B85E-CE9A-4CAA-9627-09BD2E151810}"/>
    <cellStyle name="Comma 7 2 5 2 2" xfId="16941" xr:uid="{259D6A8E-53CD-4CA3-AA0D-AA25BAA5FE56}"/>
    <cellStyle name="Comma 7 2 5 2 2 2" xfId="11278" xr:uid="{7D8B76E7-431C-4C0F-A2E2-DF31E0BEA311}"/>
    <cellStyle name="Comma 7 2 5 2 2 2 2" xfId="7489" xr:uid="{D3905506-75F9-4A32-97D9-4A3F7551B966}"/>
    <cellStyle name="Comma 7 2 5 2 2 2 3" xfId="3855" xr:uid="{B528CA42-EC36-4B71-AE94-0D870B5BD5DD}"/>
    <cellStyle name="Comma 7 2 5 2 2 2 4" xfId="315" xr:uid="{E6F47941-4B89-475D-9743-763ABC47D5E4}"/>
    <cellStyle name="Comma 7 2 5 2 2 3" xfId="9242" xr:uid="{C7340156-492F-4FD0-8BFD-923481024622}"/>
    <cellStyle name="Comma 7 2 5 2 2 4" xfId="5596" xr:uid="{5D44843C-605B-4E14-92A3-BBF97E416014}"/>
    <cellStyle name="Comma 7 2 5 2 2 5" xfId="2070" xr:uid="{CC192738-B53E-4905-ADD6-9E80C4F1F050}"/>
    <cellStyle name="Comma 7 2 5 2 3" xfId="11279" xr:uid="{8B3BFBE3-4806-4FBE-B540-AB7452649670}"/>
    <cellStyle name="Comma 7 2 5 2 3 2" xfId="7490" xr:uid="{1D3A72DE-A386-4896-B5A7-985B79D74B9D}"/>
    <cellStyle name="Comma 7 2 5 2 3 3" xfId="3856" xr:uid="{0BB0259C-AEEC-48D1-A92A-B298F448E749}"/>
    <cellStyle name="Comma 7 2 5 2 3 4" xfId="316" xr:uid="{F9B03EDC-800C-4AA5-B34D-ACED3F57BFAB}"/>
    <cellStyle name="Comma 7 2 5 2 4" xfId="9243" xr:uid="{89D3AD77-D8BB-4EE1-9A8B-5410475D282C}"/>
    <cellStyle name="Comma 7 2 5 2 5" xfId="5597" xr:uid="{0192E289-3308-431A-A72E-7DB83E141DE6}"/>
    <cellStyle name="Comma 7 2 5 2 6" xfId="2071" xr:uid="{ABE81987-9704-4641-BB01-5B189D35AFD7}"/>
    <cellStyle name="Comma 7 2 5 3" xfId="16940" xr:uid="{19A0EACF-D733-435E-9794-A8790FE0739F}"/>
    <cellStyle name="Comma 7 2 5 3 2" xfId="11277" xr:uid="{BA881379-F478-4785-86EB-1582C8D1C9B5}"/>
    <cellStyle name="Comma 7 2 5 3 2 2" xfId="7488" xr:uid="{54911B4B-08A3-45AE-8FD8-37C4E617DF19}"/>
    <cellStyle name="Comma 7 2 5 3 2 3" xfId="3854" xr:uid="{08BC4D27-4A11-4704-9E46-3F9B94C702A4}"/>
    <cellStyle name="Comma 7 2 5 3 2 4" xfId="314" xr:uid="{2C443786-5154-4132-AEB2-BFE11D6B50AF}"/>
    <cellStyle name="Comma 7 2 5 3 3" xfId="9241" xr:uid="{A4043B30-18D7-47A4-8EB4-404A7533E71F}"/>
    <cellStyle name="Comma 7 2 5 3 4" xfId="5595" xr:uid="{396BDF5D-B015-41E0-AF83-F4286AC7A6DE}"/>
    <cellStyle name="Comma 7 2 5 3 5" xfId="2069" xr:uid="{36352244-6782-44C9-8672-3DAB0A6368A4}"/>
    <cellStyle name="Comma 7 2 5 4" xfId="12490" xr:uid="{6B78C2B4-2304-43C4-B8E4-EFEB22A8430E}"/>
    <cellStyle name="Comma 7 2 5 4 2" xfId="8699" xr:uid="{CDBEDEBB-CD37-471A-8BAC-BA8BE620E64B}"/>
    <cellStyle name="Comma 7 2 5 4 3" xfId="5067" xr:uid="{5F4DD951-F062-4A38-83C7-499397931F8A}"/>
    <cellStyle name="Comma 7 2 5 4 4" xfId="1527" xr:uid="{FFE39CCD-9730-4400-9A38-DF897181E11E}"/>
    <cellStyle name="Comma 7 2 5 5" xfId="10702" xr:uid="{6DED1FF6-B15A-41E9-BB9E-0BDA9E7335AC}"/>
    <cellStyle name="Comma 7 2 5 6" xfId="6947" xr:uid="{9F1EBE48-5261-4A2B-9CE5-7B5585A0004C}"/>
    <cellStyle name="Comma 7 2 5 7" xfId="3294" xr:uid="{909AD974-1E5D-4388-8DA2-C87968448E66}"/>
    <cellStyle name="Comma 7 2 6" xfId="32487" xr:uid="{88F49422-F9BF-4376-B92B-4CE3A0942AD9}"/>
    <cellStyle name="Comma 7 2 6 2" xfId="16938" xr:uid="{0BC77FFF-67DF-46F1-9921-4098E08411FF}"/>
    <cellStyle name="Comma 7 2 6 2 2" xfId="11275" xr:uid="{A62FEB93-30D2-4FDA-8F1E-1FF38B3BC91F}"/>
    <cellStyle name="Comma 7 2 6 2 2 2" xfId="7486" xr:uid="{8FFBF862-F510-4C9C-87D3-2F51E5320D7F}"/>
    <cellStyle name="Comma 7 2 6 2 2 3" xfId="3852" xr:uid="{0873863F-C274-419B-B13B-1E7B4D8B45E5}"/>
    <cellStyle name="Comma 7 2 6 2 2 4" xfId="312" xr:uid="{0AB3ABB7-391E-4608-AFC5-E9C4BAAEE9DD}"/>
    <cellStyle name="Comma 7 2 6 2 3" xfId="9239" xr:uid="{BF589AB6-2C7C-4B27-9DD0-5DE9E686F5E7}"/>
    <cellStyle name="Comma 7 2 6 2 4" xfId="5593" xr:uid="{8FC9D120-C47E-4A6E-8778-1EBC78855F5A}"/>
    <cellStyle name="Comma 7 2 6 2 5" xfId="2067" xr:uid="{C1DA59AA-848A-4588-83BC-86E600C3F525}"/>
    <cellStyle name="Comma 7 2 6 3" xfId="16939" xr:uid="{6EC8852F-6A38-4232-96A5-4972669ABDB7}"/>
    <cellStyle name="Comma 7 2 6 3 2" xfId="11276" xr:uid="{BA1FE146-CA5C-40EE-BD9A-DA50E5ADCAB9}"/>
    <cellStyle name="Comma 7 2 6 3 2 2" xfId="7487" xr:uid="{85FB1382-6FD2-4985-B1F6-42829999EDF5}"/>
    <cellStyle name="Comma 7 2 6 3 2 3" xfId="3853" xr:uid="{45E41717-14E5-4ED2-8A0C-5722B5F1EFE1}"/>
    <cellStyle name="Comma 7 2 6 3 2 4" xfId="313" xr:uid="{02C6FD87-BAE7-457A-8D71-5C4285603AE5}"/>
    <cellStyle name="Comma 7 2 6 3 3" xfId="9240" xr:uid="{7F462398-4576-49C2-843B-73E8810553EB}"/>
    <cellStyle name="Comma 7 2 6 3 4" xfId="5594" xr:uid="{25862D91-3AB5-4AF0-B110-E01B9E7A17DE}"/>
    <cellStyle name="Comma 7 2 6 3 5" xfId="2068" xr:uid="{4250DAE9-E99D-4950-876C-3190E417190B}"/>
    <cellStyle name="Comma 7 2 6 4" xfId="12191" xr:uid="{CC71BE44-8279-40D8-8E42-03C83E1E6DD7}"/>
    <cellStyle name="Comma 7 2 6 4 2" xfId="8400" xr:uid="{532BAF02-A77A-4C15-BD90-4C6D7BB67F31}"/>
    <cellStyle name="Comma 7 2 6 4 3" xfId="4768" xr:uid="{8D7A06C0-ED10-40CF-8B82-9D16660E9891}"/>
    <cellStyle name="Comma 7 2 6 4 4" xfId="1228" xr:uid="{16335344-7A4B-4394-9C82-39AFE8949EC1}"/>
    <cellStyle name="Comma 7 2 6 5" xfId="10397" xr:uid="{4F479E42-9AD5-4CFE-B932-4661F9602F0A}"/>
    <cellStyle name="Comma 7 2 6 6" xfId="6671" xr:uid="{52768E52-B5D7-4454-83B9-035DAA1CA78C}"/>
    <cellStyle name="Comma 7 2 6 7" xfId="2995" xr:uid="{E5559F79-784B-4951-9A85-22BC62A16EC0}"/>
    <cellStyle name="Comma 7 2 7" xfId="30868" xr:uid="{A2C1A9B5-271B-4705-99AA-C5F20B45CA77}"/>
    <cellStyle name="Comma 7 2 7 2" xfId="16937" xr:uid="{BE72AC93-01C2-48C9-84FA-A057C419DB45}"/>
    <cellStyle name="Comma 7 2 7 2 2" xfId="11274" xr:uid="{C56F41F4-997B-4CBB-9ABB-5A337EF552CB}"/>
    <cellStyle name="Comma 7 2 7 2 2 2" xfId="7485" xr:uid="{B7412A23-CD83-4678-A6CE-10E917D9E9D6}"/>
    <cellStyle name="Comma 7 2 7 2 2 3" xfId="3851" xr:uid="{DAB2E8B4-A11C-4D96-9A88-826DDB6E9543}"/>
    <cellStyle name="Comma 7 2 7 2 2 4" xfId="311" xr:uid="{C38561D1-D0E0-434B-BAEB-E2DD1A3F5011}"/>
    <cellStyle name="Comma 7 2 7 2 3" xfId="9238" xr:uid="{024F1382-C640-4BB3-AC64-58A9B2A8D024}"/>
    <cellStyle name="Comma 7 2 7 2 4" xfId="5592" xr:uid="{F3F83901-ABC0-40FE-97E0-D42007F83BED}"/>
    <cellStyle name="Comma 7 2 7 2 5" xfId="2066" xr:uid="{2112E7AC-345B-4BC3-9D98-29D0D87A4E62}"/>
    <cellStyle name="Comma 7 2 7 3" xfId="12128" xr:uid="{256159C3-FF8A-42C0-8BC1-10208C5A3FBF}"/>
    <cellStyle name="Comma 7 2 7 3 2" xfId="8337" xr:uid="{BE30962C-782F-4121-8D6F-F7AADDFDDA21}"/>
    <cellStyle name="Comma 7 2 7 3 3" xfId="4705" xr:uid="{49F0EE85-E117-43F9-8B64-AAA2C272EC93}"/>
    <cellStyle name="Comma 7 2 7 3 4" xfId="1165" xr:uid="{51298C41-8D22-41D7-B2D5-9EC7154E0822}"/>
    <cellStyle name="Comma 7 2 7 4" xfId="10312" xr:uid="{3F9EAB43-523C-48FE-8415-0EF0FEEA377F}"/>
    <cellStyle name="Comma 7 2 7 5" xfId="2933" xr:uid="{1091DA83-879C-427E-8B8C-3B76F0435668}"/>
    <cellStyle name="Comma 7 2_E2 - COS and E6 - Op Expenses" xfId="35047" xr:uid="{5027027B-A4C4-419D-BC83-E0053D11B6DD}"/>
    <cellStyle name="Comma 7 3" xfId="35051" xr:uid="{3AAD24B7-2F4A-46A7-A4A6-D6765EEB43D6}"/>
    <cellStyle name="Comma 7 3 2" xfId="33425" xr:uid="{E91A7BFE-690E-4314-954C-6D29E3B90F0D}"/>
    <cellStyle name="Comma 7 3 2 2" xfId="12386" xr:uid="{23A14612-1B25-4E80-BB63-C1E4B5D071FA}"/>
    <cellStyle name="Comma 7 3 2 2 2" xfId="8595" xr:uid="{1244F910-56C0-43D8-9976-00C3990A9631}"/>
    <cellStyle name="Comma 7 3 2 2 3" xfId="4963" xr:uid="{0E2AC936-029D-46C5-A776-5C86A9FE5534}"/>
    <cellStyle name="Comma 7 3 2 2 4" xfId="1423" xr:uid="{F24E99AD-BA46-4ABE-8F38-D09802B11AA8}"/>
    <cellStyle name="Comma 7 3 2 3" xfId="10597" xr:uid="{2858BDB0-818E-4FA1-AAFF-9036F2C172A6}"/>
    <cellStyle name="Comma 7 3 2 4" xfId="6856" xr:uid="{DB53E43D-77D5-4955-BB00-680C7A6D0286}"/>
    <cellStyle name="Comma 7 3 2 5" xfId="3190" xr:uid="{976CD5F5-C628-4F09-9D74-DBB6CB4FBE3B}"/>
    <cellStyle name="Comma 7 3 3" xfId="33842" xr:uid="{1A6DA6E3-2ACB-42B7-8188-406F170DB183}"/>
    <cellStyle name="Comma 7 3 3 2" xfId="28450" xr:uid="{56A74E7B-2A95-4E84-993A-BF673108DEAE}"/>
    <cellStyle name="Comma 7 3 3 2 2" xfId="11874" xr:uid="{C4AAEAB6-94AD-4B3E-8901-A0D8F0B3C639}"/>
    <cellStyle name="Comma 7 3 3 2 2 2" xfId="8083" xr:uid="{8B4E8CE9-D14D-4C04-B283-1F82AFC6B181}"/>
    <cellStyle name="Comma 7 3 3 2 2 3" xfId="4451" xr:uid="{1F9380FC-ED43-4957-92C0-6CD9BEEBBEAA}"/>
    <cellStyle name="Comma 7 3 3 2 2 4" xfId="911" xr:uid="{300DFEE2-AB2C-4A49-8FE4-379070798D4F}"/>
    <cellStyle name="Comma 7 3 3 2 3" xfId="9897" xr:uid="{00669E29-D03C-4152-B7ED-D87024538961}"/>
    <cellStyle name="Comma 7 3 3 2 4" xfId="2664" xr:uid="{CB5A6926-2F7C-4678-9590-94488C95CAE7}"/>
    <cellStyle name="Comma 7 3 3 3" xfId="12472" xr:uid="{D88EFC31-3C85-443D-8B72-86C9EFCB6D18}"/>
    <cellStyle name="Comma 7 3 3 3 2" xfId="8681" xr:uid="{0B880A47-9F00-4FE9-BEFE-B1BABBE161AB}"/>
    <cellStyle name="Comma 7 3 3 3 3" xfId="5049" xr:uid="{49A5A7B0-285F-4F7E-B7D7-C3D66BACE956}"/>
    <cellStyle name="Comma 7 3 3 3 4" xfId="1509" xr:uid="{0E0490C8-3008-4929-A996-9C3F4F31EBCF}"/>
    <cellStyle name="Comma 7 3 3 4" xfId="10683" xr:uid="{C7B1A9DA-F1E4-4614-BF71-BDFBDEC6B342}"/>
    <cellStyle name="Comma 7 3 3 5" xfId="6930" xr:uid="{62AE3840-7DD4-4943-9CE4-A5A9AEFD5B1F}"/>
    <cellStyle name="Comma 7 3 3 6" xfId="3276" xr:uid="{CF000209-9BCA-4D88-8F74-7B440110BD14}"/>
    <cellStyle name="Comma 7 3 4" xfId="13166" xr:uid="{EF140A11-523A-4F7E-926B-5BE7B41096D7}"/>
    <cellStyle name="Comma 7 3 4 2" xfId="11029" xr:uid="{6A87D477-22A6-4A21-B7E7-81CCEAF42B90}"/>
    <cellStyle name="Comma 7 3 4 2 2" xfId="7241" xr:uid="{DFBB4625-ED57-4D17-8439-EA64B08CB8F0}"/>
    <cellStyle name="Comma 7 3 4 2 3" xfId="3607" xr:uid="{C66FB817-67A4-4810-A144-0E286E28EE1C}"/>
    <cellStyle name="Comma 7 3 4 2 4" xfId="67" xr:uid="{4A7D8D72-B9F2-4F70-BBEC-5990B685FD18}"/>
    <cellStyle name="Comma 7 3 4 3" xfId="8994" xr:uid="{82CC395B-889E-4692-9D76-DED4DD30A53C}"/>
    <cellStyle name="Comma 7 3 4 4" xfId="5354" xr:uid="{E4BECD12-3F54-4DCF-868A-1444182BDEFE}"/>
    <cellStyle name="Comma 7 3 4 5" xfId="1822" xr:uid="{9659C1E9-6DED-43B9-8A0E-630FAC20D984}"/>
    <cellStyle name="Comma 7 3 5" xfId="10779" xr:uid="{5302B1E8-0551-414A-AF6E-31E7CC365D45}"/>
    <cellStyle name="Comma 7 3 6" xfId="3371" xr:uid="{302B2519-EC8C-455C-B0F3-32E28CA152B0}"/>
    <cellStyle name="Comma 7 4" xfId="34546" xr:uid="{B57CADEF-9BEC-4B3A-AFDC-599F9888BE23}"/>
    <cellStyle name="Comma 7 4 2" xfId="32484" xr:uid="{F98FFB35-A188-4982-B2AF-90C3D1C87ECB}"/>
    <cellStyle name="Comma 7 4 2 2" xfId="12188" xr:uid="{7BB83F72-A294-4581-924B-A02C492F7931}"/>
    <cellStyle name="Comma 7 4 2 2 2" xfId="8397" xr:uid="{CD22B672-9DED-4A6D-AD5D-F38E2D5FDB85}"/>
    <cellStyle name="Comma 7 4 2 2 3" xfId="4765" xr:uid="{7FC62062-4A50-4ADB-A920-8B229A17430C}"/>
    <cellStyle name="Comma 7 4 2 2 4" xfId="1225" xr:uid="{BB90C717-391E-48F5-B232-E5765C6DB885}"/>
    <cellStyle name="Comma 7 4 2 3" xfId="10394" xr:uid="{3AD78762-70BB-40A4-9AB1-41B96CAA6348}"/>
    <cellStyle name="Comma 7 4 2 4" xfId="2992" xr:uid="{B7D77BB7-573C-4618-A441-A2B86A59B509}"/>
    <cellStyle name="Comma 7 4 3" xfId="13150" xr:uid="{6F2A3963-6A77-4163-9626-D1B0B3894293}"/>
    <cellStyle name="Comma 7 4 3 2" xfId="11025" xr:uid="{E0D094AE-88B8-4C1F-8142-7DB7BAB7AE63}"/>
    <cellStyle name="Comma 7 4 3 2 2" xfId="7237" xr:uid="{736FF746-81FB-45B1-8581-691DCE0CBA75}"/>
    <cellStyle name="Comma 7 4 3 2 3" xfId="3603" xr:uid="{D6240213-538F-4409-96E7-FF9A88B44436}"/>
    <cellStyle name="Comma 7 4 3 2 4" xfId="63" xr:uid="{5848E5F8-481F-48D7-828B-F14539894D79}"/>
    <cellStyle name="Comma 7 4 3 3" xfId="8990" xr:uid="{3ABEBC81-A137-48E1-876A-45F376165799}"/>
    <cellStyle name="Comma 7 4 3 4" xfId="1818" xr:uid="{B8F12397-C46D-418D-A04F-64BC422253A1}"/>
    <cellStyle name="Comma 7 4 4" xfId="12508" xr:uid="{5DF25E00-86DD-4CA0-B7C0-0EAEB72C8D18}"/>
    <cellStyle name="Comma 7 4 4 2" xfId="8717" xr:uid="{43C5901A-888D-4D81-8DEF-7B7CACEAB0ED}"/>
    <cellStyle name="Comma 7 4 4 3" xfId="5085" xr:uid="{37414D8B-DCBB-4A04-B513-498747A727A6}"/>
    <cellStyle name="Comma 7 4 4 4" xfId="1545" xr:uid="{564430FD-1C62-4332-8600-0C48FE2C0FEA}"/>
    <cellStyle name="Comma 7 4 5" xfId="10720" xr:uid="{17E8648B-7D3F-41B8-A277-EFF37A09F727}"/>
    <cellStyle name="Comma 7 4 6" xfId="3312" xr:uid="{0F194C4E-BDC2-4B09-92B1-801DA1532111}"/>
    <cellStyle name="Comma 7 5" xfId="34544" xr:uid="{76252776-7A3A-4E89-8510-E76DFFB9C0DE}"/>
    <cellStyle name="Comma 7 5 2" xfId="12506" xr:uid="{DE9AA4B4-BFDA-46BE-8400-4D87E2FBF3B9}"/>
    <cellStyle name="Comma 7 5 2 2" xfId="8715" xr:uid="{29599118-917D-45DB-A0F4-E923710B3FCE}"/>
    <cellStyle name="Comma 7 5 2 3" xfId="5083" xr:uid="{1B1ABE58-CE89-4CA4-BF74-B8166D7FDB84}"/>
    <cellStyle name="Comma 7 5 2 4" xfId="1543" xr:uid="{46A0FC94-1951-4A95-86EA-0448CB26DD29}"/>
    <cellStyle name="Comma 7 5 3" xfId="10718" xr:uid="{EA9DA344-5898-452C-92B2-769441B7483C}"/>
    <cellStyle name="Comma 7 5 4" xfId="3310" xr:uid="{35B756BB-2A63-4AEB-A468-147DA497CDAD}"/>
    <cellStyle name="Comma 7 6" xfId="34545" xr:uid="{B4F66E7B-15EA-410A-A7F0-45E9B517E548}"/>
    <cellStyle name="Comma 7 6 2" xfId="12507" xr:uid="{4D438204-B75C-4F32-9009-CBC86CEFC0CF}"/>
    <cellStyle name="Comma 7 6 2 2" xfId="8716" xr:uid="{7DAD008B-1ABC-4717-8349-1814BD4741DA}"/>
    <cellStyle name="Comma 7 6 2 3" xfId="5084" xr:uid="{0E09E778-6408-460D-BBA2-2703F153CAA8}"/>
    <cellStyle name="Comma 7 6 2 4" xfId="1544" xr:uid="{D65EDD15-A1BD-4787-B659-DE6621251A62}"/>
    <cellStyle name="Comma 7 6 3" xfId="10719" xr:uid="{5F0A865B-E1EC-4FE8-A32B-D9B5C4BDE769}"/>
    <cellStyle name="Comma 7 6 4" xfId="3311" xr:uid="{2B97D078-D5F5-4DEA-85EB-E288A63A4070}"/>
    <cellStyle name="Comma 7 7" xfId="34543" xr:uid="{B6FF6173-42B3-4254-AD69-B2ABE0CAB435}"/>
    <cellStyle name="Comma 7 7 2" xfId="12505" xr:uid="{C6CC6AC7-4972-4725-8F2E-911F55D22E28}"/>
    <cellStyle name="Comma 7 7 2 2" xfId="8714" xr:uid="{12589DEE-86B0-4862-987A-9424326C369B}"/>
    <cellStyle name="Comma 7 7 2 3" xfId="5082" xr:uid="{2E99CB90-1103-43B2-B336-D69686344354}"/>
    <cellStyle name="Comma 7 7 2 4" xfId="1542" xr:uid="{37C5C9F4-3920-4348-B81E-68DBE2624023}"/>
    <cellStyle name="Comma 7 7 3" xfId="10717" xr:uid="{E13ADE55-117E-4170-94B8-BBFBE75F0B5B}"/>
    <cellStyle name="Comma 7 7 4" xfId="3309" xr:uid="{2B3C59DB-3614-447B-A3EE-1515E87BBFEC}"/>
    <cellStyle name="Comma 7 8" xfId="34498" xr:uid="{E26C838B-3D6A-4001-8B25-C98FEE4C89C5}"/>
    <cellStyle name="Comma 7 8 2" xfId="26300" xr:uid="{872550B0-77D3-43F9-AD7F-09DC28D1B467}"/>
    <cellStyle name="Comma 7 8 2 2" xfId="11680" xr:uid="{86A4DCD6-2884-4619-B1F5-251E3BF1F4B9}"/>
    <cellStyle name="Comma 7 8 2 2 2" xfId="7890" xr:uid="{08A68854-542E-41E3-9B28-85F5E71B045D}"/>
    <cellStyle name="Comma 7 8 2 2 3" xfId="4257" xr:uid="{BB76D127-7465-4D3F-A72B-DFE999740A49}"/>
    <cellStyle name="Comma 7 8 2 2 4" xfId="717" xr:uid="{BD9919B6-1904-473F-8360-6AC9A2B1A43F}"/>
    <cellStyle name="Comma 7 8 2 3" xfId="9699" xr:uid="{43352230-1D6E-4D80-BF3B-EC41F1D1BEF7}"/>
    <cellStyle name="Comma 7 8 2 4" xfId="2471" xr:uid="{EC8B27DE-FB08-499B-A0B3-1FBC68858FB5}"/>
    <cellStyle name="Comma 7 8 3" xfId="12496" xr:uid="{7E0D35B1-40B6-4528-B8BE-F1E427B10BB6}"/>
    <cellStyle name="Comma 7 8 3 2" xfId="8705" xr:uid="{04DEB4B6-EA76-4FA0-B7D4-44E55A53C013}"/>
    <cellStyle name="Comma 7 8 3 3" xfId="5073" xr:uid="{B6F582A0-5274-4E60-B0B9-9E59A52B4B9E}"/>
    <cellStyle name="Comma 7 8 3 4" xfId="1533" xr:uid="{E9FA3BAE-8645-4C94-B52E-C45C7AFD72DA}"/>
    <cellStyle name="Comma 7 8 4" xfId="10708" xr:uid="{8090C719-E17C-4148-BB6A-E7C2D810DCF7}"/>
    <cellStyle name="Comma 7 8 5" xfId="3300" xr:uid="{BBD8A4B5-7794-444C-AAC4-DCEB0C0E556A}"/>
    <cellStyle name="Comma 7 9" xfId="34358" xr:uid="{807C4634-DFFE-464C-A2FE-A83CE9EAAF54}"/>
    <cellStyle name="Comma 7 9 2" xfId="26302" xr:uid="{4CC8440E-094C-4545-9B12-F29628DA975B}"/>
    <cellStyle name="Comma 7 9 2 2" xfId="11682" xr:uid="{10A43762-605B-40A7-962D-AC0C60614D6D}"/>
    <cellStyle name="Comma 7 9 2 2 2" xfId="7892" xr:uid="{B575BB9D-2FD0-4433-B121-AE2473C355FC}"/>
    <cellStyle name="Comma 7 9 2 2 3" xfId="4259" xr:uid="{3EA797BE-FE43-4F10-BB99-B8B656197D20}"/>
    <cellStyle name="Comma 7 9 2 2 4" xfId="719" xr:uid="{BE407DA7-1FCA-497C-980D-B9A70C0F6809}"/>
    <cellStyle name="Comma 7 9 2 3" xfId="9701" xr:uid="{2F56E5E6-5FDA-488A-9809-375E07CB0296}"/>
    <cellStyle name="Comma 7 9 2 4" xfId="2473" xr:uid="{A03A22DE-6F9B-4E44-8ED4-42B5012E6E73}"/>
    <cellStyle name="Comma 7 9 3" xfId="12486" xr:uid="{F5ABFF72-449F-4234-8CE5-204B5BEB95E4}"/>
    <cellStyle name="Comma 7 9 3 2" xfId="8695" xr:uid="{48940132-52C4-4940-B18F-883F7BC91B62}"/>
    <cellStyle name="Comma 7 9 3 3" xfId="5063" xr:uid="{9E84D6C9-CA3D-42CA-827F-ECBCE360B413}"/>
    <cellStyle name="Comma 7 9 3 4" xfId="1523" xr:uid="{B26275C5-627B-49FF-B12B-169A9ED7D61E}"/>
    <cellStyle name="Comma 7 9 4" xfId="10697" xr:uid="{41323311-B5F8-41AE-B6EB-5CEC38D45DCB}"/>
    <cellStyle name="Comma 7 9 5" xfId="3290" xr:uid="{40F8F4DA-39CA-4D15-8E5C-CE46A107A1CC}"/>
    <cellStyle name="Comma 7_E2 - COS and E6 - Op Expenses" xfId="35046" xr:uid="{08B0C761-E941-463C-A348-1E1AE8B4BF6E}"/>
    <cellStyle name="Comma 70" xfId="35045" xr:uid="{B56745B9-4C69-4758-B419-F8F690E83855}"/>
    <cellStyle name="Comma 70 10" xfId="3370" xr:uid="{0510E60B-9D94-4230-A643-34F8A2067096}"/>
    <cellStyle name="Comma 70 2" xfId="35044" xr:uid="{784B7562-067B-4C76-8D92-A45A9D7D358D}"/>
    <cellStyle name="Comma 70 2 2" xfId="28447" xr:uid="{CC2ABC35-0CAC-4592-B920-EC482865502B}"/>
    <cellStyle name="Comma 70 2 2 2" xfId="11872" xr:uid="{3936883F-82FD-4455-9EF0-C2971C716FC8}"/>
    <cellStyle name="Comma 70 2 2 2 2" xfId="8081" xr:uid="{86F1A9A9-05D1-4699-9EEA-71D73EC160D8}"/>
    <cellStyle name="Comma 70 2 2 2 3" xfId="4449" xr:uid="{30084F42-29FC-41C0-A386-1EBECE4E4A02}"/>
    <cellStyle name="Comma 70 2 2 2 4" xfId="909" xr:uid="{CCC2610A-EA1B-48FA-9EC4-B4DD6AF3843E}"/>
    <cellStyle name="Comma 70 2 2 3" xfId="9895" xr:uid="{0F2323D2-941B-4B32-86B2-D7FDB715D39E}"/>
    <cellStyle name="Comma 70 2 2 4" xfId="6216" xr:uid="{BADF6DAC-D7BA-4E73-B815-CFEB72CACC6B}"/>
    <cellStyle name="Comma 70 2 2 5" xfId="2662" xr:uid="{796B2FB1-1D19-4D23-A218-B7C98DA918FF}"/>
    <cellStyle name="Comma 70 2 3" xfId="12563" xr:uid="{CA941F11-AC62-4657-8615-97DEC6DE7CCA}"/>
    <cellStyle name="Comma 70 2 3 2" xfId="8772" xr:uid="{9C5F3482-2174-49B1-8C30-0EBF0087861D}"/>
    <cellStyle name="Comma 70 2 3 3" xfId="5140" xr:uid="{9DE8F9A0-75CB-4C55-94D6-D032774D7B96}"/>
    <cellStyle name="Comma 70 2 3 4" xfId="1600" xr:uid="{655C592B-BC27-4864-BFB9-384AFACFBB18}"/>
    <cellStyle name="Comma 70 2 4" xfId="10777" xr:uid="{DCF9C5F2-0ABB-448A-91B9-C1099D172D17}"/>
    <cellStyle name="Comma 70 2 5" xfId="7016" xr:uid="{73BE974F-EB50-4F50-9244-0A04E1AF3A44}"/>
    <cellStyle name="Comma 70 2 6" xfId="3369" xr:uid="{2BC45C2E-B7A6-4061-A68E-3EDC1DBDDC23}"/>
    <cellStyle name="Comma 70 3" xfId="33424" xr:uid="{50D3079A-CED5-43B1-A415-B2D62D915F7D}"/>
    <cellStyle name="Comma 70 3 2" xfId="28448" xr:uid="{43E4D714-E75A-4B9E-B72F-7EDFA856111F}"/>
    <cellStyle name="Comma 70 3 2 2" xfId="11873" xr:uid="{087D570C-5FDB-4903-88F8-9E4B3ED701D1}"/>
    <cellStyle name="Comma 70 3 2 2 2" xfId="8082" xr:uid="{3C6B0439-6B5D-4C6C-9423-A2F8D4A796E0}"/>
    <cellStyle name="Comma 70 3 2 2 3" xfId="4450" xr:uid="{2B2D962A-1F21-49FB-9D5B-1FA0F5E0E11C}"/>
    <cellStyle name="Comma 70 3 2 2 4" xfId="910" xr:uid="{7F4639C0-8388-40FA-9B30-80B18082F371}"/>
    <cellStyle name="Comma 70 3 2 3" xfId="9896" xr:uid="{525CFE2D-4D55-44C1-B479-96FDAD40CFC6}"/>
    <cellStyle name="Comma 70 3 2 4" xfId="6217" xr:uid="{82330EF6-81AE-4EB7-9C2B-FB0DF37D0DC9}"/>
    <cellStyle name="Comma 70 3 2 5" xfId="2663" xr:uid="{4220AEAD-0A63-4E78-903A-17CEC9635352}"/>
    <cellStyle name="Comma 70 3 3" xfId="12385" xr:uid="{990BC690-BDD6-40C1-A914-35121CE8ACDD}"/>
    <cellStyle name="Comma 70 3 3 2" xfId="8594" xr:uid="{78A2FCCB-8BED-41FB-9515-706F95F1DF47}"/>
    <cellStyle name="Comma 70 3 3 3" xfId="4962" xr:uid="{202B429B-DBC4-44CC-A7E1-0B3442A56EDC}"/>
    <cellStyle name="Comma 70 3 3 4" xfId="1422" xr:uid="{F8652D74-55EC-4EF2-A398-52E933DB77A9}"/>
    <cellStyle name="Comma 70 3 4" xfId="10596" xr:uid="{38C4714E-3BDC-4CC7-BD77-093D3B3B1D94}"/>
    <cellStyle name="Comma 70 3 5" xfId="6855" xr:uid="{6A6EDF61-26BC-4655-92FA-44898ED4F2ED}"/>
    <cellStyle name="Comma 70 3 6" xfId="3189" xr:uid="{87CF3E23-0DB7-40D2-9504-9BCCA96DD7D8}"/>
    <cellStyle name="Comma 70 4" xfId="25352" xr:uid="{A188CE29-9BE9-4E9A-A546-E3CE1D5934CB}"/>
    <cellStyle name="Comma 70 4 2" xfId="11542" xr:uid="{6A1FD25C-127D-48A0-9D23-650B67DA9D4D}"/>
    <cellStyle name="Comma 70 4 2 2" xfId="7752" xr:uid="{3F86346D-DE39-4934-9424-16D6B5221B85}"/>
    <cellStyle name="Comma 70 4 2 3" xfId="4119" xr:uid="{A52D8C6B-A710-4E3F-8678-ABD6E44474B5}"/>
    <cellStyle name="Comma 70 4 2 4" xfId="579" xr:uid="{EB65BD84-2FD0-4022-B3E4-988BB98E6D4C}"/>
    <cellStyle name="Comma 70 4 3" xfId="9560" xr:uid="{45F042C4-0BC2-423C-8F6A-10DFD6804B63}"/>
    <cellStyle name="Comma 70 4 4" xfId="5902" xr:uid="{53FCCB4B-F905-4ABE-8E19-E573637EC2B3}"/>
    <cellStyle name="Comma 70 4 5" xfId="2334" xr:uid="{7DDD9F3E-83B8-4C59-B78E-2EF97A28E99C}"/>
    <cellStyle name="Comma 70 5" xfId="25353" xr:uid="{C834EED0-F067-4A01-9BA2-5C5ECEE6FD23}"/>
    <cellStyle name="Comma 70 5 2" xfId="11543" xr:uid="{EDCB1FB4-0FEB-4C7B-BD49-5DCDF809B258}"/>
    <cellStyle name="Comma 70 5 2 2" xfId="7753" xr:uid="{A97C0EC0-B5F5-4236-A0B4-0AD139E06941}"/>
    <cellStyle name="Comma 70 5 2 3" xfId="4120" xr:uid="{CE5509FC-360D-4BCD-8E64-7D7D0580631C}"/>
    <cellStyle name="Comma 70 5 2 4" xfId="580" xr:uid="{0D6EDF4A-7C4F-4EEF-BB5C-8394D0DECC22}"/>
    <cellStyle name="Comma 70 5 3" xfId="9561" xr:uid="{86DB024A-E3E2-4C4E-AF6F-4E6B838F3B8F}"/>
    <cellStyle name="Comma 70 5 4" xfId="5903" xr:uid="{F0B7F82A-D741-46FA-B9BC-5C480073ACAE}"/>
    <cellStyle name="Comma 70 5 5" xfId="2335" xr:uid="{9DA74060-DCEB-4E82-89E9-75FA39BB7B6E}"/>
    <cellStyle name="Comma 70 6" xfId="28834" xr:uid="{B42EF711-ECC2-47C7-A7EC-24AC21F49425}"/>
    <cellStyle name="Comma 70 6 2" xfId="11966" xr:uid="{E7B46351-FECA-4F69-938E-EF4A0DF4B333}"/>
    <cellStyle name="Comma 70 6 2 2" xfId="8175" xr:uid="{9A3E9B22-2FC2-46A1-B073-A00F6447C42B}"/>
    <cellStyle name="Comma 70 6 2 3" xfId="4543" xr:uid="{6718249E-2592-4263-839D-336E0EFB445D}"/>
    <cellStyle name="Comma 70 6 2 4" xfId="1003" xr:uid="{79C56B85-B19A-4A8C-B2CF-2035E6543415}"/>
    <cellStyle name="Comma 70 6 3" xfId="9994" xr:uid="{73D1844B-E617-4CED-A86F-160D19070B78}"/>
    <cellStyle name="Comma 70 6 4" xfId="6309" xr:uid="{344CC966-C1DE-4F0F-9220-81560FFF7231}"/>
    <cellStyle name="Comma 70 6 5" xfId="2756" xr:uid="{61BC9451-2279-4C54-8DEB-B9DE88848B70}"/>
    <cellStyle name="Comma 70 7" xfId="12564" xr:uid="{8D2B52E7-33A2-4D27-AAB8-9B6CE7F8483C}"/>
    <cellStyle name="Comma 70 7 2" xfId="8773" xr:uid="{FBBCE992-4646-46CE-90B6-24F29C6AB13B}"/>
    <cellStyle name="Comma 70 7 3" xfId="5141" xr:uid="{8AE0B613-757A-4ED0-B7C7-B2C313A284A3}"/>
    <cellStyle name="Comma 70 7 4" xfId="1601" xr:uid="{063C530A-5186-4FC7-B5C3-5CEE6CEA962C}"/>
    <cellStyle name="Comma 70 8" xfId="10778" xr:uid="{47CDE5E2-7E08-4D45-8416-5EDAF79E03D3}"/>
    <cellStyle name="Comma 70 9" xfId="7017" xr:uid="{B3ABA488-1DBC-460E-991F-4BAAE9825D5F}"/>
    <cellStyle name="Comma 71" xfId="35043" xr:uid="{54B90679-F2BD-45C2-8B87-C2DAE4D197C0}"/>
    <cellStyle name="Comma 71 2" xfId="35042" xr:uid="{1C3D271C-3922-4859-B383-45FACB45ABD9}"/>
    <cellStyle name="Comma 71 2 2" xfId="12561" xr:uid="{F14D31BC-C5E2-47C6-8479-8A5181469672}"/>
    <cellStyle name="Comma 71 2 2 2" xfId="8770" xr:uid="{53704B4D-03BD-493B-8AD6-D0DD3B1B5C3B}"/>
    <cellStyle name="Comma 71 2 2 3" xfId="5138" xr:uid="{684757E8-8BB4-490E-84E2-B489F539E4BC}"/>
    <cellStyle name="Comma 71 2 2 4" xfId="1598" xr:uid="{235EC7E1-DCCC-46E9-9CC7-D86DE110F328}"/>
    <cellStyle name="Comma 71 2 3" xfId="10775" xr:uid="{F623770E-3585-4450-8734-881CAA1CEA90}"/>
    <cellStyle name="Comma 71 2 4" xfId="7014" xr:uid="{CD26254E-92DC-44AA-98A9-7D3C78F6E2BE}"/>
    <cellStyle name="Comma 71 2 5" xfId="3367" xr:uid="{3240063A-3CBE-4491-9DB5-02FAF3644445}"/>
    <cellStyle name="Comma 71 3" xfId="33423" xr:uid="{56D57CEA-F886-43D6-A6B5-D01D6A3B9849}"/>
    <cellStyle name="Comma 71 3 2" xfId="25351" xr:uid="{E676D902-E4C2-4CF5-B860-408458C43284}"/>
    <cellStyle name="Comma 71 3 2 2" xfId="11541" xr:uid="{6041ECF8-1B05-415A-A22D-12733EC816F6}"/>
    <cellStyle name="Comma 71 3 2 2 2" xfId="7751" xr:uid="{A65E989F-B92B-4F11-9404-01980EBB15F6}"/>
    <cellStyle name="Comma 71 3 2 2 3" xfId="4118" xr:uid="{10FF346E-9CEB-4489-B1A4-A2FF25B8A39C}"/>
    <cellStyle name="Comma 71 3 2 2 4" xfId="578" xr:uid="{D17F2C76-7A45-4D3B-9F8F-0A32F50C7B9D}"/>
    <cellStyle name="Comma 71 3 2 3" xfId="9559" xr:uid="{AD00715D-5372-4E99-B893-CB4375FD13E1}"/>
    <cellStyle name="Comma 71 3 2 4" xfId="5901" xr:uid="{68673FE0-52E8-4E27-8954-FE5B48E96E90}"/>
    <cellStyle name="Comma 71 3 2 5" xfId="2333" xr:uid="{31A66A6B-5FE8-4833-8173-C90F902EC628}"/>
    <cellStyle name="Comma 71 3 3" xfId="12384" xr:uid="{E2AE86F0-9932-4DF9-8DE5-09A019EDF1CB}"/>
    <cellStyle name="Comma 71 3 3 2" xfId="8593" xr:uid="{1D14390E-374A-4B2F-A773-0213AD02D150}"/>
    <cellStyle name="Comma 71 3 3 3" xfId="4961" xr:uid="{4CBDF85D-319C-4524-B107-3764D563B240}"/>
    <cellStyle name="Comma 71 3 3 4" xfId="1421" xr:uid="{D1967EC0-C051-416F-8A8E-679709EBF032}"/>
    <cellStyle name="Comma 71 3 4" xfId="10595" xr:uid="{89C589BB-BE7F-47EF-83C6-CC9EBE9075F5}"/>
    <cellStyle name="Comma 71 3 5" xfId="6854" xr:uid="{6602D770-04C9-4168-AA57-87C48F2CF763}"/>
    <cellStyle name="Comma 71 3 6" xfId="3188" xr:uid="{F62FBF74-1FF6-496D-94B8-474E51122D42}"/>
    <cellStyle name="Comma 71 4" xfId="28833" xr:uid="{A88CF142-91A7-4F95-A529-BAE0A9C14F4B}"/>
    <cellStyle name="Comma 71 4 2" xfId="11965" xr:uid="{01A6CE1F-B868-4AAB-8CDA-5A74F60E07BB}"/>
    <cellStyle name="Comma 71 4 2 2" xfId="8174" xr:uid="{9DBDDA55-C1C3-48AE-BAA4-81BBAA0C21A1}"/>
    <cellStyle name="Comma 71 4 2 3" xfId="4542" xr:uid="{619E8D37-C6E2-4395-AB82-ACAA4BFED075}"/>
    <cellStyle name="Comma 71 4 2 4" xfId="1002" xr:uid="{B8F4DA1D-416D-41EC-AB8C-6149227BF250}"/>
    <cellStyle name="Comma 71 4 3" xfId="9993" xr:uid="{7982B658-AB13-4DB8-B7F8-AE6CB86FED7C}"/>
    <cellStyle name="Comma 71 4 4" xfId="6308" xr:uid="{D6B35E70-9130-49C8-A11F-5E643A8C735D}"/>
    <cellStyle name="Comma 71 4 5" xfId="2755" xr:uid="{695ADC47-069D-48F1-A433-D2347A951C07}"/>
    <cellStyle name="Comma 71 5" xfId="12562" xr:uid="{73547E99-7BE6-4FEA-B5F2-66AB77C4DD19}"/>
    <cellStyle name="Comma 71 5 2" xfId="8771" xr:uid="{1938D7B7-D554-471F-A801-0ED76CC06FDA}"/>
    <cellStyle name="Comma 71 5 3" xfId="5139" xr:uid="{64E18574-AB96-421C-A2E5-B08FBB9F05A4}"/>
    <cellStyle name="Comma 71 5 4" xfId="1599" xr:uid="{4F6FD23D-4188-4552-9744-69BD51D80CBC}"/>
    <cellStyle name="Comma 71 6" xfId="10776" xr:uid="{EC716BB2-4367-4E20-A728-EC20024C3FD6}"/>
    <cellStyle name="Comma 71 7" xfId="7015" xr:uid="{77E295B6-B5DB-451B-AC36-B922F7F7E0A3}"/>
    <cellStyle name="Comma 71 8" xfId="3368" xr:uid="{DAF4DBA1-BCEC-4841-B620-D6067F4D7786}"/>
    <cellStyle name="Comma 72" xfId="35041" xr:uid="{7F569AB3-52B5-42E6-93C7-E3567DF8ABDD}"/>
    <cellStyle name="Comma 72 2" xfId="35040" xr:uid="{1606E8FD-8D0C-4AE3-80D4-24A2903DD544}"/>
    <cellStyle name="Comma 72 2 2" xfId="12559" xr:uid="{5650BE00-3D99-48CF-A923-1E3E710EB8AF}"/>
    <cellStyle name="Comma 72 2 2 2" xfId="8768" xr:uid="{BA9EAD5F-3EC7-49CE-B925-5E3AA6EBAC2B}"/>
    <cellStyle name="Comma 72 2 2 3" xfId="5136" xr:uid="{DFC03CA1-37F3-432C-8679-23796FE506C9}"/>
    <cellStyle name="Comma 72 2 2 4" xfId="1596" xr:uid="{5045CD67-5A82-47FB-98CF-42334FF4BF39}"/>
    <cellStyle name="Comma 72 2 3" xfId="10773" xr:uid="{0577E3BF-AB9B-4335-8CB6-D2EE5D871E26}"/>
    <cellStyle name="Comma 72 2 4" xfId="7012" xr:uid="{EB1EB8A4-7C86-42F0-AA33-52786341AAC9}"/>
    <cellStyle name="Comma 72 2 5" xfId="3365" xr:uid="{A0E8CADB-EACE-4CFE-8A67-9133836AC1A4}"/>
    <cellStyle name="Comma 72 3" xfId="33422" xr:uid="{BF1D1CBA-13CD-4EE3-B5DB-9DF6904F2651}"/>
    <cellStyle name="Comma 72 3 2" xfId="25350" xr:uid="{8A024377-644B-4AAD-8608-0FAE72574777}"/>
    <cellStyle name="Comma 72 3 2 2" xfId="11540" xr:uid="{D0D3DD8C-9218-453E-85E3-E0C1FD48EC64}"/>
    <cellStyle name="Comma 72 3 2 2 2" xfId="7750" xr:uid="{194DE743-9E7B-47F3-968C-BE842A221EAB}"/>
    <cellStyle name="Comma 72 3 2 2 3" xfId="4117" xr:uid="{FAFE1926-8428-49CF-BF28-0AC3DE4B2D6D}"/>
    <cellStyle name="Comma 72 3 2 2 4" xfId="577" xr:uid="{55DBF3AF-DF31-4AE6-855B-564014BC5DAD}"/>
    <cellStyle name="Comma 72 3 2 3" xfId="9558" xr:uid="{96AE6CED-8549-4544-80BB-F7A1CE20C727}"/>
    <cellStyle name="Comma 72 3 2 4" xfId="5900" xr:uid="{06AB832C-2C37-4222-982A-218DF04BAA0B}"/>
    <cellStyle name="Comma 72 3 2 5" xfId="2332" xr:uid="{A98944E0-E02C-4592-9BD8-1AC07D146E6A}"/>
    <cellStyle name="Comma 72 3 3" xfId="12383" xr:uid="{25EAA7D1-FA27-4083-8B0F-458A19291952}"/>
    <cellStyle name="Comma 72 3 3 2" xfId="8592" xr:uid="{23F95D88-5FD7-4097-AE09-6304C7A00C66}"/>
    <cellStyle name="Comma 72 3 3 3" xfId="4960" xr:uid="{7BE74B3D-E645-44B6-80AC-01D6D3426016}"/>
    <cellStyle name="Comma 72 3 3 4" xfId="1420" xr:uid="{AFD192AD-346F-4497-BF43-9F944DE39C5D}"/>
    <cellStyle name="Comma 72 3 4" xfId="10594" xr:uid="{62DEAECB-36BD-4875-B781-24608D3F5131}"/>
    <cellStyle name="Comma 72 3 5" xfId="6853" xr:uid="{0DE2EDFA-4F7D-48F2-9825-A08C93ECC5FA}"/>
    <cellStyle name="Comma 72 3 6" xfId="3187" xr:uid="{91DB4051-5D58-4500-B514-F03DED729958}"/>
    <cellStyle name="Comma 72 4" xfId="28832" xr:uid="{B58D11B6-F831-475A-B8C3-DE753BA0B9E0}"/>
    <cellStyle name="Comma 72 4 2" xfId="11964" xr:uid="{04B08425-048A-4449-83D7-BE79AECD8F4D}"/>
    <cellStyle name="Comma 72 4 2 2" xfId="8173" xr:uid="{4D7A0156-1AB9-4005-A928-49A1CFA7C76E}"/>
    <cellStyle name="Comma 72 4 2 3" xfId="4541" xr:uid="{B2E6C9A2-02C7-48D2-ACE8-66603573F80D}"/>
    <cellStyle name="Comma 72 4 2 4" xfId="1001" xr:uid="{134AE62C-C527-4DA2-8D39-548D97DAA726}"/>
    <cellStyle name="Comma 72 4 3" xfId="9992" xr:uid="{DE0598BB-4F44-4BE7-BF8F-89EC03E298C4}"/>
    <cellStyle name="Comma 72 4 4" xfId="6307" xr:uid="{724CD4BA-32C0-4CDF-8BCD-F87F28C44998}"/>
    <cellStyle name="Comma 72 4 5" xfId="2754" xr:uid="{954C67C3-DCF6-4C7D-BF21-6B4673EEBA64}"/>
    <cellStyle name="Comma 72 5" xfId="12560" xr:uid="{96B1CE64-CDF7-4870-BF2C-DDDB7D5FF37E}"/>
    <cellStyle name="Comma 72 5 2" xfId="8769" xr:uid="{85BAAE3E-DF58-4786-96C1-C01502517D9F}"/>
    <cellStyle name="Comma 72 5 3" xfId="5137" xr:uid="{CF5AA812-B014-410C-A151-6BC9BFC1C45F}"/>
    <cellStyle name="Comma 72 5 4" xfId="1597" xr:uid="{900E159B-7158-4AF4-8ED5-E4176A08B330}"/>
    <cellStyle name="Comma 72 6" xfId="10774" xr:uid="{974F59A1-0C1B-4EEB-A761-13748CEF9792}"/>
    <cellStyle name="Comma 72 7" xfId="7013" xr:uid="{68A25370-2D40-4884-8410-4874D369BC63}"/>
    <cellStyle name="Comma 72 8" xfId="3366" xr:uid="{A309C155-9209-46D3-BDB5-2140328812C5}"/>
    <cellStyle name="Comma 73" xfId="35039" xr:uid="{F15303BD-B52B-4C25-B2D8-E3DC94673CC4}"/>
    <cellStyle name="Comma 73 2" xfId="35038" xr:uid="{E638F287-71C8-406C-92F8-EB0A67EE9EF8}"/>
    <cellStyle name="Comma 73 2 2" xfId="12557" xr:uid="{AA2B7AB3-FD1C-46FD-829E-FD06333666B9}"/>
    <cellStyle name="Comma 73 2 2 2" xfId="8766" xr:uid="{330D5C69-0330-4082-BC7B-683872EFA367}"/>
    <cellStyle name="Comma 73 2 2 3" xfId="5134" xr:uid="{87FA3733-2302-40B1-B9BB-C2AADCAE7470}"/>
    <cellStyle name="Comma 73 2 2 4" xfId="1594" xr:uid="{F4739A09-969F-458E-94FA-1B908E8A7660}"/>
    <cellStyle name="Comma 73 2 3" xfId="10771" xr:uid="{8CE499E1-E785-4DF1-9F3E-ACFB95215465}"/>
    <cellStyle name="Comma 73 2 4" xfId="7010" xr:uid="{B960FD58-E430-4B6F-89FF-9C934D08AE44}"/>
    <cellStyle name="Comma 73 2 5" xfId="3363" xr:uid="{F494DAB4-264C-4821-B111-8D39DBA51DA4}"/>
    <cellStyle name="Comma 73 3" xfId="33421" xr:uid="{1E75BA54-DFD0-49D5-82BD-344A06AD281A}"/>
    <cellStyle name="Comma 73 3 2" xfId="25348" xr:uid="{6D490064-A0EC-413B-88E4-DB2288458B35}"/>
    <cellStyle name="Comma 73 3 2 2" xfId="11538" xr:uid="{36A8E9C1-98BB-4DEC-8949-851660D400CF}"/>
    <cellStyle name="Comma 73 3 2 2 2" xfId="7748" xr:uid="{A00EFB65-403A-4174-BC45-CBE8B0FC2FBC}"/>
    <cellStyle name="Comma 73 3 2 2 3" xfId="4115" xr:uid="{CD58F323-C652-40EE-A373-7618C011120B}"/>
    <cellStyle name="Comma 73 3 2 2 4" xfId="575" xr:uid="{43E87BA0-3450-42C1-9B81-93F3BBC5ED59}"/>
    <cellStyle name="Comma 73 3 2 3" xfId="9556" xr:uid="{A50BD45B-608C-495C-BC0D-127CF7FE9E5A}"/>
    <cellStyle name="Comma 73 3 2 4" xfId="5898" xr:uid="{B63206FD-07FF-445F-B455-E366930967FA}"/>
    <cellStyle name="Comma 73 3 2 5" xfId="2330" xr:uid="{B9A0A03A-22CA-43D2-8298-A371F941BB1C}"/>
    <cellStyle name="Comma 73 3 3" xfId="12382" xr:uid="{DF767C7E-FFA8-48BF-B032-BF1B4FEF8C0C}"/>
    <cellStyle name="Comma 73 3 3 2" xfId="8591" xr:uid="{6A0B5105-BFBB-42F5-ADAB-314E7C8A2F36}"/>
    <cellStyle name="Comma 73 3 3 3" xfId="4959" xr:uid="{C285C03B-1F6D-458D-A4A1-BE005615D95B}"/>
    <cellStyle name="Comma 73 3 3 4" xfId="1419" xr:uid="{5B48BDC5-3D5C-4878-8FF4-23DE066BA74B}"/>
    <cellStyle name="Comma 73 3 4" xfId="10593" xr:uid="{81364407-0F20-4944-95F3-65605E4098AA}"/>
    <cellStyle name="Comma 73 3 5" xfId="6852" xr:uid="{53B1B47B-DF9B-4D25-9CDA-BF0A99FF4D6E}"/>
    <cellStyle name="Comma 73 3 6" xfId="3186" xr:uid="{35E98344-D3C8-4054-8D4B-FDADA71A70B6}"/>
    <cellStyle name="Comma 73 4" xfId="25349" xr:uid="{91604D35-F1FA-4AE4-A893-139AD999CEEF}"/>
    <cellStyle name="Comma 73 4 2" xfId="11539" xr:uid="{3E09078F-3A75-4DE1-B5F9-F216B68E145B}"/>
    <cellStyle name="Comma 73 4 2 2" xfId="7749" xr:uid="{DCF157AD-476D-49E5-9A1E-76BC7A2B95DD}"/>
    <cellStyle name="Comma 73 4 2 3" xfId="4116" xr:uid="{F0C8A439-7CDC-4B8D-9B5D-FCADAF98FFAD}"/>
    <cellStyle name="Comma 73 4 2 4" xfId="576" xr:uid="{DE255668-85A7-4AF5-A92F-533DF2C01E52}"/>
    <cellStyle name="Comma 73 4 3" xfId="9557" xr:uid="{0E3BB008-2554-4E4F-825A-E213DD0E2219}"/>
    <cellStyle name="Comma 73 4 4" xfId="5899" xr:uid="{49C145AD-6405-40F2-94E6-EC90894F8247}"/>
    <cellStyle name="Comma 73 4 5" xfId="2331" xr:uid="{9091439D-107E-4E0E-866A-88D01AD88EFD}"/>
    <cellStyle name="Comma 73 5" xfId="28831" xr:uid="{41FE48C4-7427-41DD-810A-6C8A5322623C}"/>
    <cellStyle name="Comma 73 5 2" xfId="11963" xr:uid="{7819EDDD-CF12-4EBB-B625-29DBBE79CBA7}"/>
    <cellStyle name="Comma 73 5 2 2" xfId="8172" xr:uid="{0FEA6DA1-ABB0-45EC-BF83-5632FE4F7864}"/>
    <cellStyle name="Comma 73 5 2 3" xfId="4540" xr:uid="{DC64F183-7E05-41D2-AA0F-BE745D641DD2}"/>
    <cellStyle name="Comma 73 5 2 4" xfId="1000" xr:uid="{47CB4FF2-1B19-492A-B1F2-90D826A8A8F2}"/>
    <cellStyle name="Comma 73 5 3" xfId="9991" xr:uid="{2452F9B9-8C98-4298-9157-CD6DA2CE3A78}"/>
    <cellStyle name="Comma 73 5 4" xfId="6306" xr:uid="{5824FC52-79B3-4509-A6E1-70690B160F40}"/>
    <cellStyle name="Comma 73 5 5" xfId="2753" xr:uid="{8F034FA8-7830-4283-A69B-96A0BB43E851}"/>
    <cellStyle name="Comma 73 6" xfId="12558" xr:uid="{2143C230-8AC1-4747-9F0D-B1DFFA7413D6}"/>
    <cellStyle name="Comma 73 6 2" xfId="8767" xr:uid="{27785677-ED80-4E86-95BB-D5F00EF7E7F6}"/>
    <cellStyle name="Comma 73 6 3" xfId="5135" xr:uid="{B4A2DB83-7C7A-4E3F-8F8F-0FC795250D64}"/>
    <cellStyle name="Comma 73 6 4" xfId="1595" xr:uid="{5F96AE64-8423-4CBA-A824-2048BBEF1E53}"/>
    <cellStyle name="Comma 73 7" xfId="10772" xr:uid="{A22AF619-AA99-4845-B2E0-CA41A63C6136}"/>
    <cellStyle name="Comma 73 8" xfId="7011" xr:uid="{C4284B6B-954B-4D3D-BFC6-C1BC17B811D7}"/>
    <cellStyle name="Comma 73 9" xfId="3364" xr:uid="{4CF00ABE-43BB-4E60-BEAE-FC6C85127A87}"/>
    <cellStyle name="Comma 74" xfId="35037" xr:uid="{06D6E83F-0D60-4DCB-8253-3BFAA0DC35FE}"/>
    <cellStyle name="Comma 74 2" xfId="35036" xr:uid="{B628E529-8012-4ABA-B442-BC8709C25083}"/>
    <cellStyle name="Comma 74 2 2" xfId="12555" xr:uid="{0E3F4764-5E08-40FE-841D-A3EBA40CCCF2}"/>
    <cellStyle name="Comma 74 2 2 2" xfId="8764" xr:uid="{C614116B-D782-4933-B4AC-84652F4BAD88}"/>
    <cellStyle name="Comma 74 2 2 3" xfId="5132" xr:uid="{93914C48-935F-4D44-AA34-089458AE19F5}"/>
    <cellStyle name="Comma 74 2 2 4" xfId="1592" xr:uid="{DAABE2C1-C806-49F5-AF15-30D242AC9DED}"/>
    <cellStyle name="Comma 74 2 3" xfId="10769" xr:uid="{11A5BBD0-3A09-409C-8644-32A5566EC7FB}"/>
    <cellStyle name="Comma 74 2 4" xfId="7008" xr:uid="{23450ECB-DD9C-4D45-956F-0A37A93ABB9F}"/>
    <cellStyle name="Comma 74 2 5" xfId="3361" xr:uid="{83433CB0-D968-4EC6-92FC-F8A55C6C5975}"/>
    <cellStyle name="Comma 74 3" xfId="33420" xr:uid="{8E61C95A-77B8-4E39-AC80-2238900F38F2}"/>
    <cellStyle name="Comma 74 3 2" xfId="25346" xr:uid="{E59ABC4C-DA20-4E26-A7D2-D1BE36AD2E7F}"/>
    <cellStyle name="Comma 74 3 2 2" xfId="11536" xr:uid="{5D64B70A-C1C3-446B-8F98-97D754551AE7}"/>
    <cellStyle name="Comma 74 3 2 2 2" xfId="7746" xr:uid="{7C4BC9CE-8611-4228-B433-5E4E720F595B}"/>
    <cellStyle name="Comma 74 3 2 2 3" xfId="4113" xr:uid="{060DDC38-FC23-4EBC-BA96-661795950977}"/>
    <cellStyle name="Comma 74 3 2 2 4" xfId="573" xr:uid="{BE7CE6CC-0E5B-4675-A425-DA6942F3549F}"/>
    <cellStyle name="Comma 74 3 2 3" xfId="9554" xr:uid="{02BC942D-009A-456A-94DE-BE9A80D7FAAD}"/>
    <cellStyle name="Comma 74 3 2 4" xfId="5896" xr:uid="{2410D1D6-1B79-4549-BC64-F6F0E37100DF}"/>
    <cellStyle name="Comma 74 3 2 5" xfId="2328" xr:uid="{93EFF424-E90E-4A2D-A33D-2BC1A1F8824F}"/>
    <cellStyle name="Comma 74 3 3" xfId="12381" xr:uid="{037D078E-A9AC-4C87-9AB8-7F9D37333DB2}"/>
    <cellStyle name="Comma 74 3 3 2" xfId="8590" xr:uid="{82E64186-13A6-4FB9-8A49-958E04772979}"/>
    <cellStyle name="Comma 74 3 3 3" xfId="4958" xr:uid="{0950F96E-7A25-449A-9225-7BEDEC9E3EB6}"/>
    <cellStyle name="Comma 74 3 3 4" xfId="1418" xr:uid="{E708AEC0-5BF4-411E-A8B5-AE17D5B99739}"/>
    <cellStyle name="Comma 74 3 4" xfId="10592" xr:uid="{E0538CB0-29A5-49FD-BE6C-7EBC4472C3B2}"/>
    <cellStyle name="Comma 74 3 5" xfId="6851" xr:uid="{E9634FAF-FEDC-4C6F-9076-6628099BCC51}"/>
    <cellStyle name="Comma 74 3 6" xfId="3185" xr:uid="{5BD82987-AA31-4AFB-8C3D-48F2EC8A9A1A}"/>
    <cellStyle name="Comma 74 4" xfId="25347" xr:uid="{754554C2-EB0A-4477-BDDA-355F5E3BA2DE}"/>
    <cellStyle name="Comma 74 4 2" xfId="11537" xr:uid="{FCBD988D-67E8-44F9-9229-7BDBF6F21F8D}"/>
    <cellStyle name="Comma 74 4 2 2" xfId="7747" xr:uid="{70F479C3-199C-412B-8E36-6FC3E246ADE0}"/>
    <cellStyle name="Comma 74 4 2 3" xfId="4114" xr:uid="{0404A984-C86F-4E81-8185-2CEC59B1F615}"/>
    <cellStyle name="Comma 74 4 2 4" xfId="574" xr:uid="{FB4BD509-C360-4191-8A07-4C6AD6C54145}"/>
    <cellStyle name="Comma 74 4 3" xfId="9555" xr:uid="{89B47FD4-E04F-4E82-96D8-2094E909B87C}"/>
    <cellStyle name="Comma 74 4 4" xfId="5897" xr:uid="{BC5647E2-7E42-4B53-B1E5-CBE16F139E5E}"/>
    <cellStyle name="Comma 74 4 5" xfId="2329" xr:uid="{2C07D5F5-F6A5-48EB-97EE-2C14AD9A663F}"/>
    <cellStyle name="Comma 74 5" xfId="28830" xr:uid="{9AC6ABC4-4CA1-4A7D-9E61-B0F5EAE41779}"/>
    <cellStyle name="Comma 74 5 2" xfId="11962" xr:uid="{7696144E-ADE7-411C-B1D3-6852D87D4D99}"/>
    <cellStyle name="Comma 74 5 2 2" xfId="8171" xr:uid="{C9F18E08-401D-4B89-BDBC-3D764F477254}"/>
    <cellStyle name="Comma 74 5 2 3" xfId="4539" xr:uid="{0CBC7956-EFDB-4978-9F59-6236B4E2E8B1}"/>
    <cellStyle name="Comma 74 5 2 4" xfId="999" xr:uid="{FFB25CD1-16F2-402C-AFF6-88B9383A5E0E}"/>
    <cellStyle name="Comma 74 5 3" xfId="9990" xr:uid="{173CDB11-31F5-4AAE-BC78-745E4B7672BE}"/>
    <cellStyle name="Comma 74 5 4" xfId="6305" xr:uid="{58882605-0AAD-4F54-8B4D-0EC3F14DD7D9}"/>
    <cellStyle name="Comma 74 5 5" xfId="2752" xr:uid="{125A829B-11EF-4E88-A9D4-7D0E71D29123}"/>
    <cellStyle name="Comma 74 6" xfId="12556" xr:uid="{CF4163C8-8C9D-416B-B79D-3C4E5B1A859F}"/>
    <cellStyle name="Comma 74 6 2" xfId="8765" xr:uid="{D05FE873-7AE7-42D9-987C-1582D6C53410}"/>
    <cellStyle name="Comma 74 6 3" xfId="5133" xr:uid="{20B2C16B-7C8E-4870-BF4C-7335609CDEFE}"/>
    <cellStyle name="Comma 74 6 4" xfId="1593" xr:uid="{E0427FD3-8A25-43FA-B2A8-25D527538898}"/>
    <cellStyle name="Comma 74 7" xfId="10770" xr:uid="{676752CD-2B7E-4155-A925-058E00DFCDEC}"/>
    <cellStyle name="Comma 74 8" xfId="7009" xr:uid="{9A042B89-06BC-4985-8CD9-3A5E3A5FD82A}"/>
    <cellStyle name="Comma 74 9" xfId="3362" xr:uid="{06264B34-4E06-4D9D-9B39-5BFBB97DF875}"/>
    <cellStyle name="Comma 75" xfId="35035" xr:uid="{E8C28AC6-3CBB-40C5-B444-B48DC1F2D101}"/>
    <cellStyle name="Comma 75 2" xfId="35034" xr:uid="{D7082C03-F5F2-42E7-9698-3B9111EDB293}"/>
    <cellStyle name="Comma 75 2 2" xfId="25344" xr:uid="{9463FD57-3D42-4D8A-8E39-72AC6A4DFBB0}"/>
    <cellStyle name="Comma 75 2 2 2" xfId="11534" xr:uid="{46CDE993-8F8D-4194-B8D4-BE6E18BAD299}"/>
    <cellStyle name="Comma 75 2 2 2 2" xfId="7744" xr:uid="{072D68A6-A368-4BC2-822E-910964B797AD}"/>
    <cellStyle name="Comma 75 2 2 2 3" xfId="4111" xr:uid="{05BBB6D3-290F-4AC9-8FCC-F768FF545716}"/>
    <cellStyle name="Comma 75 2 2 2 4" xfId="571" xr:uid="{F88A2FC0-876C-40BF-8C77-04FD25EC01EC}"/>
    <cellStyle name="Comma 75 2 2 3" xfId="9552" xr:uid="{A9B71D6F-8457-4183-8EE3-B0F9C05D2884}"/>
    <cellStyle name="Comma 75 2 2 4" xfId="5894" xr:uid="{4393ED04-C093-46F2-87BD-F12D6B3A127B}"/>
    <cellStyle name="Comma 75 2 2 5" xfId="2326" xr:uid="{C8100397-E54C-4E74-A3B7-1955B2895CF0}"/>
    <cellStyle name="Comma 75 2 3" xfId="25345" xr:uid="{43097125-DCDE-451C-B59B-57EA8E09A31A}"/>
    <cellStyle name="Comma 75 2 3 2" xfId="11535" xr:uid="{D27AAFCB-AD86-4F14-AB3E-FC0D043C6455}"/>
    <cellStyle name="Comma 75 2 3 2 2" xfId="7745" xr:uid="{48B3C176-FA3F-4D05-989F-BC88C30177B7}"/>
    <cellStyle name="Comma 75 2 3 2 3" xfId="4112" xr:uid="{CB4EE11E-53FA-4722-9BF2-A182DC3F732E}"/>
    <cellStyle name="Comma 75 2 3 2 4" xfId="572" xr:uid="{1DA04651-BD8B-48B2-BFD2-C28D37762F8F}"/>
    <cellStyle name="Comma 75 2 3 3" xfId="9553" xr:uid="{EEE28733-B487-46EF-BB75-EB1A1185D089}"/>
    <cellStyle name="Comma 75 2 3 4" xfId="5895" xr:uid="{E6B0AE4C-6172-4866-A83C-D7DC63EE8D73}"/>
    <cellStyle name="Comma 75 2 3 5" xfId="2327" xr:uid="{974AE33F-812D-414B-B939-153A07BF7EC2}"/>
    <cellStyle name="Comma 75 2 4" xfId="12553" xr:uid="{D3F4B332-4A68-4B9F-A84A-8F494B324785}"/>
    <cellStyle name="Comma 75 2 4 2" xfId="8762" xr:uid="{AFE4F499-9B57-400F-9B10-7D62532D9C6D}"/>
    <cellStyle name="Comma 75 2 4 3" xfId="5130" xr:uid="{6C6697E8-D0D6-4C1A-BB57-57A0408A8554}"/>
    <cellStyle name="Comma 75 2 4 4" xfId="1590" xr:uid="{4AD994A1-3936-4868-8C1C-0048EC4C8537}"/>
    <cellStyle name="Comma 75 2 5" xfId="10767" xr:uid="{72C984B8-5826-40C7-8901-F054B32D2CD6}"/>
    <cellStyle name="Comma 75 2 6" xfId="7006" xr:uid="{E72BF9F0-A1D2-4CEC-A98B-572D70872450}"/>
    <cellStyle name="Comma 75 2 7" xfId="3359" xr:uid="{ADA58FDA-8662-4C86-9622-459709C64BBA}"/>
    <cellStyle name="Comma 75 3" xfId="33419" xr:uid="{F67F6652-DABF-466C-8E11-70B20E0CF276}"/>
    <cellStyle name="Comma 75 3 2" xfId="25343" xr:uid="{7A639ABC-D47B-4D3A-A71A-3D1988DB94B4}"/>
    <cellStyle name="Comma 75 3 2 2" xfId="11533" xr:uid="{8193EA15-C61E-445D-92D1-421642536C4B}"/>
    <cellStyle name="Comma 75 3 2 2 2" xfId="7743" xr:uid="{583BD1C5-F6A6-4AA9-8407-1B1FD5D424CE}"/>
    <cellStyle name="Comma 75 3 2 2 3" xfId="4110" xr:uid="{39CB310D-F6C0-4D2D-A28B-102D84479469}"/>
    <cellStyle name="Comma 75 3 2 2 4" xfId="570" xr:uid="{0DE4F1E9-EEC4-459F-9224-6499A0DB3128}"/>
    <cellStyle name="Comma 75 3 2 3" xfId="9551" xr:uid="{5C7FCEBA-B473-49A3-9F1A-7CB1EB004FB6}"/>
    <cellStyle name="Comma 75 3 2 4" xfId="5893" xr:uid="{BA0425FF-9746-4923-B2E7-F312E6AA3C08}"/>
    <cellStyle name="Comma 75 3 2 5" xfId="2325" xr:uid="{86CF7A33-70E9-4DF2-8302-81DCF2F09ADB}"/>
    <cellStyle name="Comma 75 3 3" xfId="12380" xr:uid="{9849BDC0-D59E-423F-AC4D-EE5B80D98D15}"/>
    <cellStyle name="Comma 75 3 3 2" xfId="8589" xr:uid="{6E313478-B377-409A-A332-B510F606CC2A}"/>
    <cellStyle name="Comma 75 3 3 3" xfId="4957" xr:uid="{83B276A0-4E10-49DE-8E00-25EC53501C71}"/>
    <cellStyle name="Comma 75 3 3 4" xfId="1417" xr:uid="{8FE81550-C7DF-4C43-9561-E99E14ED36E7}"/>
    <cellStyle name="Comma 75 3 4" xfId="10591" xr:uid="{4DD252C0-98FD-4661-B97B-53C69CDE8379}"/>
    <cellStyle name="Comma 75 3 5" xfId="6850" xr:uid="{6637A0DB-AC99-4650-8B5E-E0153B69F5CA}"/>
    <cellStyle name="Comma 75 3 6" xfId="3184" xr:uid="{C3FF16EE-B67E-47A2-A134-D17429909B2C}"/>
    <cellStyle name="Comma 75 4" xfId="28828" xr:uid="{015EA13C-561D-46C8-AD34-3D54E48CB3BB}"/>
    <cellStyle name="Comma 75 4 2" xfId="11961" xr:uid="{9E02CDDE-0F61-490F-A46A-BE2C2A45EA9D}"/>
    <cellStyle name="Comma 75 4 2 2" xfId="8170" xr:uid="{5FED78A2-B6F0-4FE8-AF74-5B5B9C6D4D0A}"/>
    <cellStyle name="Comma 75 4 2 3" xfId="4538" xr:uid="{15164CA9-9CB0-4BC5-BCBC-7C7DF07AAAF7}"/>
    <cellStyle name="Comma 75 4 2 4" xfId="998" xr:uid="{DD5FA24F-01F9-40E1-A538-C0B277770C38}"/>
    <cellStyle name="Comma 75 4 3" xfId="9989" xr:uid="{7639479C-1FD6-48F0-9AEB-70408B393DDB}"/>
    <cellStyle name="Comma 75 4 4" xfId="6304" xr:uid="{193CEC22-7CF7-46AC-B6E2-8349FB15BD62}"/>
    <cellStyle name="Comma 75 4 5" xfId="2751" xr:uid="{6DFAC935-CF4D-4E6A-A317-EA9DB041B7C2}"/>
    <cellStyle name="Comma 75 5" xfId="12554" xr:uid="{609E5C1E-F97F-49A4-B9E4-68F1919C799B}"/>
    <cellStyle name="Comma 75 5 2" xfId="8763" xr:uid="{5ED49DA6-B0CC-4859-86E8-F1C40291C719}"/>
    <cellStyle name="Comma 75 5 3" xfId="5131" xr:uid="{083F7B20-5478-498A-B950-BA33361776D1}"/>
    <cellStyle name="Comma 75 5 4" xfId="1591" xr:uid="{0604BCA2-DD75-4E7B-BBEE-A2E2F0C20F21}"/>
    <cellStyle name="Comma 75 6" xfId="10768" xr:uid="{3069F26E-3C41-44B7-9845-5DD3D26100C5}"/>
    <cellStyle name="Comma 75 7" xfId="7007" xr:uid="{4975C214-6C9E-479C-8FEA-187404D98D58}"/>
    <cellStyle name="Comma 75 8" xfId="3360" xr:uid="{3B6D2AEA-6A86-4ED7-9D01-16F9348652CF}"/>
    <cellStyle name="Comma 76" xfId="35033" xr:uid="{05A9813F-9451-4A63-877F-8747F1346813}"/>
    <cellStyle name="Comma 76 2" xfId="35032" xr:uid="{93877F11-C3E7-4D8E-B6AB-9FF3E26A6A70}"/>
    <cellStyle name="Comma 76 2 2" xfId="12551" xr:uid="{074A920A-A6CC-412C-A828-70CCF3B37D7B}"/>
    <cellStyle name="Comma 76 2 2 2" xfId="8760" xr:uid="{38735AFA-0C53-4F9E-B619-CDC262A22DA1}"/>
    <cellStyle name="Comma 76 2 2 3" xfId="5128" xr:uid="{10B6C3A6-8DE5-4C45-82F3-5AC73CDED5A1}"/>
    <cellStyle name="Comma 76 2 2 4" xfId="1588" xr:uid="{7241F97A-1014-41C8-AADD-327FC01A16AE}"/>
    <cellStyle name="Comma 76 2 3" xfId="10765" xr:uid="{3545D94F-0892-41B8-80F7-B86AF9C40603}"/>
    <cellStyle name="Comma 76 2 4" xfId="7004" xr:uid="{4CB46D24-E3FF-4783-9BCF-3809A7553FE4}"/>
    <cellStyle name="Comma 76 2 5" xfId="3357" xr:uid="{A37387E6-DE51-4B89-8D27-AF5D67D87FFA}"/>
    <cellStyle name="Comma 76 3" xfId="33418" xr:uid="{A1980441-A099-4440-8169-EBF12BD0218F}"/>
    <cellStyle name="Comma 76 3 2" xfId="25341" xr:uid="{EF75E17B-716D-48FC-972E-86BAE8181CE1}"/>
    <cellStyle name="Comma 76 3 2 2" xfId="11531" xr:uid="{90475C10-9EE0-405B-9E03-0A698CB39572}"/>
    <cellStyle name="Comma 76 3 2 2 2" xfId="7741" xr:uid="{BDE1B4B7-EADC-4D65-8BAC-2DAABFAF5351}"/>
    <cellStyle name="Comma 76 3 2 2 3" xfId="4108" xr:uid="{1E47EEC2-A8A0-419D-9E92-A468B693E106}"/>
    <cellStyle name="Comma 76 3 2 2 4" xfId="568" xr:uid="{F19D4F59-504F-4725-9734-6BCBD1F7A1D2}"/>
    <cellStyle name="Comma 76 3 2 3" xfId="9549" xr:uid="{0C000C89-4326-4A51-ABA0-C86618F988E3}"/>
    <cellStyle name="Comma 76 3 2 4" xfId="5891" xr:uid="{77E19A5A-B28B-4643-A1BF-66A11F40DF97}"/>
    <cellStyle name="Comma 76 3 2 5" xfId="2323" xr:uid="{4C001F1C-E25B-4ADE-9CB0-B2E8152F7C0B}"/>
    <cellStyle name="Comma 76 3 3" xfId="12379" xr:uid="{3CCF63A1-3234-4946-A379-95AF3146A7FF}"/>
    <cellStyle name="Comma 76 3 3 2" xfId="8588" xr:uid="{7BBC9071-BB46-468D-AB16-E19C30469F63}"/>
    <cellStyle name="Comma 76 3 3 3" xfId="4956" xr:uid="{41830247-2681-4D9A-82D6-5999B878C9CF}"/>
    <cellStyle name="Comma 76 3 3 4" xfId="1416" xr:uid="{E0470AAB-EF9D-4152-85FD-4DD417E71D4A}"/>
    <cellStyle name="Comma 76 3 4" xfId="10590" xr:uid="{5E79E0D0-7B8B-4D20-A5CF-F76D8822F3A8}"/>
    <cellStyle name="Comma 76 3 5" xfId="6849" xr:uid="{D4B736EB-ADD7-4F99-8F60-A137B8F630FE}"/>
    <cellStyle name="Comma 76 3 6" xfId="3183" xr:uid="{B07E5343-F2F4-4992-AE7E-167E79B89FCB}"/>
    <cellStyle name="Comma 76 4" xfId="25342" xr:uid="{B242BF56-5651-4DAB-A139-22370F382364}"/>
    <cellStyle name="Comma 76 4 2" xfId="11532" xr:uid="{ACB79038-EB14-4C16-B1E3-072DA6EA0D79}"/>
    <cellStyle name="Comma 76 4 2 2" xfId="7742" xr:uid="{8FF7178C-E70A-4369-B3BB-7480AF2FB33A}"/>
    <cellStyle name="Comma 76 4 2 3" xfId="4109" xr:uid="{73A23804-2760-4E07-A7F5-6DDDD06C4B3A}"/>
    <cellStyle name="Comma 76 4 2 4" xfId="569" xr:uid="{9090A77F-2E29-4A7F-A0FC-18CFF835D6A4}"/>
    <cellStyle name="Comma 76 4 3" xfId="9550" xr:uid="{C093F17B-F65D-4E66-A4DA-4B58B52B72EE}"/>
    <cellStyle name="Comma 76 4 4" xfId="5892" xr:uid="{59D9A8CD-9A62-4BB1-B389-57881AEADB7F}"/>
    <cellStyle name="Comma 76 4 5" xfId="2324" xr:uid="{DD6F08F3-51F3-4134-BD6C-A5652AD24F75}"/>
    <cellStyle name="Comma 76 5" xfId="28827" xr:uid="{87571C2B-86E9-449D-A5AB-235060E87D63}"/>
    <cellStyle name="Comma 76 5 2" xfId="11960" xr:uid="{B16F3B2B-5B04-4EBC-BBCB-BECCD35CCF6A}"/>
    <cellStyle name="Comma 76 5 2 2" xfId="8169" xr:uid="{F4313ABA-5EE1-4E90-87E6-7E25B5EACB5D}"/>
    <cellStyle name="Comma 76 5 2 3" xfId="4537" xr:uid="{30AE0243-C21D-43A3-97EA-697674BB9202}"/>
    <cellStyle name="Comma 76 5 2 4" xfId="997" xr:uid="{74D9EE71-C384-492B-9836-5B57046745D8}"/>
    <cellStyle name="Comma 76 5 3" xfId="9988" xr:uid="{C80BC8F1-70DE-4C97-BC71-7ADE10FE3BED}"/>
    <cellStyle name="Comma 76 5 4" xfId="6303" xr:uid="{A618CD5E-3387-4840-A9B4-C975F9C3C738}"/>
    <cellStyle name="Comma 76 5 5" xfId="2750" xr:uid="{92EE751B-C3B3-41E3-9CD1-B4B97343DF31}"/>
    <cellStyle name="Comma 76 6" xfId="12552" xr:uid="{E4FCF564-A8EC-4BF9-92AC-A43143F413F5}"/>
    <cellStyle name="Comma 76 6 2" xfId="8761" xr:uid="{E91E1910-D212-47BE-BACD-FE82896C1337}"/>
    <cellStyle name="Comma 76 6 3" xfId="5129" xr:uid="{CFBE7CC8-CAC3-47C3-90EF-AA597FA9C69E}"/>
    <cellStyle name="Comma 76 6 4" xfId="1589" xr:uid="{61CBC8B0-D70A-4009-B8B7-3644CD1D5817}"/>
    <cellStyle name="Comma 76 7" xfId="10766" xr:uid="{6A92C356-2735-494B-96A5-B0EB612D7655}"/>
    <cellStyle name="Comma 76 8" xfId="7005" xr:uid="{BB25B0D4-4DC5-4E23-8CDD-344B6F105842}"/>
    <cellStyle name="Comma 76 9" xfId="3358" xr:uid="{D3138B99-3291-44A9-8DA4-4CB7890C5FC8}"/>
    <cellStyle name="Comma 77" xfId="35031" xr:uid="{596D340A-3EED-445F-B471-37D3FD48EA93}"/>
    <cellStyle name="Comma 77 2" xfId="35030" xr:uid="{E9C67944-BFD6-4BCA-8B6E-796016A656F8}"/>
    <cellStyle name="Comma 77 2 2" xfId="12549" xr:uid="{DAFF87CB-1119-44E4-9381-EA41BE816AAF}"/>
    <cellStyle name="Comma 77 2 2 2" xfId="8758" xr:uid="{4C714EFA-415E-413D-93FD-A7AD83FD45D0}"/>
    <cellStyle name="Comma 77 2 2 3" xfId="5126" xr:uid="{230A9139-CC46-41F5-8F1B-BBFE8A94E13E}"/>
    <cellStyle name="Comma 77 2 2 4" xfId="1586" xr:uid="{C20B7D5E-891E-4D66-9BE2-EEB8557E9B3A}"/>
    <cellStyle name="Comma 77 2 3" xfId="10763" xr:uid="{4EBBCABC-518E-4E8A-8436-9BA24A9C7ED9}"/>
    <cellStyle name="Comma 77 2 4" xfId="7002" xr:uid="{F69B2255-BB75-488F-8FE7-2891A34878E8}"/>
    <cellStyle name="Comma 77 2 5" xfId="3355" xr:uid="{519E3FF8-999E-4736-849C-AE1FD46C2356}"/>
    <cellStyle name="Comma 77 3" xfId="33417" xr:uid="{0512C484-C745-41E9-8E85-F31262D07839}"/>
    <cellStyle name="Comma 77 3 2" xfId="25339" xr:uid="{A6261C95-024F-414B-B2AC-EB59D55BAB87}"/>
    <cellStyle name="Comma 77 3 2 2" xfId="11529" xr:uid="{1D76D008-2F42-44A9-A046-33F95F05F6D1}"/>
    <cellStyle name="Comma 77 3 2 2 2" xfId="7739" xr:uid="{1D73B95E-E8B7-40B2-9216-8CEFF8B451AF}"/>
    <cellStyle name="Comma 77 3 2 2 3" xfId="4106" xr:uid="{A8962288-749B-4AC3-A1E3-994F7EFE67E6}"/>
    <cellStyle name="Comma 77 3 2 2 4" xfId="566" xr:uid="{322674A9-A8F9-4D0C-A096-CC1680C139E1}"/>
    <cellStyle name="Comma 77 3 2 3" xfId="9547" xr:uid="{8FFE83B4-8662-4D9C-93E9-A87F502BF555}"/>
    <cellStyle name="Comma 77 3 2 4" xfId="5889" xr:uid="{76D9A164-9E2F-4E81-BB97-BE59FB97BA0F}"/>
    <cellStyle name="Comma 77 3 2 5" xfId="2321" xr:uid="{BEA8E5AE-DC10-48D3-88D7-4D9C571824B8}"/>
    <cellStyle name="Comma 77 4" xfId="25340" xr:uid="{3ECCDF35-4E56-46A7-ABF9-7A2569425215}"/>
    <cellStyle name="Comma 77 4 2" xfId="11530" xr:uid="{2782C3F4-47F4-48BF-8798-10D16BF01518}"/>
    <cellStyle name="Comma 77 4 2 2" xfId="7740" xr:uid="{4BE5DEDE-08BB-467F-A885-BC511A096CA3}"/>
    <cellStyle name="Comma 77 4 2 3" xfId="4107" xr:uid="{17F3D514-D2F5-41F3-BB22-2E90F25CB1A2}"/>
    <cellStyle name="Comma 77 4 2 4" xfId="567" xr:uid="{E9A4A64D-EDBA-43E2-B2E5-B44366118393}"/>
    <cellStyle name="Comma 77 4 3" xfId="9548" xr:uid="{A71C4887-A278-4139-AC2B-0D8B27A1F730}"/>
    <cellStyle name="Comma 77 4 4" xfId="5890" xr:uid="{C1158C78-0BB6-4DF7-A6CA-7E58571977C2}"/>
    <cellStyle name="Comma 77 4 5" xfId="2322" xr:uid="{E48984CB-BD5B-4998-B5D0-9F55F479D28F}"/>
    <cellStyle name="Comma 77 5" xfId="28826" xr:uid="{8E21B3E2-6054-4A59-98C6-127237C8934F}"/>
    <cellStyle name="Comma 77 5 2" xfId="11959" xr:uid="{7F53A912-1D62-486F-B459-82ACBDAFF0C5}"/>
    <cellStyle name="Comma 77 5 2 2" xfId="8168" xr:uid="{640DA330-40CC-4F0A-A4D2-0ADD98BF6960}"/>
    <cellStyle name="Comma 77 5 2 3" xfId="4536" xr:uid="{E30A6347-19E3-4DDA-B48C-99F7B5968713}"/>
    <cellStyle name="Comma 77 5 2 4" xfId="996" xr:uid="{0DA85C7B-BC22-473A-BB7C-C07CF3EAA8D4}"/>
    <cellStyle name="Comma 77 5 3" xfId="9987" xr:uid="{E9DFB7DA-0EE1-4559-83B8-4FC3FAB82A39}"/>
    <cellStyle name="Comma 77 5 4" xfId="6302" xr:uid="{85B96ACC-442A-4D3C-A2C3-24D570E3CE3B}"/>
    <cellStyle name="Comma 77 5 5" xfId="2749" xr:uid="{B3FFF9CF-1725-43E3-8124-460B369FCE34}"/>
    <cellStyle name="Comma 77 6" xfId="12550" xr:uid="{FB486B99-67D4-4C21-BD5C-C0D3B6C8D9AF}"/>
    <cellStyle name="Comma 77 6 2" xfId="8759" xr:uid="{FF9C950B-EB3B-430C-96A8-DAA3B69F061D}"/>
    <cellStyle name="Comma 77 6 3" xfId="5127" xr:uid="{DBB0E848-B675-44EB-B420-091EFD931292}"/>
    <cellStyle name="Comma 77 6 4" xfId="1587" xr:uid="{79DAFB94-DADC-439D-BC3E-FEA5BA9EC4E0}"/>
    <cellStyle name="Comma 77 7" xfId="10764" xr:uid="{F9172628-F0D1-4B3E-8E1F-EBA4C69480F8}"/>
    <cellStyle name="Comma 77 8" xfId="7003" xr:uid="{2E321DB8-6AD9-4DF2-88BF-499A2A5513C2}"/>
    <cellStyle name="Comma 77 9" xfId="3356" xr:uid="{588991CF-F0B6-4A7F-8ED8-3C59F2A38649}"/>
    <cellStyle name="Comma 78" xfId="35029" xr:uid="{A0CD8A80-1E25-4AFE-BF44-8DBABFDDBBC2}"/>
    <cellStyle name="Comma 78 2" xfId="35028" xr:uid="{94DA563B-48E3-416D-AFE4-514115124DB8}"/>
    <cellStyle name="Comma 78 2 2" xfId="12547" xr:uid="{5BB53EFF-CB10-407C-9180-BF9470F66E0C}"/>
    <cellStyle name="Comma 78 2 2 2" xfId="8756" xr:uid="{A7740538-590C-43FD-B862-7E2AA5B6CBED}"/>
    <cellStyle name="Comma 78 2 2 3" xfId="5124" xr:uid="{84513446-A601-4EA1-A373-70A49330C7AF}"/>
    <cellStyle name="Comma 78 2 2 4" xfId="1584" xr:uid="{8A0A45A2-C49D-4416-8600-75EF07896F9F}"/>
    <cellStyle name="Comma 78 2 3" xfId="10761" xr:uid="{A72C33D1-2D68-4DCE-9B2F-A08438F8290F}"/>
    <cellStyle name="Comma 78 2 4" xfId="7000" xr:uid="{54AF54B0-1E23-414F-8E5A-8E77A699A904}"/>
    <cellStyle name="Comma 78 2 5" xfId="3353" xr:uid="{D9E6DB1E-BF6A-4532-ADE7-1D6241D9E3DB}"/>
    <cellStyle name="Comma 78 3" xfId="33060" xr:uid="{E635CE35-CC65-49D2-AEF2-CAAE590B0C0C}"/>
    <cellStyle name="Comma 78 3 2" xfId="25337" xr:uid="{02816BCE-8D8B-4102-A0E2-0C1305496451}"/>
    <cellStyle name="Comma 78 3 2 2" xfId="11527" xr:uid="{B4A6AA66-42A7-44C8-9FA1-7684EA41C98E}"/>
    <cellStyle name="Comma 78 3 2 2 2" xfId="7737" xr:uid="{F5732173-F958-4329-B159-843712C1B399}"/>
    <cellStyle name="Comma 78 3 2 2 3" xfId="4104" xr:uid="{7BB18FE6-7EA8-4946-AD4E-68CFB368A72F}"/>
    <cellStyle name="Comma 78 3 2 2 4" xfId="564" xr:uid="{E0C16C9A-4C49-49A4-83BA-3BE910CA636F}"/>
    <cellStyle name="Comma 78 3 2 3" xfId="9545" xr:uid="{9A7885E8-3FBF-4D14-9683-45BC86C1CA81}"/>
    <cellStyle name="Comma 78 3 2 4" xfId="5887" xr:uid="{7C26F687-4A07-4ADC-84C8-D53CF71F5E00}"/>
    <cellStyle name="Comma 78 3 2 5" xfId="2319" xr:uid="{CD87DC0E-1DE2-47DC-8A3D-E1581949AB80}"/>
    <cellStyle name="Comma 78 3 3" xfId="12374" xr:uid="{2678608B-2AC6-4817-85AF-7C82D9C445E3}"/>
    <cellStyle name="Comma 78 3 3 2" xfId="8583" xr:uid="{BE7E883D-0EFB-4488-9C67-F34AA0596278}"/>
    <cellStyle name="Comma 78 3 3 3" xfId="4951" xr:uid="{0F34F62E-2E49-48D7-B820-81650338F8CB}"/>
    <cellStyle name="Comma 78 3 3 4" xfId="1411" xr:uid="{48556223-60B5-44B0-8FAC-1F8BF8984BE1}"/>
    <cellStyle name="Comma 78 3 4" xfId="10579" xr:uid="{DC2BC746-7DF8-4241-8C05-ACED28366D8D}"/>
    <cellStyle name="Comma 78 3 5" xfId="6835" xr:uid="{023D6464-78B1-4B32-BA50-630C962AD9C1}"/>
    <cellStyle name="Comma 78 3 6" xfId="3177" xr:uid="{3C701C2F-FDA3-47A6-81AC-235093C0E54C}"/>
    <cellStyle name="Comma 78 4" xfId="25338" xr:uid="{195B71FD-4253-469F-9250-62151C451704}"/>
    <cellStyle name="Comma 78 4 2" xfId="11528" xr:uid="{653D10F6-B7B5-43F2-9287-6F965230524B}"/>
    <cellStyle name="Comma 78 4 2 2" xfId="7738" xr:uid="{7C3C0F67-7E2E-479C-B2DB-66763563D6B5}"/>
    <cellStyle name="Comma 78 4 2 3" xfId="4105" xr:uid="{2D26545D-DC2B-462A-B00B-3E2F15808B39}"/>
    <cellStyle name="Comma 78 4 2 4" xfId="565" xr:uid="{9D619497-D6C3-4ED1-9D3C-CD727B863BF7}"/>
    <cellStyle name="Comma 78 4 3" xfId="9546" xr:uid="{7527499A-BB29-4029-AC5A-E37920D5DC25}"/>
    <cellStyle name="Comma 78 4 4" xfId="5888" xr:uid="{2ABA85ED-38D1-408F-A5D2-D6DBAC6AF330}"/>
    <cellStyle name="Comma 78 4 5" xfId="2320" xr:uid="{6A967DF3-274F-415E-917C-242690368BAE}"/>
    <cellStyle name="Comma 78 5" xfId="28824" xr:uid="{64A9C6C7-4A54-4F4F-B0FD-92BC44F864A1}"/>
    <cellStyle name="Comma 78 5 2" xfId="11958" xr:uid="{D873A1DC-2719-40BC-8183-68E8FF7C06B1}"/>
    <cellStyle name="Comma 78 5 2 2" xfId="8167" xr:uid="{3B17326D-D5C2-488E-8593-A98DD66E6C40}"/>
    <cellStyle name="Comma 78 5 2 3" xfId="4535" xr:uid="{8129BF4A-6D41-4BA7-9417-33045B5F0D58}"/>
    <cellStyle name="Comma 78 5 2 4" xfId="995" xr:uid="{3ACE3A21-EEAD-428A-8267-FC9F1446BFFD}"/>
    <cellStyle name="Comma 78 5 3" xfId="9986" xr:uid="{73B6E2F0-3AC8-4568-8000-EF014746758E}"/>
    <cellStyle name="Comma 78 5 4" xfId="6301" xr:uid="{1162B80F-85CD-48C7-B45E-8D10E4C00B74}"/>
    <cellStyle name="Comma 78 5 5" xfId="2748" xr:uid="{94AFFB56-A76C-448F-B493-A9189D088C60}"/>
    <cellStyle name="Comma 78 6" xfId="12548" xr:uid="{58F5700C-F114-499C-99FA-260C2A640F05}"/>
    <cellStyle name="Comma 78 6 2" xfId="8757" xr:uid="{54603177-C56A-442B-B869-DFCA278ED539}"/>
    <cellStyle name="Comma 78 6 3" xfId="5125" xr:uid="{AC5BD19D-4180-47E5-BC82-D4FDADB95101}"/>
    <cellStyle name="Comma 78 6 4" xfId="1585" xr:uid="{A32C04D7-4761-4F9E-96F7-E70DD2552079}"/>
    <cellStyle name="Comma 78 7" xfId="10762" xr:uid="{16D3974B-5138-42B6-B59A-3E5D6432AC65}"/>
    <cellStyle name="Comma 78 8" xfId="7001" xr:uid="{6D5787A2-7405-416C-809F-7EBF1D94FD8B}"/>
    <cellStyle name="Comma 78 9" xfId="3354" xr:uid="{32093D39-6AB1-40A6-A02C-05CA74BD1E24}"/>
    <cellStyle name="Comma 79" xfId="35027" xr:uid="{8DF000DB-58B1-495E-8DB7-0E5FFDF7E7A2}"/>
    <cellStyle name="Comma 79 2" xfId="35026" xr:uid="{6E2D2731-4EEB-4D1A-A90F-BFFD337202F7}"/>
    <cellStyle name="Comma 79 2 2" xfId="12545" xr:uid="{89DCFE47-3309-4AA5-AEE0-4DF3FE7B6F6B}"/>
    <cellStyle name="Comma 79 2 2 2" xfId="8754" xr:uid="{787CD97E-4DFD-4D7D-9924-0966A3561F4F}"/>
    <cellStyle name="Comma 79 2 2 3" xfId="5122" xr:uid="{E171BF15-0D8C-4C35-AB69-F6E5BDE4B3B8}"/>
    <cellStyle name="Comma 79 2 2 4" xfId="1582" xr:uid="{80C41D0E-E85D-49A0-9B55-E5CFA51330F5}"/>
    <cellStyle name="Comma 79 2 3" xfId="10759" xr:uid="{D38BBE70-A6C8-4BD9-947E-F0243FC39A5E}"/>
    <cellStyle name="Comma 79 2 4" xfId="6998" xr:uid="{07B1F5B4-C93A-47E8-87AF-B85E40E50700}"/>
    <cellStyle name="Comma 79 2 5" xfId="3351" xr:uid="{F9984CA8-9875-493C-B7B7-584093C6FB50}"/>
    <cellStyle name="Comma 79 3" xfId="33059" xr:uid="{A52B4DF3-F13B-4D19-9C9C-5FFB692F81DE}"/>
    <cellStyle name="Comma 79 3 2" xfId="25335" xr:uid="{E51DF2E7-AE56-4E6F-9C5E-FE2210DFB970}"/>
    <cellStyle name="Comma 79 3 2 2" xfId="11525" xr:uid="{17E6EBD1-EE5D-45B3-9D60-7C18F6948FD1}"/>
    <cellStyle name="Comma 79 3 2 2 2" xfId="7735" xr:uid="{A48B821E-0887-45C8-8D9E-4657A7C40173}"/>
    <cellStyle name="Comma 79 3 2 2 3" xfId="4102" xr:uid="{0C4189FB-41FA-4FB0-A032-51B97450DBC4}"/>
    <cellStyle name="Comma 79 3 2 2 4" xfId="562" xr:uid="{60EA4938-A99F-4625-B43A-6813F5D25F5A}"/>
    <cellStyle name="Comma 79 3 2 3" xfId="9543" xr:uid="{2A523590-CB00-4ABE-9B0A-7632B54F50EE}"/>
    <cellStyle name="Comma 79 3 2 4" xfId="5885" xr:uid="{452E942E-225C-4281-AC7E-2757939C3C32}"/>
    <cellStyle name="Comma 79 3 2 5" xfId="2317" xr:uid="{B226469E-BE02-4D4F-805C-499C2F95B2A9}"/>
    <cellStyle name="Comma 79 3 3" xfId="12373" xr:uid="{45CF5295-6300-4497-8816-65B345EAD52C}"/>
    <cellStyle name="Comma 79 3 3 2" xfId="8582" xr:uid="{CABE6648-F65E-404B-AD25-1B178DA8D2BE}"/>
    <cellStyle name="Comma 79 3 3 3" xfId="4950" xr:uid="{AEB0E9C9-5861-4623-B549-E2F4721C07ED}"/>
    <cellStyle name="Comma 79 3 3 4" xfId="1410" xr:uid="{5917183D-F8E0-45C5-A382-DB2E2ACC36D9}"/>
    <cellStyle name="Comma 79 3 4" xfId="10578" xr:uid="{D78E6A05-491C-4FBE-A58D-C84D8AFD87F5}"/>
    <cellStyle name="Comma 79 3 5" xfId="6834" xr:uid="{F30F1377-B67A-4F56-BF7A-558A40D8F6A0}"/>
    <cellStyle name="Comma 79 3 6" xfId="3176" xr:uid="{BDB7E176-BB09-4244-A241-6D1B4A624867}"/>
    <cellStyle name="Comma 79 4" xfId="25336" xr:uid="{ADF79FF6-1FA4-4221-AB3C-D200B7987202}"/>
    <cellStyle name="Comma 79 4 2" xfId="11526" xr:uid="{2976B19C-ADAD-4C64-A79A-7F8778282978}"/>
    <cellStyle name="Comma 79 4 2 2" xfId="7736" xr:uid="{73471B40-FF12-426F-B10B-23D180EE15AA}"/>
    <cellStyle name="Comma 79 4 2 3" xfId="4103" xr:uid="{89BA1F18-1A47-48D2-A1E3-5FA1F82CD685}"/>
    <cellStyle name="Comma 79 4 2 4" xfId="563" xr:uid="{AF4FF9AD-082C-4F97-9C33-7C8507611A5E}"/>
    <cellStyle name="Comma 79 4 3" xfId="9544" xr:uid="{7628B4F3-74A5-450F-B8FB-C8EE50D58E17}"/>
    <cellStyle name="Comma 79 4 4" xfId="5886" xr:uid="{074B550E-4A85-4C24-BE5F-A48B82DB85EA}"/>
    <cellStyle name="Comma 79 4 5" xfId="2318" xr:uid="{57AA01A9-8339-4C8F-9FD9-71703B018D22}"/>
    <cellStyle name="Comma 79 5" xfId="28823" xr:uid="{FAF8D908-FCCC-47F5-91C8-686864E1523D}"/>
    <cellStyle name="Comma 79 5 2" xfId="11957" xr:uid="{9356204B-37F9-46B7-942C-4B422584B583}"/>
    <cellStyle name="Comma 79 5 2 2" xfId="8166" xr:uid="{EB63381A-658A-4CAF-8986-1EB69C897EB5}"/>
    <cellStyle name="Comma 79 5 2 3" xfId="4534" xr:uid="{31B30364-0BA4-4F8A-98D7-7C8962D2220F}"/>
    <cellStyle name="Comma 79 5 2 4" xfId="994" xr:uid="{D2752B0F-4BF8-4987-B562-CA7C9AF34405}"/>
    <cellStyle name="Comma 79 5 3" xfId="9985" xr:uid="{0D7859FE-3503-4530-AB50-554F76E0AB7F}"/>
    <cellStyle name="Comma 79 5 4" xfId="6300" xr:uid="{4BAF077A-E8FE-44E1-B3E2-D9664A12A255}"/>
    <cellStyle name="Comma 79 5 5" xfId="2747" xr:uid="{1250C1A2-B0B3-4A22-A5FA-C90D0CA320FB}"/>
    <cellStyle name="Comma 79 6" xfId="12546" xr:uid="{2826F19B-9E68-4039-8D2A-5B7E8534F4AF}"/>
    <cellStyle name="Comma 79 6 2" xfId="8755" xr:uid="{E92051B0-4B9F-4B9F-AE1F-C0582E51D8E9}"/>
    <cellStyle name="Comma 79 6 3" xfId="5123" xr:uid="{E79A1C65-3C53-4659-8E31-7D2A8B1259E1}"/>
    <cellStyle name="Comma 79 6 4" xfId="1583" xr:uid="{19409676-1C12-46A6-B8C1-5992C32267AB}"/>
    <cellStyle name="Comma 79 7" xfId="10760" xr:uid="{4B5C2332-5D8A-4453-9507-AFEC6C904E7F}"/>
    <cellStyle name="Comma 79 8" xfId="6999" xr:uid="{1E8454DA-CBCE-4580-957E-8D6ED85289F8}"/>
    <cellStyle name="Comma 79 9" xfId="3352" xr:uid="{4ADACD27-4F26-4F5C-B211-26047A611B59}"/>
    <cellStyle name="Comma 8" xfId="35025" xr:uid="{576E55ED-3BF2-4BD6-8AAA-7E4DB4DC8361}"/>
    <cellStyle name="Comma 8 2" xfId="35024" xr:uid="{1E653AAF-84C6-4688-97B2-2D261D9D8808}"/>
    <cellStyle name="Comma 8 2 2" xfId="33835" xr:uid="{47528C1B-E260-446B-8C04-4D910732CAC2}"/>
    <cellStyle name="Comma 8 2 2 2" xfId="32480" xr:uid="{2CE67C46-2021-49C8-8E6D-BB4E6D55272B}"/>
    <cellStyle name="Comma 8 2 2 2 2" xfId="28446" xr:uid="{4CF24A8F-5B23-4BCA-B9D7-D4A140F3AA3E}"/>
    <cellStyle name="Comma 8 2 2 2 3" xfId="12184" xr:uid="{D950BECD-AB6E-4B85-94E6-5F29C34EA10F}"/>
    <cellStyle name="Comma 8 2 2 2 3 2" xfId="8393" xr:uid="{F4A68CBB-ACC5-42A3-89AD-28260535D7C5}"/>
    <cellStyle name="Comma 8 2 2 2 3 3" xfId="4761" xr:uid="{E172629C-570E-4A28-BB84-8F343F18F365}"/>
    <cellStyle name="Comma 8 2 2 2 3 4" xfId="1221" xr:uid="{39F02FD5-3B56-4F16-B05A-671A1C2B1532}"/>
    <cellStyle name="Comma 8 2 2 2 4" xfId="10390" xr:uid="{64313AB2-4D62-4084-AC67-EBE28CF6E795}"/>
    <cellStyle name="Comma 8 2 2 2 5" xfId="6665" xr:uid="{56D42E1F-DFA7-4601-93BA-E0F1EA737A35}"/>
    <cellStyle name="Comma 8 2 2 2 6" xfId="2988" xr:uid="{30BB5B90-64D5-4C2F-9F08-5189FE4DB28B}"/>
    <cellStyle name="Comma 8 2 2 3" xfId="32481" xr:uid="{6DBCD657-67CC-44D1-B486-154479D84441}"/>
    <cellStyle name="Comma 8 2 2 3 2" xfId="12185" xr:uid="{9F85D78E-CFD3-4672-8CE6-BE5E95EE3AFF}"/>
    <cellStyle name="Comma 8 2 2 3 2 2" xfId="8394" xr:uid="{428026A0-9E2D-4266-9E7C-300F800C355C}"/>
    <cellStyle name="Comma 8 2 2 3 2 3" xfId="4762" xr:uid="{1A52DD1A-9978-4400-990C-F67E1D36F2C1}"/>
    <cellStyle name="Comma 8 2 2 3 2 4" xfId="1222" xr:uid="{58D2C33F-1EB4-4EF9-BA44-836E1F5976FD}"/>
    <cellStyle name="Comma 8 2 2 3 3" xfId="10391" xr:uid="{77A48342-3CE4-41CF-9E88-BB1FC5692767}"/>
    <cellStyle name="Comma 8 2 2 3 4" xfId="6666" xr:uid="{29A56F75-BC1C-405B-A925-1A3065316127}"/>
    <cellStyle name="Comma 8 2 2 3 5" xfId="2989" xr:uid="{3DCEF461-3FEC-4DC7-A1C2-AE00305B2FE1}"/>
    <cellStyle name="Comma 8 2 2 4" xfId="12466" xr:uid="{F36823D8-B804-4210-8F12-86BFBE05091E}"/>
    <cellStyle name="Comma 8 2 2 4 2" xfId="8675" xr:uid="{464F2506-D2FC-4743-AD5A-14FBC32D73DD}"/>
    <cellStyle name="Comma 8 2 2 4 3" xfId="5043" xr:uid="{4C49476E-3C27-4894-9296-7640D1B72E0F}"/>
    <cellStyle name="Comma 8 2 2 4 4" xfId="1503" xr:uid="{F0F57C41-95FF-4DC9-B4D2-CCF71E638928}"/>
    <cellStyle name="Comma 8 2 2 5" xfId="10677" xr:uid="{535BC69C-3B5C-4843-9B46-2681D503BCC0}"/>
    <cellStyle name="Comma 8 2 2 6" xfId="6924" xr:uid="{B460E79B-A852-499D-A575-8945C51FD0B0}"/>
    <cellStyle name="Comma 8 2 2 7" xfId="3270" xr:uid="{6390B197-26EB-4A3B-AB95-2F84798AB7B4}"/>
    <cellStyle name="Comma 8 2 3" xfId="33415" xr:uid="{ED37D7A7-BABA-48F6-B72F-099F1496EB26}"/>
    <cellStyle name="Comma 8 2 3 2" xfId="32479" xr:uid="{D0EFEB9D-3C22-4E15-B2A7-F7AE8FB52B4D}"/>
    <cellStyle name="Comma 8 2 3 2 2" xfId="12183" xr:uid="{111A0DB0-D5E8-42EA-A43C-190FDF3311F1}"/>
    <cellStyle name="Comma 8 2 3 2 2 2" xfId="8392" xr:uid="{D420D443-2C31-429A-A8A6-2DE688AE0AD7}"/>
    <cellStyle name="Comma 8 2 3 2 2 3" xfId="4760" xr:uid="{4900D1BF-B315-4321-9294-ED23CAE136EA}"/>
    <cellStyle name="Comma 8 2 3 2 2 4" xfId="1220" xr:uid="{15A6ADC9-B384-485A-BAC4-41F7662420AF}"/>
    <cellStyle name="Comma 8 2 3 2 3" xfId="10389" xr:uid="{8755C146-B271-4FFA-8B90-641198BBEDD9}"/>
    <cellStyle name="Comma 8 2 3 2 4" xfId="6664" xr:uid="{C4AB45C2-3F5F-4886-B660-C08072D07130}"/>
    <cellStyle name="Comma 8 2 3 2 5" xfId="2987" xr:uid="{CEBE4B68-90C5-4371-A835-0A55DF786969}"/>
    <cellStyle name="Comma 8 2 4" xfId="34445" xr:uid="{001DB6C2-DD9C-4ACB-8A60-67326DB7D5EF}"/>
    <cellStyle name="Comma 8 2 4 2" xfId="32478" xr:uid="{37CCD6EC-73C3-489F-B6A6-7076E564C9CD}"/>
    <cellStyle name="Comma 8 2 4 2 2" xfId="12182" xr:uid="{C187540D-99F2-4695-9695-B5D139F20195}"/>
    <cellStyle name="Comma 8 2 4 2 2 2" xfId="8391" xr:uid="{51A4ECB5-8ADE-4901-AED7-A8277B5F4CC4}"/>
    <cellStyle name="Comma 8 2 4 2 2 3" xfId="4759" xr:uid="{748B2782-3BBB-4D21-8DCF-770B465996DE}"/>
    <cellStyle name="Comma 8 2 4 2 2 4" xfId="1219" xr:uid="{86A0827C-E7BA-45FE-B865-AF27ACC7939D}"/>
    <cellStyle name="Comma 8 2 4 2 3" xfId="10388" xr:uid="{33FA5D22-0058-444E-933B-9DD9F432339D}"/>
    <cellStyle name="Comma 8 2 4 2 4" xfId="6663" xr:uid="{9251227C-3D9F-4C15-908C-35D625F24E3E}"/>
    <cellStyle name="Comma 8 2 4 2 5" xfId="2986" xr:uid="{6220EF3E-A004-47CC-938C-0694A73C6311}"/>
    <cellStyle name="Comma 8 2 4 3" xfId="12489" xr:uid="{9FAFD2BE-4610-44C7-88FE-CE7635E35A47}"/>
    <cellStyle name="Comma 8 2 4 3 2" xfId="8698" xr:uid="{95D15E46-9A71-4D65-819F-D5276593BDB8}"/>
    <cellStyle name="Comma 8 2 4 3 3" xfId="5066" xr:uid="{6E420AFB-D1CF-4ACF-B6CA-2BB7BB110B99}"/>
    <cellStyle name="Comma 8 2 4 3 4" xfId="1526" xr:uid="{C08513D6-9118-4D8C-9324-203CAA7CAD25}"/>
    <cellStyle name="Comma 8 2 4 4" xfId="10701" xr:uid="{934EC874-1604-43CF-AEFB-2174ECEB5335}"/>
    <cellStyle name="Comma 8 2 4 5" xfId="6946" xr:uid="{5A4DE2B0-5F7F-446A-B8FC-31ACA03FCC7D}"/>
    <cellStyle name="Comma 8 2 4 6" xfId="3293" xr:uid="{E1FDF9F0-A862-44D1-99DA-128D5BCC4273}"/>
    <cellStyle name="Comma 8 2 5" xfId="32482" xr:uid="{2260B0AD-E6DF-45F5-91F2-1E289ED74334}"/>
    <cellStyle name="Comma 8 2 5 2" xfId="12186" xr:uid="{94E6F0C0-9B95-4561-BE61-B0D3FBC27035}"/>
    <cellStyle name="Comma 8 2 5 2 2" xfId="8395" xr:uid="{B51B342A-B7A1-45B6-8221-2125CEB69F49}"/>
    <cellStyle name="Comma 8 2 5 2 3" xfId="4763" xr:uid="{62990B81-7763-4FDD-ABFD-4971BA539543}"/>
    <cellStyle name="Comma 8 2 5 2 4" xfId="1223" xr:uid="{3202B2BE-A9C0-46E5-A7A4-865C48DA6882}"/>
    <cellStyle name="Comma 8 2 5 3" xfId="10392" xr:uid="{DF1A5D7C-E87A-46B2-B32F-62ADC4F6E2ED}"/>
    <cellStyle name="Comma 8 2 5 4" xfId="6667" xr:uid="{6C322D43-F616-49AB-906A-85F997835F37}"/>
    <cellStyle name="Comma 8 2 5 5" xfId="2990" xr:uid="{70C7E54C-B4D7-4C98-B69B-6CFF7F5C3875}"/>
    <cellStyle name="Comma 8 2 6" xfId="30866" xr:uid="{BF60829E-C68B-4F90-B589-647FB3AD5E87}"/>
    <cellStyle name="Comma 8 2 6 2" xfId="12127" xr:uid="{47DD7EC1-B77A-4E8F-BFB8-B148B26AB83B}"/>
    <cellStyle name="Comma 8 2 6 2 2" xfId="8336" xr:uid="{A2BB7547-FE99-4AC8-A767-51726F153A30}"/>
    <cellStyle name="Comma 8 2 6 2 3" xfId="4704" xr:uid="{4A08E3DB-2D41-41E3-A4CA-E72145647AD8}"/>
    <cellStyle name="Comma 8 2 6 2 4" xfId="1164" xr:uid="{04992766-BF86-4508-9B33-1287EA468180}"/>
    <cellStyle name="Comma 8 2 6 3" xfId="10311" xr:uid="{CFED0735-0106-467A-AC3F-9456ED68C2C9}"/>
    <cellStyle name="Comma 8 2 6 4" xfId="2932" xr:uid="{66E510B3-8F73-479F-B163-9A6EB03C747D}"/>
    <cellStyle name="Comma 8 2 7" xfId="13165" xr:uid="{8F324CA8-28F3-434F-9186-1ABDABA87E3E}"/>
    <cellStyle name="Comma 8 2 7 2" xfId="11028" xr:uid="{F57E1743-DE6E-4841-B6A7-42D4B7978882}"/>
    <cellStyle name="Comma 8 2 7 2 2" xfId="7240" xr:uid="{C67C0C8F-5885-4636-96B7-1090B543E33F}"/>
    <cellStyle name="Comma 8 2 7 2 3" xfId="3606" xr:uid="{D5B659A5-DEB4-4A77-AA59-112D065D74FF}"/>
    <cellStyle name="Comma 8 2 7 2 4" xfId="66" xr:uid="{BE8F79A9-F172-412D-94D1-0D4514B19A65}"/>
    <cellStyle name="Comma 8 2 7 3" xfId="8993" xr:uid="{7D4C9966-2995-4112-B9CB-8F48D855BD58}"/>
    <cellStyle name="Comma 8 2 7 4" xfId="5353" xr:uid="{85E9BB0D-3F0D-4F63-87E4-6EC5E78E7C20}"/>
    <cellStyle name="Comma 8 2 7 5" xfId="1821" xr:uid="{AD2C830F-FFFE-4B3D-8337-E008E05CF5DB}"/>
    <cellStyle name="Comma 8 3" xfId="35023" xr:uid="{892E1EA5-34AF-4A93-8DA2-B7DD56991205}"/>
    <cellStyle name="Comma 8 3 2" xfId="33414" xr:uid="{5C9214EA-DB32-4244-BFB2-019FB111BB01}"/>
    <cellStyle name="Comma 8 3 2 2" xfId="12378" xr:uid="{ECFDEE3B-8E66-4C62-8C24-AA123B710CC2}"/>
    <cellStyle name="Comma 8 3 2 2 2" xfId="8587" xr:uid="{3012254E-E095-49DD-8992-FE2CDC805807}"/>
    <cellStyle name="Comma 8 3 2 2 3" xfId="4955" xr:uid="{5140AAF6-9234-44AC-98FB-0EFF00098E4B}"/>
    <cellStyle name="Comma 8 3 2 2 4" xfId="1415" xr:uid="{01EF9776-0C52-42DB-8C55-6F3D5C5A79DC}"/>
    <cellStyle name="Comma 8 3 2 3" xfId="10589" xr:uid="{129B122A-557A-4AEA-8E39-F7D0DB266BA3}"/>
    <cellStyle name="Comma 8 3 2 4" xfId="6848" xr:uid="{13A9C75A-13B3-4316-93E3-637BD77B32E8}"/>
    <cellStyle name="Comma 8 3 2 5" xfId="3182" xr:uid="{F02DA9CC-8ACC-4D72-8BFE-B2AB149AA3BE}"/>
    <cellStyle name="Comma 8 3 3" xfId="33841" xr:uid="{53693B90-E4A8-4DCE-AA2D-25D9017A7570}"/>
    <cellStyle name="Comma 8 3 3 2" xfId="12471" xr:uid="{E0B50790-A1CC-4849-A992-3ACBD9D3A137}"/>
    <cellStyle name="Comma 8 3 3 2 2" xfId="8680" xr:uid="{A1A5D251-0205-4611-A1D2-8B7F8328CDFA}"/>
    <cellStyle name="Comma 8 3 3 2 3" xfId="5048" xr:uid="{27179FD3-F453-421F-B274-3730D94648E2}"/>
    <cellStyle name="Comma 8 3 3 2 4" xfId="1508" xr:uid="{954CD388-F0CB-48B0-BB63-529559A86704}"/>
    <cellStyle name="Comma 8 3 3 3" xfId="10682" xr:uid="{723F61AB-49E9-4588-A9CF-D692BFA3C2FC}"/>
    <cellStyle name="Comma 8 3 3 4" xfId="6929" xr:uid="{4703182D-2A0B-4C14-88E4-871C22008E2B}"/>
    <cellStyle name="Comma 8 3 3 5" xfId="3275" xr:uid="{FF72DCB8-F74B-470A-ADE6-650CFB8DE083}"/>
    <cellStyle name="Comma 8 3 4" xfId="32477" xr:uid="{249DDFA2-2E6A-49EB-A4DF-1DEB423EC25D}"/>
    <cellStyle name="Comma 8 3 4 2" xfId="12181" xr:uid="{59DC39DF-75F4-4C84-9BC2-265ACB76873F}"/>
    <cellStyle name="Comma 8 3 4 2 2" xfId="8390" xr:uid="{F06956E0-7D13-4C54-8AF4-DA1388AA4561}"/>
    <cellStyle name="Comma 8 3 4 2 3" xfId="4758" xr:uid="{1451CFC3-864F-43C3-993F-D1E105E6C26D}"/>
    <cellStyle name="Comma 8 3 4 2 4" xfId="1218" xr:uid="{D9AB2712-4F18-415D-9641-5DD3CCE348BA}"/>
    <cellStyle name="Comma 8 3 4 3" xfId="10387" xr:uid="{38CF54D1-52D4-4C81-96E0-EFF25D931B30}"/>
    <cellStyle name="Comma 8 3 4 4" xfId="6662" xr:uid="{435A1C1A-CD28-45AE-9FD1-3BD97815CFDF}"/>
    <cellStyle name="Comma 8 3 4 5" xfId="2985" xr:uid="{8693C86C-07D3-4974-8043-25651F5A891F}"/>
    <cellStyle name="Comma 8 3 5" xfId="30865" xr:uid="{5A4B1691-ECC9-4521-A755-81D530F23231}"/>
    <cellStyle name="Comma 8 3 6" xfId="12544" xr:uid="{0F68776D-9A46-41F3-AC97-17D578E19125}"/>
    <cellStyle name="Comma 8 3 6 2" xfId="8753" xr:uid="{F74E851A-7C04-4F15-A183-896151DEC0A0}"/>
    <cellStyle name="Comma 8 3 6 3" xfId="5121" xr:uid="{74FFC028-1CB3-4FA7-8E2B-12BA2017B728}"/>
    <cellStyle name="Comma 8 3 6 4" xfId="1581" xr:uid="{13D8FF35-AB3D-4536-B7DB-BB63659FE283}"/>
    <cellStyle name="Comma 8 3 7" xfId="10758" xr:uid="{A6C206B8-65B4-4E3D-9BF0-75A8535B2836}"/>
    <cellStyle name="Comma 8 3 8" xfId="6997" xr:uid="{121FA381-262B-47C1-8CEA-E9C8C0214C7D}"/>
    <cellStyle name="Comma 8 3 9" xfId="3350" xr:uid="{13AE79CE-4FD0-44D6-9AB8-3D0D85AF6846}"/>
    <cellStyle name="Comma 8 4" xfId="33416" xr:uid="{3F8632AC-5CDF-4CC0-9761-3A21FDA11576}"/>
    <cellStyle name="Comma 8 4 2" xfId="32476" xr:uid="{C1E242D7-B9E4-4D4A-BABE-3C06BC37CAB3}"/>
    <cellStyle name="Comma 8 4 2 2" xfId="12180" xr:uid="{C4CB3EC4-9470-4878-A3C8-38AFCEDBB3F2}"/>
    <cellStyle name="Comma 8 4 2 2 2" xfId="8389" xr:uid="{5DAFEE97-2CF3-4BA6-AF39-FE939DAB98A5}"/>
    <cellStyle name="Comma 8 4 2 2 3" xfId="4757" xr:uid="{62B46CA4-871B-495F-84A0-1C8FB24AB80B}"/>
    <cellStyle name="Comma 8 4 2 2 4" xfId="1217" xr:uid="{1D5990A1-BB98-4A2D-A4CF-6FDE8E909DB4}"/>
    <cellStyle name="Comma 8 4 2 3" xfId="10386" xr:uid="{80E43593-6485-4037-B64B-22000510B4BF}"/>
    <cellStyle name="Comma 8 4 2 4" xfId="6661" xr:uid="{2B5FD0EB-178D-4ECF-9272-6EBCCBF7CB45}"/>
    <cellStyle name="Comma 8 4 2 5" xfId="2984" xr:uid="{88BDB699-69D7-49F3-BE57-72070FFC48AB}"/>
    <cellStyle name="Comma 8 5" xfId="34497" xr:uid="{717348EA-7327-4DB2-AD87-72D81916DB03}"/>
    <cellStyle name="Comma 8 5 2" xfId="15393" xr:uid="{3A64431B-8541-4E1C-9CFC-E2CA81134791}"/>
    <cellStyle name="Comma 8 5 2 2" xfId="11051" xr:uid="{24572F5E-DBAD-4C56-9B9D-EBD97EA1EEC7}"/>
    <cellStyle name="Comma 8 5 2 2 2" xfId="7262" xr:uid="{9EEF6AE1-D0E9-419F-89A2-C9FDB1C97D5A}"/>
    <cellStyle name="Comma 8 5 2 2 3" xfId="3628" xr:uid="{14194622-1E5C-4AA1-9EBE-BA6D0F5F06EB}"/>
    <cellStyle name="Comma 8 5 2 2 4" xfId="88" xr:uid="{D7D6E397-E82C-4A3C-B6F4-01EA11494ADD}"/>
    <cellStyle name="Comma 8 5 2 3" xfId="9015" xr:uid="{D3ABDA9B-21A8-4839-BAB8-0E76ACA64A29}"/>
    <cellStyle name="Comma 8 5 2 4" xfId="1843" xr:uid="{4FA361F7-DFEF-4E75-A8EF-B383242BA0C0}"/>
    <cellStyle name="Comma 8 5 3" xfId="12495" xr:uid="{A9DFA7CB-6207-42AA-A558-B88349966D6A}"/>
    <cellStyle name="Comma 8 5 3 2" xfId="8704" xr:uid="{DC9F8730-BF50-4DDC-ABFF-48CBD18AB4BC}"/>
    <cellStyle name="Comma 8 5 3 3" xfId="5072" xr:uid="{EC93E89D-568A-4EEE-9F8C-4B904063DC3F}"/>
    <cellStyle name="Comma 8 5 3 4" xfId="1532" xr:uid="{34132605-7292-4ECD-9E08-B1928617ADA6}"/>
    <cellStyle name="Comma 8 5 4" xfId="10707" xr:uid="{360B2268-779C-41F4-B65B-85BFFF2E6684}"/>
    <cellStyle name="Comma 8 5 5" xfId="6951" xr:uid="{9FD91897-27B8-48AB-84E6-EE1ED10B18DF}"/>
    <cellStyle name="Comma 8 5 6" xfId="3299" xr:uid="{49B5BD30-8EFE-4B33-8FD7-97758E2B96BC}"/>
    <cellStyle name="Comma 8 6" xfId="32483" xr:uid="{1E8EA382-4224-42B0-8AA0-315A056441C1}"/>
    <cellStyle name="Comma 8 6 2" xfId="12187" xr:uid="{3B188A1B-BBEC-4AAD-AA77-C598E04A4894}"/>
    <cellStyle name="Comma 8 6 2 2" xfId="8396" xr:uid="{D34337B2-FBF3-40EA-A195-02B62554C715}"/>
    <cellStyle name="Comma 8 6 2 3" xfId="4764" xr:uid="{CE9B0020-65B4-481B-83AB-ECF891D54BC9}"/>
    <cellStyle name="Comma 8 6 2 4" xfId="1224" xr:uid="{0A0347A7-F6D0-4B1C-8764-FF8C3A8B0084}"/>
    <cellStyle name="Comma 8 6 3" xfId="10393" xr:uid="{54390CEE-BAA5-4755-9C58-7BDF01ED11C3}"/>
    <cellStyle name="Comma 8 6 4" xfId="6668" xr:uid="{0B4E7BDA-7D83-4D58-A120-A3B1D2458938}"/>
    <cellStyle name="Comma 8 6 5" xfId="2991" xr:uid="{57C2C22E-B51A-410A-9902-B0E0B1B64CAB}"/>
    <cellStyle name="Comma 8 7" xfId="30867" xr:uid="{78385369-14C1-40EB-8CFA-217BA2082A12}"/>
    <cellStyle name="Comma 8 8" xfId="13238" xr:uid="{6B42AC59-05C0-460A-8FC4-64C20CD4CDF2}"/>
    <cellStyle name="Comma 8 8 2" xfId="11042" xr:uid="{F9ADD5E7-9D7C-4B21-A276-627ED8045743}"/>
    <cellStyle name="Comma 8 8 2 2" xfId="7253" xr:uid="{F8FAE69E-1E05-419F-8BF9-523A275403FA}"/>
    <cellStyle name="Comma 8 8 2 3" xfId="3619" xr:uid="{BD7FFFBD-A513-4EA1-A1DC-4D711F71731C}"/>
    <cellStyle name="Comma 8 8 2 4" xfId="79" xr:uid="{2415CD3B-06F2-413B-B3AC-EF7A30B6B1A9}"/>
    <cellStyle name="Comma 8 8 3" xfId="9006" xr:uid="{E5E116DB-D58F-4526-916A-8E13A6A429CD}"/>
    <cellStyle name="Comma 8 8 4" xfId="5363" xr:uid="{BC102A2C-4CD4-4C41-B7F6-A2CA97CB4B25}"/>
    <cellStyle name="Comma 8 8 5" xfId="1834" xr:uid="{0EB8A97A-2A1E-48E2-BE8A-54277090EE7B}"/>
    <cellStyle name="Comma 8_A Q454" xfId="30864" xr:uid="{A682EC60-00B9-4EF9-B2B6-DE76A8AB3B7D}"/>
    <cellStyle name="Comma 80" xfId="35022" xr:uid="{EAD90ECC-D9E3-4B78-A64B-AA089A09E711}"/>
    <cellStyle name="Comma 80 2" xfId="33058" xr:uid="{86BA6315-D080-4C21-B6E1-D77AA9F89647}"/>
    <cellStyle name="Comma 80 2 2" xfId="28445" xr:uid="{10A9DE51-F045-4616-AEC2-D262DAAF3ED5}"/>
    <cellStyle name="Comma 80 2 2 2" xfId="11871" xr:uid="{3BE8616C-F779-42B7-82C1-9DDAFFE62E7F}"/>
    <cellStyle name="Comma 80 2 2 2 2" xfId="8080" xr:uid="{F0C5F3A7-7330-4C17-AEAD-75CDDF6F8023}"/>
    <cellStyle name="Comma 80 2 2 2 3" xfId="4448" xr:uid="{82F39384-C61C-48B8-BAC9-83DB77C6054F}"/>
    <cellStyle name="Comma 80 2 2 2 4" xfId="908" xr:uid="{301E9EDD-9B76-42F4-9930-3B1580A1B068}"/>
    <cellStyle name="Comma 80 2 2 3" xfId="9894" xr:uid="{702418CE-E791-4F65-80FA-7A3E74857450}"/>
    <cellStyle name="Comma 80 2 2 4" xfId="6215" xr:uid="{5C101797-FE44-4EB4-BF53-8A8EC4C77449}"/>
    <cellStyle name="Comma 80 2 2 5" xfId="2661" xr:uid="{A3A107DA-D860-4F6F-95EF-CA8E5F04957C}"/>
    <cellStyle name="Comma 80 2 3" xfId="12372" xr:uid="{9D552934-6257-45F7-85B5-E4BE58A21047}"/>
    <cellStyle name="Comma 80 2 3 2" xfId="8581" xr:uid="{0DA72837-8031-4C36-BBBE-A9D475A957B2}"/>
    <cellStyle name="Comma 80 2 3 3" xfId="4949" xr:uid="{E412E8A1-6E97-495D-B9BB-FB681427BE64}"/>
    <cellStyle name="Comma 80 2 3 4" xfId="1409" xr:uid="{F0B04B54-87D8-4695-AAA5-83861BBCB71B}"/>
    <cellStyle name="Comma 80 2 4" xfId="10577" xr:uid="{187609F9-02CF-4FE1-AAAC-8D7ECE464932}"/>
    <cellStyle name="Comma 80 2 5" xfId="6833" xr:uid="{71BDB4B2-4047-4529-BB9B-C7B5E6439A9C}"/>
    <cellStyle name="Comma 80 2 6" xfId="3175" xr:uid="{F4B5BA20-6B33-4B87-8936-095B67C46B57}"/>
    <cellStyle name="Comma 80 3" xfId="25334" xr:uid="{6891A307-116E-4141-8EF1-779AD5016D4B}"/>
    <cellStyle name="Comma 80 3 2" xfId="11524" xr:uid="{1F3EF184-D604-457A-877F-982EA1D39A7A}"/>
    <cellStyle name="Comma 80 3 2 2" xfId="7734" xr:uid="{8A1A0257-20B8-43AE-A464-78388B921A7B}"/>
    <cellStyle name="Comma 80 3 2 3" xfId="4101" xr:uid="{606ECA3A-4376-47E1-A850-7DE94F56735E}"/>
    <cellStyle name="Comma 80 3 2 4" xfId="561" xr:uid="{6ACD75D4-B5C2-4C93-B438-5E4C3DA1EB5C}"/>
    <cellStyle name="Comma 80 3 3" xfId="9542" xr:uid="{0F27A82E-275F-45B4-8532-86BD697ED8F4}"/>
    <cellStyle name="Comma 80 3 4" xfId="5884" xr:uid="{F27A01AD-92B6-4938-AFA5-2F6FBE772CFE}"/>
    <cellStyle name="Comma 80 3 5" xfId="2316" xr:uid="{BFE8EF01-222F-4607-A178-13B932F5AD2F}"/>
    <cellStyle name="Comma 80 4" xfId="28822" xr:uid="{D69F2489-DF9E-4D14-8A3D-631060EE0420}"/>
    <cellStyle name="Comma 80 4 2" xfId="11956" xr:uid="{F4BA3021-2040-46D0-B65D-3F074993E6E3}"/>
    <cellStyle name="Comma 80 4 2 2" xfId="8165" xr:uid="{3CD43F9D-A068-408C-B574-E87F8A11C55C}"/>
    <cellStyle name="Comma 80 4 2 3" xfId="4533" xr:uid="{278ABC14-9F33-4E05-9A35-0774A9A75BD0}"/>
    <cellStyle name="Comma 80 4 2 4" xfId="993" xr:uid="{6ECEAFAB-FCA3-4243-B3A9-8A90CADC7E50}"/>
    <cellStyle name="Comma 80 4 3" xfId="9984" xr:uid="{E8506313-B018-4A7D-848E-56B3E7719DBD}"/>
    <cellStyle name="Comma 80 4 4" xfId="6299" xr:uid="{2B855AB7-8333-4A51-B429-D732AE7B25C8}"/>
    <cellStyle name="Comma 80 4 5" xfId="2746" xr:uid="{272C7964-5D1F-4B1B-80FC-B1C272F35833}"/>
    <cellStyle name="Comma 80 5" xfId="12543" xr:uid="{E63D97A3-63FC-4294-98FC-814693B80FD8}"/>
    <cellStyle name="Comma 80 5 2" xfId="8752" xr:uid="{FCC5B898-A4E9-44C5-BF74-058B2080D2CF}"/>
    <cellStyle name="Comma 80 5 3" xfId="5120" xr:uid="{4E2CE536-B1FB-40E9-A57D-E2A6811690A7}"/>
    <cellStyle name="Comma 80 5 4" xfId="1580" xr:uid="{7ECAE8F4-922B-4DC3-8311-56E213846678}"/>
    <cellStyle name="Comma 80 6" xfId="10757" xr:uid="{C5CE2823-DC49-40AA-BB3F-D2FD5F40020F}"/>
    <cellStyle name="Comma 80 7" xfId="6996" xr:uid="{F922F27B-7C78-4CEE-B22F-C63D98366C4E}"/>
    <cellStyle name="Comma 80 8" xfId="3349" xr:uid="{616F4D35-A515-4408-AACE-864555A8C6E3}"/>
    <cellStyle name="Comma 81" xfId="35021" xr:uid="{60F54D92-ACFF-43D9-8C91-18CB60E6217D}"/>
    <cellStyle name="Comma 81 2" xfId="35020" xr:uid="{06A5E5A9-4143-416E-A196-95E65CC6842F}"/>
    <cellStyle name="Comma 81 2 2" xfId="12541" xr:uid="{7D6D16C1-A49D-4FEF-96DD-40FDF2FE4A0D}"/>
    <cellStyle name="Comma 81 2 2 2" xfId="8750" xr:uid="{A68B3356-10A1-4BB4-8E9F-81CEB197FEB4}"/>
    <cellStyle name="Comma 81 2 2 3" xfId="5118" xr:uid="{722BEE35-00BF-47F6-B256-7E9D0C88DAE2}"/>
    <cellStyle name="Comma 81 2 2 4" xfId="1578" xr:uid="{A0B45F4C-022C-4B14-BE43-ACA77864D83D}"/>
    <cellStyle name="Comma 81 2 3" xfId="10755" xr:uid="{77A7480A-1C10-4519-81D7-AD498678AF26}"/>
    <cellStyle name="Comma 81 2 4" xfId="6994" xr:uid="{F66F43B7-F0B9-49D4-99EC-328F9BF424B3}"/>
    <cellStyle name="Comma 81 2 5" xfId="3347" xr:uid="{C14ED100-E8FE-4EE9-B3B0-20C7993AAC9E}"/>
    <cellStyle name="Comma 81 3" xfId="33057" xr:uid="{5F7DCC26-7D82-4B83-AC83-9FEA0852E869}"/>
    <cellStyle name="Comma 81 3 2" xfId="25332" xr:uid="{B492F868-E37C-416C-9229-5CAA32CF348B}"/>
    <cellStyle name="Comma 81 3 2 2" xfId="11522" xr:uid="{0DB83A89-62CD-4E23-B865-696C1D0E9F0F}"/>
    <cellStyle name="Comma 81 3 2 2 2" xfId="7732" xr:uid="{3E8022A9-A7B1-4139-AAC1-EA8A54458EEA}"/>
    <cellStyle name="Comma 81 3 2 2 3" xfId="4099" xr:uid="{7306C88D-B90E-47B1-AB63-7DB8A2E92B53}"/>
    <cellStyle name="Comma 81 3 2 2 4" xfId="559" xr:uid="{B1C78BD7-B8C2-4919-B945-852807D06403}"/>
    <cellStyle name="Comma 81 3 2 3" xfId="9540" xr:uid="{CAB10C29-78FB-4FE4-BDA0-C46DD7AF145C}"/>
    <cellStyle name="Comma 81 3 2 4" xfId="5882" xr:uid="{A50A6DE8-0843-4525-964D-B16A1E3D3E8B}"/>
    <cellStyle name="Comma 81 3 2 5" xfId="2314" xr:uid="{1A3530AC-D252-420A-8ACE-520B1861948C}"/>
    <cellStyle name="Comma 81 3 3" xfId="12371" xr:uid="{6B7B354E-7CC1-4BCD-9D21-414F35F8058F}"/>
    <cellStyle name="Comma 81 3 3 2" xfId="8580" xr:uid="{9AF77423-9D72-47C1-A408-AF7F70532BD6}"/>
    <cellStyle name="Comma 81 3 3 3" xfId="4948" xr:uid="{3244620B-FE5E-4414-BFB8-324CB58CE4E6}"/>
    <cellStyle name="Comma 81 3 3 4" xfId="1408" xr:uid="{63E9BEDE-9803-4C73-8272-592107F385C0}"/>
    <cellStyle name="Comma 81 3 4" xfId="10576" xr:uid="{755D1A26-ACE6-4FE3-B5FA-6056D61C5FF3}"/>
    <cellStyle name="Comma 81 3 5" xfId="6832" xr:uid="{5AD3D254-AEED-4050-AEE4-037EBB4BC991}"/>
    <cellStyle name="Comma 81 3 6" xfId="3174" xr:uid="{5CE0309C-126D-40E1-8864-A8D4492C6D91}"/>
    <cellStyle name="Comma 81 4" xfId="25333" xr:uid="{B07B0DC6-20AF-4033-8485-C7D1723FEF4C}"/>
    <cellStyle name="Comma 81 4 2" xfId="11523" xr:uid="{605F54B2-24F5-472D-B540-5CE8E4522FF3}"/>
    <cellStyle name="Comma 81 4 2 2" xfId="7733" xr:uid="{B4697503-3FF3-457B-A103-F9316DBBFEEA}"/>
    <cellStyle name="Comma 81 4 2 3" xfId="4100" xr:uid="{AB3ED662-48B6-4495-A9CE-52032AEB946D}"/>
    <cellStyle name="Comma 81 4 2 4" xfId="560" xr:uid="{B20B9EEE-0804-4177-AE13-4D49AEB4A99D}"/>
    <cellStyle name="Comma 81 4 3" xfId="9541" xr:uid="{0302D122-17E3-478E-ACB8-A6AE854FEA57}"/>
    <cellStyle name="Comma 81 4 4" xfId="5883" xr:uid="{9396CE8E-042F-414A-8700-3955974D1472}"/>
    <cellStyle name="Comma 81 4 5" xfId="2315" xr:uid="{483171F4-8BC1-45B1-9848-C0C2F0444C73}"/>
    <cellStyle name="Comma 81 5" xfId="28821" xr:uid="{98A2DF55-9952-4774-9B18-DF7595BB634B}"/>
    <cellStyle name="Comma 81 5 2" xfId="11955" xr:uid="{B8AEE4AB-69DF-4ABC-8943-1C24307B02C9}"/>
    <cellStyle name="Comma 81 5 2 2" xfId="8164" xr:uid="{8A451481-03CD-4FA6-A735-D4C07A38709B}"/>
    <cellStyle name="Comma 81 5 2 3" xfId="4532" xr:uid="{5DEF441D-16E6-47CA-B9A0-95BF31D73B89}"/>
    <cellStyle name="Comma 81 5 2 4" xfId="992" xr:uid="{DB03FCEF-666C-465B-989D-ACFACEB19193}"/>
    <cellStyle name="Comma 81 5 3" xfId="9983" xr:uid="{0B862DD9-AEF4-47EA-9C7C-780619B72A7C}"/>
    <cellStyle name="Comma 81 5 4" xfId="6298" xr:uid="{300ED2F7-8CF4-4643-BD1D-CA79A7B0EAEB}"/>
    <cellStyle name="Comma 81 5 5" xfId="2745" xr:uid="{5A90E297-6F6E-4825-ACB0-C93AC5D4168C}"/>
    <cellStyle name="Comma 81 6" xfId="12542" xr:uid="{55C20077-8847-4E76-B408-2A7CA91549B8}"/>
    <cellStyle name="Comma 81 6 2" xfId="8751" xr:uid="{DBE0F967-CB9D-4DF3-A3BF-5C479B1BD69A}"/>
    <cellStyle name="Comma 81 6 3" xfId="5119" xr:uid="{16400140-D818-4054-AAAE-056EECD438D0}"/>
    <cellStyle name="Comma 81 6 4" xfId="1579" xr:uid="{BA8C1A85-F6C7-4117-A5B1-11CCE02612B3}"/>
    <cellStyle name="Comma 81 7" xfId="10756" xr:uid="{9511F134-2313-42B3-8432-D6B234414A28}"/>
    <cellStyle name="Comma 81 8" xfId="6995" xr:uid="{9A36A8A6-B837-4309-B97D-AD44124A811A}"/>
    <cellStyle name="Comma 81 9" xfId="3348" xr:uid="{656CF504-772C-4F56-8CA3-CE51883C1D96}"/>
    <cellStyle name="Comma 82" xfId="35019" xr:uid="{AC77FD89-E1D5-4626-92B2-49D812F1288A}"/>
    <cellStyle name="Comma 82 2" xfId="33056" xr:uid="{EF32A5B2-C66F-41D8-88CE-D15D9D03EC4F}"/>
    <cellStyle name="Comma 82 2 2" xfId="28444" xr:uid="{0D1B934D-DECA-4AB4-9527-9413CC560161}"/>
    <cellStyle name="Comma 82 2 2 2" xfId="16935" xr:uid="{96BAD97C-7703-43C1-AA18-AC24166A697C}"/>
    <cellStyle name="Comma 82 2 2 2 2" xfId="16934" xr:uid="{465405A5-C2CC-42CF-8FB7-3670E16A2AF8}"/>
    <cellStyle name="Comma 82 2 2 2 2 2" xfId="11271" xr:uid="{92F7E5E5-7568-4BDB-874D-7BDE8A025362}"/>
    <cellStyle name="Comma 82 2 2 2 2 2 2" xfId="7482" xr:uid="{32CF816E-6EF6-4757-BE58-92349F3542FC}"/>
    <cellStyle name="Comma 82 2 2 2 2 2 3" xfId="3848" xr:uid="{81554FA6-59FF-4333-B4BC-7DE6E34E6DF7}"/>
    <cellStyle name="Comma 82 2 2 2 2 2 4" xfId="308" xr:uid="{C5F5C142-C844-49F8-AF72-ACB79054679F}"/>
    <cellStyle name="Comma 82 2 2 2 2 3" xfId="9235" xr:uid="{E69F4D30-4395-488D-9333-7F1304021379}"/>
    <cellStyle name="Comma 82 2 2 2 2 4" xfId="5589" xr:uid="{57EE857C-3699-4581-934B-38D155BC4DA4}"/>
    <cellStyle name="Comma 82 2 2 2 2 5" xfId="2063" xr:uid="{1D125A19-D7BB-4D39-A138-D0E22C38DC2F}"/>
    <cellStyle name="Comma 82 2 2 2 3" xfId="11272" xr:uid="{7639C388-D99A-4EB0-92AA-EBB1DEB3F97E}"/>
    <cellStyle name="Comma 82 2 2 2 3 2" xfId="7483" xr:uid="{C6809EB1-6C00-44EF-87FD-CAD34A1005B0}"/>
    <cellStyle name="Comma 82 2 2 2 3 3" xfId="3849" xr:uid="{FD682C04-AA47-4848-9A33-96D9DE5A20B9}"/>
    <cellStyle name="Comma 82 2 2 2 3 4" xfId="309" xr:uid="{206C5D43-2731-4BEF-A0D4-2D5B039FD045}"/>
    <cellStyle name="Comma 82 2 2 2 4" xfId="9236" xr:uid="{3B29D3E1-5235-4DC6-BC70-B63E8D4C11A2}"/>
    <cellStyle name="Comma 82 2 2 2 5" xfId="5590" xr:uid="{E63E38AF-A1C5-43C1-8022-0A6F6BC90D52}"/>
    <cellStyle name="Comma 82 2 2 2 6" xfId="2064" xr:uid="{2D9249D9-B617-4601-B13F-4806F3F68272}"/>
    <cellStyle name="Comma 82 2 2 3" xfId="16933" xr:uid="{2A5776E1-43B9-473B-B9FA-4490E5F1697C}"/>
    <cellStyle name="Comma 82 2 2 3 2" xfId="11270" xr:uid="{48020BC1-0433-45BC-AEF2-DF0EE740CB43}"/>
    <cellStyle name="Comma 82 2 2 3 2 2" xfId="7481" xr:uid="{5F51E4F8-D557-49A1-9139-C0422ED1D3D2}"/>
    <cellStyle name="Comma 82 2 2 3 2 3" xfId="3847" xr:uid="{733C0753-321D-4845-AE1C-4C973DAB45FC}"/>
    <cellStyle name="Comma 82 2 2 3 2 4" xfId="307" xr:uid="{6F293B11-E000-41FB-B7A7-56E9B06FE567}"/>
    <cellStyle name="Comma 82 2 2 3 3" xfId="9234" xr:uid="{24DEEB73-C1B6-494C-8473-98405EAF31E3}"/>
    <cellStyle name="Comma 82 2 2 3 4" xfId="5588" xr:uid="{1A7F7FCE-6567-4ED0-AA60-0DB94DCBFFF4}"/>
    <cellStyle name="Comma 82 2 2 3 5" xfId="2062" xr:uid="{4E5F5952-1446-4B2A-830E-90BD3CB8BB98}"/>
    <cellStyle name="Comma 82 2 2 4" xfId="16936" xr:uid="{1C07D248-603A-4D61-AC8A-A23298D91CE4}"/>
    <cellStyle name="Comma 82 2 2 4 2" xfId="11273" xr:uid="{B8E62082-D76D-4962-AE5E-6EED3D7A0A30}"/>
    <cellStyle name="Comma 82 2 2 4 2 2" xfId="7484" xr:uid="{C3767EEE-6208-4830-9FA6-BFC3FB0F2DD9}"/>
    <cellStyle name="Comma 82 2 2 4 2 3" xfId="3850" xr:uid="{0CB15323-073A-4C31-9A72-565867424CBC}"/>
    <cellStyle name="Comma 82 2 2 4 2 4" xfId="310" xr:uid="{5EFEF67A-40D3-44D3-A65F-DBA87600ECC6}"/>
    <cellStyle name="Comma 82 2 2 4 3" xfId="9237" xr:uid="{8AC42978-2413-473D-B540-B0DAE16D9C62}"/>
    <cellStyle name="Comma 82 2 2 4 4" xfId="5591" xr:uid="{751B5D98-CD8F-4340-8302-712DB2576C1F}"/>
    <cellStyle name="Comma 82 2 2 4 5" xfId="2065" xr:uid="{71458F26-0B95-4CB8-B54E-D34861D2667D}"/>
    <cellStyle name="Comma 82 2 2 5" xfId="11870" xr:uid="{60931FC5-B510-49A7-AED9-46F3131F0EAE}"/>
    <cellStyle name="Comma 82 2 2 5 2" xfId="8079" xr:uid="{CF04BAAC-1ECC-47CD-AC26-C4EB79380CE2}"/>
    <cellStyle name="Comma 82 2 2 5 3" xfId="4447" xr:uid="{732380E8-9A48-4588-BE2A-B218EADBC4F7}"/>
    <cellStyle name="Comma 82 2 2 5 4" xfId="907" xr:uid="{2CD7D307-4F29-45B0-B273-AFD23AD1C1B7}"/>
    <cellStyle name="Comma 82 2 2 6" xfId="9893" xr:uid="{0D41DC5E-FED4-41A0-A4A6-FA406B07F833}"/>
    <cellStyle name="Comma 82 2 2 7" xfId="6214" xr:uid="{8DE1931E-1D77-4C0A-83C8-E0051ED9DD76}"/>
    <cellStyle name="Comma 82 2 2 8" xfId="2660" xr:uid="{B84DEBB6-0DE0-437D-A2D2-D880B8BBD911}"/>
    <cellStyle name="Comma 82 2 3" xfId="16932" xr:uid="{01E3E228-7F9C-4CEC-934C-9846317FE761}"/>
    <cellStyle name="Comma 82 2 3 2" xfId="16931" xr:uid="{B5AD32E0-2CC7-4857-88AB-DC39296E39FB}"/>
    <cellStyle name="Comma 82 2 3 2 2" xfId="11268" xr:uid="{7B7BA299-A7D6-4A4C-B5E1-57C54B526039}"/>
    <cellStyle name="Comma 82 2 3 2 2 2" xfId="7479" xr:uid="{C770A4BB-E908-4568-B656-4A5CDAFC4695}"/>
    <cellStyle name="Comma 82 2 3 2 2 3" xfId="3845" xr:uid="{B5A80F53-9B6E-492C-ADE9-2B9699D3DC46}"/>
    <cellStyle name="Comma 82 2 3 2 2 4" xfId="305" xr:uid="{D55C189D-4667-4424-8B70-44FB2C8C0D75}"/>
    <cellStyle name="Comma 82 2 3 2 3" xfId="9232" xr:uid="{90E05D60-9A4E-47AE-9607-AC486846D86C}"/>
    <cellStyle name="Comma 82 2 3 2 4" xfId="5586" xr:uid="{202FDD9E-640D-4BF1-A80A-90984F66198C}"/>
    <cellStyle name="Comma 82 2 3 2 5" xfId="2060" xr:uid="{6C1199EC-ECA9-48C9-96AA-5B233CBC844F}"/>
    <cellStyle name="Comma 82 2 3 3" xfId="11269" xr:uid="{B7842783-45B4-4749-BA5C-6748DCBB3319}"/>
    <cellStyle name="Comma 82 2 3 3 2" xfId="7480" xr:uid="{195782FF-95DA-4C24-84A2-766CA09839D3}"/>
    <cellStyle name="Comma 82 2 3 3 3" xfId="3846" xr:uid="{AD01F47F-A8A4-4520-946D-162EB4C1552F}"/>
    <cellStyle name="Comma 82 2 3 3 4" xfId="306" xr:uid="{DBD73686-F5B7-43C6-A9D1-E9D1236DDDD9}"/>
    <cellStyle name="Comma 82 2 3 4" xfId="9233" xr:uid="{D493376A-D686-4501-AA78-57473BBBA67D}"/>
    <cellStyle name="Comma 82 2 3 5" xfId="5587" xr:uid="{FA7094A1-3727-470F-AE12-6F9FB7A85435}"/>
    <cellStyle name="Comma 82 2 3 6" xfId="2061" xr:uid="{B878EBB7-D94D-4E79-9EA4-6F3C50B286DA}"/>
    <cellStyle name="Comma 82 2 4" xfId="16930" xr:uid="{1A8CBFBA-06CD-4A23-A317-826A0B8C9FD5}"/>
    <cellStyle name="Comma 82 2 4 2" xfId="11267" xr:uid="{3D1E5F5D-7C98-4FF0-BB94-B81B684BD47F}"/>
    <cellStyle name="Comma 82 2 4 2 2" xfId="7478" xr:uid="{8ED762D6-DCCE-429F-AAC5-12D4CBF8DFEE}"/>
    <cellStyle name="Comma 82 2 4 2 3" xfId="3844" xr:uid="{5000F77D-BDD0-4CAD-A798-355113AB209F}"/>
    <cellStyle name="Comma 82 2 4 2 4" xfId="304" xr:uid="{0DA567A0-07D1-4748-8A59-81C0B795B0BF}"/>
    <cellStyle name="Comma 82 2 4 3" xfId="9231" xr:uid="{DD582F06-E977-4B7A-B2CA-A7BF04EFA233}"/>
    <cellStyle name="Comma 82 2 4 4" xfId="5585" xr:uid="{1A66CE6F-0BCF-4426-9E1E-1B0466C63E34}"/>
    <cellStyle name="Comma 82 2 4 5" xfId="2059" xr:uid="{BD4D7E80-57E6-44E7-8EA6-DA4C3FB27497}"/>
    <cellStyle name="Comma 82 2 5" xfId="12370" xr:uid="{87BEE979-5D66-459E-8276-CF93A04AA20B}"/>
    <cellStyle name="Comma 82 2 5 2" xfId="8579" xr:uid="{4DBA2AF0-4815-4FEB-93C3-35E76A9AFA4D}"/>
    <cellStyle name="Comma 82 2 5 3" xfId="4947" xr:uid="{0283ACBD-302A-45AA-8E3B-6E12EA013CFA}"/>
    <cellStyle name="Comma 82 2 5 4" xfId="1407" xr:uid="{BBC857A5-0DAF-42C4-852D-659013F5E976}"/>
    <cellStyle name="Comma 82 2 6" xfId="10575" xr:uid="{583DA5EC-380C-4764-93DA-3D7B53B3DFA6}"/>
    <cellStyle name="Comma 82 2 7" xfId="6831" xr:uid="{210511E7-E46D-4FD4-9EFF-11C10E16C3AE}"/>
    <cellStyle name="Comma 82 2 8" xfId="3173" xr:uid="{DC6AB3AE-0C75-4EB2-8510-18DD40730EE8}"/>
    <cellStyle name="Comma 82 3" xfId="25331" xr:uid="{190A536D-10EE-4923-BD56-04D81EA47169}"/>
    <cellStyle name="Comma 82 3 2" xfId="16929" xr:uid="{44705D80-4626-4060-9C6F-35A5403280A1}"/>
    <cellStyle name="Comma 82 3 2 2" xfId="16928" xr:uid="{C7D917E7-EEC8-42E0-99AB-DB87826C9B8E}"/>
    <cellStyle name="Comma 82 3 2 2 2" xfId="11265" xr:uid="{8D4616E7-6BD2-4B4A-9A43-E3EEC2270B90}"/>
    <cellStyle name="Comma 82 3 2 2 2 2" xfId="7476" xr:uid="{9ECFAB50-4B07-477D-9229-87A4F4BDCF15}"/>
    <cellStyle name="Comma 82 3 2 2 2 3" xfId="3842" xr:uid="{5FD3BCD6-ACE6-486B-A0CA-C1124AA38B18}"/>
    <cellStyle name="Comma 82 3 2 2 2 4" xfId="302" xr:uid="{2C851D62-859D-423E-AFCB-2D7AD143770D}"/>
    <cellStyle name="Comma 82 3 2 2 3" xfId="9229" xr:uid="{C90EC6B3-9A39-4249-AD8C-E9C7716F9F17}"/>
    <cellStyle name="Comma 82 3 2 2 4" xfId="5583" xr:uid="{FCA7E4D3-6FF2-4F62-9C30-B515C810AB40}"/>
    <cellStyle name="Comma 82 3 2 2 5" xfId="2057" xr:uid="{E64A08CF-CFB1-433A-B6E8-DB4BBDE53F86}"/>
    <cellStyle name="Comma 82 3 2 3" xfId="11266" xr:uid="{4E030ECE-E4AA-415F-B71E-DABEA1434684}"/>
    <cellStyle name="Comma 82 3 2 3 2" xfId="7477" xr:uid="{94138A31-06CF-4E5A-8A5C-31535110A4CA}"/>
    <cellStyle name="Comma 82 3 2 3 3" xfId="3843" xr:uid="{E095D1FE-6E4B-4D8F-A67E-FB34CD0863D6}"/>
    <cellStyle name="Comma 82 3 2 3 4" xfId="303" xr:uid="{A39E417A-F735-4547-AA70-03E416EA644F}"/>
    <cellStyle name="Comma 82 3 2 4" xfId="9230" xr:uid="{257DF914-C149-41BC-812C-2EB4DE9E90F2}"/>
    <cellStyle name="Comma 82 3 2 5" xfId="5584" xr:uid="{F3FCD4D0-0E9C-458C-81F9-72F2E32EB5E9}"/>
    <cellStyle name="Comma 82 3 2 6" xfId="2058" xr:uid="{B3FBC617-123B-497B-88DF-F0F73CBBD280}"/>
    <cellStyle name="Comma 82 3 3" xfId="16927" xr:uid="{9EFC0843-95D6-4217-B3FE-3C8BEC37A16D}"/>
    <cellStyle name="Comma 82 3 3 2" xfId="11264" xr:uid="{BBFF8CB9-9B0D-4FC8-A54E-89FE3E242AAB}"/>
    <cellStyle name="Comma 82 3 3 2 2" xfId="7475" xr:uid="{A45E6638-CE5F-43DE-B844-E34FCFEB7829}"/>
    <cellStyle name="Comma 82 3 3 2 3" xfId="3841" xr:uid="{8855615C-BD04-41A2-A0B4-949E0AEC1904}"/>
    <cellStyle name="Comma 82 3 3 2 4" xfId="301" xr:uid="{161D9061-09CF-4280-B24F-65FB0ADFF45F}"/>
    <cellStyle name="Comma 82 3 3 3" xfId="9228" xr:uid="{FF1A9418-9A5B-4BF7-9890-7CB39BF432AC}"/>
    <cellStyle name="Comma 82 3 3 4" xfId="5582" xr:uid="{1EC0D659-98D4-4486-8E6E-08C1CA35F52F}"/>
    <cellStyle name="Comma 82 3 3 5" xfId="2056" xr:uid="{5B2628D0-9050-42AF-8582-934E5DA25AA2}"/>
    <cellStyle name="Comma 82 3 4" xfId="11521" xr:uid="{205846A5-0FA4-43B4-B023-4F20430FE1C7}"/>
    <cellStyle name="Comma 82 3 4 2" xfId="7731" xr:uid="{EA4EB4F1-6F64-43F4-AD47-112086425886}"/>
    <cellStyle name="Comma 82 3 4 3" xfId="4098" xr:uid="{55F4A517-B3CE-418B-8C08-4293440619CE}"/>
    <cellStyle name="Comma 82 3 4 4" xfId="558" xr:uid="{D3EDE775-BAD7-42EF-B776-85ABE777F9AE}"/>
    <cellStyle name="Comma 82 3 5" xfId="9539" xr:uid="{31F2DCE2-2BDC-4686-95BB-75F83E19592C}"/>
    <cellStyle name="Comma 82 3 6" xfId="5881" xr:uid="{83957BBB-3D5B-4F00-9DF7-72D917372A47}"/>
    <cellStyle name="Comma 82 3 7" xfId="2313" xr:uid="{CAC7C417-BE59-499E-96DC-5DA75A652573}"/>
    <cellStyle name="Comma 82 4" xfId="28820" xr:uid="{1950DA53-2C68-48D3-8A2F-2D1B4EF2CFEF}"/>
    <cellStyle name="Comma 82 4 2" xfId="16926" xr:uid="{E6C9E1E5-6051-4F28-85BF-E4DCDCE28588}"/>
    <cellStyle name="Comma 82 4 2 2" xfId="11263" xr:uid="{C6DB9CAC-5DF9-4FD4-AC4D-317464ABFB28}"/>
    <cellStyle name="Comma 82 4 2 2 2" xfId="7474" xr:uid="{8D456B0A-5805-4387-B801-B81B2F577ADD}"/>
    <cellStyle name="Comma 82 4 2 2 3" xfId="3840" xr:uid="{5B194E85-C402-4DB2-B619-2AE87D9DC6A4}"/>
    <cellStyle name="Comma 82 4 2 2 4" xfId="300" xr:uid="{69210988-C82F-479C-AB88-7A2D337C8F05}"/>
    <cellStyle name="Comma 82 4 2 3" xfId="9227" xr:uid="{5D038303-B0FF-4101-876A-FE5495A67A9F}"/>
    <cellStyle name="Comma 82 4 2 4" xfId="5581" xr:uid="{06486D52-0B23-4E02-80A7-B9DBC4858D17}"/>
    <cellStyle name="Comma 82 4 2 5" xfId="2055" xr:uid="{8C4BDE6A-24B4-4F10-88D6-C00AD9971AD1}"/>
    <cellStyle name="Comma 82 4 3" xfId="11954" xr:uid="{292496FA-1E69-4A44-9237-BC2A8C0D707E}"/>
    <cellStyle name="Comma 82 4 3 2" xfId="8163" xr:uid="{49020E9D-F379-40B1-82A5-F5FC0FF078E7}"/>
    <cellStyle name="Comma 82 4 3 3" xfId="4531" xr:uid="{D6F7F02C-C33B-41AE-90E5-CC71BE6A3ED2}"/>
    <cellStyle name="Comma 82 4 3 4" xfId="991" xr:uid="{ED2BC64A-6155-426F-958F-F3FC637FAB5A}"/>
    <cellStyle name="Comma 82 4 4" xfId="9982" xr:uid="{F2B41F88-9C8C-4B62-92E9-7115A7CAF2B9}"/>
    <cellStyle name="Comma 82 4 5" xfId="6297" xr:uid="{BDB6CB4E-6876-4CE9-8771-02FF4C80EF00}"/>
    <cellStyle name="Comma 82 4 6" xfId="2744" xr:uid="{964F1F47-9642-471E-A9D8-B29B728C3906}"/>
    <cellStyle name="Comma 82 5" xfId="16925" xr:uid="{DDDB11CC-6570-4F95-A6CF-B962DB44EBA7}"/>
    <cellStyle name="Comma 82 5 2" xfId="11262" xr:uid="{14F29193-BAF8-415A-8B6B-E02BC4CAF579}"/>
    <cellStyle name="Comma 82 5 2 2" xfId="7473" xr:uid="{E7162E8E-0433-4C63-9C46-2E24E1A4BB2F}"/>
    <cellStyle name="Comma 82 5 2 3" xfId="3839" xr:uid="{7F15B216-868B-407F-8164-7762050DAA08}"/>
    <cellStyle name="Comma 82 5 2 4" xfId="299" xr:uid="{2127AE3F-38F9-4CF3-9C55-4761EFEE5E71}"/>
    <cellStyle name="Comma 82 5 3" xfId="9226" xr:uid="{D4535225-F236-4142-95FE-A4BD8662AE92}"/>
    <cellStyle name="Comma 82 5 4" xfId="5580" xr:uid="{60300CEF-7281-4F9D-BC4B-6EE742C4F77A}"/>
    <cellStyle name="Comma 82 5 5" xfId="2054" xr:uid="{ECE096B8-DE24-4660-BBDD-AD73C94E94D7}"/>
    <cellStyle name="Comma 82 6" xfId="12540" xr:uid="{8BF23588-3D6F-4A6F-B670-78802FD37D73}"/>
    <cellStyle name="Comma 82 6 2" xfId="8749" xr:uid="{F6436A6C-0B34-40AA-BBD7-71344F14DC70}"/>
    <cellStyle name="Comma 82 6 3" xfId="5117" xr:uid="{CFC5725B-771A-4E7C-95B3-8A43AB1C9D88}"/>
    <cellStyle name="Comma 82 6 4" xfId="1577" xr:uid="{D9513162-632D-47A4-AB61-BEFD46B147E9}"/>
    <cellStyle name="Comma 82 7" xfId="10754" xr:uid="{49A91F27-6643-4F43-B9B4-AF07588AEACE}"/>
    <cellStyle name="Comma 82 8" xfId="6993" xr:uid="{42412818-5F26-4752-8EF4-90AD25ADEF76}"/>
    <cellStyle name="Comma 82 9" xfId="3346" xr:uid="{4EB34B6C-00FD-48E1-93AE-512A09F27C25}"/>
    <cellStyle name="Comma 83" xfId="35018" xr:uid="{F8157C22-4515-4799-B287-CF5BC1D04BC3}"/>
    <cellStyle name="Comma 83 2" xfId="35017" xr:uid="{43411103-BDE7-4710-94E9-75F30DBA448B}"/>
    <cellStyle name="Comma 83 2 2" xfId="16924" xr:uid="{4BDD28FF-816D-4AFC-8A52-20D0E5DD2E05}"/>
    <cellStyle name="Comma 83 2 2 2" xfId="11261" xr:uid="{B8856812-B337-48E9-AB75-7CE9D410D4EC}"/>
    <cellStyle name="Comma 83 2 2 2 2" xfId="7472" xr:uid="{CCC6A934-7511-4A36-9AE7-18BD20D5D1B0}"/>
    <cellStyle name="Comma 83 2 2 2 3" xfId="3838" xr:uid="{04E6FDA9-A35C-4BAE-8214-D6F52C2F561B}"/>
    <cellStyle name="Comma 83 2 2 2 4" xfId="298" xr:uid="{A0744DCA-1DB9-4192-B67B-E3A8B6DC33FE}"/>
    <cellStyle name="Comma 83 2 2 3" xfId="9225" xr:uid="{7F0923C5-5478-4455-8FA1-51B6194A8524}"/>
    <cellStyle name="Comma 83 2 2 4" xfId="5579" xr:uid="{46F394D5-1698-4C8F-BE74-7DA65DF81044}"/>
    <cellStyle name="Comma 83 2 2 5" xfId="2053" xr:uid="{0BDD182F-1309-4FEC-BF93-6A33DA49BAFA}"/>
    <cellStyle name="Comma 83 2 3" xfId="12538" xr:uid="{B1589331-625E-4638-96B1-056BE32F7639}"/>
    <cellStyle name="Comma 83 2 3 2" xfId="8747" xr:uid="{CB7E8A75-CF00-4049-8D7F-D7CBE7E58C3E}"/>
    <cellStyle name="Comma 83 2 3 3" xfId="5115" xr:uid="{3F320EAE-889D-4A2F-8416-28D5D46E7DDF}"/>
    <cellStyle name="Comma 83 2 3 4" xfId="1575" xr:uid="{964337FF-B4D9-4FC8-870B-34279F17A87D}"/>
    <cellStyle name="Comma 83 2 4" xfId="10752" xr:uid="{7AE64DEE-A755-4E05-B52F-866FAA616D19}"/>
    <cellStyle name="Comma 83 2 5" xfId="6991" xr:uid="{E636FE66-116A-402E-A2CA-A3BAF762BF93}"/>
    <cellStyle name="Comma 83 2 6" xfId="3344" xr:uid="{AB40AA52-5902-4FE0-8EF1-65EACF400B00}"/>
    <cellStyle name="Comma 83 3" xfId="33055" xr:uid="{8F26376A-E8E4-4AD5-8C04-228316FA28C9}"/>
    <cellStyle name="Comma 83 3 2" xfId="25329" xr:uid="{F3491216-A843-42BE-AC11-626BD27126FC}"/>
    <cellStyle name="Comma 83 3 2 2" xfId="11519" xr:uid="{4C4FFEB2-33BC-440C-9340-BD798B59A8B0}"/>
    <cellStyle name="Comma 83 3 2 2 2" xfId="7729" xr:uid="{952DEA87-7ECA-4AAA-9F26-006AAF7A971A}"/>
    <cellStyle name="Comma 83 3 2 2 3" xfId="4096" xr:uid="{75B53E28-46FD-4DF5-8313-28733DA55AFC}"/>
    <cellStyle name="Comma 83 3 2 2 4" xfId="556" xr:uid="{0D174C13-7562-4A8E-9859-09D6C48CC90D}"/>
    <cellStyle name="Comma 83 3 2 3" xfId="9537" xr:uid="{93F6161E-A876-4CC9-8668-35B979E543BD}"/>
    <cellStyle name="Comma 83 3 2 4" xfId="5879" xr:uid="{266AD8DF-D9E3-4178-81E8-5019F48E459C}"/>
    <cellStyle name="Comma 83 3 2 5" xfId="2311" xr:uid="{E5531C1E-C977-40CD-9A23-E04E8264B01B}"/>
    <cellStyle name="Comma 83 3 3" xfId="12369" xr:uid="{2EE213C1-472A-4604-A472-2CFB18A48F17}"/>
    <cellStyle name="Comma 83 3 3 2" xfId="8578" xr:uid="{4B2DFE76-C6CB-4130-902D-5602E27D00E5}"/>
    <cellStyle name="Comma 83 3 3 3" xfId="4946" xr:uid="{452736B3-3313-4969-AAFC-DDDEC6AF0A06}"/>
    <cellStyle name="Comma 83 3 3 4" xfId="1406" xr:uid="{AEEC05B0-3D1B-4AA2-883E-2AD473DA27E7}"/>
    <cellStyle name="Comma 83 3 4" xfId="10574" xr:uid="{D44E05C7-D4B9-4964-B1EA-97A5DDCDEEEC}"/>
    <cellStyle name="Comma 83 3 5" xfId="6830" xr:uid="{D92FC95F-5CA2-47FA-AC89-85CB9DDFCB22}"/>
    <cellStyle name="Comma 83 3 6" xfId="3172" xr:uid="{C328390C-0821-459B-9F28-7C781C94C91C}"/>
    <cellStyle name="Comma 83 4" xfId="25330" xr:uid="{9E8CA039-F06C-44D8-8105-84291742F181}"/>
    <cellStyle name="Comma 83 4 2" xfId="11520" xr:uid="{8D541F9B-4A18-434A-A985-64569BB59CD3}"/>
    <cellStyle name="Comma 83 4 2 2" xfId="7730" xr:uid="{D61EC5F0-E285-427D-A3F7-D36A855D5989}"/>
    <cellStyle name="Comma 83 4 2 3" xfId="4097" xr:uid="{913A89BB-C5DA-4F3C-A5EF-B4F70F1A5461}"/>
    <cellStyle name="Comma 83 4 2 4" xfId="557" xr:uid="{E00781D1-D5C4-489D-AF5A-7055E4C5F484}"/>
    <cellStyle name="Comma 83 4 3" xfId="9538" xr:uid="{7386B179-23EF-4432-892B-E77634EB5E14}"/>
    <cellStyle name="Comma 83 4 4" xfId="5880" xr:uid="{FDA097A4-963A-4D5A-90F6-9DAD260624C1}"/>
    <cellStyle name="Comma 83 4 5" xfId="2312" xr:uid="{BC89D54A-06E5-4129-801E-431F947F5542}"/>
    <cellStyle name="Comma 83 5" xfId="28819" xr:uid="{3380E5B0-E59A-46D3-8645-2C064E8C1C9B}"/>
    <cellStyle name="Comma 83 5 2" xfId="11953" xr:uid="{FD8A3117-40D7-4FA6-A483-5F1B123A3A5C}"/>
    <cellStyle name="Comma 83 5 2 2" xfId="8162" xr:uid="{6EF9A048-4A02-4A07-9ED9-B22F4FE35625}"/>
    <cellStyle name="Comma 83 5 2 3" xfId="4530" xr:uid="{8C10294A-12FE-43DD-8B73-E2568F90CA54}"/>
    <cellStyle name="Comma 83 5 2 4" xfId="990" xr:uid="{06733407-5BFD-4830-8CDE-A4FEDDF53800}"/>
    <cellStyle name="Comma 83 5 3" xfId="9981" xr:uid="{DAAC9BB7-AC72-4906-BB44-BE6D965404D6}"/>
    <cellStyle name="Comma 83 5 4" xfId="6296" xr:uid="{1E2A9C5A-A669-4731-9035-4DC5A1EC62AC}"/>
    <cellStyle name="Comma 83 5 5" xfId="2743" xr:uid="{3680C29E-EC38-46A4-B443-4BC0054F7552}"/>
    <cellStyle name="Comma 83 6" xfId="12539" xr:uid="{3B1AE642-ACC1-4A91-8DC0-25E1A900AF9F}"/>
    <cellStyle name="Comma 83 6 2" xfId="8748" xr:uid="{9B0E6E1B-0B52-4FB5-B6CC-659013641EB4}"/>
    <cellStyle name="Comma 83 6 3" xfId="5116" xr:uid="{F4CE58C0-CD3D-46BC-AE9A-264578C50D2C}"/>
    <cellStyle name="Comma 83 6 4" xfId="1576" xr:uid="{2C3D2A46-E5D8-4C73-90DB-6D791FB9E347}"/>
    <cellStyle name="Comma 83 7" xfId="10753" xr:uid="{381A90CA-EB06-47BD-B4A6-0AD82B80F947}"/>
    <cellStyle name="Comma 83 8" xfId="6992" xr:uid="{74784726-8185-4622-BEC0-3BF0E715ABE3}"/>
    <cellStyle name="Comma 83 9" xfId="3345" xr:uid="{0CD55C9E-2D23-495B-9420-2BE2F5CA73D0}"/>
    <cellStyle name="Comma 84" xfId="35016" xr:uid="{579C9612-6924-430E-850E-FCB04908620D}"/>
    <cellStyle name="Comma 84 2" xfId="35015" xr:uid="{54036903-67B1-43C4-9AD5-4B193C4BA4E4}"/>
    <cellStyle name="Comma 84 2 2" xfId="16923" xr:uid="{F1CF8EA9-CA0F-448C-B0B1-28672F6EFB3B}"/>
    <cellStyle name="Comma 84 2 2 2" xfId="11260" xr:uid="{D307924B-7A0B-488E-9EDE-891B02899672}"/>
    <cellStyle name="Comma 84 2 2 2 2" xfId="7471" xr:uid="{A9E80DB1-3422-47B4-9706-9D65DBC6FFD0}"/>
    <cellStyle name="Comma 84 2 2 2 3" xfId="3837" xr:uid="{6442B61D-24B4-457D-AB61-23CEC178FD03}"/>
    <cellStyle name="Comma 84 2 2 2 4" xfId="297" xr:uid="{26A5608D-4D2E-4467-89ED-687E614ACF53}"/>
    <cellStyle name="Comma 84 2 2 3" xfId="9224" xr:uid="{D12271A9-75DA-43C8-9CA6-7CCA62C0121B}"/>
    <cellStyle name="Comma 84 2 2 4" xfId="5578" xr:uid="{04310CB5-8E8D-4949-8FE4-2E065E723FA8}"/>
    <cellStyle name="Comma 84 2 2 5" xfId="2052" xr:uid="{E94CDF05-D553-4BDD-ADD6-148B80E8FA95}"/>
    <cellStyle name="Comma 84 2 3" xfId="12536" xr:uid="{1C9088CE-8402-4189-A89E-FA0C71BCF251}"/>
    <cellStyle name="Comma 84 2 3 2" xfId="8745" xr:uid="{E5234286-189F-43BC-81D0-57EEFD7B1D33}"/>
    <cellStyle name="Comma 84 2 3 3" xfId="5113" xr:uid="{50949F17-184C-47FB-89B1-6E39DEEABEDF}"/>
    <cellStyle name="Comma 84 2 3 4" xfId="1573" xr:uid="{17E8242F-8A19-40A8-AE84-40E28CE0764C}"/>
    <cellStyle name="Comma 84 2 4" xfId="10750" xr:uid="{5CF1EAAC-882E-4BFB-B3D4-C7D290A6EC68}"/>
    <cellStyle name="Comma 84 2 5" xfId="6989" xr:uid="{16835A19-BFDB-49B0-8FA5-D1D166F78AEE}"/>
    <cellStyle name="Comma 84 2 6" xfId="3342" xr:uid="{2B181D61-366E-45C4-89FF-FDBD4CA6D392}"/>
    <cellStyle name="Comma 84 3" xfId="33054" xr:uid="{FE9DFD3A-E031-45BF-B840-932CABA1AFBA}"/>
    <cellStyle name="Comma 84 3 2" xfId="25327" xr:uid="{EE167DF7-35AF-4F1F-86E9-312ADC681652}"/>
    <cellStyle name="Comma 84 3 2 2" xfId="11517" xr:uid="{A5E9621C-4E6F-4E4D-AE6B-365B445002D1}"/>
    <cellStyle name="Comma 84 3 2 2 2" xfId="7727" xr:uid="{D4DC83C9-8D27-495E-8C64-0FDABDD267EC}"/>
    <cellStyle name="Comma 84 3 2 2 3" xfId="4094" xr:uid="{AF0E3180-B74A-4633-98BF-C67E5AFC7271}"/>
    <cellStyle name="Comma 84 3 2 2 4" xfId="554" xr:uid="{80B699E9-D5EC-49E2-8DE5-F987CADBA413}"/>
    <cellStyle name="Comma 84 3 2 3" xfId="9535" xr:uid="{9131E698-B82D-48F6-9802-B39CA80D037E}"/>
    <cellStyle name="Comma 84 3 2 4" xfId="5877" xr:uid="{3FFD9392-16FA-44CB-A0E9-8A0630D5D48E}"/>
    <cellStyle name="Comma 84 3 2 5" xfId="2309" xr:uid="{B97C11FD-62ED-41B0-AC83-73FE49EFA5B8}"/>
    <cellStyle name="Comma 84 3 3" xfId="12368" xr:uid="{AD454DF1-937A-40C7-8132-C95425F67C93}"/>
    <cellStyle name="Comma 84 3 3 2" xfId="8577" xr:uid="{18B43137-A5C0-4E0D-A5CB-FE4A6CACBC37}"/>
    <cellStyle name="Comma 84 3 3 3" xfId="4945" xr:uid="{30F7CE9C-93D7-43AC-AD43-F0BCA9403015}"/>
    <cellStyle name="Comma 84 3 3 4" xfId="1405" xr:uid="{9047E25A-C16D-4CF2-84C0-BD3E1A2C5374}"/>
    <cellStyle name="Comma 84 3 4" xfId="10573" xr:uid="{7670C231-DE39-44D8-9E8B-3802DD8D8328}"/>
    <cellStyle name="Comma 84 3 5" xfId="6829" xr:uid="{A8CC3249-ED73-40B6-AF33-E44E6AA5B947}"/>
    <cellStyle name="Comma 84 3 6" xfId="3171" xr:uid="{753090EB-F6FC-4578-A365-AA0B1A5D5FF2}"/>
    <cellStyle name="Comma 84 4" xfId="25328" xr:uid="{5EE9AB44-35FF-4D88-9CDB-825EB4B78D50}"/>
    <cellStyle name="Comma 84 4 2" xfId="11518" xr:uid="{D3ADF1B2-4237-4783-BBB4-90A10B141719}"/>
    <cellStyle name="Comma 84 4 2 2" xfId="7728" xr:uid="{F94839DC-1E8F-42E2-AB71-57E1061552AC}"/>
    <cellStyle name="Comma 84 4 2 3" xfId="4095" xr:uid="{DB0EA222-4B81-47D4-9138-5B230CE4EFDE}"/>
    <cellStyle name="Comma 84 4 2 4" xfId="555" xr:uid="{D9EC007D-31DE-49B6-BC43-A31CB1683A54}"/>
    <cellStyle name="Comma 84 4 3" xfId="9536" xr:uid="{8CBA9377-D26A-4038-9893-9BDEA49BD164}"/>
    <cellStyle name="Comma 84 4 4" xfId="5878" xr:uid="{19B4AF8C-0C66-4123-BCD6-34D2D86E4253}"/>
    <cellStyle name="Comma 84 4 5" xfId="2310" xr:uid="{947089DD-DF15-4B77-BDAD-DEE41746E75A}"/>
    <cellStyle name="Comma 84 5" xfId="28818" xr:uid="{5A3ADC90-D742-4744-A035-192DDFE0B8A5}"/>
    <cellStyle name="Comma 84 5 2" xfId="11952" xr:uid="{50649ECF-BB1C-4D50-93CD-BBC9F0E1912B}"/>
    <cellStyle name="Comma 84 5 2 2" xfId="8161" xr:uid="{71B0A400-4ABF-4763-B5E1-97323CC5DD52}"/>
    <cellStyle name="Comma 84 5 2 3" xfId="4529" xr:uid="{AD111A55-96D5-4C72-9966-5EE081555A8C}"/>
    <cellStyle name="Comma 84 5 2 4" xfId="989" xr:uid="{B18F4C01-CAC6-457E-A4EF-4281CB8FE2E5}"/>
    <cellStyle name="Comma 84 5 3" xfId="9980" xr:uid="{20254A31-DD54-4401-81BF-FC138DFA94E9}"/>
    <cellStyle name="Comma 84 5 4" xfId="6295" xr:uid="{DA70B99E-200A-42B6-908D-19487809456A}"/>
    <cellStyle name="Comma 84 5 5" xfId="2742" xr:uid="{51EF520A-A1CF-4827-87C3-D99A10AA6946}"/>
    <cellStyle name="Comma 84 6" xfId="12537" xr:uid="{4EF3BA0F-359B-44AF-9674-1502EA83D11E}"/>
    <cellStyle name="Comma 84 6 2" xfId="8746" xr:uid="{87C0F98B-28AB-4466-A428-E3693E472761}"/>
    <cellStyle name="Comma 84 6 3" xfId="5114" xr:uid="{485DDC66-CE1F-486F-8D19-104B3EFFC550}"/>
    <cellStyle name="Comma 84 6 4" xfId="1574" xr:uid="{4D640E78-7B12-463D-A228-38E9626BBA55}"/>
    <cellStyle name="Comma 84 7" xfId="10751" xr:uid="{2ACA9001-F3E0-46DC-A2B6-35A33E33C4D3}"/>
    <cellStyle name="Comma 84 8" xfId="6990" xr:uid="{1276F4A0-2481-48D1-A632-8F5C3BB6CBF6}"/>
    <cellStyle name="Comma 84 9" xfId="3343" xr:uid="{F840CE6E-7C8F-4CDA-BDB8-DD5EBE1BA13C}"/>
    <cellStyle name="Comma 85" xfId="35014" xr:uid="{ED24DDC1-4FE1-4FEC-A5AF-539A864CB5AD}"/>
    <cellStyle name="Comma 85 2" xfId="33053" xr:uid="{780BDDCE-D43B-4459-9264-388753D83903}"/>
    <cellStyle name="Comma 85 2 2" xfId="28443" xr:uid="{E6D45476-5A97-4ECE-80C1-B89EA375D181}"/>
    <cellStyle name="Comma 85 2 2 2" xfId="16921" xr:uid="{DE88E128-168D-44BC-A405-928BC72256AB}"/>
    <cellStyle name="Comma 85 2 2 2 2" xfId="16920" xr:uid="{6A96B05E-7923-4393-89FE-3446FA3800B2}"/>
    <cellStyle name="Comma 85 2 2 2 2 2" xfId="11257" xr:uid="{5E9B51CB-0563-45C5-BE8F-539762C03823}"/>
    <cellStyle name="Comma 85 2 2 2 2 2 2" xfId="7468" xr:uid="{91FF5A47-5C1C-4E55-A229-735A5129BEC2}"/>
    <cellStyle name="Comma 85 2 2 2 2 2 3" xfId="3834" xr:uid="{424C80E2-C1DF-4A59-999A-16590B149A59}"/>
    <cellStyle name="Comma 85 2 2 2 2 2 4" xfId="294" xr:uid="{8DD8EDF2-5A37-4322-9B3A-C1888A48092A}"/>
    <cellStyle name="Comma 85 2 2 2 2 3" xfId="9221" xr:uid="{A82BE90F-352B-449A-A8CA-D40A7131A10B}"/>
    <cellStyle name="Comma 85 2 2 2 2 4" xfId="5575" xr:uid="{BB92701C-3CB1-405C-882C-C33C7EEB6F8C}"/>
    <cellStyle name="Comma 85 2 2 2 2 5" xfId="2049" xr:uid="{457181EA-DD47-4BEB-841B-64882EF7ABFD}"/>
    <cellStyle name="Comma 85 2 2 2 3" xfId="11258" xr:uid="{0EC66460-A8B8-44AA-9F68-4BC044521035}"/>
    <cellStyle name="Comma 85 2 2 2 3 2" xfId="7469" xr:uid="{5A451359-8A48-4257-968C-B264ED647FD4}"/>
    <cellStyle name="Comma 85 2 2 2 3 3" xfId="3835" xr:uid="{1434CC61-7268-4784-8D50-574CFF113FF3}"/>
    <cellStyle name="Comma 85 2 2 2 3 4" xfId="295" xr:uid="{85D256F6-7E32-4491-B82F-C4FBEA430F44}"/>
    <cellStyle name="Comma 85 2 2 2 4" xfId="9222" xr:uid="{38CC07DD-F185-4F8C-BF97-881AD5B244A7}"/>
    <cellStyle name="Comma 85 2 2 2 5" xfId="5576" xr:uid="{98FAA835-DBF3-4313-BC96-E665E5080FD7}"/>
    <cellStyle name="Comma 85 2 2 2 6" xfId="2050" xr:uid="{23FD2E91-A7AA-4FE8-B250-A1D2A4853A63}"/>
    <cellStyle name="Comma 85 2 2 3" xfId="16919" xr:uid="{AD7789E8-3583-4627-97EC-29F96A6F0E8E}"/>
    <cellStyle name="Comma 85 2 2 3 2" xfId="11256" xr:uid="{C9E95470-4D15-403F-8208-831D9ABB1C1F}"/>
    <cellStyle name="Comma 85 2 2 3 2 2" xfId="7467" xr:uid="{79FFB698-497D-4396-8923-3266C6F92820}"/>
    <cellStyle name="Comma 85 2 2 3 2 3" xfId="3833" xr:uid="{EDB0EA8D-D40A-40DA-B986-75CDEF9B53DB}"/>
    <cellStyle name="Comma 85 2 2 3 2 4" xfId="293" xr:uid="{2B01B279-40CE-43FE-A0A8-A2EB48EADA3D}"/>
    <cellStyle name="Comma 85 2 2 3 3" xfId="9220" xr:uid="{0942AF10-E0C2-4E32-8EB1-2D9ECDD3D87A}"/>
    <cellStyle name="Comma 85 2 2 3 4" xfId="5574" xr:uid="{10CF5E2B-08EA-4F27-BB65-162BB506735C}"/>
    <cellStyle name="Comma 85 2 2 3 5" xfId="2048" xr:uid="{F5561985-F3D5-4585-99D2-A99F2580D2C9}"/>
    <cellStyle name="Comma 85 2 2 4" xfId="16922" xr:uid="{E594B335-2F8E-47D6-B410-9AA7C90EE736}"/>
    <cellStyle name="Comma 85 2 2 4 2" xfId="11259" xr:uid="{153EA816-7B5F-4F9D-B7C2-6DEFE617B3A4}"/>
    <cellStyle name="Comma 85 2 2 4 2 2" xfId="7470" xr:uid="{2AF86E02-EE15-4A8B-93AB-7C1FC54B8C51}"/>
    <cellStyle name="Comma 85 2 2 4 2 3" xfId="3836" xr:uid="{DA0CE954-A8FC-4585-BC72-67EBC5736345}"/>
    <cellStyle name="Comma 85 2 2 4 2 4" xfId="296" xr:uid="{0483E0DA-2EFB-450B-8725-B7F150567B58}"/>
    <cellStyle name="Comma 85 2 2 4 3" xfId="9223" xr:uid="{DA7882A0-37B3-4D20-A183-09F1383DD60E}"/>
    <cellStyle name="Comma 85 2 2 4 4" xfId="5577" xr:uid="{01B4259E-D3B9-427A-AD42-EE78728A93A9}"/>
    <cellStyle name="Comma 85 2 2 4 5" xfId="2051" xr:uid="{6FC921F9-461A-4DAD-A46A-7B8E3F1A4272}"/>
    <cellStyle name="Comma 85 2 2 5" xfId="11869" xr:uid="{FCAC2428-CB26-40E8-99D5-99BD6ECD7D47}"/>
    <cellStyle name="Comma 85 2 2 5 2" xfId="8078" xr:uid="{3373336B-CD30-4FA3-B5F3-A2CEB8F9B6CD}"/>
    <cellStyle name="Comma 85 2 2 5 3" xfId="4446" xr:uid="{B392C73C-AC4D-4423-A2B8-35881BAF68B1}"/>
    <cellStyle name="Comma 85 2 2 5 4" xfId="906" xr:uid="{6608EFC3-C029-4C05-A9C8-C33B01FA300E}"/>
    <cellStyle name="Comma 85 2 2 6" xfId="9892" xr:uid="{1AB02600-F47C-47AE-8803-6DFDEB004A2A}"/>
    <cellStyle name="Comma 85 2 2 7" xfId="6213" xr:uid="{3F42EDD9-5912-45B2-95E0-83B367C57298}"/>
    <cellStyle name="Comma 85 2 2 8" xfId="2659" xr:uid="{B2B303BA-D955-431C-8D56-2CEB7E7B0A90}"/>
    <cellStyle name="Comma 85 2 3" xfId="16918" xr:uid="{A999A189-CD33-4EF1-9AB3-C102B8C743BB}"/>
    <cellStyle name="Comma 85 2 3 2" xfId="16917" xr:uid="{DB287F16-73E1-438F-BC81-C97583B7E588}"/>
    <cellStyle name="Comma 85 2 3 2 2" xfId="11254" xr:uid="{316620F9-1D54-4524-89E2-0AEBB2477D26}"/>
    <cellStyle name="Comma 85 2 3 2 2 2" xfId="7465" xr:uid="{3891EF73-A47C-4050-8F25-1404AB763AA6}"/>
    <cellStyle name="Comma 85 2 3 2 2 3" xfId="3831" xr:uid="{9B192BAA-7B81-498C-A5D3-47B6E7F4E988}"/>
    <cellStyle name="Comma 85 2 3 2 2 4" xfId="291" xr:uid="{45FA6195-6189-444E-83F6-F9228E4FD263}"/>
    <cellStyle name="Comma 85 2 3 2 3" xfId="9218" xr:uid="{56CE5D87-D164-4AD5-8AB9-CF0AFF0B7008}"/>
    <cellStyle name="Comma 85 2 3 2 4" xfId="5572" xr:uid="{D24F26D0-D727-4DD9-A43E-0C72B278E346}"/>
    <cellStyle name="Comma 85 2 3 2 5" xfId="2046" xr:uid="{C91D21AF-928A-4819-8163-95D987D4BF10}"/>
    <cellStyle name="Comma 85 2 3 3" xfId="11255" xr:uid="{1967AE64-976A-4D8F-ACEF-672847274573}"/>
    <cellStyle name="Comma 85 2 3 3 2" xfId="7466" xr:uid="{97403A85-40D6-4581-97F9-B615489CB739}"/>
    <cellStyle name="Comma 85 2 3 3 3" xfId="3832" xr:uid="{E0BF4288-36FA-43F5-A089-BD619643D92A}"/>
    <cellStyle name="Comma 85 2 3 3 4" xfId="292" xr:uid="{C0969F75-CE66-41CA-8DEC-56F140C3D1ED}"/>
    <cellStyle name="Comma 85 2 3 4" xfId="9219" xr:uid="{B752FABA-78DE-4DE1-80A0-E182CC966ED9}"/>
    <cellStyle name="Comma 85 2 3 5" xfId="5573" xr:uid="{4FD2DD2E-F670-4973-B0B7-F7631066DA89}"/>
    <cellStyle name="Comma 85 2 3 6" xfId="2047" xr:uid="{CD5B0C48-C7DE-429B-816F-4710F0284406}"/>
    <cellStyle name="Comma 85 2 4" xfId="16916" xr:uid="{2C350D04-C9B0-4786-8172-197A9303EA95}"/>
    <cellStyle name="Comma 85 2 4 2" xfId="11253" xr:uid="{DD15ABAC-EAF8-49FC-857E-6A25CFA42C4D}"/>
    <cellStyle name="Comma 85 2 4 2 2" xfId="7464" xr:uid="{E9D2BD85-D011-4544-9212-87D2E1EE4C1F}"/>
    <cellStyle name="Comma 85 2 4 2 3" xfId="3830" xr:uid="{44BBE1F7-6862-4BD7-89CA-11FC0536C3F9}"/>
    <cellStyle name="Comma 85 2 4 2 4" xfId="290" xr:uid="{BEA7E213-77AD-401D-812F-FFE4B6F9E049}"/>
    <cellStyle name="Comma 85 2 4 3" xfId="9217" xr:uid="{2F059804-4DF1-4EBB-B7FD-621842905E9B}"/>
    <cellStyle name="Comma 85 2 4 4" xfId="5571" xr:uid="{B93C6C40-36E4-46AC-9F0F-9FF5AE80F825}"/>
    <cellStyle name="Comma 85 2 4 5" xfId="2045" xr:uid="{FD80405E-ADCB-47EB-B13E-5AB3FA9308DA}"/>
    <cellStyle name="Comma 85 2 5" xfId="12367" xr:uid="{025F11B7-2FC1-4B78-BB2D-8AFDD66903BA}"/>
    <cellStyle name="Comma 85 2 5 2" xfId="8576" xr:uid="{A03CA2C5-C23D-428F-B746-A54A6F9A60F0}"/>
    <cellStyle name="Comma 85 2 5 3" xfId="4944" xr:uid="{4E3A7728-E0D6-4957-A3E0-CCB11F6EA7AF}"/>
    <cellStyle name="Comma 85 2 5 4" xfId="1404" xr:uid="{5B599B45-AA86-48E3-B324-E92CFAE18829}"/>
    <cellStyle name="Comma 85 2 6" xfId="10572" xr:uid="{8C48B1BC-46A9-474A-AE96-5D7363F2A7BC}"/>
    <cellStyle name="Comma 85 2 7" xfId="6828" xr:uid="{D30CFE2E-3396-447F-8D8D-BB447747F3E0}"/>
    <cellStyle name="Comma 85 2 8" xfId="3170" xr:uid="{C068C5C6-8D47-4F80-859F-8099AB11B812}"/>
    <cellStyle name="Comma 85 3" xfId="25326" xr:uid="{5EFA3AB6-8040-44D8-B83C-1BDB4C47E149}"/>
    <cellStyle name="Comma 85 3 2" xfId="16915" xr:uid="{846A7F1B-85F0-4F86-9411-104F343241FB}"/>
    <cellStyle name="Comma 85 3 2 2" xfId="16914" xr:uid="{C954A994-6699-4406-93E8-1A8536BA91F0}"/>
    <cellStyle name="Comma 85 3 2 2 2" xfId="11251" xr:uid="{A579103F-56C9-410A-BDCB-01555EBFB5F8}"/>
    <cellStyle name="Comma 85 3 2 2 2 2" xfId="7462" xr:uid="{82845D9B-5E15-4FA7-BE00-6628A55F2578}"/>
    <cellStyle name="Comma 85 3 2 2 2 3" xfId="3828" xr:uid="{3348C548-FC8C-4FC9-8D38-FFD836DFF006}"/>
    <cellStyle name="Comma 85 3 2 2 2 4" xfId="288" xr:uid="{72A33B56-1CE9-446F-839F-A5DD08FEEC67}"/>
    <cellStyle name="Comma 85 3 2 2 3" xfId="9215" xr:uid="{6CDB89E6-18BC-4F10-9B74-9E8D4A13DAF0}"/>
    <cellStyle name="Comma 85 3 2 2 4" xfId="5569" xr:uid="{EC8AFC66-3C51-492E-A751-D6F3CE000028}"/>
    <cellStyle name="Comma 85 3 2 2 5" xfId="2043" xr:uid="{5C4987AA-9DBD-4066-9253-4F39E0908797}"/>
    <cellStyle name="Comma 85 3 2 3" xfId="11252" xr:uid="{54AC76CF-5165-4EDE-90B6-511A8698A277}"/>
    <cellStyle name="Comma 85 3 2 3 2" xfId="7463" xr:uid="{2CBEE35E-0EDA-40F2-B1ED-0B52D092F1FD}"/>
    <cellStyle name="Comma 85 3 2 3 3" xfId="3829" xr:uid="{9DAF222A-E9D1-402F-A016-264E4E6B57AF}"/>
    <cellStyle name="Comma 85 3 2 3 4" xfId="289" xr:uid="{9B36D023-8A3B-4A1E-84DE-8162AA469A34}"/>
    <cellStyle name="Comma 85 3 2 4" xfId="9216" xr:uid="{98CB1DA4-3DFF-4355-8DB9-8A94E2178E37}"/>
    <cellStyle name="Comma 85 3 2 5" xfId="5570" xr:uid="{C446A713-3D42-4E42-AE6B-A79D0A72FAB2}"/>
    <cellStyle name="Comma 85 3 2 6" xfId="2044" xr:uid="{11BE9CF0-5C3C-4491-905C-9BB8F6C461BD}"/>
    <cellStyle name="Comma 85 3 3" xfId="16913" xr:uid="{F2DE0705-2999-4864-8EC8-F9E4FCD84109}"/>
    <cellStyle name="Comma 85 3 3 2" xfId="11250" xr:uid="{1C299563-9F2E-4491-97AA-4C31653B4100}"/>
    <cellStyle name="Comma 85 3 3 2 2" xfId="7461" xr:uid="{B790F851-8F46-4953-943D-D7B76068E478}"/>
    <cellStyle name="Comma 85 3 3 2 3" xfId="3827" xr:uid="{C8F02DC0-71D8-4D76-8D3D-1AC0D246AE5A}"/>
    <cellStyle name="Comma 85 3 3 2 4" xfId="287" xr:uid="{94333817-5BE7-4E33-BE8C-24CAB41085DB}"/>
    <cellStyle name="Comma 85 3 3 3" xfId="9214" xr:uid="{CD2FD5F4-2DB6-48B2-B2EB-4A049FD6FDBB}"/>
    <cellStyle name="Comma 85 3 3 4" xfId="5568" xr:uid="{61EDDDB8-5027-4F09-A631-6C77A47C8CFD}"/>
    <cellStyle name="Comma 85 3 3 5" xfId="2042" xr:uid="{C7FB9914-21BA-4DDB-A53D-059DC62EA1E0}"/>
    <cellStyle name="Comma 85 3 4" xfId="11516" xr:uid="{FF5EB8B9-2D7A-485E-8889-C3CEC8DFEBE6}"/>
    <cellStyle name="Comma 85 3 4 2" xfId="7726" xr:uid="{65E0E159-7796-49AE-9A5A-BF61D7C78578}"/>
    <cellStyle name="Comma 85 3 4 3" xfId="4093" xr:uid="{3297111A-1755-460C-8B0D-5C7DDDC3636D}"/>
    <cellStyle name="Comma 85 3 4 4" xfId="553" xr:uid="{639EFFE0-C9C2-4FE7-9950-19C2B0034718}"/>
    <cellStyle name="Comma 85 3 5" xfId="9534" xr:uid="{6688FFE0-224A-4DFC-B025-7AAC8C5ACE89}"/>
    <cellStyle name="Comma 85 3 6" xfId="5876" xr:uid="{6021C434-9DF0-44F5-9866-F71888308183}"/>
    <cellStyle name="Comma 85 3 7" xfId="2308" xr:uid="{CB0F6F94-ED26-4986-B192-7202465FC93F}"/>
    <cellStyle name="Comma 85 4" xfId="28817" xr:uid="{386DECB1-4556-4188-A72B-2892F517B8FB}"/>
    <cellStyle name="Comma 85 4 2" xfId="16912" xr:uid="{0A249FB6-1082-43E5-80EA-2A177026550A}"/>
    <cellStyle name="Comma 85 4 2 2" xfId="11249" xr:uid="{20DC93DA-41FF-4EDE-B0A4-69788D9EA77B}"/>
    <cellStyle name="Comma 85 4 2 2 2" xfId="7460" xr:uid="{2B62EEDB-14E7-4476-AB19-191591DB3BA5}"/>
    <cellStyle name="Comma 85 4 2 2 3" xfId="3826" xr:uid="{D574E733-1832-4B8E-9816-3E6C8CE216CE}"/>
    <cellStyle name="Comma 85 4 2 2 4" xfId="286" xr:uid="{4889FF06-C1D4-4A7B-899A-75ECABCA28C5}"/>
    <cellStyle name="Comma 85 4 2 3" xfId="9213" xr:uid="{56D2DBD8-D635-42E7-BF69-932DA5866A37}"/>
    <cellStyle name="Comma 85 4 2 4" xfId="5567" xr:uid="{E2374F20-4B77-48EC-9468-049FF189FB88}"/>
    <cellStyle name="Comma 85 4 2 5" xfId="2041" xr:uid="{218F6015-4D01-4096-AEB3-7C8FD478BE35}"/>
    <cellStyle name="Comma 85 4 3" xfId="11951" xr:uid="{6804B37B-2D96-4CD7-80A3-91EEFF494955}"/>
    <cellStyle name="Comma 85 4 3 2" xfId="8160" xr:uid="{AE59175B-D2FF-47B2-B2A8-A194BD946444}"/>
    <cellStyle name="Comma 85 4 3 3" xfId="4528" xr:uid="{A323F1CA-8527-4717-B882-44BD5DAA2307}"/>
    <cellStyle name="Comma 85 4 3 4" xfId="988" xr:uid="{4FD3B39C-56BA-4C8F-92B1-A5E123D3D72E}"/>
    <cellStyle name="Comma 85 4 4" xfId="9979" xr:uid="{3285CC42-2E4A-4924-AFFB-C084F1E104D8}"/>
    <cellStyle name="Comma 85 4 5" xfId="6294" xr:uid="{83047C45-E529-4294-AA30-D5F1B002A508}"/>
    <cellStyle name="Comma 85 4 6" xfId="2741" xr:uid="{2C495F86-3243-4D3C-8318-2194DDBD558F}"/>
    <cellStyle name="Comma 85 5" xfId="16911" xr:uid="{39D6CAC2-B416-4459-BD4C-626EDC9C7520}"/>
    <cellStyle name="Comma 85 5 2" xfId="11248" xr:uid="{75976DB9-B122-466D-BCB6-5F6196904296}"/>
    <cellStyle name="Comma 85 5 2 2" xfId="7459" xr:uid="{25EDEF6D-F21D-44E1-B7BB-2F72C4D5C29E}"/>
    <cellStyle name="Comma 85 5 2 3" xfId="3825" xr:uid="{4A965A3D-A525-4E5A-9786-17FEBF9611B8}"/>
    <cellStyle name="Comma 85 5 2 4" xfId="285" xr:uid="{5D9D1B6B-42D0-472E-8409-EEF8EB9CAD5F}"/>
    <cellStyle name="Comma 85 5 3" xfId="9212" xr:uid="{5E2D6529-02D9-4193-B09F-E059C3A5C60B}"/>
    <cellStyle name="Comma 85 5 4" xfId="5566" xr:uid="{F7F93052-E6FF-4A51-AFD3-4CFAA0651AED}"/>
    <cellStyle name="Comma 85 5 5" xfId="2040" xr:uid="{57B03EA0-8C60-453B-A7A7-077662A88B42}"/>
    <cellStyle name="Comma 85 6" xfId="12535" xr:uid="{5030AC89-9989-447D-95A1-7D66BC662A9C}"/>
    <cellStyle name="Comma 85 6 2" xfId="8744" xr:uid="{1D4A8FC8-5FE9-4C23-AEA2-81149C568271}"/>
    <cellStyle name="Comma 85 6 3" xfId="5112" xr:uid="{EE5BC276-025B-4390-8E04-03F8FE538ED4}"/>
    <cellStyle name="Comma 85 6 4" xfId="1572" xr:uid="{0D2DDB79-C3E9-419C-B01A-6973A316235D}"/>
    <cellStyle name="Comma 85 7" xfId="10749" xr:uid="{698A63CA-61AE-443E-9B1A-75E125295FA3}"/>
    <cellStyle name="Comma 85 8" xfId="6988" xr:uid="{C0AD8273-F2AA-44A3-A4E8-F0B3F0000D2F}"/>
    <cellStyle name="Comma 85 9" xfId="3341" xr:uid="{A1771089-DF30-4443-A666-10D773CBC27C}"/>
    <cellStyle name="Comma 86" xfId="35013" xr:uid="{E2220C3D-78AA-4532-89C6-DB0087CF2A9B}"/>
    <cellStyle name="Comma 86 2" xfId="33052" xr:uid="{66AA5F51-44CD-4112-B2F3-55B196170991}"/>
    <cellStyle name="Comma 86 2 2" xfId="28442" xr:uid="{E359310C-B8BA-479E-85D6-E68EC1C3661D}"/>
    <cellStyle name="Comma 86 2 2 2" xfId="11868" xr:uid="{14E04C2B-7641-4EE1-8C1D-051D8BA533E5}"/>
    <cellStyle name="Comma 86 2 2 2 2" xfId="8077" xr:uid="{DFAEBEFF-1D33-47A6-84E0-7A66540A3356}"/>
    <cellStyle name="Comma 86 2 2 2 3" xfId="4445" xr:uid="{3ECD5A9E-1103-4886-B590-824AA71F4A78}"/>
    <cellStyle name="Comma 86 2 2 2 4" xfId="905" xr:uid="{DC338243-F2A1-47EB-A8DD-368E17AEB61C}"/>
    <cellStyle name="Comma 86 2 2 3" xfId="9891" xr:uid="{2099D8F4-A5E2-4301-A671-FD88814268F3}"/>
    <cellStyle name="Comma 86 2 2 4" xfId="6212" xr:uid="{2925A62A-CCDF-4246-99FC-BE47EFE24DC6}"/>
    <cellStyle name="Comma 86 2 2 5" xfId="2658" xr:uid="{191882B8-A0D9-4150-9FF2-3B39AFE07A78}"/>
    <cellStyle name="Comma 86 2 3" xfId="12366" xr:uid="{758FCA66-1038-4374-ABB1-0F439D57CBEF}"/>
    <cellStyle name="Comma 86 2 3 2" xfId="8575" xr:uid="{7EA3C240-A4E6-447A-B19B-6B51976157FD}"/>
    <cellStyle name="Comma 86 2 3 3" xfId="4943" xr:uid="{798C4EBF-021C-41BF-B54C-D2B3F91ADEEC}"/>
    <cellStyle name="Comma 86 2 3 4" xfId="1403" xr:uid="{FAF60627-8CD7-4470-ACC5-537439995938}"/>
    <cellStyle name="Comma 86 2 4" xfId="10571" xr:uid="{4D13F949-8DFA-4018-A3DB-8F98F2A00827}"/>
    <cellStyle name="Comma 86 2 5" xfId="6827" xr:uid="{1F769B99-EEFB-4D07-8077-D9CBE442F0FA}"/>
    <cellStyle name="Comma 86 2 6" xfId="3169" xr:uid="{19CD0537-7D0D-4C66-BC25-40518F9BD660}"/>
    <cellStyle name="Comma 86 3" xfId="25325" xr:uid="{2BAEB682-36B0-4759-951D-E3197E97CA1A}"/>
    <cellStyle name="Comma 86 3 2" xfId="11515" xr:uid="{FC4115F8-6138-458D-8A65-50A973EBA3BD}"/>
    <cellStyle name="Comma 86 3 2 2" xfId="7725" xr:uid="{1A9421DA-00D9-4F72-84D1-B8F7C7FBFF53}"/>
    <cellStyle name="Comma 86 3 2 3" xfId="4092" xr:uid="{5D52935A-7FDD-4662-85EC-6E273E296A40}"/>
    <cellStyle name="Comma 86 3 2 4" xfId="552" xr:uid="{B200142D-DC5D-4AEC-ACC0-F657C1905C13}"/>
    <cellStyle name="Comma 86 3 3" xfId="9533" xr:uid="{47AB22AF-7EB9-44E1-A319-45B7E403D228}"/>
    <cellStyle name="Comma 86 3 4" xfId="5875" xr:uid="{02F9EE8F-CE31-4430-A9FB-780DCEBF06B3}"/>
    <cellStyle name="Comma 86 3 5" xfId="2307" xr:uid="{BF777AE9-0316-4AE3-A2E1-B3FFAB3DAA10}"/>
    <cellStyle name="Comma 86 4" xfId="28816" xr:uid="{0C069FC8-CAE2-4335-9E9E-95C7B6BE5FA1}"/>
    <cellStyle name="Comma 86 4 2" xfId="11950" xr:uid="{BD85B6F7-1812-4349-8F7B-EDB1055C2702}"/>
    <cellStyle name="Comma 86 4 2 2" xfId="8159" xr:uid="{A9D597DE-F202-4459-96DF-AE04BE672729}"/>
    <cellStyle name="Comma 86 4 2 3" xfId="4527" xr:uid="{38CEC4AE-17B1-4964-A329-F10D6AD50A8B}"/>
    <cellStyle name="Comma 86 4 2 4" xfId="987" xr:uid="{F1CD500B-2C74-4B14-98D9-65ED7C4747BD}"/>
    <cellStyle name="Comma 86 4 3" xfId="9978" xr:uid="{9FE4F4B5-1513-4F5E-AF06-80422924AF93}"/>
    <cellStyle name="Comma 86 4 4" xfId="6293" xr:uid="{DE00AC61-7BBE-4C31-8C6B-D1862849F261}"/>
    <cellStyle name="Comma 86 4 5" xfId="2740" xr:uid="{238598DF-9E89-4A96-BFE6-598759995ADF}"/>
    <cellStyle name="Comma 86 5" xfId="12534" xr:uid="{91B2137A-ACEE-4D9A-9C85-3676B8F08131}"/>
    <cellStyle name="Comma 86 5 2" xfId="8743" xr:uid="{ED7F9E6E-BE21-4EE0-886A-9A9DAE5C8654}"/>
    <cellStyle name="Comma 86 5 3" xfId="5111" xr:uid="{166FEE33-BF73-4393-974A-BB1D4819F4E7}"/>
    <cellStyle name="Comma 86 5 4" xfId="1571" xr:uid="{34DFDC42-9E81-4917-B1B1-A8CF45D87DEC}"/>
    <cellStyle name="Comma 86 6" xfId="10748" xr:uid="{2AD9634A-EBD5-430A-A8A6-5F43B984C039}"/>
    <cellStyle name="Comma 86 7" xfId="6987" xr:uid="{5AA4141A-4133-45D9-8C34-380B363D91C4}"/>
    <cellStyle name="Comma 86 8" xfId="3340" xr:uid="{2A9B9336-269C-410E-9AF7-A46D3F73D0F9}"/>
    <cellStyle name="Comma 87" xfId="35012" xr:uid="{531AAE54-D61D-45E5-B708-2E57B7776438}"/>
    <cellStyle name="Comma 87 2" xfId="33051" xr:uid="{A4137974-736A-40CE-A7FA-B60FF25EF7E5}"/>
    <cellStyle name="Comma 87 2 2" xfId="28441" xr:uid="{061131D2-EE49-4BD4-87A7-D63C07D9EDFE}"/>
    <cellStyle name="Comma 87 2 2 2" xfId="11867" xr:uid="{C45E3802-048C-4550-B2BB-787E55D851D5}"/>
    <cellStyle name="Comma 87 2 2 2 2" xfId="8076" xr:uid="{5454AB36-955C-4837-88A6-F1C02820227F}"/>
    <cellStyle name="Comma 87 2 2 2 3" xfId="4444" xr:uid="{E5379AB9-2670-48CD-B7F3-E1D157E7CB01}"/>
    <cellStyle name="Comma 87 2 2 2 4" xfId="904" xr:uid="{BB1E84DB-ED98-498B-88C9-5ECB11C90536}"/>
    <cellStyle name="Comma 87 2 2 3" xfId="9890" xr:uid="{CF0BE079-E726-4951-B658-70B7E22FF9A6}"/>
    <cellStyle name="Comma 87 2 2 4" xfId="6211" xr:uid="{14D51EB0-41DA-45B3-B640-14FE50339386}"/>
    <cellStyle name="Comma 87 2 2 5" xfId="2657" xr:uid="{9637485C-1F03-4306-8182-E0369D3E5BE1}"/>
    <cellStyle name="Comma 87 2 3" xfId="12365" xr:uid="{2BCB7CF6-4EC2-49EA-A83F-AE9279DAD399}"/>
    <cellStyle name="Comma 87 2 3 2" xfId="8574" xr:uid="{068659F9-CF87-4B4E-9654-7EC35677FAF3}"/>
    <cellStyle name="Comma 87 2 3 3" xfId="4942" xr:uid="{052600C4-C0C8-4A33-9E96-3628582A5097}"/>
    <cellStyle name="Comma 87 2 3 4" xfId="1402" xr:uid="{AFA71A80-44E8-4963-8B96-61982FBE1851}"/>
    <cellStyle name="Comma 87 2 4" xfId="10570" xr:uid="{344772C3-7444-4151-A20A-9B702F8DAD8F}"/>
    <cellStyle name="Comma 87 2 5" xfId="6826" xr:uid="{10ACF7DA-0550-4D54-929D-0FCBC73E8314}"/>
    <cellStyle name="Comma 87 2 6" xfId="3168" xr:uid="{70F247A1-EB8A-4F35-9B37-BCA72FE087CC}"/>
    <cellStyle name="Comma 87 3" xfId="25324" xr:uid="{70551424-8FD6-4235-8375-CE167EEFED41}"/>
    <cellStyle name="Comma 87 3 2" xfId="11514" xr:uid="{A0615F20-43C4-411B-B6C6-83C391D2B994}"/>
    <cellStyle name="Comma 87 3 2 2" xfId="7724" xr:uid="{3A4C57E4-266B-4BE7-94D3-37C81D8944A4}"/>
    <cellStyle name="Comma 87 3 2 3" xfId="4091" xr:uid="{C42E4533-0AC2-4E4D-B352-1E6AD516116C}"/>
    <cellStyle name="Comma 87 3 2 4" xfId="551" xr:uid="{B4D17A1F-756E-42D4-A405-C83B3BA8EF7D}"/>
    <cellStyle name="Comma 87 3 3" xfId="9532" xr:uid="{D0D2A187-B1C8-4A80-9F3D-561131183F67}"/>
    <cellStyle name="Comma 87 3 4" xfId="5874" xr:uid="{59C4A22E-0649-4F50-BE43-D09233A1106E}"/>
    <cellStyle name="Comma 87 3 5" xfId="2306" xr:uid="{31F1EE9C-A9C4-406E-99AD-26FB61D9B9A1}"/>
    <cellStyle name="Comma 87 4" xfId="28815" xr:uid="{6A7C2274-6C36-49BD-8361-FA254FE562DC}"/>
    <cellStyle name="Comma 87 4 2" xfId="11949" xr:uid="{96BFFC6D-662B-45A9-87FB-46125038E008}"/>
    <cellStyle name="Comma 87 4 2 2" xfId="8158" xr:uid="{AB5BF348-ADED-48B9-834D-7B581D7C9BA4}"/>
    <cellStyle name="Comma 87 4 2 3" xfId="4526" xr:uid="{B2BD4B07-71A3-477C-8BE8-8F96C32938DF}"/>
    <cellStyle name="Comma 87 4 2 4" xfId="986" xr:uid="{DA76D1EB-3B63-484A-B044-25B3139831DF}"/>
    <cellStyle name="Comma 87 4 3" xfId="9977" xr:uid="{F699B21B-2ADC-49ED-9127-C0E2BE2E7110}"/>
    <cellStyle name="Comma 87 4 4" xfId="6292" xr:uid="{383C1721-2130-403F-8F5B-B343525A1773}"/>
    <cellStyle name="Comma 87 4 5" xfId="2739" xr:uid="{A4D8CA83-95A5-4908-B83A-A31AEE4CF14B}"/>
    <cellStyle name="Comma 87 5" xfId="12533" xr:uid="{27F2C820-3666-4789-85E4-668C8A68E966}"/>
    <cellStyle name="Comma 87 5 2" xfId="8742" xr:uid="{004957FC-CBAC-4138-A04A-CBFBD17BC8EF}"/>
    <cellStyle name="Comma 87 5 3" xfId="5110" xr:uid="{832A9CDE-BB23-4362-9378-8E7EE5280C29}"/>
    <cellStyle name="Comma 87 5 4" xfId="1570" xr:uid="{CB6F8F26-7BFF-4B1C-B370-B9EF81581171}"/>
    <cellStyle name="Comma 87 6" xfId="10747" xr:uid="{E07CBB70-2456-461A-AC8B-E996ED003109}"/>
    <cellStyle name="Comma 87 7" xfId="6986" xr:uid="{31DADDBA-F823-48E8-947F-DBF0B9BE18BD}"/>
    <cellStyle name="Comma 87 8" xfId="3339" xr:uid="{600607D7-83B1-4F07-B9BA-9D0974C413C0}"/>
    <cellStyle name="Comma 88" xfId="35011" xr:uid="{2F0E53DF-A2A0-4721-8083-1A91E688EF95}"/>
    <cellStyle name="Comma 88 2" xfId="33050" xr:uid="{C4FD95A4-FFEA-4D63-9CDD-8E5540E3AC36}"/>
    <cellStyle name="Comma 88 2 2" xfId="28440" xr:uid="{F5B48B8B-FE61-44BF-934A-E9A1E2912A97}"/>
    <cellStyle name="Comma 88 2 2 2" xfId="16910" xr:uid="{5B7FF0F4-5CCF-4D17-9D16-4533AFCDB7F1}"/>
    <cellStyle name="Comma 88 2 2 2 2" xfId="11247" xr:uid="{41988DC1-26E5-4711-9F2C-E4F2CD3A57CF}"/>
    <cellStyle name="Comma 88 2 2 2 2 2" xfId="7458" xr:uid="{22F40E9B-A3BB-4335-A5CE-5D605C8C970E}"/>
    <cellStyle name="Comma 88 2 2 2 2 3" xfId="3824" xr:uid="{77389773-9282-410C-BA54-6D8DF14C6FD5}"/>
    <cellStyle name="Comma 88 2 2 2 2 4" xfId="284" xr:uid="{10920E2A-530C-454F-A99B-775985F6F356}"/>
    <cellStyle name="Comma 88 2 2 2 3" xfId="9211" xr:uid="{D1DCEC05-B5F2-4738-ACE8-15CABAB95C88}"/>
    <cellStyle name="Comma 88 2 2 2 4" xfId="5565" xr:uid="{E004F23D-3DF8-47D4-9E51-80D5A54796DC}"/>
    <cellStyle name="Comma 88 2 2 2 5" xfId="2039" xr:uid="{81DB09E5-C69B-4F14-9424-8F7EB37DEF8F}"/>
    <cellStyle name="Comma 88 2 2 3" xfId="11866" xr:uid="{6CB0C8F1-C330-4658-BE88-F2C5C0738FEB}"/>
    <cellStyle name="Comma 88 2 2 3 2" xfId="8075" xr:uid="{A95619B5-0688-441A-AF57-C1EC1FDC572F}"/>
    <cellStyle name="Comma 88 2 2 3 3" xfId="4443" xr:uid="{E7B314C2-0C45-4FF7-BD0F-4A6980ACB553}"/>
    <cellStyle name="Comma 88 2 2 3 4" xfId="903" xr:uid="{4FE60FD6-23DB-48E8-AEAE-C5A5C1A1C641}"/>
    <cellStyle name="Comma 88 2 2 4" xfId="9889" xr:uid="{8946C94D-3186-4572-8A70-AF15532FB17B}"/>
    <cellStyle name="Comma 88 2 2 5" xfId="6210" xr:uid="{4844D0EB-ED9D-4D7C-90A3-508BFE18A1DA}"/>
    <cellStyle name="Comma 88 2 2 6" xfId="2656" xr:uid="{23A3F4B8-B2C3-4341-B7CA-AE45C33F7989}"/>
    <cellStyle name="Comma 88 2 3" xfId="12364" xr:uid="{9D5BF208-2F7A-4E5E-988B-BE6E8985742C}"/>
    <cellStyle name="Comma 88 2 3 2" xfId="8573" xr:uid="{429F82AD-8E95-40F0-8C2C-9CC4DC6D30E4}"/>
    <cellStyle name="Comma 88 2 3 3" xfId="4941" xr:uid="{FD649669-803C-4AFE-B10A-0FB7191FFFF3}"/>
    <cellStyle name="Comma 88 2 3 4" xfId="1401" xr:uid="{027C7825-C6C6-4BEB-B144-779AE947C83F}"/>
    <cellStyle name="Comma 88 2 4" xfId="10569" xr:uid="{A7371D09-99EE-4A26-AD03-B575EEA3C7D4}"/>
    <cellStyle name="Comma 88 2 5" xfId="6825" xr:uid="{CA8D89E2-F3C3-434F-9643-3CC91F72B985}"/>
    <cellStyle name="Comma 88 2 6" xfId="3167" xr:uid="{69146F52-1045-4EE3-8557-6CC314A388F4}"/>
    <cellStyle name="Comma 88 3" xfId="25323" xr:uid="{A8659286-E9B0-4BAC-A9BB-911B4018EBBE}"/>
    <cellStyle name="Comma 88 3 2" xfId="11513" xr:uid="{B36D8A03-4F1F-4965-9150-27741187FE3D}"/>
    <cellStyle name="Comma 88 3 2 2" xfId="7723" xr:uid="{730982B4-F613-4076-9933-B98FD18BB387}"/>
    <cellStyle name="Comma 88 3 2 3" xfId="4090" xr:uid="{18714837-72D0-4DF9-B6EF-95BCD2084C0E}"/>
    <cellStyle name="Comma 88 3 2 4" xfId="550" xr:uid="{53A081B1-DE92-4435-ADDA-3F7672609A9A}"/>
    <cellStyle name="Comma 88 3 3" xfId="9531" xr:uid="{C16B0161-F29A-457C-AF5B-ADA1D4BAE288}"/>
    <cellStyle name="Comma 88 3 4" xfId="5873" xr:uid="{15839EB2-9AF9-4D95-881B-0CDE43592BBC}"/>
    <cellStyle name="Comma 88 3 5" xfId="2305" xr:uid="{F1004FE4-2A50-4914-945C-EB987F064603}"/>
    <cellStyle name="Comma 88 4" xfId="28814" xr:uid="{76DAF7AF-6B80-4432-8ADE-DE8222AE7A68}"/>
    <cellStyle name="Comma 88 4 2" xfId="11948" xr:uid="{E917B210-E365-4C40-8AF2-C2C2A483A571}"/>
    <cellStyle name="Comma 88 4 2 2" xfId="8157" xr:uid="{195A84C1-3989-4492-939A-23047F98275F}"/>
    <cellStyle name="Comma 88 4 2 3" xfId="4525" xr:uid="{68F3C3DD-3004-4B07-BEEE-3902C301F328}"/>
    <cellStyle name="Comma 88 4 2 4" xfId="985" xr:uid="{4D1ECB58-734F-4FCF-9BE1-C5F005B97F1D}"/>
    <cellStyle name="Comma 88 4 3" xfId="9976" xr:uid="{395C89DF-EA61-4DB3-85E3-3EA3A089A83F}"/>
    <cellStyle name="Comma 88 4 4" xfId="6291" xr:uid="{12132148-2983-4809-959F-A10EFB674C49}"/>
    <cellStyle name="Comma 88 4 5" xfId="2738" xr:uid="{59C42A88-5A85-4737-9126-5164C3404B9C}"/>
    <cellStyle name="Comma 88 5" xfId="12532" xr:uid="{7C06648A-2CC6-4EF0-A745-E3FD6840B188}"/>
    <cellStyle name="Comma 88 5 2" xfId="8741" xr:uid="{F5B14ED5-206D-4FDB-87A3-CAE3560860CC}"/>
    <cellStyle name="Comma 88 5 3" xfId="5109" xr:uid="{2CBB258B-0D02-48A6-9BFA-FC82B4197006}"/>
    <cellStyle name="Comma 88 5 4" xfId="1569" xr:uid="{D304BC39-85D8-4366-B0B0-00D0979A1F5C}"/>
    <cellStyle name="Comma 88 6" xfId="10746" xr:uid="{9E51EF0B-A6A0-4CEF-BEED-EE3D12D26313}"/>
    <cellStyle name="Comma 88 7" xfId="6985" xr:uid="{92F77983-417C-4A71-AE57-992139F0EA10}"/>
    <cellStyle name="Comma 88 8" xfId="3338" xr:uid="{F00704C3-79C6-4772-8EBE-AF6F30CE460B}"/>
    <cellStyle name="Comma 89" xfId="35010" xr:uid="{22E9F063-BF6E-4DF3-95A4-9310F18112C8}"/>
    <cellStyle name="Comma 89 2" xfId="35009" xr:uid="{3DDB73F1-29C3-4260-8F76-FDA611A5FFA4}"/>
    <cellStyle name="Comma 89 2 2" xfId="16909" xr:uid="{6E7728CB-9109-447F-BEAA-C2B219C4224D}"/>
    <cellStyle name="Comma 89 2 2 2" xfId="11246" xr:uid="{F8D55707-E027-403C-95BD-0D358821249E}"/>
    <cellStyle name="Comma 89 2 2 2 2" xfId="7457" xr:uid="{4E0D72B1-F720-45BA-9082-D73508A3A37E}"/>
    <cellStyle name="Comma 89 2 2 2 3" xfId="3823" xr:uid="{CF9A6A66-DB5D-473B-903F-9E8C838E505E}"/>
    <cellStyle name="Comma 89 2 2 2 4" xfId="283" xr:uid="{2BDC5559-99FD-47E6-9A97-EEC97B0BC110}"/>
    <cellStyle name="Comma 89 2 2 3" xfId="9210" xr:uid="{AF484B18-A7EF-42ED-8C55-9F8894BA4B16}"/>
    <cellStyle name="Comma 89 2 2 4" xfId="5564" xr:uid="{F13C6A76-7C07-43DC-A52F-A3975D5D8578}"/>
    <cellStyle name="Comma 89 2 2 5" xfId="2038" xr:uid="{9758CA79-132B-46F0-9480-CCD86B1DAD45}"/>
    <cellStyle name="Comma 89 2 3" xfId="12530" xr:uid="{EA2CA1C3-DD8C-4802-B6A3-8B256C84FC3E}"/>
    <cellStyle name="Comma 89 2 3 2" xfId="8739" xr:uid="{F936E535-02C5-488C-AB12-39A2CE973412}"/>
    <cellStyle name="Comma 89 2 3 3" xfId="5107" xr:uid="{0A66122E-191B-4D7D-8DDE-44BEF556106C}"/>
    <cellStyle name="Comma 89 2 3 4" xfId="1567" xr:uid="{289CA5AE-2D4C-4A1E-951B-9394A84CBF8E}"/>
    <cellStyle name="Comma 89 2 4" xfId="10744" xr:uid="{7ABA8E2F-131B-4C2A-AE08-B6B4EE1056D0}"/>
    <cellStyle name="Comma 89 2 5" xfId="6983" xr:uid="{A99FC7B2-58CE-4C8C-A16E-18B1CD95E35C}"/>
    <cellStyle name="Comma 89 2 6" xfId="3336" xr:uid="{9DB95318-7C41-471C-AE55-436E6A1C1D49}"/>
    <cellStyle name="Comma 89 3" xfId="33049" xr:uid="{21C94DC7-AEC7-4732-81D8-3611E31D9C2F}"/>
    <cellStyle name="Comma 89 3 2" xfId="25321" xr:uid="{EDE9DA3C-CE69-4AD5-BAC6-B625F4EEF43D}"/>
    <cellStyle name="Comma 89 3 2 2" xfId="11511" xr:uid="{017082FF-CDD5-4E2B-9984-17674FC1E6CE}"/>
    <cellStyle name="Comma 89 3 2 2 2" xfId="7721" xr:uid="{68795803-7BBE-47A8-8C3B-AEAF11149091}"/>
    <cellStyle name="Comma 89 3 2 2 3" xfId="4088" xr:uid="{623A5859-37F4-4BAF-A3A0-ADB1BF5B6102}"/>
    <cellStyle name="Comma 89 3 2 2 4" xfId="548" xr:uid="{FA0647A2-C58D-4110-A9FB-1799CEA84B47}"/>
    <cellStyle name="Comma 89 3 2 3" xfId="9529" xr:uid="{F4BF600C-633E-457F-8897-381ECEB26862}"/>
    <cellStyle name="Comma 89 3 2 4" xfId="5872" xr:uid="{D54D4B25-79F0-4B35-BAC9-CDC86B19B03B}"/>
    <cellStyle name="Comma 89 3 2 5" xfId="2303" xr:uid="{8FE0536B-7F16-454D-A1B2-F58C4674367A}"/>
    <cellStyle name="Comma 89 3 3" xfId="12363" xr:uid="{42142847-91BB-47DE-899E-5B621D83FD5D}"/>
    <cellStyle name="Comma 89 3 3 2" xfId="8572" xr:uid="{8BEC8C1D-22E3-4FDC-9B80-5EC002E6ECD6}"/>
    <cellStyle name="Comma 89 3 3 3" xfId="4940" xr:uid="{12059D15-ECEC-4871-BB20-7496F0C2B421}"/>
    <cellStyle name="Comma 89 3 3 4" xfId="1400" xr:uid="{FB33678B-216E-4D9C-9DCC-3C5FDE570A34}"/>
    <cellStyle name="Comma 89 3 4" xfId="10568" xr:uid="{BBFE9B99-1FA7-4121-A08F-66E732003D76}"/>
    <cellStyle name="Comma 89 3 5" xfId="6824" xr:uid="{42223941-C5AD-4B35-B4D8-5C8BD2F690C4}"/>
    <cellStyle name="Comma 89 3 6" xfId="3166" xr:uid="{D02C9A0D-F948-4B20-8A8C-45A1F9EAA042}"/>
    <cellStyle name="Comma 89 4" xfId="25322" xr:uid="{7B85B7EB-2E4A-4BDD-9872-749A16AB3138}"/>
    <cellStyle name="Comma 89 4 2" xfId="11512" xr:uid="{0A64E8F6-D179-41ED-A4C4-8688F077C952}"/>
    <cellStyle name="Comma 89 4 2 2" xfId="7722" xr:uid="{3B72D9A4-02A0-4B84-93F4-95484706836A}"/>
    <cellStyle name="Comma 89 4 2 3" xfId="4089" xr:uid="{64C171E3-ED48-4C73-B433-0F18CDCC0067}"/>
    <cellStyle name="Comma 89 4 2 4" xfId="549" xr:uid="{7F45E265-329F-4399-B1FD-BED39689E27F}"/>
    <cellStyle name="Comma 89 4 3" xfId="9530" xr:uid="{3E569479-A957-4843-9501-D4C02C7F70A6}"/>
    <cellStyle name="Comma 89 4 4" xfId="2304" xr:uid="{5E35EFF6-6A0C-4DA6-85B1-91B22262C9BF}"/>
    <cellStyle name="Comma 89 5" xfId="28813" xr:uid="{23E6EE74-3592-44DF-84FD-48003501E7D1}"/>
    <cellStyle name="Comma 89 5 2" xfId="11947" xr:uid="{02A60737-A9B4-48D8-9EF3-C7A6AABF74F5}"/>
    <cellStyle name="Comma 89 5 2 2" xfId="8156" xr:uid="{F374E6FE-DD25-4239-973D-7969B740D214}"/>
    <cellStyle name="Comma 89 5 2 3" xfId="4524" xr:uid="{7922AEF2-40E0-4110-8B1C-2FCAB57CF8C4}"/>
    <cellStyle name="Comma 89 5 2 4" xfId="984" xr:uid="{5351F8C1-3E90-4903-A281-DF9AD467F2F9}"/>
    <cellStyle name="Comma 89 5 3" xfId="9975" xr:uid="{89E475E6-941C-4D97-965A-0353935A781B}"/>
    <cellStyle name="Comma 89 5 4" xfId="6290" xr:uid="{6C2880F0-14F3-4BC6-A505-FF1DC23CC510}"/>
    <cellStyle name="Comma 89 5 5" xfId="2737" xr:uid="{B475D34A-7A23-4E76-8E11-26F2761F81B6}"/>
    <cellStyle name="Comma 89 6" xfId="12531" xr:uid="{B865C1D4-D0D4-4E18-84FE-C4E1055814DA}"/>
    <cellStyle name="Comma 89 6 2" xfId="8740" xr:uid="{7079EDAF-119A-4B71-80DD-438BC22391C6}"/>
    <cellStyle name="Comma 89 6 3" xfId="5108" xr:uid="{2232664A-64A1-47D8-A9BC-ED91F48BDC13}"/>
    <cellStyle name="Comma 89 6 4" xfId="1568" xr:uid="{E57CBDC9-8ECA-4069-A07B-7DB926A29596}"/>
    <cellStyle name="Comma 89 7" xfId="10745" xr:uid="{4297DB3D-90EB-4EEE-8618-27DE5F782B40}"/>
    <cellStyle name="Comma 89 8" xfId="6984" xr:uid="{66B7D66F-623C-44F0-B7DC-CC9D351DEFC6}"/>
    <cellStyle name="Comma 89 9" xfId="3337" xr:uid="{7B153BF8-C17B-4906-BAE2-3A50FDE5451E}"/>
    <cellStyle name="Comma 9" xfId="35008" xr:uid="{FFC9F0B7-5AC7-4F4F-9491-865C401ABAEA}"/>
    <cellStyle name="Comma 9 2" xfId="33825" xr:uid="{82F34067-7B5F-4631-9E6A-5FE52D971EFF}"/>
    <cellStyle name="Comma 9 2 2" xfId="30862" xr:uid="{12AD692C-722A-47EA-99EA-348F8F4AC696}"/>
    <cellStyle name="Comma 9 2 2 2" xfId="28439" xr:uid="{C18D3D1D-01EA-4304-A9A8-49B32F820B98}"/>
    <cellStyle name="Comma 9 2 3" xfId="13164" xr:uid="{E7AEB200-2AFC-4788-9344-6A745C48F2C6}"/>
    <cellStyle name="Comma 9 2 4" xfId="12457" xr:uid="{E4BFCD0B-1C78-4260-8960-0B5A6DB1CA83}"/>
    <cellStyle name="Comma 9 2 4 2" xfId="8666" xr:uid="{D49399BF-CA6A-4462-ADED-1C4E339B96C5}"/>
    <cellStyle name="Comma 9 2 4 3" xfId="5034" xr:uid="{BB356038-B939-4315-A175-F10BE8B62A92}"/>
    <cellStyle name="Comma 9 2 4 4" xfId="1494" xr:uid="{C76FDB1E-E3DA-4FC0-BCCC-5D1E2305C02D}"/>
    <cellStyle name="Comma 9 2 5" xfId="10668" xr:uid="{A776CDE9-E54A-4AC9-80E1-1A7483C2DE7D}"/>
    <cellStyle name="Comma 9 2 6" xfId="6915" xr:uid="{58CDF086-BE3C-47E4-BAE2-C812689ADBDD}"/>
    <cellStyle name="Comma 9 2 7" xfId="3261" xr:uid="{274050C6-66C5-4EF5-89B7-9DA688A0AE0F}"/>
    <cellStyle name="Comma 9 3" xfId="33413" xr:uid="{E9D4DECA-5C76-4F24-B0ED-BF82ACE34387}"/>
    <cellStyle name="Comma 9 3 2" xfId="32474" xr:uid="{37A3AFD1-971B-432A-BEBE-4836734E8AD9}"/>
    <cellStyle name="Comma 9 3 2 2" xfId="12178" xr:uid="{055AAABF-1C58-42E3-8B1E-7CCCD0550988}"/>
    <cellStyle name="Comma 9 3 2 2 2" xfId="8387" xr:uid="{01FDA192-E943-45BA-9301-F33EB8149C47}"/>
    <cellStyle name="Comma 9 3 2 2 3" xfId="4755" xr:uid="{BB202CD9-0166-4D6D-8867-2E2CC2D38C92}"/>
    <cellStyle name="Comma 9 3 2 2 4" xfId="1215" xr:uid="{491F9914-5016-45B4-8AA9-0164B3B6E6DD}"/>
    <cellStyle name="Comma 9 3 2 3" xfId="10384" xr:uid="{913575F1-D79D-41F7-823A-9117D5B30F9F}"/>
    <cellStyle name="Comma 9 3 2 4" xfId="6659" xr:uid="{0E570BDC-98FB-463D-9452-725979A61399}"/>
    <cellStyle name="Comma 9 3 2 5" xfId="2982" xr:uid="{92FA283D-40D6-443D-91C3-9D1DCB362E18}"/>
    <cellStyle name="Comma 9 3 3" xfId="30861" xr:uid="{A873A903-53B0-41BE-A58A-A1D7F6CA8A4B}"/>
    <cellStyle name="Comma 9 4" xfId="33864" xr:uid="{18D1A7C3-D0AE-439F-8262-3B56D09D5F02}"/>
    <cellStyle name="Comma 9 4 2" xfId="30860" xr:uid="{E8D1388F-7C6F-4423-8C4E-E50FC0463C95}"/>
    <cellStyle name="Comma 9 4 2 2" xfId="16908" xr:uid="{C5127195-3283-4689-8CCB-58E7C6F3931D}"/>
    <cellStyle name="Comma 9 4 2 2 2" xfId="11245" xr:uid="{64799BBC-ECEA-46D7-BCB8-3A7CDBCF5D4C}"/>
    <cellStyle name="Comma 9 4 2 2 2 2" xfId="7456" xr:uid="{69AB9BB9-7E7E-4235-8CE5-A28B8AED23DB}"/>
    <cellStyle name="Comma 9 4 2 2 2 3" xfId="3822" xr:uid="{41F2FB34-E29A-4474-9615-A493DE142A28}"/>
    <cellStyle name="Comma 9 4 2 2 2 4" xfId="282" xr:uid="{9660A39E-72AE-4F21-B9DC-85A2E1182C88}"/>
    <cellStyle name="Comma 9 4 2 2 3" xfId="9209" xr:uid="{A2FBF99B-B727-4763-9836-14D8A5E80EE8}"/>
    <cellStyle name="Comma 9 4 2 2 4" xfId="5563" xr:uid="{72B136BA-F738-4161-841D-BE971D6B8E8D}"/>
    <cellStyle name="Comma 9 4 2 2 5" xfId="2037" xr:uid="{64B803CE-F56A-469A-B3DF-EADE80295870}"/>
    <cellStyle name="Comma 9 4 2 3" xfId="10309" xr:uid="{24507857-5855-4D18-9AD4-47BD806DABB3}"/>
    <cellStyle name="Comma 9 4 2 4" xfId="2930" xr:uid="{F4C00AD2-5737-4817-AB44-DDA0787520EE}"/>
    <cellStyle name="Comma 9 4 3" xfId="12478" xr:uid="{223A010A-FDD2-4B80-84B7-8A9E4FFEB391}"/>
    <cellStyle name="Comma 9 4 3 2" xfId="8687" xr:uid="{AF989212-F34B-4900-8961-04314073462A}"/>
    <cellStyle name="Comma 9 4 3 3" xfId="5055" xr:uid="{77E0AD21-3C08-4FC4-B04C-D4044C008968}"/>
    <cellStyle name="Comma 9 4 3 4" xfId="1515" xr:uid="{E7EEBEF8-1F19-4109-9E03-2C2D66DACDFF}"/>
    <cellStyle name="Comma 9 4 4" xfId="10689" xr:uid="{3FAA5256-3726-4744-8529-B76FE78CC190}"/>
    <cellStyle name="Comma 9 4 5" xfId="6936" xr:uid="{C0ABEC12-04D6-4330-94FC-DEDA12578744}"/>
    <cellStyle name="Comma 9 4 6" xfId="3282" xr:uid="{138CF675-693E-479B-948B-2A5DE3E33C3E}"/>
    <cellStyle name="Comma 9 5" xfId="32475" xr:uid="{245CF954-9111-4B33-B635-4D3861865137}"/>
    <cellStyle name="Comma 9 5 2" xfId="16907" xr:uid="{5AC796B5-36ED-4335-8826-33D3C5395811}"/>
    <cellStyle name="Comma 9 5 2 2" xfId="11244" xr:uid="{730AFDB6-E209-41BB-9BB2-7976EBD8DB57}"/>
    <cellStyle name="Comma 9 5 2 2 2" xfId="7455" xr:uid="{C92151CD-165A-4CED-9FD0-700679325B12}"/>
    <cellStyle name="Comma 9 5 2 2 3" xfId="3821" xr:uid="{E69D90CF-4023-4A8E-A466-5FC150081E17}"/>
    <cellStyle name="Comma 9 5 2 2 4" xfId="281" xr:uid="{3075E03E-74CE-47DF-A93E-6E302D2903B2}"/>
    <cellStyle name="Comma 9 5 2 3" xfId="9208" xr:uid="{915E7BF3-403B-433B-AF2A-3BA98DF42E4C}"/>
    <cellStyle name="Comma 9 5 2 4" xfId="5562" xr:uid="{9F6B8D3C-C8F7-4512-A8B6-3BC8ADCD6999}"/>
    <cellStyle name="Comma 9 5 2 5" xfId="2036" xr:uid="{07EF45BA-CFC1-4C8C-BEDB-925CCFA63C76}"/>
    <cellStyle name="Comma 9 5 3" xfId="12179" xr:uid="{687B98A6-E6D1-4414-921D-BD752DA577F0}"/>
    <cellStyle name="Comma 9 5 3 2" xfId="8388" xr:uid="{BF2FEB40-0271-474F-9DB3-79569264CCA8}"/>
    <cellStyle name="Comma 9 5 3 3" xfId="4756" xr:uid="{01A95CA6-DDAD-4CB5-98B1-E5CAA00E51E3}"/>
    <cellStyle name="Comma 9 5 3 4" xfId="1216" xr:uid="{7AC4A682-0BBA-4DD9-BD87-9E8206256241}"/>
    <cellStyle name="Comma 9 5 4" xfId="10385" xr:uid="{06E36A92-E331-4098-894C-0434F42E8654}"/>
    <cellStyle name="Comma 9 5 5" xfId="6660" xr:uid="{B1FDB37C-8436-4155-B320-F6CC987DEB5F}"/>
    <cellStyle name="Comma 9 5 6" xfId="2983" xr:uid="{844AB326-17BE-4D60-9DF4-5F17ECAF40D0}"/>
    <cellStyle name="Comma 9 6" xfId="30863" xr:uid="{91627194-1F48-48C7-8E1E-CBCAC9762488}"/>
    <cellStyle name="Comma 9 6 2" xfId="12126" xr:uid="{15B65E5B-74EF-4482-9F74-FF87FC2BD944}"/>
    <cellStyle name="Comma 9 6 2 2" xfId="8335" xr:uid="{FE5591B2-EAF6-4272-94E4-C75B49E1F75A}"/>
    <cellStyle name="Comma 9 6 2 3" xfId="4703" xr:uid="{26064E42-2466-4013-AECC-78125DD3BCC8}"/>
    <cellStyle name="Comma 9 6 2 4" xfId="1163" xr:uid="{F8075E98-4CD6-43CA-B8B7-1893EC0F87D1}"/>
    <cellStyle name="Comma 9 6 3" xfId="10310" xr:uid="{CC5EBDE9-3745-4C28-9A70-0003129D7BF5}"/>
    <cellStyle name="Comma 9 6 4" xfId="6604" xr:uid="{1BC7073E-6D45-41F6-9B60-225F36E99210}"/>
    <cellStyle name="Comma 9 6 5" xfId="2931" xr:uid="{6E67D8B6-8CE2-4E3D-8512-0B366559B373}"/>
    <cellStyle name="Comma 9 7" xfId="24395" xr:uid="{70EC2514-6E98-4F0B-8340-337798B97C35}"/>
    <cellStyle name="Comma 9 7 2" xfId="11480" xr:uid="{C8852F56-D1E4-48EE-AD0C-81D05D342BDF}"/>
    <cellStyle name="Comma 9 7 2 2" xfId="7690" xr:uid="{5F921CCE-11A9-45CF-A025-20B0B9882D76}"/>
    <cellStyle name="Comma 9 7 2 3" xfId="4057" xr:uid="{8D129A9A-0222-4E3C-A08F-7005B7D58BF0}"/>
    <cellStyle name="Comma 9 7 2 4" xfId="517" xr:uid="{ACBF47E1-36E9-4168-8C0A-8333DBCA0ECB}"/>
    <cellStyle name="Comma 9 7 3" xfId="9443" xr:uid="{B9B7AAA2-F020-4068-BC87-F54FF93B5F0A}"/>
    <cellStyle name="Comma 9 7 4" xfId="2271" xr:uid="{BB749236-AF31-47C5-970E-192FA45F0BB9}"/>
    <cellStyle name="Comma 9 8" xfId="13237" xr:uid="{6362B8F6-986A-40CD-BCD9-19C05566F6E0}"/>
    <cellStyle name="Comma 9_54-600-ขาดทุนจากไฟไหม้" xfId="30859" xr:uid="{B7542F1C-95A2-4FBC-984C-EC4A7B60D422}"/>
    <cellStyle name="Comma 90" xfId="35007" xr:uid="{EFEF4BCC-AEEF-4601-8011-68CCFA00A804}"/>
    <cellStyle name="Comma 90 2" xfId="33048" xr:uid="{4B5A747A-1811-44DD-90A8-EC595A83AD4A}"/>
    <cellStyle name="Comma 90 2 2" xfId="28438" xr:uid="{05F5F4BE-0E0F-476F-970E-9BD21218BD4B}"/>
    <cellStyle name="Comma 90 2 2 2" xfId="16905" xr:uid="{23E8E297-1D33-4569-95C6-E948298528BF}"/>
    <cellStyle name="Comma 90 2 2 2 2" xfId="16904" xr:uid="{344F577A-5E5E-48EC-ACF5-19553F8D251A}"/>
    <cellStyle name="Comma 90 2 2 2 2 2" xfId="11241" xr:uid="{4EC0441F-B311-4A74-900D-D7564BAFCBF4}"/>
    <cellStyle name="Comma 90 2 2 2 2 2 2" xfId="7452" xr:uid="{EEC7D9A2-A726-4FE4-881C-07347801D9C3}"/>
    <cellStyle name="Comma 90 2 2 2 2 2 3" xfId="3818" xr:uid="{AFE9BEDF-87AB-49C4-BBB8-EFB90F35BB0F}"/>
    <cellStyle name="Comma 90 2 2 2 2 2 4" xfId="278" xr:uid="{EB97B9EB-9C2A-4B54-A606-9515F517FF08}"/>
    <cellStyle name="Comma 90 2 2 2 2 3" xfId="9205" xr:uid="{B8B68B38-337E-43C7-8E67-6F59F220B81D}"/>
    <cellStyle name="Comma 90 2 2 2 2 4" xfId="5559" xr:uid="{BA3812A4-DA2F-4091-AF6D-5156BFD98EB8}"/>
    <cellStyle name="Comma 90 2 2 2 2 5" xfId="2033" xr:uid="{D1002F18-5BA7-4434-9C07-FED31ACFD434}"/>
    <cellStyle name="Comma 90 2 2 2 3" xfId="11242" xr:uid="{7E4AFCAB-5F82-4294-AC6C-2049B8D1E3B9}"/>
    <cellStyle name="Comma 90 2 2 2 3 2" xfId="7453" xr:uid="{0F1F8720-C07F-427A-934F-3B6CC1ECA8F2}"/>
    <cellStyle name="Comma 90 2 2 2 3 3" xfId="3819" xr:uid="{B0B203CD-E6BB-4643-970E-B4258DF7C056}"/>
    <cellStyle name="Comma 90 2 2 2 3 4" xfId="279" xr:uid="{F34A56CF-549E-4216-9DD8-B067EE9F6DFA}"/>
    <cellStyle name="Comma 90 2 2 2 4" xfId="9206" xr:uid="{86FB1F32-E501-4742-820C-833C0879E008}"/>
    <cellStyle name="Comma 90 2 2 2 5" xfId="5560" xr:uid="{2915FB3B-745D-46F2-ABD7-48028DEDB329}"/>
    <cellStyle name="Comma 90 2 2 2 6" xfId="2034" xr:uid="{EECA3FB5-2839-4D35-987C-2813AA55A561}"/>
    <cellStyle name="Comma 90 2 2 3" xfId="16903" xr:uid="{8F9D9201-6227-490E-81AA-1E733808FFBD}"/>
    <cellStyle name="Comma 90 2 2 3 2" xfId="11240" xr:uid="{575C9C86-1494-45E1-A152-EA0A4AB01229}"/>
    <cellStyle name="Comma 90 2 2 3 2 2" xfId="7451" xr:uid="{46F4495E-D135-4E92-A7C5-02D12D9AFA66}"/>
    <cellStyle name="Comma 90 2 2 3 2 3" xfId="3817" xr:uid="{498691EB-E53E-480E-9D12-328226B0F536}"/>
    <cellStyle name="Comma 90 2 2 3 2 4" xfId="277" xr:uid="{6E6BD3F4-775A-4E3B-8D3B-88F1705199F3}"/>
    <cellStyle name="Comma 90 2 2 3 3" xfId="9204" xr:uid="{6EA5E217-FA96-40F1-BE70-F7802F0E1E6E}"/>
    <cellStyle name="Comma 90 2 2 3 4" xfId="5558" xr:uid="{B9D61300-75AE-41C7-9813-9C20E0229B8D}"/>
    <cellStyle name="Comma 90 2 2 3 5" xfId="2032" xr:uid="{697E00E5-F4B4-4B97-8D1A-1D17A187813A}"/>
    <cellStyle name="Comma 90 2 2 4" xfId="16906" xr:uid="{F8746E5D-4E04-47C5-AE23-5EEA90CDAD14}"/>
    <cellStyle name="Comma 90 2 2 4 2" xfId="11243" xr:uid="{E26E48BC-4A63-493E-9505-B8F88E34DB54}"/>
    <cellStyle name="Comma 90 2 2 4 2 2" xfId="7454" xr:uid="{AF4D12D3-3135-42A5-BEDB-7820677D87B2}"/>
    <cellStyle name="Comma 90 2 2 4 2 3" xfId="3820" xr:uid="{C1C22945-D81C-4574-86B2-945FDBD5B005}"/>
    <cellStyle name="Comma 90 2 2 4 2 4" xfId="280" xr:uid="{4E6D56E9-44C8-4B23-9003-48C643D4E93F}"/>
    <cellStyle name="Comma 90 2 2 4 3" xfId="9207" xr:uid="{29220DAE-0601-45B4-AC77-E27FBCEB62A5}"/>
    <cellStyle name="Comma 90 2 2 4 4" xfId="5561" xr:uid="{DE66EB6F-C133-41C3-80C4-AFCB3FAB082E}"/>
    <cellStyle name="Comma 90 2 2 4 5" xfId="2035" xr:uid="{D8C675EE-707B-4D3B-801B-CA78F2910E99}"/>
    <cellStyle name="Comma 90 2 2 5" xfId="11865" xr:uid="{350F5634-D257-4A9A-AE12-1F38F0138F35}"/>
    <cellStyle name="Comma 90 2 2 5 2" xfId="8074" xr:uid="{E90F3BE6-07A2-4134-84E2-9B610171D6E4}"/>
    <cellStyle name="Comma 90 2 2 5 3" xfId="4442" xr:uid="{B9D6C690-7A60-4FEE-9924-45B2D20A6661}"/>
    <cellStyle name="Comma 90 2 2 5 4" xfId="902" xr:uid="{330DCAEC-E944-4050-B6CA-CE7FB8A7B4CB}"/>
    <cellStyle name="Comma 90 2 2 6" xfId="9888" xr:uid="{F9454A3D-2B22-4E82-B79F-9E306AF2D302}"/>
    <cellStyle name="Comma 90 2 2 7" xfId="6209" xr:uid="{B7EEB2CA-E1F4-4AC6-ACBB-369DAEDBAC6B}"/>
    <cellStyle name="Comma 90 2 2 8" xfId="2655" xr:uid="{D0F42681-F5DF-4D69-9B90-5712B20CCDC9}"/>
    <cellStyle name="Comma 90 2 3" xfId="16902" xr:uid="{4B843F6B-BCA0-4659-9655-271BBAFFA95B}"/>
    <cellStyle name="Comma 90 2 3 2" xfId="16901" xr:uid="{719E10B6-F0F5-4451-B157-38E76DC28790}"/>
    <cellStyle name="Comma 90 2 3 2 2" xfId="11238" xr:uid="{DC8CE8C3-F83C-4EB8-9683-47D089FA4684}"/>
    <cellStyle name="Comma 90 2 3 2 2 2" xfId="7449" xr:uid="{A89D5A22-00AD-4A3C-A47C-5BE5F715C177}"/>
    <cellStyle name="Comma 90 2 3 2 2 3" xfId="3815" xr:uid="{306E46EC-F5DF-4636-A90F-5D4D37AB27AE}"/>
    <cellStyle name="Comma 90 2 3 2 2 4" xfId="275" xr:uid="{948AEC84-CD94-437B-B1B7-F5452AF76975}"/>
    <cellStyle name="Comma 90 2 3 2 3" xfId="9202" xr:uid="{5D7AF287-D292-435D-854E-CBB158B920F8}"/>
    <cellStyle name="Comma 90 2 3 2 4" xfId="5556" xr:uid="{DD336708-0F6F-4CEE-ADF8-D49D19F8F1C2}"/>
    <cellStyle name="Comma 90 2 3 2 5" xfId="2030" xr:uid="{ADFD4D8A-69CC-447A-94A1-44F9FB18CC80}"/>
    <cellStyle name="Comma 90 2 3 3" xfId="11239" xr:uid="{15716965-E1B2-4A76-A2C2-6C9F67F188BD}"/>
    <cellStyle name="Comma 90 2 3 3 2" xfId="7450" xr:uid="{B4E53531-27D9-409F-90E0-6C366F9FB141}"/>
    <cellStyle name="Comma 90 2 3 3 3" xfId="3816" xr:uid="{95348A2E-4DA8-452D-9A9F-8415EB50E14F}"/>
    <cellStyle name="Comma 90 2 3 3 4" xfId="276" xr:uid="{9DF8DD30-EFE0-4314-B239-9D7A52F3EB39}"/>
    <cellStyle name="Comma 90 2 3 4" xfId="9203" xr:uid="{0AECC2A7-B972-420A-994C-17DD652EDC39}"/>
    <cellStyle name="Comma 90 2 3 5" xfId="5557" xr:uid="{9AB828E2-53A3-453C-AA3F-901BF3870B14}"/>
    <cellStyle name="Comma 90 2 3 6" xfId="2031" xr:uid="{39B77B3F-3B74-4ACB-BB37-C6BCD64E872B}"/>
    <cellStyle name="Comma 90 2 4" xfId="16900" xr:uid="{B4515B43-A0AC-45F2-B201-44B880B915DF}"/>
    <cellStyle name="Comma 90 2 4 2" xfId="11237" xr:uid="{D74712F0-3DA6-4630-917D-3CF05A7E0549}"/>
    <cellStyle name="Comma 90 2 4 2 2" xfId="7448" xr:uid="{D583076B-5A18-45DF-B5A3-5470524F0D8E}"/>
    <cellStyle name="Comma 90 2 4 2 3" xfId="3814" xr:uid="{F544105A-E9A5-4CC6-ACDA-BB3942FFDC68}"/>
    <cellStyle name="Comma 90 2 4 2 4" xfId="274" xr:uid="{FEF28024-378C-4845-AB9C-F22E61CB13DE}"/>
    <cellStyle name="Comma 90 2 4 3" xfId="9201" xr:uid="{0592C01E-321A-475B-83FE-4291B0CF9A5D}"/>
    <cellStyle name="Comma 90 2 4 4" xfId="5555" xr:uid="{98F4B761-A10D-4B1F-8050-D60C30134241}"/>
    <cellStyle name="Comma 90 2 4 5" xfId="2029" xr:uid="{2843424A-96FA-4CF2-B2A2-6736091D73B5}"/>
    <cellStyle name="Comma 90 2 5" xfId="12362" xr:uid="{3B088099-6DA7-4E53-96DC-20088BF877F7}"/>
    <cellStyle name="Comma 90 2 5 2" xfId="8571" xr:uid="{E0256E8B-9F15-4F4B-9B36-42B63C67B624}"/>
    <cellStyle name="Comma 90 2 5 3" xfId="4939" xr:uid="{86DBCDC3-D111-4609-AF7A-7D377D8089D2}"/>
    <cellStyle name="Comma 90 2 5 4" xfId="1399" xr:uid="{92AD8B9D-70E0-47A7-8B7B-1CB7F6F132D6}"/>
    <cellStyle name="Comma 90 2 6" xfId="10567" xr:uid="{4F21CA75-2BEB-43E0-89AE-A66795350359}"/>
    <cellStyle name="Comma 90 2 7" xfId="6823" xr:uid="{36E50FD9-AD07-483A-84CA-D635BEAA1CA6}"/>
    <cellStyle name="Comma 90 2 8" xfId="3165" xr:uid="{BA74D3D8-D137-4FF2-8A3C-799CBFD5CED1}"/>
    <cellStyle name="Comma 90 3" xfId="25320" xr:uid="{BD347D27-D856-4F77-9D53-33BCDE9FB0C2}"/>
    <cellStyle name="Comma 90 3 2" xfId="16899" xr:uid="{41719244-F45B-48DD-B921-3B06005A9C7B}"/>
    <cellStyle name="Comma 90 3 2 2" xfId="16898" xr:uid="{7C2DD928-BD66-4C3B-8789-D432BCD823A3}"/>
    <cellStyle name="Comma 90 3 2 2 2" xfId="11235" xr:uid="{4C805D5E-BEC2-4482-9FBB-B7F9A344011B}"/>
    <cellStyle name="Comma 90 3 2 2 2 2" xfId="7446" xr:uid="{DF4BA05D-0003-481F-B5A9-32D95D83ABDB}"/>
    <cellStyle name="Comma 90 3 2 2 2 3" xfId="3812" xr:uid="{0ED0773B-A0E8-4EBA-90D7-F2765FF16F28}"/>
    <cellStyle name="Comma 90 3 2 2 2 4" xfId="272" xr:uid="{4F3081FB-FB54-4A4C-A0BD-C5418E85D41A}"/>
    <cellStyle name="Comma 90 3 2 2 3" xfId="9199" xr:uid="{E7F1E4CD-A7B9-424D-9CA5-0F24D692A60F}"/>
    <cellStyle name="Comma 90 3 2 2 4" xfId="5553" xr:uid="{72EC96A4-DE14-4884-8157-3B5BA419643D}"/>
    <cellStyle name="Comma 90 3 2 2 5" xfId="2027" xr:uid="{78884045-620A-40BF-AF7B-8683E9FF5601}"/>
    <cellStyle name="Comma 90 3 2 3" xfId="11236" xr:uid="{20AE6A51-AB78-477D-8244-287CAAAC2AB3}"/>
    <cellStyle name="Comma 90 3 2 3 2" xfId="7447" xr:uid="{D1EDF5E3-BEC3-44D7-A995-3D093A2B7CE7}"/>
    <cellStyle name="Comma 90 3 2 3 3" xfId="3813" xr:uid="{79BBEB05-E031-4904-BD4C-84A4C6A51EBD}"/>
    <cellStyle name="Comma 90 3 2 3 4" xfId="273" xr:uid="{C5089EFA-E1CF-45F8-A98E-AB4A79068393}"/>
    <cellStyle name="Comma 90 3 2 4" xfId="9200" xr:uid="{9DE2B2CB-E71C-43E5-841C-613B0562D279}"/>
    <cellStyle name="Comma 90 3 2 5" xfId="5554" xr:uid="{1EB26A0F-191E-41BA-8091-1792B4B47571}"/>
    <cellStyle name="Comma 90 3 2 6" xfId="2028" xr:uid="{75A17170-F85E-43AC-BF38-A47C97033C5F}"/>
    <cellStyle name="Comma 90 3 3" xfId="16897" xr:uid="{1EB09A0D-594B-47D4-B526-F54C232A1452}"/>
    <cellStyle name="Comma 90 3 3 2" xfId="11234" xr:uid="{C38B4145-1A0C-4D8C-B4D3-0B824BA1C2CC}"/>
    <cellStyle name="Comma 90 3 3 2 2" xfId="7445" xr:uid="{1C6F0BE1-8B65-46AE-B6DC-1E0B6E0389F5}"/>
    <cellStyle name="Comma 90 3 3 2 3" xfId="3811" xr:uid="{CA3E73DD-A4EE-4E8F-B26E-F89D911D7FE8}"/>
    <cellStyle name="Comma 90 3 3 2 4" xfId="271" xr:uid="{A151A550-4ACF-4842-B8DE-555265987A15}"/>
    <cellStyle name="Comma 90 3 3 3" xfId="9198" xr:uid="{E223BFBB-FEAF-4C15-A64C-37E5992A39F4}"/>
    <cellStyle name="Comma 90 3 3 4" xfId="5552" xr:uid="{5EE98516-E04B-4B2D-A176-4A4B9D079DE8}"/>
    <cellStyle name="Comma 90 3 3 5" xfId="2026" xr:uid="{91934D05-97D2-492F-BABA-85987ED25207}"/>
    <cellStyle name="Comma 90 3 4" xfId="11510" xr:uid="{14CB3128-C7B7-4464-B2DE-D7173C33C7D9}"/>
    <cellStyle name="Comma 90 3 4 2" xfId="7720" xr:uid="{6A71B0AA-D925-4D7D-B3C1-6DC5502DBBC2}"/>
    <cellStyle name="Comma 90 3 4 3" xfId="4087" xr:uid="{BC29FB7E-70AF-4598-80A3-72FDA8B5C9C8}"/>
    <cellStyle name="Comma 90 3 4 4" xfId="547" xr:uid="{CF13E398-30B1-4CD9-A9D3-4E892545A77A}"/>
    <cellStyle name="Comma 90 3 5" xfId="9528" xr:uid="{7EB5733D-7AF9-49B2-858C-7A63821B4AB4}"/>
    <cellStyle name="Comma 90 3 6" xfId="5871" xr:uid="{1401E833-96AD-41AD-9266-A3B8864BA3D8}"/>
    <cellStyle name="Comma 90 3 7" xfId="2302" xr:uid="{98682B8D-733A-46D9-BD03-134583EC1B15}"/>
    <cellStyle name="Comma 90 4" xfId="28812" xr:uid="{DFB37F83-03CF-4D36-A59B-CAB44421C5E3}"/>
    <cellStyle name="Comma 90 4 2" xfId="16896" xr:uid="{3E4DB24D-2983-4788-A339-9BDBECA26DEE}"/>
    <cellStyle name="Comma 90 4 2 2" xfId="11233" xr:uid="{8223C5B2-EF73-4A9A-ADEC-D35AEC32055A}"/>
    <cellStyle name="Comma 90 4 2 2 2" xfId="7444" xr:uid="{84CA0BBF-9C41-4480-9B9A-309CFF9DF510}"/>
    <cellStyle name="Comma 90 4 2 2 3" xfId="3810" xr:uid="{AFA12793-90C6-402E-A49A-98F42D2E49DC}"/>
    <cellStyle name="Comma 90 4 2 2 4" xfId="270" xr:uid="{B77B214E-0573-4C00-BA65-66C9ABA43C35}"/>
    <cellStyle name="Comma 90 4 2 3" xfId="9197" xr:uid="{749F8B31-BF7C-4766-A5CA-2DC4C7995D80}"/>
    <cellStyle name="Comma 90 4 2 4" xfId="5551" xr:uid="{BDBF8F6B-BE41-4F48-9D83-23DAB8CBC61A}"/>
    <cellStyle name="Comma 90 4 2 5" xfId="2025" xr:uid="{AC5E1931-AD33-49A5-BB05-17B88786EA9D}"/>
    <cellStyle name="Comma 90 4 3" xfId="11946" xr:uid="{2CB71515-99EE-40D5-87F3-CA4D3C7A6798}"/>
    <cellStyle name="Comma 90 4 3 2" xfId="8155" xr:uid="{5979743C-D6B9-4523-A8A9-3F3C409FA7ED}"/>
    <cellStyle name="Comma 90 4 3 3" xfId="4523" xr:uid="{E70B4FC3-164A-42DE-842E-33E875F88AC1}"/>
    <cellStyle name="Comma 90 4 3 4" xfId="983" xr:uid="{443EE080-8038-4799-BE5A-415DC337B2B0}"/>
    <cellStyle name="Comma 90 4 4" xfId="9974" xr:uid="{96359AF3-E105-4D94-8AB3-590A5142F38C}"/>
    <cellStyle name="Comma 90 4 5" xfId="6289" xr:uid="{23FBC5A6-C573-409A-A889-434099ADB64E}"/>
    <cellStyle name="Comma 90 4 6" xfId="2736" xr:uid="{C91D2554-8BA9-456D-8D67-DC86E6DD50F7}"/>
    <cellStyle name="Comma 90 5" xfId="16895" xr:uid="{0D7DC721-28D2-47ED-9257-2D9393DEBA7D}"/>
    <cellStyle name="Comma 90 5 2" xfId="11232" xr:uid="{8A1506D5-FA86-4ED5-AAFE-AE025A2D56EF}"/>
    <cellStyle name="Comma 90 5 2 2" xfId="7443" xr:uid="{86688430-9A36-4B2E-8B3F-419EEA85FE84}"/>
    <cellStyle name="Comma 90 5 2 3" xfId="3809" xr:uid="{DDEA508C-6437-4AF6-92D1-D5DE94C38CAD}"/>
    <cellStyle name="Comma 90 5 2 4" xfId="269" xr:uid="{E106EC1C-E910-41F6-ACD8-7BFD391D6F94}"/>
    <cellStyle name="Comma 90 5 3" xfId="9196" xr:uid="{D6EBB67B-5494-45D4-B453-BA7CF93E7887}"/>
    <cellStyle name="Comma 90 5 4" xfId="5550" xr:uid="{A00D2794-9945-4A0F-B818-AD3ACFDB102F}"/>
    <cellStyle name="Comma 90 5 5" xfId="2024" xr:uid="{1AA29337-B726-409B-BEA1-B5AC6B55537C}"/>
    <cellStyle name="Comma 90 6" xfId="12529" xr:uid="{578CA7BD-BE7B-42E3-8750-0ED5E9F4AC3D}"/>
    <cellStyle name="Comma 90 6 2" xfId="8738" xr:uid="{BB94E940-04C2-4D67-8200-62FA70D3293B}"/>
    <cellStyle name="Comma 90 6 3" xfId="5106" xr:uid="{F8A106C4-9933-4B11-A334-BB3E3D93C2C0}"/>
    <cellStyle name="Comma 90 6 4" xfId="1566" xr:uid="{2C175847-6AD2-4102-BFCC-173F5BDD3008}"/>
    <cellStyle name="Comma 90 7" xfId="10743" xr:uid="{2D9349CB-6F14-4BFE-8492-20F90C40F9F5}"/>
    <cellStyle name="Comma 90 8" xfId="6982" xr:uid="{1110453B-8A69-44FC-8C00-21F8602B1231}"/>
    <cellStyle name="Comma 90 9" xfId="3335" xr:uid="{467214F4-3D67-4687-B5FC-B43C550643C9}"/>
    <cellStyle name="Comma 91" xfId="35006" xr:uid="{52352B67-71B0-4C1C-B24C-544B04F308C2}"/>
    <cellStyle name="Comma 91 2" xfId="35005" xr:uid="{61773F40-4B7B-4DA3-A76E-C7BD328AD1A8}"/>
    <cellStyle name="Comma 91 2 2" xfId="16894" xr:uid="{A153FCCF-846F-4177-8FF2-49514B2240E0}"/>
    <cellStyle name="Comma 91 2 2 2" xfId="11231" xr:uid="{BDA83A04-B742-40BB-8FF6-B14718C16DD0}"/>
    <cellStyle name="Comma 91 2 2 2 2" xfId="7442" xr:uid="{48FA92BB-0559-49DB-9CC6-3A6A89378E3B}"/>
    <cellStyle name="Comma 91 2 2 2 3" xfId="3808" xr:uid="{608151C5-16C4-4F16-B548-3588F9633631}"/>
    <cellStyle name="Comma 91 2 2 2 4" xfId="268" xr:uid="{1E7DE759-57D9-4214-87B4-C0C4631F0467}"/>
    <cellStyle name="Comma 91 2 2 3" xfId="9195" xr:uid="{0FFC6308-CD22-4511-8802-E6CAF7465790}"/>
    <cellStyle name="Comma 91 2 2 4" xfId="5549" xr:uid="{8EEAD7F5-C114-4488-974F-9A3D20DE8C20}"/>
    <cellStyle name="Comma 91 2 2 5" xfId="2023" xr:uid="{81577076-7B4B-4467-AE2D-2C753DFB7D7A}"/>
    <cellStyle name="Comma 91 2 3" xfId="12527" xr:uid="{BBFED39C-9AD5-43B4-8380-601575EC2AD5}"/>
    <cellStyle name="Comma 91 2 3 2" xfId="8736" xr:uid="{10F17475-7C36-43CD-AA58-D8402361EA13}"/>
    <cellStyle name="Comma 91 2 3 3" xfId="5104" xr:uid="{BBBAEB69-F178-42AC-893E-83883ED4D64E}"/>
    <cellStyle name="Comma 91 2 3 4" xfId="1564" xr:uid="{146FD1C3-5FF5-4C9D-A04C-B8C12AEC3A4D}"/>
    <cellStyle name="Comma 91 2 4" xfId="10741" xr:uid="{0F83F02E-8029-4BC7-B071-EF44CCC5CFEA}"/>
    <cellStyle name="Comma 91 2 5" xfId="6980" xr:uid="{1F73157C-CA39-4ADA-8F7E-B7F8DEF74C09}"/>
    <cellStyle name="Comma 91 2 6" xfId="3333" xr:uid="{A2C7B82C-D2E4-4794-B888-EBB11B6E1A9E}"/>
    <cellStyle name="Comma 91 3" xfId="33047" xr:uid="{42FF4B95-A58C-4A48-A92E-F83342080BE7}"/>
    <cellStyle name="Comma 91 3 2" xfId="25318" xr:uid="{25D61D4D-5142-431D-BD67-428B95B515DA}"/>
    <cellStyle name="Comma 91 3 2 2" xfId="11508" xr:uid="{C70950F7-33B1-448D-8091-36749CDF8EA2}"/>
    <cellStyle name="Comma 91 3 2 2 2" xfId="7718" xr:uid="{7700D43D-0102-4374-879D-3F3853097386}"/>
    <cellStyle name="Comma 91 3 2 2 3" xfId="4085" xr:uid="{3E52ACCA-154F-4643-9A45-2FAD22F4C952}"/>
    <cellStyle name="Comma 91 3 2 2 4" xfId="545" xr:uid="{BC19823A-3521-4C2E-9FC4-8CD18832865C}"/>
    <cellStyle name="Comma 91 3 2 3" xfId="9526" xr:uid="{1F482158-DE79-4AD7-8419-AED22B6BB29B}"/>
    <cellStyle name="Comma 91 3 2 4" xfId="5869" xr:uid="{2B108B34-3755-4535-9932-D2849B2AA07B}"/>
    <cellStyle name="Comma 91 3 2 5" xfId="2300" xr:uid="{4E1A127D-A6B0-435A-8F15-B52B39D454DD}"/>
    <cellStyle name="Comma 91 3 3" xfId="12361" xr:uid="{CEA92811-6E8D-4EC6-A970-52862EF656FA}"/>
    <cellStyle name="Comma 91 3 3 2" xfId="8570" xr:uid="{B1E31F2B-03D7-45E3-8461-4188AB771311}"/>
    <cellStyle name="Comma 91 3 3 3" xfId="4938" xr:uid="{F1109FEA-B3DC-451E-BBAD-BF50E9AA49F7}"/>
    <cellStyle name="Comma 91 3 3 4" xfId="1398" xr:uid="{2DA27C13-CC96-4A09-BB0F-038BEDC5C8FE}"/>
    <cellStyle name="Comma 91 3 4" xfId="10566" xr:uid="{68CCD558-BC4C-467E-A928-7C9E81AADE2B}"/>
    <cellStyle name="Comma 91 3 5" xfId="6822" xr:uid="{8533CD2B-3C30-49D5-8376-13E8FBB89227}"/>
    <cellStyle name="Comma 91 3 6" xfId="3164" xr:uid="{828DBBE1-8714-4BC3-8AF9-516CA9A70256}"/>
    <cellStyle name="Comma 91 4" xfId="25319" xr:uid="{D44EA75B-E6D4-442D-8E1A-947D52A33031}"/>
    <cellStyle name="Comma 91 4 2" xfId="11509" xr:uid="{B25F4886-40CC-454F-BA2E-DA1F7412E5EF}"/>
    <cellStyle name="Comma 91 4 2 2" xfId="7719" xr:uid="{A9B8ED0F-030B-42A5-BCE0-78C45C4F2C99}"/>
    <cellStyle name="Comma 91 4 2 3" xfId="4086" xr:uid="{DEC18EED-E202-4CD6-BDBA-3D9A146F2628}"/>
    <cellStyle name="Comma 91 4 2 4" xfId="546" xr:uid="{8D6437F1-A44E-4ACA-9DCB-2F9DC3527A24}"/>
    <cellStyle name="Comma 91 4 3" xfId="9527" xr:uid="{D83DEC63-65CC-4266-AE11-06B83A1FA7DB}"/>
    <cellStyle name="Comma 91 4 4" xfId="5870" xr:uid="{D1B92873-75CE-4D62-B032-09ADED356570}"/>
    <cellStyle name="Comma 91 4 5" xfId="2301" xr:uid="{CEA68815-4186-4940-8A11-9CB35D13C491}"/>
    <cellStyle name="Comma 91 5" xfId="28811" xr:uid="{E77DCE9A-394B-4745-A9E0-5FF332DBFBBA}"/>
    <cellStyle name="Comma 91 5 2" xfId="11945" xr:uid="{709BE9DF-D53F-4FDE-A884-03E0F3CC3BC3}"/>
    <cellStyle name="Comma 91 5 2 2" xfId="8154" xr:uid="{1D80CEB6-E53E-45EA-8E1B-7EB898FF9E59}"/>
    <cellStyle name="Comma 91 5 2 3" xfId="4522" xr:uid="{7C95EEDC-63CF-4CC9-AC12-69DDF05C5E19}"/>
    <cellStyle name="Comma 91 5 2 4" xfId="982" xr:uid="{19558D46-2E09-4C3E-B3EF-6D42206609A7}"/>
    <cellStyle name="Comma 91 5 3" xfId="9973" xr:uid="{D762D78A-FB70-423F-B9B4-6BE29E2311B2}"/>
    <cellStyle name="Comma 91 5 4" xfId="6288" xr:uid="{CA5F61E2-F7B4-4431-856F-D5CBF16BBF36}"/>
    <cellStyle name="Comma 91 5 5" xfId="2735" xr:uid="{D2C5B227-52A9-4A69-8CBD-5E55A1FDFEF7}"/>
    <cellStyle name="Comma 91 6" xfId="12528" xr:uid="{CAAADA24-1479-4C9E-8782-61CD95646DC6}"/>
    <cellStyle name="Comma 91 6 2" xfId="8737" xr:uid="{52E4042A-004C-445B-86E3-0F875DB349C2}"/>
    <cellStyle name="Comma 91 6 3" xfId="5105" xr:uid="{86D1402A-A988-4DD4-8709-5E661D33F3F3}"/>
    <cellStyle name="Comma 91 6 4" xfId="1565" xr:uid="{FC8C6EBA-A891-49C6-ABA7-5A936B30FA3E}"/>
    <cellStyle name="Comma 91 7" xfId="10742" xr:uid="{4BDD9CFB-DD27-4C69-A8CE-4CEACE6C7465}"/>
    <cellStyle name="Comma 91 8" xfId="6981" xr:uid="{ABDC8D3F-7DC1-4C5B-94C5-24D7EC24294C}"/>
    <cellStyle name="Comma 91 9" xfId="3334" xr:uid="{76014102-BFE7-4349-94CD-E37092B0275E}"/>
    <cellStyle name="Comma 92" xfId="35004" xr:uid="{F5117DDD-510C-499F-B519-0000769F2242}"/>
    <cellStyle name="Comma 92 2" xfId="33046" xr:uid="{E001F96A-19FE-455F-9856-AB1C0E7453CA}"/>
    <cellStyle name="Comma 92 2 2" xfId="28437" xr:uid="{2B11FD8F-0746-4230-BAEA-CF0D874AB5CE}"/>
    <cellStyle name="Comma 92 2 2 2" xfId="16892" xr:uid="{D4915316-6A3A-44A9-8C26-5D1E4151865A}"/>
    <cellStyle name="Comma 92 2 2 2 2" xfId="16891" xr:uid="{A39C1E22-853C-4CBB-85A4-18FF40938C9F}"/>
    <cellStyle name="Comma 92 2 2 2 2 2" xfId="11228" xr:uid="{C2F59205-4EBB-4035-A502-787C11F88D5D}"/>
    <cellStyle name="Comma 92 2 2 2 2 2 2" xfId="7439" xr:uid="{662FBDB9-5102-4D5D-95D2-2467C6B103D5}"/>
    <cellStyle name="Comma 92 2 2 2 2 2 3" xfId="3805" xr:uid="{BEF97A09-9475-4EA6-9B0E-A7AEF68FC18C}"/>
    <cellStyle name="Comma 92 2 2 2 2 2 4" xfId="265" xr:uid="{D324DD9B-80D7-4325-8321-923D8E749B8B}"/>
    <cellStyle name="Comma 92 2 2 2 2 3" xfId="9192" xr:uid="{EE3F8FA7-53EC-4924-A551-544305E0A28C}"/>
    <cellStyle name="Comma 92 2 2 2 2 4" xfId="5546" xr:uid="{FCC64948-D332-479E-8107-F736CB7B80DD}"/>
    <cellStyle name="Comma 92 2 2 2 2 5" xfId="2020" xr:uid="{587F0B41-3EFF-4240-AAED-D42F71CC2D3E}"/>
    <cellStyle name="Comma 92 2 2 2 3" xfId="11229" xr:uid="{571DF7D3-159D-4C2D-AE3D-A49DF66E7DC9}"/>
    <cellStyle name="Comma 92 2 2 2 3 2" xfId="7440" xr:uid="{6007B2CF-F727-4C7A-A2DC-D6941164A1FE}"/>
    <cellStyle name="Comma 92 2 2 2 3 3" xfId="3806" xr:uid="{A74EB2B7-1660-4892-9974-43926F48D9E8}"/>
    <cellStyle name="Comma 92 2 2 2 3 4" xfId="266" xr:uid="{5CFA2883-E0B1-49E7-86FF-D994EE72C519}"/>
    <cellStyle name="Comma 92 2 2 2 4" xfId="9193" xr:uid="{1718B7A8-F109-4D67-8653-A86A0BAF1007}"/>
    <cellStyle name="Comma 92 2 2 2 5" xfId="5547" xr:uid="{53883E79-C052-46EE-8F9C-E29778537D70}"/>
    <cellStyle name="Comma 92 2 2 2 6" xfId="2021" xr:uid="{EC19EAD4-5523-49B4-BCB7-81F9B27F186F}"/>
    <cellStyle name="Comma 92 2 2 3" xfId="16890" xr:uid="{E580F562-503F-4C6B-A506-7D1E7351C059}"/>
    <cellStyle name="Comma 92 2 2 3 2" xfId="11227" xr:uid="{65BFACB0-3267-48CA-8C96-0CC1854336EE}"/>
    <cellStyle name="Comma 92 2 2 3 2 2" xfId="7438" xr:uid="{B14C0C4C-34D2-4BBF-9AF8-0EEE59D0BCA1}"/>
    <cellStyle name="Comma 92 2 2 3 2 3" xfId="3804" xr:uid="{8CD0C267-292D-49A8-BC5F-F6C1AC6A3C93}"/>
    <cellStyle name="Comma 92 2 2 3 2 4" xfId="264" xr:uid="{0BB511B6-98B3-469F-94CC-5E4D8C8F9838}"/>
    <cellStyle name="Comma 92 2 2 3 3" xfId="9191" xr:uid="{2AD6A256-757C-489E-8F3E-5C2F4B964846}"/>
    <cellStyle name="Comma 92 2 2 3 4" xfId="5545" xr:uid="{1C1A4F33-24A9-4C3A-91FA-16FB1BC96AD7}"/>
    <cellStyle name="Comma 92 2 2 3 5" xfId="2019" xr:uid="{80E84F9E-B51B-4FB4-86C2-CCB7393A4C33}"/>
    <cellStyle name="Comma 92 2 2 4" xfId="16893" xr:uid="{58BA3889-BA2C-4F70-B451-9ADF0DAF3E26}"/>
    <cellStyle name="Comma 92 2 2 4 2" xfId="11230" xr:uid="{D109B328-901F-40DE-829A-45FA7A1A6AB2}"/>
    <cellStyle name="Comma 92 2 2 4 2 2" xfId="7441" xr:uid="{2B13793C-226E-4AD1-B8E6-FFED338BBE15}"/>
    <cellStyle name="Comma 92 2 2 4 2 3" xfId="3807" xr:uid="{7065A19D-B520-4B88-8DDE-7A5B2EBF7CA6}"/>
    <cellStyle name="Comma 92 2 2 4 2 4" xfId="267" xr:uid="{6C0CFAF0-DBA2-44D2-8D9E-2A22773D14F5}"/>
    <cellStyle name="Comma 92 2 2 4 3" xfId="9194" xr:uid="{6092461F-11EC-4A0D-BFBA-CAD14EF7F0A5}"/>
    <cellStyle name="Comma 92 2 2 4 4" xfId="5548" xr:uid="{D7C6FDDF-1377-441A-B4AB-DE454E0A5B13}"/>
    <cellStyle name="Comma 92 2 2 4 5" xfId="2022" xr:uid="{E2DA95F9-C91B-499E-B0CC-53F13D84CE59}"/>
    <cellStyle name="Comma 92 2 2 5" xfId="11864" xr:uid="{C2E5EFE4-9B87-48FC-9FE2-8E6180531BFB}"/>
    <cellStyle name="Comma 92 2 2 5 2" xfId="8073" xr:uid="{D3BEAFB5-D8E1-4FAF-B877-12ABD198F9C9}"/>
    <cellStyle name="Comma 92 2 2 5 3" xfId="4441" xr:uid="{F3B97F9D-EB6B-48C4-AA81-BA7BE19CC854}"/>
    <cellStyle name="Comma 92 2 2 5 4" xfId="901" xr:uid="{67AE6C06-7538-41B7-970F-D31F3A63E9A6}"/>
    <cellStyle name="Comma 92 2 2 6" xfId="9887" xr:uid="{5822F605-B401-45F4-A4F1-4619A6B042AF}"/>
    <cellStyle name="Comma 92 2 2 7" xfId="6208" xr:uid="{071E9D58-86C9-4438-A9F5-A8507B26843C}"/>
    <cellStyle name="Comma 92 2 2 8" xfId="2654" xr:uid="{FB13B542-B8EF-45DA-AA97-3517F616C75F}"/>
    <cellStyle name="Comma 92 2 3" xfId="16889" xr:uid="{A82DAC54-573C-49A1-A176-9B882DED80AE}"/>
    <cellStyle name="Comma 92 2 3 2" xfId="16888" xr:uid="{ED807B3C-F9EA-4A22-B6B3-76FF19FEE479}"/>
    <cellStyle name="Comma 92 2 3 2 2" xfId="11225" xr:uid="{E15CC979-1854-4136-8B19-1806E1576DDB}"/>
    <cellStyle name="Comma 92 2 3 2 2 2" xfId="7436" xr:uid="{07E41BCB-016A-4A45-8F49-F9C3D1FE27C1}"/>
    <cellStyle name="Comma 92 2 3 2 2 3" xfId="3802" xr:uid="{48846B35-85E1-4FD6-9EBF-3B775B8003A7}"/>
    <cellStyle name="Comma 92 2 3 2 2 4" xfId="262" xr:uid="{580BF73E-E050-4DF2-B16E-3D27DFC0B51C}"/>
    <cellStyle name="Comma 92 2 3 2 3" xfId="9189" xr:uid="{A346CADF-55CD-46E4-85A3-243794881E5A}"/>
    <cellStyle name="Comma 92 2 3 2 4" xfId="5543" xr:uid="{DEB36850-57A8-4973-83C6-6A304787DA7D}"/>
    <cellStyle name="Comma 92 2 3 2 5" xfId="2017" xr:uid="{8CED51F8-F4AC-467F-AF77-7C8A4ECA480F}"/>
    <cellStyle name="Comma 92 2 3 3" xfId="11226" xr:uid="{C57B844C-FBE6-4595-8968-D568A59324B4}"/>
    <cellStyle name="Comma 92 2 3 3 2" xfId="7437" xr:uid="{15445974-2D79-4419-9287-3FE2736ECFF9}"/>
    <cellStyle name="Comma 92 2 3 3 3" xfId="3803" xr:uid="{BB4D8BA2-5EC8-4A5E-880C-583F27752815}"/>
    <cellStyle name="Comma 92 2 3 3 4" xfId="263" xr:uid="{91FDA43A-7E75-4796-BBA3-225C021E9280}"/>
    <cellStyle name="Comma 92 2 3 4" xfId="9190" xr:uid="{75D25120-D78E-42A8-B6EB-E2598CEAC2E8}"/>
    <cellStyle name="Comma 92 2 3 5" xfId="5544" xr:uid="{E5ED122B-E53B-4B4F-BD9C-CD86336A78D7}"/>
    <cellStyle name="Comma 92 2 3 6" xfId="2018" xr:uid="{C4236C8E-DD3C-4011-9E2B-C1DBB38E2F97}"/>
    <cellStyle name="Comma 92 2 4" xfId="16887" xr:uid="{A25F131A-DB5F-4B1B-9053-5262FD9CCD07}"/>
    <cellStyle name="Comma 92 2 4 2" xfId="11224" xr:uid="{1C7F1652-2D3A-43FB-950E-7C7D12B0BF42}"/>
    <cellStyle name="Comma 92 2 4 2 2" xfId="7435" xr:uid="{1D9A99EC-4C89-4BD0-A85C-301E0A1535F1}"/>
    <cellStyle name="Comma 92 2 4 2 3" xfId="3801" xr:uid="{0F6BE86F-6F5A-4DD5-827A-833791660A6D}"/>
    <cellStyle name="Comma 92 2 4 2 4" xfId="261" xr:uid="{6C87EFF8-45BB-48AF-BFC5-FB3C23DA0959}"/>
    <cellStyle name="Comma 92 2 4 3" xfId="9188" xr:uid="{91C98269-0DF9-49C5-86AB-649A0140CBDD}"/>
    <cellStyle name="Comma 92 2 4 4" xfId="5542" xr:uid="{97042060-608D-4957-BDB3-2D6409E84B9D}"/>
    <cellStyle name="Comma 92 2 4 5" xfId="2016" xr:uid="{72EEF180-9FDC-44F9-BE3A-C54663D8C66E}"/>
    <cellStyle name="Comma 92 2 5" xfId="12360" xr:uid="{8633E6C2-0AFC-429F-9C8D-FFEB48544C13}"/>
    <cellStyle name="Comma 92 2 5 2" xfId="8569" xr:uid="{CBC4E9D4-FF44-403C-99EC-21F401F891A2}"/>
    <cellStyle name="Comma 92 2 5 3" xfId="4937" xr:uid="{C3DD1BD7-DEC7-46BC-A73B-457274059552}"/>
    <cellStyle name="Comma 92 2 5 4" xfId="1397" xr:uid="{A03E0FAE-79AC-47BB-8F62-794AE37F0A2A}"/>
    <cellStyle name="Comma 92 2 6" xfId="10565" xr:uid="{C4228569-A96C-4F3F-9E91-1FD15437FDF6}"/>
    <cellStyle name="Comma 92 2 7" xfId="6821" xr:uid="{087C8970-70C1-4910-B188-F4D081AC6D61}"/>
    <cellStyle name="Comma 92 2 8" xfId="3163" xr:uid="{198AE6F8-DEBB-46CD-8417-122AE7D7B538}"/>
    <cellStyle name="Comma 92 3" xfId="28810" xr:uid="{821D5CCA-0E9E-4B51-B395-20B3FD91ED87}"/>
    <cellStyle name="Comma 92 3 2" xfId="16886" xr:uid="{92D0AD9E-8BC2-4547-BB79-CE89A68F64CB}"/>
    <cellStyle name="Comma 92 3 2 2" xfId="16885" xr:uid="{3EAE8235-AA5A-4501-AD0C-11F7168A3E1B}"/>
    <cellStyle name="Comma 92 3 2 2 2" xfId="11222" xr:uid="{E8C1665D-47BF-4A11-8457-0E46C6B4F3A2}"/>
    <cellStyle name="Comma 92 3 2 2 2 2" xfId="7433" xr:uid="{EB57779A-9760-4B14-8FB1-E7B6D31ED576}"/>
    <cellStyle name="Comma 92 3 2 2 2 3" xfId="3799" xr:uid="{CB8CC524-CCB8-478C-942F-F1390F0862AE}"/>
    <cellStyle name="Comma 92 3 2 2 2 4" xfId="259" xr:uid="{691AF757-8D82-41DE-AFB1-75E4DD8C7FD3}"/>
    <cellStyle name="Comma 92 3 2 2 3" xfId="9186" xr:uid="{32159308-CDD7-4E94-B6F0-731FB6F06F61}"/>
    <cellStyle name="Comma 92 3 2 2 4" xfId="5540" xr:uid="{0F56F1A5-D854-4814-801E-87AB457D1CAB}"/>
    <cellStyle name="Comma 92 3 2 2 5" xfId="2014" xr:uid="{9325C97D-B136-4A0A-B7ED-04291590B405}"/>
    <cellStyle name="Comma 92 3 2 3" xfId="11223" xr:uid="{C1E660D1-3EC8-4A50-8A7A-63C84AC9F6DC}"/>
    <cellStyle name="Comma 92 3 2 3 2" xfId="7434" xr:uid="{62777270-ED0D-42A8-AD8F-E0B023F0269A}"/>
    <cellStyle name="Comma 92 3 2 3 3" xfId="3800" xr:uid="{B42836AB-FFF1-4895-85B2-587349FFA0CB}"/>
    <cellStyle name="Comma 92 3 2 3 4" xfId="260" xr:uid="{82ECF130-8B01-4DA5-8EF0-474F1B82B704}"/>
    <cellStyle name="Comma 92 3 2 4" xfId="9187" xr:uid="{A1CC6139-1B1C-43D7-8019-5D3172AF9372}"/>
    <cellStyle name="Comma 92 3 2 5" xfId="5541" xr:uid="{F1B8041A-609A-442C-90F2-10A521BE8C9E}"/>
    <cellStyle name="Comma 92 3 2 6" xfId="2015" xr:uid="{36C242CE-FF32-4DEE-A56B-91B423E8F894}"/>
    <cellStyle name="Comma 92 3 3" xfId="16884" xr:uid="{9D04E605-FE72-422F-AAD1-259BA0CE8D7E}"/>
    <cellStyle name="Comma 92 3 3 2" xfId="11221" xr:uid="{7CC2ABC4-CA51-4BA4-8E9E-6F8226DC04B1}"/>
    <cellStyle name="Comma 92 3 3 2 2" xfId="7432" xr:uid="{CAC62EB5-3698-41B4-89B8-35D9F2EAF7D9}"/>
    <cellStyle name="Comma 92 3 3 2 3" xfId="3798" xr:uid="{6740E231-3F46-4EE0-8DC1-D9004FE71AB7}"/>
    <cellStyle name="Comma 92 3 3 2 4" xfId="258" xr:uid="{B19E7519-E016-43AC-A890-EABDE85C7F97}"/>
    <cellStyle name="Comma 92 3 3 3" xfId="9185" xr:uid="{A87B54B5-BD2A-4352-BD8A-249DB955C5A4}"/>
    <cellStyle name="Comma 92 3 3 4" xfId="5539" xr:uid="{BEF7098B-2C4D-42C7-9332-E94A8FBAAD61}"/>
    <cellStyle name="Comma 92 3 3 5" xfId="2013" xr:uid="{59C6B836-B4C3-443F-9684-4AA147F37911}"/>
    <cellStyle name="Comma 92 3 4" xfId="11944" xr:uid="{5B1D1194-F383-471C-A7E1-68CC92EF5CEC}"/>
    <cellStyle name="Comma 92 3 4 2" xfId="8153" xr:uid="{83C3D80F-BE06-4414-990B-7C5294655F4E}"/>
    <cellStyle name="Comma 92 3 4 3" xfId="4521" xr:uid="{3E05DB6B-D1BD-4F07-A570-C8115B5E61DD}"/>
    <cellStyle name="Comma 92 3 4 4" xfId="981" xr:uid="{CB03C998-712B-454E-8D3C-C2ADA870E78C}"/>
    <cellStyle name="Comma 92 3 5" xfId="9972" xr:uid="{28B83DF7-7198-4733-9C2B-2170CA915FAC}"/>
    <cellStyle name="Comma 92 3 6" xfId="6287" xr:uid="{414B505A-983A-409F-A14E-BF67FF4EE33E}"/>
    <cellStyle name="Comma 92 3 7" xfId="2734" xr:uid="{BAFF1768-3CED-44FD-9B77-6E7BD0AAA63C}"/>
    <cellStyle name="Comma 92 4" xfId="16883" xr:uid="{875E08C0-CB6F-4743-8656-BB1E8F2E0743}"/>
    <cellStyle name="Comma 92 4 2" xfId="16882" xr:uid="{3185867A-CF2C-4C8E-85B5-0E8E4831C641}"/>
    <cellStyle name="Comma 92 4 2 2" xfId="11219" xr:uid="{9653D4DA-3D30-47DF-B3B1-5BA4BB2E05C7}"/>
    <cellStyle name="Comma 92 4 2 2 2" xfId="7430" xr:uid="{B40A76BA-B2E0-434F-A3C8-CA03617B62A1}"/>
    <cellStyle name="Comma 92 4 2 2 3" xfId="3796" xr:uid="{E7679959-43D5-45A6-9F7C-DBF02CAF532A}"/>
    <cellStyle name="Comma 92 4 2 2 4" xfId="256" xr:uid="{17FE5E06-998D-4B40-A654-0525C4C3F652}"/>
    <cellStyle name="Comma 92 4 2 3" xfId="9183" xr:uid="{FF66768B-513E-498A-88C2-8F54174F67DA}"/>
    <cellStyle name="Comma 92 4 2 4" xfId="5537" xr:uid="{4F8F9528-9878-4D05-A332-5BD75D2558AE}"/>
    <cellStyle name="Comma 92 4 2 5" xfId="2011" xr:uid="{677CFAF3-14BF-43EE-AD55-11E9D4BA5B00}"/>
    <cellStyle name="Comma 92 4 3" xfId="11220" xr:uid="{222C1A94-CF68-412D-A02E-1219479B768C}"/>
    <cellStyle name="Comma 92 4 3 2" xfId="7431" xr:uid="{4C33C1A1-E874-4591-AA4B-5D1374912324}"/>
    <cellStyle name="Comma 92 4 3 3" xfId="3797" xr:uid="{77A55B11-E5BC-4AA2-B3EF-CF28223F56EC}"/>
    <cellStyle name="Comma 92 4 3 4" xfId="257" xr:uid="{E2B7F526-8F11-4A0D-A1BF-B99A0173948F}"/>
    <cellStyle name="Comma 92 4 4" xfId="9184" xr:uid="{968C8C23-0F6B-491C-A22E-291A68579002}"/>
    <cellStyle name="Comma 92 4 5" xfId="5538" xr:uid="{6A0FF645-A27E-47FE-90B8-79DA5A65439E}"/>
    <cellStyle name="Comma 92 4 6" xfId="2012" xr:uid="{B06EB9C1-0F27-405E-92DB-6449E9A145BC}"/>
    <cellStyle name="Comma 92 5" xfId="16881" xr:uid="{6B8DA0E3-F8EA-4231-B98E-8692E65C083D}"/>
    <cellStyle name="Comma 92 5 2" xfId="11218" xr:uid="{744A121C-5264-44CB-AB18-C115E84486CA}"/>
    <cellStyle name="Comma 92 5 2 2" xfId="7429" xr:uid="{A1F3B7F0-1C12-49C6-90B4-482B393BD6B2}"/>
    <cellStyle name="Comma 92 5 2 3" xfId="3795" xr:uid="{9FC0DF1F-5FCB-4ADB-83EB-81BEDE0FB121}"/>
    <cellStyle name="Comma 92 5 2 4" xfId="255" xr:uid="{3A156C83-CF81-44E1-ACA7-C6AC5C3B0CE6}"/>
    <cellStyle name="Comma 92 5 3" xfId="9182" xr:uid="{3E41DDA5-07A1-49FB-838A-0B401BABDF0B}"/>
    <cellStyle name="Comma 92 5 4" xfId="5536" xr:uid="{E7F1E5D1-27A8-4699-8366-88004D0BF05F}"/>
    <cellStyle name="Comma 92 5 5" xfId="2010" xr:uid="{FA2D9EAB-D83E-439D-9462-955242F0E2E1}"/>
    <cellStyle name="Comma 92 6" xfId="12526" xr:uid="{53C9289C-6E7F-4E8C-A3DF-30BC04800463}"/>
    <cellStyle name="Comma 92 6 2" xfId="8735" xr:uid="{56AC1BF8-CC06-432A-9023-8ADF2769CA8E}"/>
    <cellStyle name="Comma 92 6 3" xfId="5103" xr:uid="{AB2225DD-93CE-4015-B45A-B47D40A3E4D5}"/>
    <cellStyle name="Comma 92 6 4" xfId="1563" xr:uid="{255B6D51-CE24-4F14-A5EF-F110E958D7D1}"/>
    <cellStyle name="Comma 92 7" xfId="10740" xr:uid="{C6F475B6-479F-4FD4-9033-00E261A98528}"/>
    <cellStyle name="Comma 92 8" xfId="6979" xr:uid="{A3107242-44C3-43F9-BCCF-643822B52C2C}"/>
    <cellStyle name="Comma 92 9" xfId="3332" xr:uid="{147C7957-41CE-4EAB-B720-69CA0FBA75D9}"/>
    <cellStyle name="Comma 93" xfId="35003" xr:uid="{7F388385-252F-40B1-BEF8-6C910E6728BF}"/>
    <cellStyle name="Comma 93 2" xfId="33044" xr:uid="{3F6EF5D1-5C34-405A-B19A-D9E16976C77D}"/>
    <cellStyle name="Comma 93 2 2" xfId="28436" xr:uid="{5FA2DFE1-D0BB-4BEC-95C5-DB2B44D5813D}"/>
    <cellStyle name="Comma 93 2 2 2" xfId="16879" xr:uid="{A61E6CE7-01FC-4786-BC13-0B508AED417A}"/>
    <cellStyle name="Comma 93 2 2 2 2" xfId="16878" xr:uid="{2A32C62A-CE18-485E-A748-DAB9BA5796FD}"/>
    <cellStyle name="Comma 93 2 2 2 2 2" xfId="11215" xr:uid="{F4414142-E75A-4C59-A9B4-8EFF17735BC3}"/>
    <cellStyle name="Comma 93 2 2 2 2 2 2" xfId="7426" xr:uid="{6601A226-B5A6-458C-B12B-2BC494BF3F39}"/>
    <cellStyle name="Comma 93 2 2 2 2 2 3" xfId="3792" xr:uid="{1F061167-79AB-4D66-A534-22DB627862B0}"/>
    <cellStyle name="Comma 93 2 2 2 2 2 4" xfId="252" xr:uid="{77B00E41-8711-4814-82B6-FC2FDC08C8F3}"/>
    <cellStyle name="Comma 93 2 2 2 2 3" xfId="9179" xr:uid="{E921C519-D813-425E-BE06-0564724CE90F}"/>
    <cellStyle name="Comma 93 2 2 2 2 4" xfId="5533" xr:uid="{13FC463E-CC03-426C-9C29-575CA9E51560}"/>
    <cellStyle name="Comma 93 2 2 2 2 5" xfId="2007" xr:uid="{73F49BA1-E5B9-4E89-B871-B2CE84E62CA4}"/>
    <cellStyle name="Comma 93 2 2 2 3" xfId="11216" xr:uid="{14740F6D-6D19-4EFB-89D3-55A7C3579A50}"/>
    <cellStyle name="Comma 93 2 2 2 3 2" xfId="7427" xr:uid="{BB8236DD-00E1-485A-9CC9-F4B067C40418}"/>
    <cellStyle name="Comma 93 2 2 2 3 3" xfId="3793" xr:uid="{069627F5-EEFE-47E8-A729-45EE31DC0FC0}"/>
    <cellStyle name="Comma 93 2 2 2 3 4" xfId="253" xr:uid="{B9CBE105-3831-4BBD-ACE1-AC7714CF432C}"/>
    <cellStyle name="Comma 93 2 2 2 4" xfId="9180" xr:uid="{489882D0-CA5E-4D63-90D9-5A1EAF17E114}"/>
    <cellStyle name="Comma 93 2 2 2 5" xfId="5534" xr:uid="{A87C2084-6233-4B73-A746-454490A7CC8A}"/>
    <cellStyle name="Comma 93 2 2 2 6" xfId="2008" xr:uid="{E95647F1-DBD0-4B43-8E8A-38E55E033E67}"/>
    <cellStyle name="Comma 93 2 2 3" xfId="16877" xr:uid="{F3F80271-EC5A-42AF-8A7C-E9B2F8ACF429}"/>
    <cellStyle name="Comma 93 2 2 3 2" xfId="11214" xr:uid="{9517EC35-BC71-49C6-BB9A-BCC7C7C17AEF}"/>
    <cellStyle name="Comma 93 2 2 3 2 2" xfId="7425" xr:uid="{3C524ACB-7A4A-4CCB-9AE6-E7564F7F21DF}"/>
    <cellStyle name="Comma 93 2 2 3 2 3" xfId="3791" xr:uid="{C997DAE5-00EB-4EA4-919B-6A011B8719A1}"/>
    <cellStyle name="Comma 93 2 2 3 2 4" xfId="251" xr:uid="{95706D80-6E7F-4765-ACB2-F8C7948C980A}"/>
    <cellStyle name="Comma 93 2 2 3 3" xfId="9178" xr:uid="{4D250BAA-F0FD-42E1-8790-61149DCE407C}"/>
    <cellStyle name="Comma 93 2 2 3 4" xfId="5532" xr:uid="{562CF4BB-4FDC-4D4B-8374-054C40B59133}"/>
    <cellStyle name="Comma 93 2 2 3 5" xfId="2006" xr:uid="{B13BC408-9E4D-4266-AB86-E991D292F1E8}"/>
    <cellStyle name="Comma 93 2 2 4" xfId="16880" xr:uid="{AF5D1E77-DCB1-4A02-88EA-6304A9BC0CF6}"/>
    <cellStyle name="Comma 93 2 2 4 2" xfId="11217" xr:uid="{ED788EF5-E00D-4EF3-8B87-F4AA22E93868}"/>
    <cellStyle name="Comma 93 2 2 4 2 2" xfId="7428" xr:uid="{D0743C15-7250-4D81-B9E4-D75F04DDA73C}"/>
    <cellStyle name="Comma 93 2 2 4 2 3" xfId="3794" xr:uid="{AD8D0A30-5C03-4822-BC90-DB3E4FF143F5}"/>
    <cellStyle name="Comma 93 2 2 4 2 4" xfId="254" xr:uid="{0C4CF9B9-DAD0-452A-8650-FC5C06BA3963}"/>
    <cellStyle name="Comma 93 2 2 4 3" xfId="9181" xr:uid="{560DB1BB-9475-4D73-8365-C2958FBA44AA}"/>
    <cellStyle name="Comma 93 2 2 4 4" xfId="5535" xr:uid="{260D55DC-5713-4C33-BBC2-81EBDECD8F70}"/>
    <cellStyle name="Comma 93 2 2 4 5" xfId="2009" xr:uid="{6522D2DF-2DDA-4E85-820F-4CEE1086020A}"/>
    <cellStyle name="Comma 93 2 2 5" xfId="11863" xr:uid="{CC8FE0A0-F5A1-442E-854F-02D43E60D3B1}"/>
    <cellStyle name="Comma 93 2 2 5 2" xfId="8072" xr:uid="{768E65CE-DA30-42FE-996B-1EF625F5EE2C}"/>
    <cellStyle name="Comma 93 2 2 5 3" xfId="4440" xr:uid="{0E8107F3-F047-4A10-B9EC-BDE5BB861143}"/>
    <cellStyle name="Comma 93 2 2 5 4" xfId="900" xr:uid="{67D46986-DEAC-441A-96B0-0BEAAD57306F}"/>
    <cellStyle name="Comma 93 2 2 6" xfId="9886" xr:uid="{6AB1D327-DFDD-4A30-B7D5-78E6EC3779D9}"/>
    <cellStyle name="Comma 93 2 2 7" xfId="6207" xr:uid="{6F2C2390-B6A1-4E59-A8AA-BB34E0E38BB8}"/>
    <cellStyle name="Comma 93 2 2 8" xfId="2653" xr:uid="{767035F7-963B-4FB6-A609-A95D5ACEC326}"/>
    <cellStyle name="Comma 93 2 3" xfId="16876" xr:uid="{77D71B18-922D-4E9A-A14E-3B2ECE9785A1}"/>
    <cellStyle name="Comma 93 2 3 2" xfId="16875" xr:uid="{C498328A-42E4-4366-9283-C139068DCB4E}"/>
    <cellStyle name="Comma 93 2 3 2 2" xfId="11212" xr:uid="{239310A4-2666-4C7D-9C16-2F57523A4132}"/>
    <cellStyle name="Comma 93 2 3 2 2 2" xfId="7423" xr:uid="{F834BD0E-DDC1-4ADB-A1E6-1CC948BA0D03}"/>
    <cellStyle name="Comma 93 2 3 2 2 3" xfId="3789" xr:uid="{080AEC3F-25B8-4E97-87DD-872018D25EE2}"/>
    <cellStyle name="Comma 93 2 3 2 2 4" xfId="249" xr:uid="{926FFE63-AB3F-477B-86A5-798824A77992}"/>
    <cellStyle name="Comma 93 2 3 2 3" xfId="9176" xr:uid="{B06514DC-2B9C-4828-872B-CC4AEC445575}"/>
    <cellStyle name="Comma 93 2 3 2 4" xfId="5530" xr:uid="{9BCA67F2-B998-482B-9C97-FBE425F46A8A}"/>
    <cellStyle name="Comma 93 2 3 2 5" xfId="2004" xr:uid="{11E804CB-B4D5-4826-83F0-FC28CC7FE5AE}"/>
    <cellStyle name="Comma 93 2 3 3" xfId="11213" xr:uid="{3BAD121F-F1B5-4126-9D47-1B48A564A485}"/>
    <cellStyle name="Comma 93 2 3 3 2" xfId="7424" xr:uid="{F95E787E-34F5-431F-8096-59D549E2C51B}"/>
    <cellStyle name="Comma 93 2 3 3 3" xfId="3790" xr:uid="{862B17B4-7545-4A1A-995C-42636D8689ED}"/>
    <cellStyle name="Comma 93 2 3 3 4" xfId="250" xr:uid="{977FD2C3-AA13-4FAD-ACF2-17A4F60A7581}"/>
    <cellStyle name="Comma 93 2 3 4" xfId="9177" xr:uid="{96E9458E-F332-47A9-B2B0-DB39AE2BB047}"/>
    <cellStyle name="Comma 93 2 3 5" xfId="5531" xr:uid="{4DF8DD1D-DB75-4FAB-81D5-785B16C5C182}"/>
    <cellStyle name="Comma 93 2 3 6" xfId="2005" xr:uid="{25B78308-61FD-4659-BBF0-BE86C901D3E9}"/>
    <cellStyle name="Comma 93 2 4" xfId="16874" xr:uid="{F6C88225-9E6C-4E94-B009-1060633C0A24}"/>
    <cellStyle name="Comma 93 2 4 2" xfId="11211" xr:uid="{027098B6-B2D2-43C1-A099-A5DC622F1575}"/>
    <cellStyle name="Comma 93 2 4 2 2" xfId="7422" xr:uid="{F1FC7EAA-80B4-4F5E-88A9-EBD264F94ACF}"/>
    <cellStyle name="Comma 93 2 4 2 3" xfId="3788" xr:uid="{6A939D6D-C293-4AA4-A203-5BA90A3258BA}"/>
    <cellStyle name="Comma 93 2 4 2 4" xfId="248" xr:uid="{B80BEEF2-2DA4-4DAC-BA77-793F40868E05}"/>
    <cellStyle name="Comma 93 2 4 3" xfId="9175" xr:uid="{FF176556-780B-406F-92B4-32D6B913AD9A}"/>
    <cellStyle name="Comma 93 2 4 4" xfId="5529" xr:uid="{4FA51622-F009-40D1-B43F-942C03836E5F}"/>
    <cellStyle name="Comma 93 2 4 5" xfId="2003" xr:uid="{81745EC7-0325-4422-BC7F-EB8B62940F04}"/>
    <cellStyle name="Comma 93 2 5" xfId="12359" xr:uid="{609F7AD3-4CDE-4823-931C-E73F1662B8E5}"/>
    <cellStyle name="Comma 93 2 5 2" xfId="8568" xr:uid="{E81C559E-315A-48DE-9D1C-3D3391C13F71}"/>
    <cellStyle name="Comma 93 2 5 3" xfId="4936" xr:uid="{24D656C6-86C0-4791-830C-F17089F7181E}"/>
    <cellStyle name="Comma 93 2 5 4" xfId="1396" xr:uid="{0AFE5A81-C673-4B42-A179-39333E3A5BC4}"/>
    <cellStyle name="Comma 93 2 6" xfId="10564" xr:uid="{58FF5D07-54D4-4180-88B3-3CC042AE1360}"/>
    <cellStyle name="Comma 93 2 7" xfId="6820" xr:uid="{F4ADE6FC-F183-432F-8AD6-29AB47236A16}"/>
    <cellStyle name="Comma 93 2 8" xfId="3162" xr:uid="{CFE68E15-6ED7-4AA0-B391-D48BBEC5C9A8}"/>
    <cellStyle name="Comma 93 3" xfId="28809" xr:uid="{F93F1211-4916-4DF7-AAAC-EE6DFBBFA59B}"/>
    <cellStyle name="Comma 93 3 2" xfId="16873" xr:uid="{A9A16EE0-6B0F-4B5F-9640-3A60E6330017}"/>
    <cellStyle name="Comma 93 3 2 2" xfId="16872" xr:uid="{F1D9276F-B502-4DB5-9819-41460EAB3AC9}"/>
    <cellStyle name="Comma 93 3 2 2 2" xfId="11209" xr:uid="{A6075F0C-F279-45E4-B5F8-8D4A166AB62B}"/>
    <cellStyle name="Comma 93 3 2 2 2 2" xfId="7420" xr:uid="{8B4BB00D-54F3-4F71-8A8F-F82090A58D81}"/>
    <cellStyle name="Comma 93 3 2 2 2 3" xfId="3786" xr:uid="{0653AD2D-96B5-4851-90DA-EF899ED41176}"/>
    <cellStyle name="Comma 93 3 2 2 2 4" xfId="246" xr:uid="{886FE7C2-2BC4-447A-BED8-C49FB3C1A9F0}"/>
    <cellStyle name="Comma 93 3 2 2 3" xfId="9173" xr:uid="{F1A5AEAB-9F16-4C68-B932-17A1D6C4CC6A}"/>
    <cellStyle name="Comma 93 3 2 2 4" xfId="5527" xr:uid="{4EEA9ED3-7AD0-4CFC-889F-B0C7CD0BDB9B}"/>
    <cellStyle name="Comma 93 3 2 2 5" xfId="2001" xr:uid="{68F1E0CA-6F13-46DE-AD6A-C8CF057CBACA}"/>
    <cellStyle name="Comma 93 3 2 3" xfId="11210" xr:uid="{242A7E73-0C5D-472E-A6F6-7C6805DFCE1D}"/>
    <cellStyle name="Comma 93 3 2 3 2" xfId="7421" xr:uid="{FDA47267-018B-45F3-BF47-35E5ABCB7A22}"/>
    <cellStyle name="Comma 93 3 2 3 3" xfId="3787" xr:uid="{5DADCF1B-821E-40D8-89D7-D9A5DF8BFD4C}"/>
    <cellStyle name="Comma 93 3 2 3 4" xfId="247" xr:uid="{CD15D074-5463-49C3-A89F-8B9BE1482272}"/>
    <cellStyle name="Comma 93 3 2 4" xfId="9174" xr:uid="{FBC2253D-B627-42B6-9654-4EF09BF20531}"/>
    <cellStyle name="Comma 93 3 2 5" xfId="5528" xr:uid="{9BACF76E-F7F9-4534-B822-B0F5CBEA7731}"/>
    <cellStyle name="Comma 93 3 2 6" xfId="2002" xr:uid="{4D23825C-2C8C-4316-9ED5-1028BCB0BFC5}"/>
    <cellStyle name="Comma 93 3 3" xfId="16871" xr:uid="{1A1FAE19-E6CC-4360-ADB8-5E662EEA782B}"/>
    <cellStyle name="Comma 93 3 3 2" xfId="11208" xr:uid="{A0BCAFDB-9807-4B15-BB93-1AEAB9BDDE4D}"/>
    <cellStyle name="Comma 93 3 3 2 2" xfId="7419" xr:uid="{6FA8B1CF-BF6A-4B98-90E9-503F842AB2AC}"/>
    <cellStyle name="Comma 93 3 3 2 3" xfId="3785" xr:uid="{961C8324-BF65-435B-8EA0-DEA521FE15A1}"/>
    <cellStyle name="Comma 93 3 3 2 4" xfId="245" xr:uid="{19E92C24-39E8-4D7B-A895-B7D7B7827893}"/>
    <cellStyle name="Comma 93 3 3 3" xfId="9172" xr:uid="{51E41D0A-FE75-46B4-A412-B199C03624D8}"/>
    <cellStyle name="Comma 93 3 3 4" xfId="5526" xr:uid="{4A2E967C-CC5D-47E5-90D8-505C9D753669}"/>
    <cellStyle name="Comma 93 3 3 5" xfId="2000" xr:uid="{402F2307-6C4F-4697-8178-D418AFA38A2E}"/>
    <cellStyle name="Comma 93 3 4" xfId="11943" xr:uid="{E0C481CF-373D-4F5A-9714-83F863A96B68}"/>
    <cellStyle name="Comma 93 3 4 2" xfId="8152" xr:uid="{FE112D74-FFD1-4CFD-AB39-2C3E67DDECF4}"/>
    <cellStyle name="Comma 93 3 4 3" xfId="4520" xr:uid="{67169139-B549-49FC-88AE-5B60826D7297}"/>
    <cellStyle name="Comma 93 3 4 4" xfId="980" xr:uid="{7079BA42-A9E4-4A7A-BA05-416B02F752F2}"/>
    <cellStyle name="Comma 93 3 5" xfId="9971" xr:uid="{184573E5-86FF-4770-AAAB-1B9445E054A8}"/>
    <cellStyle name="Comma 93 3 6" xfId="6286" xr:uid="{AD031401-B8FE-4A7F-8833-C0768749BCF1}"/>
    <cellStyle name="Comma 93 3 7" xfId="2733" xr:uid="{93C03C53-AF0A-467B-A2B0-77822356D3C5}"/>
    <cellStyle name="Comma 93 4" xfId="16870" xr:uid="{BE1DAD3D-E9D1-4E79-B0F0-759AC12373AE}"/>
    <cellStyle name="Comma 93 4 2" xfId="16869" xr:uid="{0A6BF330-DDF9-4D6C-B067-1B0CED4A0FB3}"/>
    <cellStyle name="Comma 93 4 2 2" xfId="11206" xr:uid="{71B01354-83E0-416A-B775-9138F51DBC02}"/>
    <cellStyle name="Comma 93 4 2 2 2" xfId="7417" xr:uid="{E4202BBB-8220-4CEB-81D5-E961BE5B2511}"/>
    <cellStyle name="Comma 93 4 2 2 3" xfId="3783" xr:uid="{B5EBFDC0-FEAF-4831-A041-0CD043A143DE}"/>
    <cellStyle name="Comma 93 4 2 2 4" xfId="243" xr:uid="{5B4E7F4F-88C4-41CD-914F-11B9875A0D05}"/>
    <cellStyle name="Comma 93 4 2 3" xfId="9170" xr:uid="{917ABE8B-4E64-4F32-BCC6-A04A0CDA61AA}"/>
    <cellStyle name="Comma 93 4 2 4" xfId="5524" xr:uid="{A72BA27D-1865-47EC-BE7A-E5FF1F2C39EE}"/>
    <cellStyle name="Comma 93 4 2 5" xfId="1998" xr:uid="{166D143F-4EB8-4271-AC71-EE5FC6A362CC}"/>
    <cellStyle name="Comma 93 4 3" xfId="11207" xr:uid="{298A58C2-29CF-4C97-929F-9DF768D12377}"/>
    <cellStyle name="Comma 93 4 3 2" xfId="7418" xr:uid="{0096C5EB-A115-427F-B106-2AD339DD2981}"/>
    <cellStyle name="Comma 93 4 3 3" xfId="3784" xr:uid="{7D4C9474-F5D4-4A51-91FB-36239FA9BC57}"/>
    <cellStyle name="Comma 93 4 3 4" xfId="244" xr:uid="{A9C2C602-4192-43CC-8487-B2AB90F3A750}"/>
    <cellStyle name="Comma 93 4 4" xfId="9171" xr:uid="{C1CDC1A2-37F3-4024-AE94-3777F22DC9DD}"/>
    <cellStyle name="Comma 93 4 5" xfId="5525" xr:uid="{74D476DD-FCF3-4388-B3BC-819A2CCCCA1C}"/>
    <cellStyle name="Comma 93 4 6" xfId="1999" xr:uid="{FC8D1C2E-A4CC-488D-B493-CD3AECADA219}"/>
    <cellStyle name="Comma 93 5" xfId="16868" xr:uid="{87B1776E-2614-437E-AEC7-96998B2F38CD}"/>
    <cellStyle name="Comma 93 5 2" xfId="11205" xr:uid="{E6E3FEAC-00DC-4407-B713-AECED42042F3}"/>
    <cellStyle name="Comma 93 5 2 2" xfId="7416" xr:uid="{C302E108-FCE1-4460-8F95-DB878003058E}"/>
    <cellStyle name="Comma 93 5 2 3" xfId="3782" xr:uid="{BBEABC40-71E8-4095-BE2B-82C6B38E1170}"/>
    <cellStyle name="Comma 93 5 2 4" xfId="242" xr:uid="{816E6605-2A25-4D6F-84E7-E214E0B4B3AC}"/>
    <cellStyle name="Comma 93 5 3" xfId="9169" xr:uid="{D5EEF427-8882-4157-801D-3CDCA1C2EFE0}"/>
    <cellStyle name="Comma 93 5 4" xfId="5523" xr:uid="{8C772541-32B8-45EB-ADFE-7C665EB82A04}"/>
    <cellStyle name="Comma 93 5 5" xfId="1997" xr:uid="{A5698B8F-5492-40F2-AF89-8F53CFE2F7F1}"/>
    <cellStyle name="Comma 93 6" xfId="12525" xr:uid="{E0C50269-1439-4102-ACFB-6D317DBC1D35}"/>
    <cellStyle name="Comma 93 6 2" xfId="8734" xr:uid="{36E03FF5-1359-495A-950F-340680438852}"/>
    <cellStyle name="Comma 93 6 3" xfId="5102" xr:uid="{963C1E86-99E6-42E5-B1EC-AC6EC374D240}"/>
    <cellStyle name="Comma 93 6 4" xfId="1562" xr:uid="{CF1D6428-B70D-4810-A8F9-47BE2278C520}"/>
    <cellStyle name="Comma 93 7" xfId="10739" xr:uid="{5C49031B-8856-49FC-AADB-A370B01E753A}"/>
    <cellStyle name="Comma 93 8" xfId="6978" xr:uid="{087754FE-43F1-4CB2-B8E2-BC7437E19836}"/>
    <cellStyle name="Comma 93 9" xfId="3331" xr:uid="{CC5C8B05-8C86-4981-BF84-919E3196A9B8}"/>
    <cellStyle name="Comma 94" xfId="35002" xr:uid="{06367109-6B2A-4587-BA42-8A0434CFEB95}"/>
    <cellStyle name="Comma 94 2" xfId="35001" xr:uid="{8A4BE57D-D079-4E60-B781-73EDDE71C966}"/>
    <cellStyle name="Comma 94 2 2" xfId="16867" xr:uid="{73EB6EBE-BEBC-4F70-BFA0-CEB389571645}"/>
    <cellStyle name="Comma 94 2 2 2" xfId="11204" xr:uid="{91B0B73E-8A6A-4E1E-B87E-DD6298029414}"/>
    <cellStyle name="Comma 94 2 2 2 2" xfId="7415" xr:uid="{076F3678-06DF-4C48-8D0A-6BFB4DB65119}"/>
    <cellStyle name="Comma 94 2 2 2 3" xfId="3781" xr:uid="{DB7D06A2-B7E5-464E-8734-6A913E9AC570}"/>
    <cellStyle name="Comma 94 2 2 2 4" xfId="241" xr:uid="{13FC9AD1-1FB4-402F-8DD6-B3EEFAE65B0A}"/>
    <cellStyle name="Comma 94 2 2 3" xfId="9168" xr:uid="{E9D47EDF-0101-4B9B-9702-416C4AD53DE7}"/>
    <cellStyle name="Comma 94 2 2 4" xfId="5522" xr:uid="{71957FC8-40AD-4E84-AE7E-22F38A4E29C7}"/>
    <cellStyle name="Comma 94 2 2 5" xfId="1996" xr:uid="{AF82BE8E-959C-49CD-9333-9C7C1082FA29}"/>
    <cellStyle name="Comma 94 2 3" xfId="12523" xr:uid="{DECE8C74-5CEB-42E1-AF8A-1D01F7620EDD}"/>
    <cellStyle name="Comma 94 2 3 2" xfId="8732" xr:uid="{D79436FC-A3AB-4288-8D90-B430BCA3586E}"/>
    <cellStyle name="Comma 94 2 3 3" xfId="5100" xr:uid="{C78EA5C9-5B2C-4126-8630-D43846378B77}"/>
    <cellStyle name="Comma 94 2 3 4" xfId="1560" xr:uid="{224C9376-AC39-4E3A-A145-96E538B8F2B8}"/>
    <cellStyle name="Comma 94 2 4" xfId="10737" xr:uid="{5FD1DE5A-E6F5-449F-8E25-0E3D2136E54C}"/>
    <cellStyle name="Comma 94 2 5" xfId="6976" xr:uid="{B97AE33C-DB62-4ADD-9D10-8BF6203ED29C}"/>
    <cellStyle name="Comma 94 2 6" xfId="3329" xr:uid="{4172CEA7-E14A-4F20-9487-73B34A48A988}"/>
    <cellStyle name="Comma 94 3" xfId="33042" xr:uid="{05497843-6FA8-4F4B-A1CF-6FB2F0069648}"/>
    <cellStyle name="Comma 94 3 2" xfId="28808" xr:uid="{B71CC918-366E-4632-A37C-84BD56D6E29B}"/>
    <cellStyle name="Comma 94 3 2 2" xfId="11942" xr:uid="{4B21DA3A-5362-4C02-BE10-BF987F4FEE7D}"/>
    <cellStyle name="Comma 94 3 2 2 2" xfId="8151" xr:uid="{79D771C4-2D35-4CB9-8B3E-46E260FB6758}"/>
    <cellStyle name="Comma 94 3 2 2 3" xfId="4519" xr:uid="{0C6A1057-6964-41F3-8B38-6FC9A5004E5F}"/>
    <cellStyle name="Comma 94 3 2 2 4" xfId="979" xr:uid="{AC9E41D4-64EF-4515-AFB1-918B3AEF2FF1}"/>
    <cellStyle name="Comma 94 3 2 3" xfId="9970" xr:uid="{F8357BC6-4529-4BCE-8EFF-BF4CDD62BCAA}"/>
    <cellStyle name="Comma 94 3 2 4" xfId="6285" xr:uid="{E0FD4365-0FB5-41A0-869A-69D0D044704E}"/>
    <cellStyle name="Comma 94 3 2 5" xfId="2732" xr:uid="{B3E8764F-960E-4BAF-B82B-76A7A8936238}"/>
    <cellStyle name="Comma 94 3 3" xfId="12358" xr:uid="{6AC10A37-4729-4486-8ED2-DBAD4E31A096}"/>
    <cellStyle name="Comma 94 3 3 2" xfId="8567" xr:uid="{846BCBCA-8574-466C-8FC2-4D25B2037C31}"/>
    <cellStyle name="Comma 94 3 3 3" xfId="4935" xr:uid="{063266ED-DDA1-47A0-82B6-3F5648DE7E6D}"/>
    <cellStyle name="Comma 94 3 3 4" xfId="1395" xr:uid="{C4807A19-A200-482A-8B40-6A5C6C013E1C}"/>
    <cellStyle name="Comma 94 3 4" xfId="10563" xr:uid="{04E6CA60-825B-408B-9A8C-154298B3DF73}"/>
    <cellStyle name="Comma 94 3 5" xfId="6819" xr:uid="{9001FCAD-0156-46E3-9B48-A7737A7505BC}"/>
    <cellStyle name="Comma 94 3 6" xfId="3161" xr:uid="{37AEC572-3607-4FBB-B3A0-408D6572BFBE}"/>
    <cellStyle name="Comma 94 4" xfId="12524" xr:uid="{DB49FD73-C8D3-4969-823F-9ABA2D5A27FF}"/>
    <cellStyle name="Comma 94 4 2" xfId="8733" xr:uid="{32A9A7C6-6714-45F5-B977-BDB55C16CEC6}"/>
    <cellStyle name="Comma 94 4 3" xfId="5101" xr:uid="{E01AA163-CE8D-448E-B3D9-0BC459DCAC27}"/>
    <cellStyle name="Comma 94 4 4" xfId="1561" xr:uid="{325F5BBB-3106-4482-8778-4515C01ACD3C}"/>
    <cellStyle name="Comma 94 5" xfId="10738" xr:uid="{FD7C4733-74DD-404C-ACF7-DD4AA52494EE}"/>
    <cellStyle name="Comma 94 6" xfId="6977" xr:uid="{E5A0BEFF-6C23-4242-992F-C3026A7E6090}"/>
    <cellStyle name="Comma 94 7" xfId="3330" xr:uid="{B255185E-D96C-4205-9898-D7EE8A627CBF}"/>
    <cellStyle name="Comma 95" xfId="35000" xr:uid="{7D2D48B3-8BBA-40C8-9292-F6F6406D403E}"/>
    <cellStyle name="Comma 95 2" xfId="34999" xr:uid="{078E4268-C8C7-4B17-A36E-A3440A4213FB}"/>
    <cellStyle name="Comma 95 2 2" xfId="16866" xr:uid="{4C94230D-EB3F-4792-B055-BFF6486A52C1}"/>
    <cellStyle name="Comma 95 2 2 2" xfId="11203" xr:uid="{E2457066-8FFC-4AED-8000-211F535DE9A2}"/>
    <cellStyle name="Comma 95 2 2 2 2" xfId="7414" xr:uid="{8F8F3DBE-7635-4BBC-8F5D-98CB1BD41D02}"/>
    <cellStyle name="Comma 95 2 2 2 3" xfId="3780" xr:uid="{128F711A-8095-4875-B5CE-8D4EB1E66938}"/>
    <cellStyle name="Comma 95 2 2 2 4" xfId="240" xr:uid="{BAA56740-15A7-4096-B1F1-65B0ACBB9EBB}"/>
    <cellStyle name="Comma 95 2 2 3" xfId="9167" xr:uid="{9616E9D6-E381-426C-B1C7-30B8D6F3794B}"/>
    <cellStyle name="Comma 95 2 2 4" xfId="5521" xr:uid="{884A0E67-F27B-4F4E-9A53-6BBDD3BE9D95}"/>
    <cellStyle name="Comma 95 2 2 5" xfId="1995" xr:uid="{3FDDEFFE-2C94-4AC7-B3B5-83D891CCFE14}"/>
    <cellStyle name="Comma 95 2 3" xfId="12521" xr:uid="{8B4417DC-0905-4C0A-B0E9-7346FC2A49A0}"/>
    <cellStyle name="Comma 95 2 3 2" xfId="8730" xr:uid="{6652F449-4078-4407-8C0B-9D93E8F78D39}"/>
    <cellStyle name="Comma 95 2 3 3" xfId="5098" xr:uid="{4E19F863-8B5E-4F9C-9F51-860E8679679B}"/>
    <cellStyle name="Comma 95 2 3 4" xfId="1558" xr:uid="{868EA465-6283-4889-8DD0-9682B773984D}"/>
    <cellStyle name="Comma 95 2 4" xfId="10735" xr:uid="{2FF546D3-92A9-4787-BD29-E63C12FA04A7}"/>
    <cellStyle name="Comma 95 2 5" xfId="6974" xr:uid="{1441AD0D-89F7-43CE-9B44-5126742B2F73}"/>
    <cellStyle name="Comma 95 2 6" xfId="3327" xr:uid="{8B523644-29A5-4CC9-9F46-5B77E7FACC96}"/>
    <cellStyle name="Comma 95 3" xfId="33041" xr:uid="{C022FC96-D8AD-45F0-9686-66584CD7DADB}"/>
    <cellStyle name="Comma 95 3 2" xfId="28807" xr:uid="{359AB466-B1E3-492E-B7BB-356A95405219}"/>
    <cellStyle name="Comma 95 3 2 2" xfId="11941" xr:uid="{39FC5A53-3C1D-4CB7-A082-30FC54E0374C}"/>
    <cellStyle name="Comma 95 3 2 2 2" xfId="8150" xr:uid="{1E24121B-AF06-4249-9506-F841616555D8}"/>
    <cellStyle name="Comma 95 3 2 2 3" xfId="4518" xr:uid="{AEEE23C9-F793-4DE1-A1EB-088896AA6368}"/>
    <cellStyle name="Comma 95 3 2 2 4" xfId="978" xr:uid="{98128621-2E50-454F-996C-120768A4CD71}"/>
    <cellStyle name="Comma 95 3 2 3" xfId="9969" xr:uid="{0709B5D3-C030-4F0A-9749-C604F138A4D0}"/>
    <cellStyle name="Comma 95 3 2 4" xfId="6284" xr:uid="{4FF62448-794E-479E-A2E5-D6FD5915811E}"/>
    <cellStyle name="Comma 95 3 2 5" xfId="2731" xr:uid="{1F354721-D6F1-47C4-9E1B-1D6D2696D790}"/>
    <cellStyle name="Comma 95 3 3" xfId="12357" xr:uid="{5DA2D67C-FF3B-459C-83AE-1F1F5051D2C9}"/>
    <cellStyle name="Comma 95 3 3 2" xfId="8566" xr:uid="{AC172BBF-9555-42DE-81BC-CF9DAA5F312C}"/>
    <cellStyle name="Comma 95 3 3 3" xfId="4934" xr:uid="{2FC152DA-53AB-4FAD-9604-9B063A2AE1EB}"/>
    <cellStyle name="Comma 95 3 3 4" xfId="1394" xr:uid="{18037DDD-DBFA-4790-A81C-6FA4472B0C0B}"/>
    <cellStyle name="Comma 95 3 4" xfId="10562" xr:uid="{DB0AB9E5-F17F-4122-B632-16C519E6C9CF}"/>
    <cellStyle name="Comma 95 3 5" xfId="6818" xr:uid="{6DD5C7AF-2172-4F9B-8D3B-6D282AAEC02A}"/>
    <cellStyle name="Comma 95 3 6" xfId="3160" xr:uid="{DC94FF2A-818C-49BD-A6B3-F6D0F8551947}"/>
    <cellStyle name="Comma 95 4" xfId="12522" xr:uid="{ACDEE6B4-A7EF-4124-A618-D93E8BB64C88}"/>
    <cellStyle name="Comma 95 4 2" xfId="8731" xr:uid="{3F14FD11-04EE-402A-928A-7C73B44FCA4A}"/>
    <cellStyle name="Comma 95 4 3" xfId="5099" xr:uid="{51416EDB-CF07-4964-ABB2-BB68574513B3}"/>
    <cellStyle name="Comma 95 4 4" xfId="1559" xr:uid="{E29E6AD9-1138-490F-87A8-268BDFA8C6E6}"/>
    <cellStyle name="Comma 95 5" xfId="10736" xr:uid="{93A72C40-1B59-46B9-BEE5-71AEDE0A2A57}"/>
    <cellStyle name="Comma 95 6" xfId="6975" xr:uid="{62284729-13C1-4988-8C2C-D2454970E1E4}"/>
    <cellStyle name="Comma 95 7" xfId="3328" xr:uid="{6404D19C-C574-4090-9F42-BAE82CBC4812}"/>
    <cellStyle name="Comma 96" xfId="34998" xr:uid="{F85C150A-5CCB-4E0C-BA6C-80E48256955B}"/>
    <cellStyle name="Comma 96 2" xfId="33040" xr:uid="{F4EEFADB-F8EC-42F3-9113-C6734AF2F66C}"/>
    <cellStyle name="Comma 96 2 2" xfId="28435" xr:uid="{145012BA-0281-47E8-97FB-CBE592C0CD67}"/>
    <cellStyle name="Comma 96 2 2 2" xfId="16864" xr:uid="{3AE454A8-DB0E-48D0-8129-5CA0B9A1AE87}"/>
    <cellStyle name="Comma 96 2 2 2 2" xfId="16863" xr:uid="{6BB02927-633E-4587-BBF5-5376FBB76236}"/>
    <cellStyle name="Comma 96 2 2 2 2 2" xfId="11200" xr:uid="{54C118A8-BC56-493B-A90D-46A6B1717F14}"/>
    <cellStyle name="Comma 96 2 2 2 2 2 2" xfId="7411" xr:uid="{F7F25979-4002-462A-96F7-67072A96E55B}"/>
    <cellStyle name="Comma 96 2 2 2 2 2 3" xfId="3777" xr:uid="{5B1F8D75-7F31-48EC-BE8A-25B034E105CA}"/>
    <cellStyle name="Comma 96 2 2 2 2 2 4" xfId="237" xr:uid="{A7EF642C-3EAE-4D5F-90D1-258F91FC968C}"/>
    <cellStyle name="Comma 96 2 2 2 2 3" xfId="9164" xr:uid="{F559DCC9-DDFF-4FA1-98F5-999FF3B99A29}"/>
    <cellStyle name="Comma 96 2 2 2 2 4" xfId="5518" xr:uid="{E6536411-67B9-46F3-8EF6-A6CE9BB4F9A0}"/>
    <cellStyle name="Comma 96 2 2 2 2 5" xfId="1992" xr:uid="{AD8F1968-38A7-4636-86EF-C850D120D991}"/>
    <cellStyle name="Comma 96 2 2 2 3" xfId="11201" xr:uid="{4B4210D5-0E0F-403A-BF1B-BE043AC5D2FB}"/>
    <cellStyle name="Comma 96 2 2 2 3 2" xfId="7412" xr:uid="{CDE9226D-EC5A-4CCE-9A22-5E9000DCB6C5}"/>
    <cellStyle name="Comma 96 2 2 2 3 3" xfId="3778" xr:uid="{14BEEE33-6F69-482F-9238-F40BEEE40F56}"/>
    <cellStyle name="Comma 96 2 2 2 3 4" xfId="238" xr:uid="{EC8E4CF7-79A3-45BA-AC04-C1278F6F29FC}"/>
    <cellStyle name="Comma 96 2 2 2 4" xfId="9165" xr:uid="{44BD2BCD-CEA4-41D3-AC1E-E5E60F88D091}"/>
    <cellStyle name="Comma 96 2 2 2 5" xfId="5519" xr:uid="{81656018-3344-4BEB-A921-1696AB04CC2C}"/>
    <cellStyle name="Comma 96 2 2 2 6" xfId="1993" xr:uid="{84F7CC39-541D-4D2E-BFF2-65B340DA4F00}"/>
    <cellStyle name="Comma 96 2 2 3" xfId="16862" xr:uid="{D7808148-F52B-4FD6-AD20-E0C9C1DC8E42}"/>
    <cellStyle name="Comma 96 2 2 3 2" xfId="11199" xr:uid="{96679880-AD14-4E0E-9715-74CB9DF36B01}"/>
    <cellStyle name="Comma 96 2 2 3 2 2" xfId="7410" xr:uid="{ECD25866-B767-492F-B81F-62160FE01F62}"/>
    <cellStyle name="Comma 96 2 2 3 2 3" xfId="3776" xr:uid="{FB039104-59AC-41D7-88B2-0BACB781CB79}"/>
    <cellStyle name="Comma 96 2 2 3 2 4" xfId="236" xr:uid="{1FD524BA-6A5D-4752-B22F-5658520B5B4E}"/>
    <cellStyle name="Comma 96 2 2 3 3" xfId="9163" xr:uid="{5F259F0F-0052-43D6-B942-9A401CA5CBB0}"/>
    <cellStyle name="Comma 96 2 2 3 4" xfId="5517" xr:uid="{83F2EA35-5130-425A-8363-2824A8AD540D}"/>
    <cellStyle name="Comma 96 2 2 3 5" xfId="1991" xr:uid="{23AA1433-1688-4D15-B04E-ADD183DB2148}"/>
    <cellStyle name="Comma 96 2 2 4" xfId="16865" xr:uid="{736025C9-7F37-4209-8BEB-9428E968FFC6}"/>
    <cellStyle name="Comma 96 2 2 4 2" xfId="11202" xr:uid="{74296388-3BD9-4E67-86BE-482B268A6DFE}"/>
    <cellStyle name="Comma 96 2 2 4 2 2" xfId="7413" xr:uid="{3688CA93-48C1-4408-8CFB-D6D81AB9406B}"/>
    <cellStyle name="Comma 96 2 2 4 2 3" xfId="3779" xr:uid="{774E8A54-DA3B-41B0-92C4-8F65BA60D9BC}"/>
    <cellStyle name="Comma 96 2 2 4 2 4" xfId="239" xr:uid="{54B3A61E-6ADE-4FDE-837A-1627C481EC57}"/>
    <cellStyle name="Comma 96 2 2 4 3" xfId="9166" xr:uid="{D924C073-8EA9-4DA7-9F27-A7DB5EAA8E04}"/>
    <cellStyle name="Comma 96 2 2 4 4" xfId="5520" xr:uid="{63E7EB63-8840-4B36-A17C-571F28F3E6A4}"/>
    <cellStyle name="Comma 96 2 2 4 5" xfId="1994" xr:uid="{D2541312-6C5E-4DC1-83C6-6D9574B64F94}"/>
    <cellStyle name="Comma 96 2 2 5" xfId="11862" xr:uid="{79A26A80-FFF7-4ACA-9DF2-9388ACA1CF6D}"/>
    <cellStyle name="Comma 96 2 2 5 2" xfId="8071" xr:uid="{013F72A8-705C-46E4-B2A2-ADE09F2B997B}"/>
    <cellStyle name="Comma 96 2 2 5 3" xfId="4439" xr:uid="{74AE4A72-2849-4308-A4A8-343FD442F6F6}"/>
    <cellStyle name="Comma 96 2 2 5 4" xfId="899" xr:uid="{DAA19909-0A11-4246-9542-F2C0C89C9FC7}"/>
    <cellStyle name="Comma 96 2 2 6" xfId="9885" xr:uid="{E7DE8DE1-29D3-4206-9066-A6EC8EA7BCBB}"/>
    <cellStyle name="Comma 96 2 2 7" xfId="6206" xr:uid="{94854C30-DC41-4064-B71C-173BB354B490}"/>
    <cellStyle name="Comma 96 2 2 8" xfId="2652" xr:uid="{68870A8E-ABA0-4BE7-8CFB-CA5441BD5322}"/>
    <cellStyle name="Comma 96 2 3" xfId="16861" xr:uid="{2CCD3D21-2946-446D-9925-21361A2D4813}"/>
    <cellStyle name="Comma 96 2 3 2" xfId="16860" xr:uid="{9772349E-EBD5-4966-AE38-415064CF6F60}"/>
    <cellStyle name="Comma 96 2 3 2 2" xfId="11197" xr:uid="{85BD7153-DB0C-4E60-B52E-CCA280D380E2}"/>
    <cellStyle name="Comma 96 2 3 2 2 2" xfId="7408" xr:uid="{6671DF7A-4EF1-45F9-B0D3-44C5C37C9DE1}"/>
    <cellStyle name="Comma 96 2 3 2 2 3" xfId="3774" xr:uid="{D55B5C31-1CDD-4F8E-9F78-F4705A6544D7}"/>
    <cellStyle name="Comma 96 2 3 2 2 4" xfId="234" xr:uid="{29B60429-F547-429D-840D-2D59ADDB35D1}"/>
    <cellStyle name="Comma 96 2 3 2 3" xfId="9161" xr:uid="{B8351860-6F26-4795-BEA7-6CF49BBF2068}"/>
    <cellStyle name="Comma 96 2 3 2 4" xfId="5515" xr:uid="{831AC333-13AA-47E9-B94B-BBFFECA8A015}"/>
    <cellStyle name="Comma 96 2 3 2 5" xfId="1989" xr:uid="{32897E4E-0407-44BC-8638-A9B1B2E8C546}"/>
    <cellStyle name="Comma 96 2 3 3" xfId="11198" xr:uid="{5CD4C03B-AE9C-4582-BFB6-091198C350CA}"/>
    <cellStyle name="Comma 96 2 3 3 2" xfId="7409" xr:uid="{41EC54A2-C58D-4B02-8654-C95D9C8366AC}"/>
    <cellStyle name="Comma 96 2 3 3 3" xfId="3775" xr:uid="{F15C6CDF-1665-40B3-8FBB-1F739DC78FA4}"/>
    <cellStyle name="Comma 96 2 3 3 4" xfId="235" xr:uid="{38FB4ACE-7BFA-4FFA-AB31-D09666A5B81A}"/>
    <cellStyle name="Comma 96 2 3 4" xfId="9162" xr:uid="{99118AE0-8CA1-488F-80DF-B9A12BEF4A97}"/>
    <cellStyle name="Comma 96 2 3 5" xfId="5516" xr:uid="{6E175BF0-C8A7-4F6E-BCEF-92A3F7DFD10E}"/>
    <cellStyle name="Comma 96 2 3 6" xfId="1990" xr:uid="{8B4B078E-3F03-4D44-B158-F9F4BB1283D9}"/>
    <cellStyle name="Comma 96 2 4" xfId="16859" xr:uid="{77A1EF45-83EF-4112-8D43-120132A20307}"/>
    <cellStyle name="Comma 96 2 4 2" xfId="11196" xr:uid="{A299E17B-797F-45A1-A656-5EE1308CFCBE}"/>
    <cellStyle name="Comma 96 2 4 2 2" xfId="7407" xr:uid="{14BB629E-C32B-432C-9B8B-EEB91AE232EF}"/>
    <cellStyle name="Comma 96 2 4 2 3" xfId="3773" xr:uid="{D6A4E7C8-51BC-4F86-A67D-E9EBCDECAF6E}"/>
    <cellStyle name="Comma 96 2 4 2 4" xfId="233" xr:uid="{70B55470-BD54-417F-9E63-176CD765E9F3}"/>
    <cellStyle name="Comma 96 2 4 3" xfId="9160" xr:uid="{572CCF9D-6C37-433F-83BA-C1656A6B5550}"/>
    <cellStyle name="Comma 96 2 4 4" xfId="5514" xr:uid="{210C01E6-9D9B-4632-BC6D-6D658B72C5A2}"/>
    <cellStyle name="Comma 96 2 4 5" xfId="1988" xr:uid="{F46024BD-B8DD-4AFE-9B01-B330F0FFB88F}"/>
    <cellStyle name="Comma 96 2 5" xfId="12356" xr:uid="{EBEF4780-498F-4AC8-9A51-F43239D4AD99}"/>
    <cellStyle name="Comma 96 2 5 2" xfId="8565" xr:uid="{37F48606-CFA0-4904-84AB-1C4FC0C8B42E}"/>
    <cellStyle name="Comma 96 2 5 3" xfId="4933" xr:uid="{49667CF0-749D-4F79-83C2-FC2762ACB192}"/>
    <cellStyle name="Comma 96 2 5 4" xfId="1393" xr:uid="{C8A86C52-8CB0-4293-884A-5B8C7F316946}"/>
    <cellStyle name="Comma 96 2 6" xfId="10561" xr:uid="{E3EF0284-9ADA-49C5-ABB2-2ADAEE6558A4}"/>
    <cellStyle name="Comma 96 2 7" xfId="6817" xr:uid="{A73667AF-5FF4-4C21-A2F9-CE92EDD28655}"/>
    <cellStyle name="Comma 96 2 8" xfId="3159" xr:uid="{1D4F338D-CFF7-434E-979D-1FC2F328BC4C}"/>
    <cellStyle name="Comma 96 3" xfId="28806" xr:uid="{9671CC2E-2B58-4A94-9CEF-97ECC3C2210C}"/>
    <cellStyle name="Comma 96 3 2" xfId="16858" xr:uid="{7CE67C58-F775-4872-A064-560A146C5980}"/>
    <cellStyle name="Comma 96 3 2 2" xfId="16857" xr:uid="{979885C1-188B-4033-9294-8E597969EA28}"/>
    <cellStyle name="Comma 96 3 2 2 2" xfId="11194" xr:uid="{CEEA83F9-4C8D-4059-BCA2-7CD9DF784BEC}"/>
    <cellStyle name="Comma 96 3 2 2 2 2" xfId="7405" xr:uid="{96AC98F8-6F50-4D10-B729-44817D60668D}"/>
    <cellStyle name="Comma 96 3 2 2 2 3" xfId="3771" xr:uid="{9EEE3FBF-F6F7-4C03-AB9B-EA05132FB3E4}"/>
    <cellStyle name="Comma 96 3 2 2 2 4" xfId="231" xr:uid="{E0275840-6702-4A76-9785-D55D54CB6AC5}"/>
    <cellStyle name="Comma 96 3 2 2 3" xfId="9158" xr:uid="{0C8D5A8C-8F7E-400B-926D-428F6FDF7D14}"/>
    <cellStyle name="Comma 96 3 2 2 4" xfId="5512" xr:uid="{57940CDE-49EA-434B-935F-00CC6C2CB227}"/>
    <cellStyle name="Comma 96 3 2 2 5" xfId="1986" xr:uid="{04A66C50-3770-4320-9ABB-27224262D963}"/>
    <cellStyle name="Comma 96 3 2 3" xfId="11195" xr:uid="{F354B1B9-1C76-4E9C-ADD9-8DFF74548C1E}"/>
    <cellStyle name="Comma 96 3 2 3 2" xfId="7406" xr:uid="{C02B782E-A8A2-4530-97ED-579BCF9FEC1F}"/>
    <cellStyle name="Comma 96 3 2 3 3" xfId="3772" xr:uid="{D6EE6DA7-BE7C-4D70-AE32-FF6662396FFC}"/>
    <cellStyle name="Comma 96 3 2 3 4" xfId="232" xr:uid="{DB786DF1-1995-481A-84C7-C7A0715E0C75}"/>
    <cellStyle name="Comma 96 3 2 4" xfId="9159" xr:uid="{77EC191F-2FAF-468B-B07F-26012F724A98}"/>
    <cellStyle name="Comma 96 3 2 5" xfId="5513" xr:uid="{EACC80D9-C6E9-43DD-B9A9-74B49A8C9259}"/>
    <cellStyle name="Comma 96 3 2 6" xfId="1987" xr:uid="{D5756C3A-3942-49C1-8704-DC98A6A0E7E1}"/>
    <cellStyle name="Comma 96 3 3" xfId="16856" xr:uid="{760B222B-A6AE-478A-8E19-64824C8835D4}"/>
    <cellStyle name="Comma 96 3 3 2" xfId="11193" xr:uid="{6753B4DE-1CDC-4758-9A76-5CB1B33406C6}"/>
    <cellStyle name="Comma 96 3 3 2 2" xfId="7404" xr:uid="{1739810D-072A-433B-ADD0-EC71E7270256}"/>
    <cellStyle name="Comma 96 3 3 2 3" xfId="3770" xr:uid="{F66767DA-6F3C-4C2E-8139-808C0D0CE6AA}"/>
    <cellStyle name="Comma 96 3 3 2 4" xfId="230" xr:uid="{F3562BF7-0CFD-4C0A-AAFD-2B273A36F123}"/>
    <cellStyle name="Comma 96 3 3 3" xfId="9157" xr:uid="{DF54AF16-0B62-4A61-860B-040FA58BC7B1}"/>
    <cellStyle name="Comma 96 3 3 4" xfId="5511" xr:uid="{A695D07B-F786-482B-8681-EE7543027BD6}"/>
    <cellStyle name="Comma 96 3 3 5" xfId="1985" xr:uid="{B93F1EFD-940E-422B-8078-110FCE752FB8}"/>
    <cellStyle name="Comma 96 3 4" xfId="11940" xr:uid="{F1331BAE-D41A-467A-BE3F-A4A6453471A7}"/>
    <cellStyle name="Comma 96 3 4 2" xfId="8149" xr:uid="{E1A2B444-0855-47E4-A2F6-2BC57F3F2BFC}"/>
    <cellStyle name="Comma 96 3 4 3" xfId="4517" xr:uid="{47E6E468-D9A0-41B0-853B-0ADA73F11890}"/>
    <cellStyle name="Comma 96 3 4 4" xfId="977" xr:uid="{5288D5E1-E13C-4EF6-A885-2620A4DC3F55}"/>
    <cellStyle name="Comma 96 3 5" xfId="9968" xr:uid="{67D8D3AC-71D0-4C04-894C-7634461E8D26}"/>
    <cellStyle name="Comma 96 3 6" xfId="6283" xr:uid="{74729B59-304F-48D1-AB79-C93ED498BBB9}"/>
    <cellStyle name="Comma 96 3 7" xfId="2730" xr:uid="{00D88A9A-AC48-4CAC-9914-B891475A3E80}"/>
    <cellStyle name="Comma 96 4" xfId="16855" xr:uid="{5A08C00F-46A2-46C1-996E-29C01D8A7250}"/>
    <cellStyle name="Comma 96 4 2" xfId="16854" xr:uid="{4BA8826E-ED7A-49C3-9745-FAB4AFE5BA5A}"/>
    <cellStyle name="Comma 96 4 2 2" xfId="11191" xr:uid="{DDB24885-4E8B-4074-8B98-E3D23AC714D8}"/>
    <cellStyle name="Comma 96 4 2 2 2" xfId="7402" xr:uid="{8B7B24A1-E300-49B1-BF9D-97BF9182F7CA}"/>
    <cellStyle name="Comma 96 4 2 2 3" xfId="3768" xr:uid="{D1301BEE-0A0D-4DDD-888B-51A17456F1D3}"/>
    <cellStyle name="Comma 96 4 2 2 4" xfId="228" xr:uid="{3100C369-0386-4419-9169-A8CBB5CC558E}"/>
    <cellStyle name="Comma 96 4 2 3" xfId="9155" xr:uid="{911408E7-9FCC-4EEF-9556-6EAF7FE4CB36}"/>
    <cellStyle name="Comma 96 4 2 4" xfId="5509" xr:uid="{FFCC9AB9-C03F-4A3E-A501-749FC53D2B96}"/>
    <cellStyle name="Comma 96 4 2 5" xfId="1983" xr:uid="{A96D4350-FE0E-490B-B46B-46073AA20CC1}"/>
    <cellStyle name="Comma 96 4 3" xfId="11192" xr:uid="{BCC9317D-573D-40D4-ACFA-19DE6461B22B}"/>
    <cellStyle name="Comma 96 4 3 2" xfId="7403" xr:uid="{ECE8CF6D-CDF4-493B-83B4-7004265F8212}"/>
    <cellStyle name="Comma 96 4 3 3" xfId="3769" xr:uid="{4D76B742-E06E-44AF-A41D-6C7A7E016D8E}"/>
    <cellStyle name="Comma 96 4 3 4" xfId="229" xr:uid="{521175F6-8DA9-4E31-B043-C2B5ACA6AD2F}"/>
    <cellStyle name="Comma 96 4 4" xfId="9156" xr:uid="{0EC2316A-6B2C-4BF5-BC88-677F82782D3A}"/>
    <cellStyle name="Comma 96 4 5" xfId="5510" xr:uid="{AEACD16D-A1B5-496C-B8DB-71347C04CDC1}"/>
    <cellStyle name="Comma 96 4 6" xfId="1984" xr:uid="{899977E8-3F21-4EFD-8861-80AAC37E40D5}"/>
    <cellStyle name="Comma 96 5" xfId="16853" xr:uid="{46B8F5F1-14EF-4941-ABDF-F4B74A5D971B}"/>
    <cellStyle name="Comma 96 5 2" xfId="11190" xr:uid="{504DF2F8-8FBF-4369-A555-3AA05F35163F}"/>
    <cellStyle name="Comma 96 5 2 2" xfId="7401" xr:uid="{4F989FA5-D7A0-464F-AADD-2EDB8EF4C21F}"/>
    <cellStyle name="Comma 96 5 2 3" xfId="3767" xr:uid="{F1DFED84-59D7-4478-8AC1-0C36916CB3C5}"/>
    <cellStyle name="Comma 96 5 2 4" xfId="227" xr:uid="{3A4D377D-9122-4FF0-83BB-CF349E06095E}"/>
    <cellStyle name="Comma 96 5 3" xfId="9154" xr:uid="{C46EF615-AAA5-46D0-B2C9-6D30DD2A192D}"/>
    <cellStyle name="Comma 96 5 4" xfId="5508" xr:uid="{76571E0E-DEC9-46AB-864A-BE4F3667EF7C}"/>
    <cellStyle name="Comma 96 5 5" xfId="1982" xr:uid="{14EF551D-FC9A-4A60-9FEF-0059D212774D}"/>
    <cellStyle name="Comma 96 6" xfId="12520" xr:uid="{A9F2A53E-4FEA-4CC7-B3D4-B09038BEC7AD}"/>
    <cellStyle name="Comma 96 6 2" xfId="8729" xr:uid="{9B6CE4AA-E657-43FA-8046-DC9E3BB50F03}"/>
    <cellStyle name="Comma 96 6 3" xfId="5097" xr:uid="{CF960087-A72F-4C03-9032-BC3F5FE027B8}"/>
    <cellStyle name="Comma 96 6 4" xfId="1557" xr:uid="{4CFA1F15-73AE-4599-895F-4BBC6AE44240}"/>
    <cellStyle name="Comma 96 7" xfId="10734" xr:uid="{C16C8DF8-93A2-450F-A2D1-473D4C6CD5C2}"/>
    <cellStyle name="Comma 96 8" xfId="6973" xr:uid="{1873AAFA-FAB7-4409-9A49-4702CB640A19}"/>
    <cellStyle name="Comma 96 9" xfId="3326" xr:uid="{E17E70BB-FCB1-473A-9D05-BFE31A494B4F}"/>
    <cellStyle name="Comma 97" xfId="34997" xr:uid="{74A3DAD2-2D59-4940-85D3-2D01E3897EB8}"/>
    <cellStyle name="Comma 97 2" xfId="34996" xr:uid="{54527C97-E78C-42E3-A889-308C662A9668}"/>
    <cellStyle name="Comma 97 2 2" xfId="16852" xr:uid="{CE9E06CD-61D2-474A-9C92-965E04A3AD14}"/>
    <cellStyle name="Comma 97 2 2 2" xfId="11189" xr:uid="{17C4703E-EF1E-48FE-B436-46482D133457}"/>
    <cellStyle name="Comma 97 2 2 2 2" xfId="7400" xr:uid="{41624D65-69C2-4AF9-9FF4-5CB0EAE40FC2}"/>
    <cellStyle name="Comma 97 2 2 2 3" xfId="3766" xr:uid="{6A216DBD-40C5-4FFF-95C3-20A8ACABB2C3}"/>
    <cellStyle name="Comma 97 2 2 2 4" xfId="226" xr:uid="{10017773-2471-4B5C-A325-0F6FD55013BD}"/>
    <cellStyle name="Comma 97 2 2 3" xfId="9153" xr:uid="{EABC6E6C-561F-4DFF-91F2-404D639ECF02}"/>
    <cellStyle name="Comma 97 2 2 4" xfId="5507" xr:uid="{D8284554-83D6-43AB-AA58-5D1292E9C75B}"/>
    <cellStyle name="Comma 97 2 2 5" xfId="1981" xr:uid="{FF2E0CE6-433D-444E-95DC-5D910F1B80D1}"/>
    <cellStyle name="Comma 97 2 3" xfId="12518" xr:uid="{CAD04F05-5C8B-436D-BE87-F2D9D1D1E82C}"/>
    <cellStyle name="Comma 97 2 3 2" xfId="8727" xr:uid="{64945670-0756-4EDC-BF78-F6839CCA6721}"/>
    <cellStyle name="Comma 97 2 3 3" xfId="5095" xr:uid="{8E3E3C87-A8CE-48A7-BFEB-DCE1F1F47611}"/>
    <cellStyle name="Comma 97 2 3 4" xfId="1555" xr:uid="{BA903C4F-FCD0-4FF9-A803-D7BF8DED1D9F}"/>
    <cellStyle name="Comma 97 2 4" xfId="10732" xr:uid="{5E37EF6A-7343-4FB8-95E1-66AAF5A0B293}"/>
    <cellStyle name="Comma 97 2 5" xfId="6971" xr:uid="{F7DAACAF-E874-4F3F-84EF-46CA1CB76DD5}"/>
    <cellStyle name="Comma 97 2 6" xfId="3324" xr:uid="{4A559965-E380-4040-8612-D703DA8CF728}"/>
    <cellStyle name="Comma 97 3" xfId="33038" xr:uid="{2508E4B5-DAFC-4EA1-867D-D70D5C94E769}"/>
    <cellStyle name="Comma 97 3 2" xfId="28805" xr:uid="{7D78E6F8-46D4-43A7-BA6B-900EF2A26506}"/>
    <cellStyle name="Comma 97 3 2 2" xfId="11939" xr:uid="{E1549B6E-59D2-435D-AA41-6A8A3A18924B}"/>
    <cellStyle name="Comma 97 3 2 2 2" xfId="8148" xr:uid="{1428EA7E-E513-4A94-B8A1-2ED7D9E614DF}"/>
    <cellStyle name="Comma 97 3 2 2 3" xfId="4516" xr:uid="{D946E344-E4FB-47C4-B69D-D5B2ECAC3A6F}"/>
    <cellStyle name="Comma 97 3 2 2 4" xfId="976" xr:uid="{2F2FB784-01B7-46E8-89A5-8D64DD058F6A}"/>
    <cellStyle name="Comma 97 3 2 3" xfId="9967" xr:uid="{C3FE7B94-F251-4999-B784-A40EB373071F}"/>
    <cellStyle name="Comma 97 3 2 4" xfId="6282" xr:uid="{93501D04-4244-462E-83BA-5E9F550E3064}"/>
    <cellStyle name="Comma 97 3 2 5" xfId="2729" xr:uid="{10106649-6FB7-4C6F-B3C3-CC994D090876}"/>
    <cellStyle name="Comma 97 3 3" xfId="12355" xr:uid="{C4DCF18F-271A-478E-9DEE-3809D77131A7}"/>
    <cellStyle name="Comma 97 3 3 2" xfId="8564" xr:uid="{D6A1D29B-3646-49D5-9B85-DD85342934A8}"/>
    <cellStyle name="Comma 97 3 3 3" xfId="4932" xr:uid="{09D34E88-DA12-4169-A1B3-6CAA21AB3ADA}"/>
    <cellStyle name="Comma 97 3 3 4" xfId="1392" xr:uid="{796A0F5F-A0F2-4B44-A12A-D615C433267C}"/>
    <cellStyle name="Comma 97 3 4" xfId="10560" xr:uid="{E0340801-6DD1-4461-8C73-42F086B85256}"/>
    <cellStyle name="Comma 97 3 5" xfId="6816" xr:uid="{C7062159-2C42-4F9E-B5FB-2B12FDE71D93}"/>
    <cellStyle name="Comma 97 3 6" xfId="3158" xr:uid="{33EADEB0-1792-4BC8-90BF-49FB3056CFE2}"/>
    <cellStyle name="Comma 97 4" xfId="12519" xr:uid="{16C554EF-ED36-47CD-A5C2-9C79D32267AD}"/>
    <cellStyle name="Comma 97 4 2" xfId="8728" xr:uid="{3B06974E-5A78-4E74-8A5E-2A7195B7417D}"/>
    <cellStyle name="Comma 97 4 3" xfId="5096" xr:uid="{C291E191-27A7-426D-B020-5973C4538B89}"/>
    <cellStyle name="Comma 97 4 4" xfId="1556" xr:uid="{33C8E6BE-6859-41ED-A9EC-12B4579AB64D}"/>
    <cellStyle name="Comma 97 5" xfId="10733" xr:uid="{E768B3B3-60CE-445E-8A02-881DA20BFAF0}"/>
    <cellStyle name="Comma 97 6" xfId="6972" xr:uid="{39A41F9D-D848-4DA0-9BCF-EDAFDA72AAA8}"/>
    <cellStyle name="Comma 97 7" xfId="3325" xr:uid="{2E4628B3-C985-4576-BA9C-C6F4EF62F9A6}"/>
    <cellStyle name="Comma 98" xfId="34995" xr:uid="{3D182CD0-0457-427E-A40F-D5A4040720FD}"/>
    <cellStyle name="Comma 98 2" xfId="33037" xr:uid="{20CB8986-90E7-4056-AE28-650E73640C1F}"/>
    <cellStyle name="Comma 98 2 2" xfId="28434" xr:uid="{04AC1CA1-C293-4345-8818-AA57B95E6EBB}"/>
    <cellStyle name="Comma 98 2 2 2" xfId="16850" xr:uid="{8F852D7E-CDBD-4BEC-8033-75ACCA854757}"/>
    <cellStyle name="Comma 98 2 2 2 2" xfId="16849" xr:uid="{3993390F-CB3C-40BA-AE70-632870CFB648}"/>
    <cellStyle name="Comma 98 2 2 2 2 2" xfId="11186" xr:uid="{B0A0B043-70B3-407B-98E3-5B4511BDFA8C}"/>
    <cellStyle name="Comma 98 2 2 2 2 2 2" xfId="7397" xr:uid="{3EDEE918-8FFC-45AC-8EBB-DD6C64ED19B0}"/>
    <cellStyle name="Comma 98 2 2 2 2 2 3" xfId="3763" xr:uid="{40E5A941-F10D-442B-9E66-223FE9F413F9}"/>
    <cellStyle name="Comma 98 2 2 2 2 2 4" xfId="223" xr:uid="{F4D730B9-2303-4142-8632-7F0F9EB0EA01}"/>
    <cellStyle name="Comma 98 2 2 2 2 3" xfId="9150" xr:uid="{56C8150A-6F9B-4009-87CC-AD2F7514DF11}"/>
    <cellStyle name="Comma 98 2 2 2 2 4" xfId="5504" xr:uid="{1256B601-F6D7-491F-9D9B-98EDB228F524}"/>
    <cellStyle name="Comma 98 2 2 2 2 5" xfId="1978" xr:uid="{82098E05-4E6D-452C-9951-B7E6D7BCF620}"/>
    <cellStyle name="Comma 98 2 2 2 3" xfId="11187" xr:uid="{B1B72F5C-5B8A-4E6D-8F6F-CAF009650C7B}"/>
    <cellStyle name="Comma 98 2 2 2 3 2" xfId="7398" xr:uid="{05B3F677-7088-4CC6-B22F-7517419D43B8}"/>
    <cellStyle name="Comma 98 2 2 2 3 3" xfId="3764" xr:uid="{3C60AE9E-C7BD-4EB2-85EA-CF00C7B6C1A5}"/>
    <cellStyle name="Comma 98 2 2 2 3 4" xfId="224" xr:uid="{4808873D-FFF6-4A65-8AA9-7DABB5EF6152}"/>
    <cellStyle name="Comma 98 2 2 2 4" xfId="9151" xr:uid="{D8F94928-AB76-4BA2-A0AD-C64B51A85BE6}"/>
    <cellStyle name="Comma 98 2 2 2 5" xfId="5505" xr:uid="{9D7100AA-5A37-44B3-90A4-308D4BA11BFD}"/>
    <cellStyle name="Comma 98 2 2 2 6" xfId="1979" xr:uid="{D61AACF7-EC46-4498-A445-6F2C0A48DBF7}"/>
    <cellStyle name="Comma 98 2 2 3" xfId="16848" xr:uid="{C624314C-373F-4BD9-BBFC-8342425F78D8}"/>
    <cellStyle name="Comma 98 2 2 3 2" xfId="11185" xr:uid="{3308F281-5D89-4126-BE8E-103B126CF5AB}"/>
    <cellStyle name="Comma 98 2 2 3 2 2" xfId="7396" xr:uid="{A5C0B2F9-7932-4E3F-BD92-2D0C7272FAE5}"/>
    <cellStyle name="Comma 98 2 2 3 2 3" xfId="3762" xr:uid="{EF642878-2722-4C6F-8500-64F1F4960AF8}"/>
    <cellStyle name="Comma 98 2 2 3 2 4" xfId="222" xr:uid="{5E0E9A9B-236C-41DF-A21F-BD11034CAF1A}"/>
    <cellStyle name="Comma 98 2 2 3 3" xfId="9149" xr:uid="{F3668272-D3A4-404C-B818-ECF6985FCA9E}"/>
    <cellStyle name="Comma 98 2 2 3 4" xfId="5503" xr:uid="{5983A45E-EEF5-4840-8B0C-2EDCA9F22486}"/>
    <cellStyle name="Comma 98 2 2 3 5" xfId="1977" xr:uid="{32E08F2A-2354-487C-82CB-CA2AE8198959}"/>
    <cellStyle name="Comma 98 2 2 4" xfId="16851" xr:uid="{B06866E0-8E7B-4AC8-BCF5-640253691556}"/>
    <cellStyle name="Comma 98 2 2 4 2" xfId="11188" xr:uid="{FD81642C-3ACA-4C4F-B283-C049CF282D3B}"/>
    <cellStyle name="Comma 98 2 2 4 2 2" xfId="7399" xr:uid="{18AA95D2-5FDC-4A85-A81E-CDA00791B9E4}"/>
    <cellStyle name="Comma 98 2 2 4 2 3" xfId="3765" xr:uid="{A054B98E-37E9-4075-8E3A-AE4BBB8EBC44}"/>
    <cellStyle name="Comma 98 2 2 4 2 4" xfId="225" xr:uid="{68823F19-554D-486C-9A10-BB06EAC15CDB}"/>
    <cellStyle name="Comma 98 2 2 4 3" xfId="9152" xr:uid="{D0965D8C-3BBD-43E8-91D5-D1630C620278}"/>
    <cellStyle name="Comma 98 2 2 4 4" xfId="5506" xr:uid="{D1914268-6E08-45D8-9001-62F5F320D8A3}"/>
    <cellStyle name="Comma 98 2 2 4 5" xfId="1980" xr:uid="{C3DD8197-F191-41F4-8FD0-1E63A0BE076B}"/>
    <cellStyle name="Comma 98 2 2 5" xfId="11861" xr:uid="{3CDA5364-262A-4F7B-92DD-D22BEE354E51}"/>
    <cellStyle name="Comma 98 2 2 5 2" xfId="8070" xr:uid="{1A583A8C-2A7D-45FC-BE0B-4CE607441E7A}"/>
    <cellStyle name="Comma 98 2 2 5 3" xfId="4438" xr:uid="{B9A2C4E7-B49A-434F-A3AA-F397376D5DDA}"/>
    <cellStyle name="Comma 98 2 2 5 4" xfId="898" xr:uid="{E6574663-2A73-419C-B56E-F12BDAF12AB8}"/>
    <cellStyle name="Comma 98 2 2 6" xfId="9884" xr:uid="{BDC1032F-9E74-4E9B-92F7-CFAC1A98AEB8}"/>
    <cellStyle name="Comma 98 2 2 7" xfId="6205" xr:uid="{C799C116-BE0E-4741-AABA-825E9330E01D}"/>
    <cellStyle name="Comma 98 2 2 8" xfId="2651" xr:uid="{0667FEE1-738C-41F8-B408-D79435FBC368}"/>
    <cellStyle name="Comma 98 2 3" xfId="16847" xr:uid="{2A111532-3945-48AF-9E27-B43B0EC788D5}"/>
    <cellStyle name="Comma 98 2 3 2" xfId="16846" xr:uid="{1E4195C7-E7D3-4FB0-9A99-2E86DE144C12}"/>
    <cellStyle name="Comma 98 2 3 2 2" xfId="11183" xr:uid="{901B10B9-95B6-40EB-A6DD-9B3032325865}"/>
    <cellStyle name="Comma 98 2 3 2 2 2" xfId="7394" xr:uid="{42757158-652E-4967-82B5-3EEA258D755D}"/>
    <cellStyle name="Comma 98 2 3 2 2 3" xfId="3760" xr:uid="{031965B5-A582-43BD-98BF-BC4F3F2E311A}"/>
    <cellStyle name="Comma 98 2 3 2 2 4" xfId="220" xr:uid="{2853B524-AFC1-4D3A-975E-4721DB5A34BD}"/>
    <cellStyle name="Comma 98 2 3 2 3" xfId="9147" xr:uid="{2D5AA5F8-70F3-4931-A276-6C9477F2EF2A}"/>
    <cellStyle name="Comma 98 2 3 2 4" xfId="5501" xr:uid="{9FD58EAA-52D7-4A03-B46F-C2F52BB1ED38}"/>
    <cellStyle name="Comma 98 2 3 2 5" xfId="1975" xr:uid="{12EF2D66-BA51-4FE6-99D7-8C043367EC47}"/>
    <cellStyle name="Comma 98 2 3 3" xfId="11184" xr:uid="{FEC981BA-E386-434A-9580-A042F47F4C8B}"/>
    <cellStyle name="Comma 98 2 3 3 2" xfId="7395" xr:uid="{EA814D60-397A-4914-B8E9-EBDD3B0688FA}"/>
    <cellStyle name="Comma 98 2 3 3 3" xfId="3761" xr:uid="{92C0A7EC-B1FF-421E-B99F-D578C3F81DBF}"/>
    <cellStyle name="Comma 98 2 3 3 4" xfId="221" xr:uid="{B47DD4DE-79E1-43EB-AB3F-465239D60BEF}"/>
    <cellStyle name="Comma 98 2 3 4" xfId="9148" xr:uid="{47868FDB-289F-4104-B8BD-F35A9F26646B}"/>
    <cellStyle name="Comma 98 2 3 5" xfId="5502" xr:uid="{E334DD16-85C2-4042-9CA0-9F292EF39EBB}"/>
    <cellStyle name="Comma 98 2 3 6" xfId="1976" xr:uid="{1F7EBCBC-74CB-4752-8F9B-9A6FA7B328A5}"/>
    <cellStyle name="Comma 98 2 4" xfId="16845" xr:uid="{9AC07728-6B40-486C-874C-DABBC8112AAC}"/>
    <cellStyle name="Comma 98 2 4 2" xfId="11182" xr:uid="{B638A919-C70A-4EF3-BC90-199611B67CB3}"/>
    <cellStyle name="Comma 98 2 4 2 2" xfId="7393" xr:uid="{3C45AB04-530A-42CC-8E3D-7231ECFF6C4A}"/>
    <cellStyle name="Comma 98 2 4 2 3" xfId="3759" xr:uid="{3DC6DF6E-4C71-49C9-B48E-83BC78701DDC}"/>
    <cellStyle name="Comma 98 2 4 2 4" xfId="219" xr:uid="{C0800672-4322-467C-BB79-9AFC93E845C6}"/>
    <cellStyle name="Comma 98 2 4 3" xfId="9146" xr:uid="{E3721342-9F81-4AB4-80DD-040C2C4E488F}"/>
    <cellStyle name="Comma 98 2 4 4" xfId="5500" xr:uid="{30F751E6-833E-42D6-8E1B-CEE3DBA7CCA7}"/>
    <cellStyle name="Comma 98 2 4 5" xfId="1974" xr:uid="{72839EA7-4991-40BC-AA34-36137E6E629C}"/>
    <cellStyle name="Comma 98 2 5" xfId="12354" xr:uid="{F3E801CF-A249-467F-88B1-673C98193C72}"/>
    <cellStyle name="Comma 98 2 5 2" xfId="8563" xr:uid="{CC120582-5D1E-4D54-8DA4-00A2AC9CAD14}"/>
    <cellStyle name="Comma 98 2 5 3" xfId="4931" xr:uid="{507D600C-524B-4923-B8E5-54D659FB16F6}"/>
    <cellStyle name="Comma 98 2 5 4" xfId="1391" xr:uid="{6FA6B95D-560F-4FBD-80C1-B4659A87A986}"/>
    <cellStyle name="Comma 98 2 6" xfId="10559" xr:uid="{6B0A9DC4-BE3B-459D-9974-ED73F18AFCF7}"/>
    <cellStyle name="Comma 98 2 7" xfId="6815" xr:uid="{741207CE-E7A7-4782-B758-A12F3ADF14E9}"/>
    <cellStyle name="Comma 98 2 8" xfId="3157" xr:uid="{1F4C2C4B-F166-49CB-9060-29753E986E81}"/>
    <cellStyle name="Comma 98 3" xfId="28804" xr:uid="{C9C3BFBC-B103-495D-BC0F-6CA591EB5700}"/>
    <cellStyle name="Comma 98 3 2" xfId="16844" xr:uid="{2F339E75-DE11-4E7D-9FE9-F73859473FC3}"/>
    <cellStyle name="Comma 98 3 2 2" xfId="16843" xr:uid="{78F4C4C1-4BDE-4067-B0C2-C9250C05D666}"/>
    <cellStyle name="Comma 98 3 2 2 2" xfId="11180" xr:uid="{D8A53A89-6D37-4954-AD27-BEDCB6B42DDE}"/>
    <cellStyle name="Comma 98 3 2 2 2 2" xfId="7391" xr:uid="{C89401EC-55CA-4CCF-B129-6FB42D86B569}"/>
    <cellStyle name="Comma 98 3 2 2 2 3" xfId="3757" xr:uid="{581511D5-868C-4B9D-9A58-3FE50A7CBB23}"/>
    <cellStyle name="Comma 98 3 2 2 2 4" xfId="217" xr:uid="{578FBCBA-A4F5-49DA-9632-75A53521B9F9}"/>
    <cellStyle name="Comma 98 3 2 2 3" xfId="9144" xr:uid="{3BE11C07-513E-4221-9C51-5EF17A4E8DC2}"/>
    <cellStyle name="Comma 98 3 2 2 4" xfId="5498" xr:uid="{E8D01815-7DC2-4C6F-B2E6-9BEB07C65411}"/>
    <cellStyle name="Comma 98 3 2 2 5" xfId="1972" xr:uid="{BB81C650-9AFF-42A1-8DF8-20764F40D297}"/>
    <cellStyle name="Comma 98 3 2 3" xfId="11181" xr:uid="{023ACD3B-8E09-4A71-A2F1-64D88A8E55D0}"/>
    <cellStyle name="Comma 98 3 2 3 2" xfId="7392" xr:uid="{96A5E75E-C324-409F-9096-B02EB3BEAE27}"/>
    <cellStyle name="Comma 98 3 2 3 3" xfId="3758" xr:uid="{9B3DF086-9DB5-480F-83CD-E9481C560683}"/>
    <cellStyle name="Comma 98 3 2 3 4" xfId="218" xr:uid="{7806C601-48A0-4835-AD3E-2D4F59038965}"/>
    <cellStyle name="Comma 98 3 2 4" xfId="9145" xr:uid="{5BE05382-81A1-4855-9840-D1598C576983}"/>
    <cellStyle name="Comma 98 3 2 5" xfId="5499" xr:uid="{97B82DC7-DE49-4E15-AD47-AACD5ADE2503}"/>
    <cellStyle name="Comma 98 3 2 6" xfId="1973" xr:uid="{A9ED437C-C940-4BCF-8521-F84481AEF369}"/>
    <cellStyle name="Comma 98 3 3" xfId="16842" xr:uid="{493CDF51-5FC6-494D-949C-A0D1355A6495}"/>
    <cellStyle name="Comma 98 3 3 2" xfId="11179" xr:uid="{46B20BBD-BDB5-42CA-81AE-A900FEABDA09}"/>
    <cellStyle name="Comma 98 3 3 2 2" xfId="7390" xr:uid="{DD1909FF-B9EE-4735-9D27-7068BCDB4265}"/>
    <cellStyle name="Comma 98 3 3 2 3" xfId="3756" xr:uid="{65BC4E99-9ACF-4217-84F5-F851B4752B7F}"/>
    <cellStyle name="Comma 98 3 3 2 4" xfId="216" xr:uid="{48B64F43-5983-49F3-B6A5-9A307F177F9B}"/>
    <cellStyle name="Comma 98 3 3 3" xfId="9143" xr:uid="{38D31994-F730-4D00-BA70-5F4D5077A4F4}"/>
    <cellStyle name="Comma 98 3 3 4" xfId="5497" xr:uid="{B46DC390-A397-4ADB-B89A-04DD4F78FF80}"/>
    <cellStyle name="Comma 98 3 3 5" xfId="1971" xr:uid="{72AC4326-8DBB-483E-921C-E805182525B1}"/>
    <cellStyle name="Comma 98 3 4" xfId="11938" xr:uid="{4BAD5151-C7A0-42CF-9A18-A96959AD74DE}"/>
    <cellStyle name="Comma 98 3 4 2" xfId="8147" xr:uid="{67A4A83F-4A68-4E2C-BF22-2BA184129955}"/>
    <cellStyle name="Comma 98 3 4 3" xfId="4515" xr:uid="{5956FF5B-91FA-4D50-B059-F52D6A29DE2D}"/>
    <cellStyle name="Comma 98 3 4 4" xfId="975" xr:uid="{D36E9532-F38B-4DB6-8108-93007303B520}"/>
    <cellStyle name="Comma 98 3 5" xfId="9966" xr:uid="{94CD1265-E8DC-498B-B2E4-AEF56DDE782E}"/>
    <cellStyle name="Comma 98 3 6" xfId="6281" xr:uid="{E7C0FAF6-B3AC-45DF-8DA4-C9400DA3860E}"/>
    <cellStyle name="Comma 98 3 7" xfId="2728" xr:uid="{03ABB038-242A-4EDD-85DB-2541E8ACFB7D}"/>
    <cellStyle name="Comma 98 4" xfId="16841" xr:uid="{10F1987D-CCAA-4E29-9037-65EB8B822DC1}"/>
    <cellStyle name="Comma 98 4 2" xfId="16840" xr:uid="{6F526852-9CA3-4B2F-907D-37CFAB7E9575}"/>
    <cellStyle name="Comma 98 4 2 2" xfId="11177" xr:uid="{604A78B3-CBDE-4B13-B1EB-67A85E9F80D1}"/>
    <cellStyle name="Comma 98 4 2 2 2" xfId="7388" xr:uid="{02ACB428-8382-4362-9EFC-C4CBD2E027D5}"/>
    <cellStyle name="Comma 98 4 2 2 3" xfId="3754" xr:uid="{B4F015F0-3215-4FB0-9310-98CA9E6AEDD6}"/>
    <cellStyle name="Comma 98 4 2 2 4" xfId="214" xr:uid="{2E732167-01F0-4C00-BFE7-CBB30224AFF9}"/>
    <cellStyle name="Comma 98 4 2 3" xfId="9141" xr:uid="{7CB71CC6-9639-4C05-87BF-98B186DFCE83}"/>
    <cellStyle name="Comma 98 4 2 4" xfId="5495" xr:uid="{A53D972B-36F3-42E2-BB09-4C85FA29CB5B}"/>
    <cellStyle name="Comma 98 4 2 5" xfId="1969" xr:uid="{51AC2166-8DCD-49D6-BDE9-BFD385375224}"/>
    <cellStyle name="Comma 98 4 3" xfId="11178" xr:uid="{36469AF2-39F5-455A-AE48-68010A2CC339}"/>
    <cellStyle name="Comma 98 4 3 2" xfId="7389" xr:uid="{DB6A7A28-A09B-48FD-AC93-3D46DBCCAF12}"/>
    <cellStyle name="Comma 98 4 3 3" xfId="3755" xr:uid="{A8BE5215-C845-4192-9800-180E86344D61}"/>
    <cellStyle name="Comma 98 4 3 4" xfId="215" xr:uid="{431BDA6C-C1A4-4437-AFA2-39A6FF9EA3F8}"/>
    <cellStyle name="Comma 98 4 4" xfId="9142" xr:uid="{A0F48004-D3D3-49C7-A435-138A13447F10}"/>
    <cellStyle name="Comma 98 4 5" xfId="5496" xr:uid="{5B20E249-5DF6-4C9C-AA91-BCA1205D3A74}"/>
    <cellStyle name="Comma 98 4 6" xfId="1970" xr:uid="{48C0AD38-815B-4917-9DED-D13679E10F46}"/>
    <cellStyle name="Comma 98 5" xfId="16839" xr:uid="{78A018B9-F1E8-41BD-8ADE-8520B39C954B}"/>
    <cellStyle name="Comma 98 5 2" xfId="11176" xr:uid="{CBB85424-50FD-401A-9E85-773D7F9D9B71}"/>
    <cellStyle name="Comma 98 5 2 2" xfId="7387" xr:uid="{46AF0307-0AF1-4205-8ECA-E368146FEBF3}"/>
    <cellStyle name="Comma 98 5 2 3" xfId="3753" xr:uid="{85EDA1EA-00ED-4802-9722-BB8F792574A7}"/>
    <cellStyle name="Comma 98 5 2 4" xfId="213" xr:uid="{29D0F51D-7D4A-4161-9EB5-5F9B708E2FD2}"/>
    <cellStyle name="Comma 98 5 3" xfId="9140" xr:uid="{C7FB70C7-19A3-4CE3-AD5C-6572DB70EB00}"/>
    <cellStyle name="Comma 98 5 4" xfId="5494" xr:uid="{BC6408CC-7578-4406-B4CE-0DA4CED8A7B9}"/>
    <cellStyle name="Comma 98 5 5" xfId="1968" xr:uid="{88A8C785-B2CD-4966-9A44-CE0C48248572}"/>
    <cellStyle name="Comma 98 6" xfId="12517" xr:uid="{C6412C09-6FC6-44A0-8936-FA52B9ECCD71}"/>
    <cellStyle name="Comma 98 6 2" xfId="8726" xr:uid="{CF85AE13-8D19-4088-9F9F-A10ABFA90BD1}"/>
    <cellStyle name="Comma 98 6 3" xfId="5094" xr:uid="{F846F589-E86A-45A6-91DF-A1F450254BF9}"/>
    <cellStyle name="Comma 98 6 4" xfId="1554" xr:uid="{1610A644-6F67-4B9D-BCA7-8BBC0984D1A1}"/>
    <cellStyle name="Comma 98 7" xfId="10731" xr:uid="{26E043F5-B835-4FC5-97F9-5BBE18318FF8}"/>
    <cellStyle name="Comma 98 8" xfId="6970" xr:uid="{75745BE5-1043-48A8-801A-D42891B09F87}"/>
    <cellStyle name="Comma 98 9" xfId="3323" xr:uid="{099AA243-27C4-4197-A136-9C97E17F4DDD}"/>
    <cellStyle name="Comma 99" xfId="34994" xr:uid="{F0D2CD1F-D1AA-43EE-BA0B-7ABCB8A2C11F}"/>
    <cellStyle name="Comma 99 2" xfId="33036" xr:uid="{51811BEB-1C66-40CD-9E03-CCAA7A33B71F}"/>
    <cellStyle name="Comma 99 2 2" xfId="28433" xr:uid="{B9CA7070-00FE-45D4-9CD0-59B52659E65D}"/>
    <cellStyle name="Comma 99 2 2 2" xfId="16837" xr:uid="{F63E9BB7-5CE0-4378-B4E9-2718EBF2BAB5}"/>
    <cellStyle name="Comma 99 2 2 2 2" xfId="16836" xr:uid="{1797D51C-FFC4-438C-989E-08BA0D520B38}"/>
    <cellStyle name="Comma 99 2 2 2 2 2" xfId="11173" xr:uid="{E6F0AA16-2E31-446B-B554-5AFCCDB1A18F}"/>
    <cellStyle name="Comma 99 2 2 2 2 2 2" xfId="7384" xr:uid="{D9993FE4-C381-4D2C-9965-EA18A534F357}"/>
    <cellStyle name="Comma 99 2 2 2 2 2 3" xfId="3750" xr:uid="{2F59DB5F-3972-4159-8832-141B068525C9}"/>
    <cellStyle name="Comma 99 2 2 2 2 2 4" xfId="210" xr:uid="{AA7B755D-5488-4036-851B-1381D2D16F9F}"/>
    <cellStyle name="Comma 99 2 2 2 2 3" xfId="9137" xr:uid="{6FF07361-4AE5-43F5-B993-326A9842B19A}"/>
    <cellStyle name="Comma 99 2 2 2 2 4" xfId="5491" xr:uid="{946C3DCA-669E-4097-8DA6-72072AEE0FD9}"/>
    <cellStyle name="Comma 99 2 2 2 2 5" xfId="1965" xr:uid="{490A8A70-11C1-437F-849C-6D814A42125E}"/>
    <cellStyle name="Comma 99 2 2 2 3" xfId="11174" xr:uid="{E43AEFF5-F5B0-4AEB-BCCD-ED7437FDA15B}"/>
    <cellStyle name="Comma 99 2 2 2 3 2" xfId="7385" xr:uid="{1E4BECE2-7641-485F-9BF4-3DDFED5A6A9E}"/>
    <cellStyle name="Comma 99 2 2 2 3 3" xfId="3751" xr:uid="{EB2D653E-3D8F-465E-941B-64AF7FFECAD4}"/>
    <cellStyle name="Comma 99 2 2 2 3 4" xfId="211" xr:uid="{CE7E09DD-19F7-418C-A217-A0B09F0133A0}"/>
    <cellStyle name="Comma 99 2 2 2 4" xfId="9138" xr:uid="{4430E277-8C91-4550-889B-C0839D2F3B69}"/>
    <cellStyle name="Comma 99 2 2 2 5" xfId="5492" xr:uid="{677EDCA8-35A0-4F8A-BEC4-69CE2F1A636A}"/>
    <cellStyle name="Comma 99 2 2 2 6" xfId="1966" xr:uid="{96AA8D0D-88D5-4D25-A199-FC6DDF98FC47}"/>
    <cellStyle name="Comma 99 2 2 3" xfId="16835" xr:uid="{E57CF544-637C-4B3F-B0D7-B70E2B5680C0}"/>
    <cellStyle name="Comma 99 2 2 3 2" xfId="11172" xr:uid="{8E085682-9D41-4005-A8FE-1FE36162E052}"/>
    <cellStyle name="Comma 99 2 2 3 2 2" xfId="7383" xr:uid="{67BC840A-7E04-42D6-AFEA-125FF9DA1163}"/>
    <cellStyle name="Comma 99 2 2 3 2 3" xfId="3749" xr:uid="{7CBDC653-818F-45EB-87EA-96A16A824602}"/>
    <cellStyle name="Comma 99 2 2 3 2 4" xfId="209" xr:uid="{34CC1469-450C-4A12-8912-476ABCA7E2A1}"/>
    <cellStyle name="Comma 99 2 2 3 3" xfId="9136" xr:uid="{5723DEF0-3576-4504-A82B-03A7F11E8CDB}"/>
    <cellStyle name="Comma 99 2 2 3 4" xfId="5490" xr:uid="{FC80CB4A-2A03-4C7E-BDC2-A4C84234783C}"/>
    <cellStyle name="Comma 99 2 2 3 5" xfId="1964" xr:uid="{15500CB9-A06A-451B-A6FD-2DE3EA575147}"/>
    <cellStyle name="Comma 99 2 2 4" xfId="16838" xr:uid="{052F842B-6E30-4569-A75C-A81EB5EA1CD5}"/>
    <cellStyle name="Comma 99 2 2 4 2" xfId="11175" xr:uid="{3D87BEDD-15F0-442C-9E4E-AEC31535FA3C}"/>
    <cellStyle name="Comma 99 2 2 4 2 2" xfId="7386" xr:uid="{43ECA71E-DC91-48BC-81AC-27C164AF05B2}"/>
    <cellStyle name="Comma 99 2 2 4 2 3" xfId="3752" xr:uid="{B6DC91A5-BE5D-49F8-94A6-BAFA7B657EE1}"/>
    <cellStyle name="Comma 99 2 2 4 2 4" xfId="212" xr:uid="{A6191932-9C82-4B9E-9F8B-DF06C658BB0D}"/>
    <cellStyle name="Comma 99 2 2 4 3" xfId="9139" xr:uid="{CE044CB2-8E0E-4DEE-A097-E7157DFC3019}"/>
    <cellStyle name="Comma 99 2 2 4 4" xfId="5493" xr:uid="{C2B106AA-5546-4726-80B2-52161572CCE5}"/>
    <cellStyle name="Comma 99 2 2 4 5" xfId="1967" xr:uid="{64A4F102-1191-40BB-80C7-1A94939E1532}"/>
    <cellStyle name="Comma 99 2 2 5" xfId="11860" xr:uid="{21F483B2-F892-45A4-8CA7-AD53760A01FD}"/>
    <cellStyle name="Comma 99 2 2 5 2" xfId="8069" xr:uid="{9A42AD92-F994-4F91-A868-DB5416A74349}"/>
    <cellStyle name="Comma 99 2 2 5 3" xfId="4437" xr:uid="{C352A77B-6CE1-4C43-A31B-021C44646944}"/>
    <cellStyle name="Comma 99 2 2 5 4" xfId="897" xr:uid="{9E3F262C-7609-4720-A702-F15BD1A0A747}"/>
    <cellStyle name="Comma 99 2 2 6" xfId="9883" xr:uid="{DB217FDC-FC73-4B06-AE91-0BE5669A2072}"/>
    <cellStyle name="Comma 99 2 2 7" xfId="6204" xr:uid="{CFA24E59-085E-40E3-9E24-F48522D6FC51}"/>
    <cellStyle name="Comma 99 2 2 8" xfId="2650" xr:uid="{AB7B93AB-2AB5-4BDB-A719-DD0F5112EB54}"/>
    <cellStyle name="Comma 99 2 3" xfId="16834" xr:uid="{0AF79417-B431-4590-987B-EBAA2548415A}"/>
    <cellStyle name="Comma 99 2 3 2" xfId="16833" xr:uid="{8E2CDBFE-1034-4EA8-82F8-EA91E43DF148}"/>
    <cellStyle name="Comma 99 2 3 2 2" xfId="11170" xr:uid="{5187B0A3-6A44-4B07-A3DB-14A648889B3A}"/>
    <cellStyle name="Comma 99 2 3 2 2 2" xfId="7381" xr:uid="{EB8FF429-8EA3-45CA-BC3E-CAB4C112B783}"/>
    <cellStyle name="Comma 99 2 3 2 2 3" xfId="3747" xr:uid="{8353C378-3BF8-4594-A6EB-6446E1E6A3A6}"/>
    <cellStyle name="Comma 99 2 3 2 2 4" xfId="207" xr:uid="{E811C78C-CC02-4CEE-99DA-2587E008DEBB}"/>
    <cellStyle name="Comma 99 2 3 2 3" xfId="9134" xr:uid="{80CBF61C-5CA8-4070-ACD1-C65DB1267E69}"/>
    <cellStyle name="Comma 99 2 3 2 4" xfId="5488" xr:uid="{0474DA9E-86A6-4016-86D2-74121B4312A0}"/>
    <cellStyle name="Comma 99 2 3 2 5" xfId="1962" xr:uid="{6AF88D61-3BB1-47A9-B999-D56E2091C26C}"/>
    <cellStyle name="Comma 99 2 3 3" xfId="11171" xr:uid="{B9721FD6-0651-4EA8-A78B-FB182303314B}"/>
    <cellStyle name="Comma 99 2 3 3 2" xfId="7382" xr:uid="{A7FCA46F-95AC-4748-9DF4-4415CE91D070}"/>
    <cellStyle name="Comma 99 2 3 3 3" xfId="3748" xr:uid="{3606AE1C-CF30-4D90-9298-32B878D6EDB2}"/>
    <cellStyle name="Comma 99 2 3 3 4" xfId="208" xr:uid="{96BF4ECA-505B-4506-A392-E30B1069C071}"/>
    <cellStyle name="Comma 99 2 3 4" xfId="9135" xr:uid="{D09C02F3-93BA-4841-91B6-6F269EA4C280}"/>
    <cellStyle name="Comma 99 2 3 5" xfId="5489" xr:uid="{F4DD9FED-A386-423A-85CC-F9C7C5590BA5}"/>
    <cellStyle name="Comma 99 2 3 6" xfId="1963" xr:uid="{B6F67E71-0DBA-4509-9DD8-1A765D8D6886}"/>
    <cellStyle name="Comma 99 2 4" xfId="16832" xr:uid="{E69550CA-543F-4C51-9A4C-E83F672AE566}"/>
    <cellStyle name="Comma 99 2 4 2" xfId="11169" xr:uid="{8FAC933B-49B3-4EE2-848A-ED6B794836E8}"/>
    <cellStyle name="Comma 99 2 4 2 2" xfId="7380" xr:uid="{44E7C09B-13D4-43DB-A5CB-188CEBAA3015}"/>
    <cellStyle name="Comma 99 2 4 2 3" xfId="3746" xr:uid="{01436CB6-D622-461C-A641-118CFAA06C2C}"/>
    <cellStyle name="Comma 99 2 4 2 4" xfId="206" xr:uid="{30E5AD53-39AD-45C2-8381-CE2E8EFEE4AB}"/>
    <cellStyle name="Comma 99 2 4 3" xfId="9133" xr:uid="{1704C166-DA76-4F9E-A7F0-F7439029AD23}"/>
    <cellStyle name="Comma 99 2 4 4" xfId="5487" xr:uid="{86F20467-AE74-4BE3-AE45-F8A41AA1D070}"/>
    <cellStyle name="Comma 99 2 4 5" xfId="1961" xr:uid="{AC73F760-4B25-4556-B773-996013DFDF3D}"/>
    <cellStyle name="Comma 99 2 5" xfId="12353" xr:uid="{8A6B56A8-459E-4B13-BDAE-44FF7E655DC4}"/>
    <cellStyle name="Comma 99 2 5 2" xfId="8562" xr:uid="{DE73F7F5-168A-4A6D-9DDE-B8BBBA619BCE}"/>
    <cellStyle name="Comma 99 2 5 3" xfId="4930" xr:uid="{ACCF762A-D840-418A-95B1-ADC08A9C3773}"/>
    <cellStyle name="Comma 99 2 5 4" xfId="1390" xr:uid="{CBAECDF8-8515-43A9-9DE3-C5900DEFC5B3}"/>
    <cellStyle name="Comma 99 2 6" xfId="10558" xr:uid="{672B0598-24A7-47FE-A1E9-AADB5327199E}"/>
    <cellStyle name="Comma 99 2 7" xfId="6814" xr:uid="{20F165DB-38A3-47BD-B407-484961410349}"/>
    <cellStyle name="Comma 99 2 8" xfId="3156" xr:uid="{CAFD0194-65C8-4F33-8099-29C1DB38DB1A}"/>
    <cellStyle name="Comma 99 3" xfId="28803" xr:uid="{E44A21E9-610A-48B4-BE6C-C8EFD35D36D4}"/>
    <cellStyle name="Comma 99 3 2" xfId="16831" xr:uid="{A30DA97A-BCCB-48C6-9A88-BFCD57703CB6}"/>
    <cellStyle name="Comma 99 3 2 2" xfId="16830" xr:uid="{E405B720-0400-4A68-BA58-4F6E1C2AA034}"/>
    <cellStyle name="Comma 99 3 2 2 2" xfId="11167" xr:uid="{A54D24BE-1D13-4DD4-867E-D6ED317CDD5A}"/>
    <cellStyle name="Comma 99 3 2 2 2 2" xfId="7378" xr:uid="{EFFFF202-66CF-4B7D-BD38-76D5C97F949B}"/>
    <cellStyle name="Comma 99 3 2 2 2 3" xfId="3744" xr:uid="{F0E9E432-DE05-4A0C-838E-BC6CCA9A7E82}"/>
    <cellStyle name="Comma 99 3 2 2 2 4" xfId="204" xr:uid="{E8062F37-72E9-4C2B-AA52-C371A0D06D31}"/>
    <cellStyle name="Comma 99 3 2 2 3" xfId="9131" xr:uid="{6DA96B13-8254-417A-B682-3268BA7256F8}"/>
    <cellStyle name="Comma 99 3 2 2 4" xfId="5485" xr:uid="{50CB4A23-DA77-49C5-925F-9F4118CF3FEB}"/>
    <cellStyle name="Comma 99 3 2 2 5" xfId="1959" xr:uid="{FC94E0D1-68CD-4B07-99BE-95AC2862F4AE}"/>
    <cellStyle name="Comma 99 3 2 3" xfId="11168" xr:uid="{0C536BBF-BD07-460F-866F-BF4218292AA1}"/>
    <cellStyle name="Comma 99 3 2 3 2" xfId="7379" xr:uid="{EA7280EB-32F7-48D8-A896-5B1DD05384DB}"/>
    <cellStyle name="Comma 99 3 2 3 3" xfId="3745" xr:uid="{CE8EC80B-FA56-4FF6-B628-F58A5BFBC5BC}"/>
    <cellStyle name="Comma 99 3 2 3 4" xfId="205" xr:uid="{81E372F7-0A7C-4689-B6EF-146A82B41063}"/>
    <cellStyle name="Comma 99 3 2 4" xfId="9132" xr:uid="{15A416C7-CDF3-4282-80A0-3B2DDD354278}"/>
    <cellStyle name="Comma 99 3 2 5" xfId="5486" xr:uid="{C47866DD-FB20-4C8B-9E5B-12B068B4190F}"/>
    <cellStyle name="Comma 99 3 2 6" xfId="1960" xr:uid="{95315D95-E443-4C55-A8CA-D0FF1839B64A}"/>
    <cellStyle name="Comma 99 3 3" xfId="16829" xr:uid="{BF9B1F09-F331-446A-B768-04123BCBD85A}"/>
    <cellStyle name="Comma 99 3 3 2" xfId="11166" xr:uid="{4AAEE0D7-280A-45F9-AF8C-FF4FFE258CE6}"/>
    <cellStyle name="Comma 99 3 3 2 2" xfId="7377" xr:uid="{493EE047-827A-43AF-951D-280EC5871983}"/>
    <cellStyle name="Comma 99 3 3 2 3" xfId="3743" xr:uid="{842EA9D1-6942-41BE-B9D0-C1D14D043DAF}"/>
    <cellStyle name="Comma 99 3 3 2 4" xfId="203" xr:uid="{75DBA19D-E65C-41B9-86BB-343C642B66E2}"/>
    <cellStyle name="Comma 99 3 3 3" xfId="9130" xr:uid="{EFAB6824-FF08-4FF5-BE2E-57891C9C5EBF}"/>
    <cellStyle name="Comma 99 3 3 4" xfId="5484" xr:uid="{1DD7627A-B6F1-44F1-B9C8-2F2ACFE20497}"/>
    <cellStyle name="Comma 99 3 3 5" xfId="1958" xr:uid="{C5975DEC-A733-40C1-8064-FE4B085CD9E2}"/>
    <cellStyle name="Comma 99 3 4" xfId="11937" xr:uid="{BA648CD2-B9B3-49E1-925A-323233FDF655}"/>
    <cellStyle name="Comma 99 3 4 2" xfId="8146" xr:uid="{4E2A1A5E-3FE1-481B-9EB7-E25DCD5BCC6A}"/>
    <cellStyle name="Comma 99 3 4 3" xfId="4514" xr:uid="{33D61AA5-B464-40D0-AB1A-DD0393D2A65C}"/>
    <cellStyle name="Comma 99 3 4 4" xfId="974" xr:uid="{A8FFAE52-DE78-4433-9110-28313AA2B9FF}"/>
    <cellStyle name="Comma 99 3 5" xfId="9965" xr:uid="{F054E246-F4AD-4320-9A75-E7540A2A7102}"/>
    <cellStyle name="Comma 99 3 6" xfId="6280" xr:uid="{0741575B-9782-4806-BAC0-C0BAA6174D32}"/>
    <cellStyle name="Comma 99 3 7" xfId="2727" xr:uid="{D068738C-706E-42FF-8B67-228D8D3B1F83}"/>
    <cellStyle name="Comma 99 4" xfId="16828" xr:uid="{8BCA7D26-FBDB-4155-8A7E-542690168CCC}"/>
    <cellStyle name="Comma 99 4 2" xfId="16827" xr:uid="{FF4DFDB3-3C34-43AF-9289-B3386FF4E8D2}"/>
    <cellStyle name="Comma 99 4 2 2" xfId="11164" xr:uid="{69BCF0B9-A17C-4955-A7BD-71B05DBC8F65}"/>
    <cellStyle name="Comma 99 4 2 2 2" xfId="7375" xr:uid="{0F27CAAA-795B-4971-882E-821E032C1294}"/>
    <cellStyle name="Comma 99 4 2 2 3" xfId="3741" xr:uid="{F60C229D-3820-4AC9-AF73-CAD591CC500C}"/>
    <cellStyle name="Comma 99 4 2 2 4" xfId="201" xr:uid="{E5ABD208-5855-45DB-91AD-2C2CDE770288}"/>
    <cellStyle name="Comma 99 4 2 3" xfId="9128" xr:uid="{35CC29BA-EAB2-4E77-95B2-5E9FDF2FD522}"/>
    <cellStyle name="Comma 99 4 2 4" xfId="5482" xr:uid="{9A958781-C926-4349-95B0-3AFD11E45400}"/>
    <cellStyle name="Comma 99 4 2 5" xfId="1956" xr:uid="{AFF8439F-5214-4ACE-8D7E-B67177AEE088}"/>
    <cellStyle name="Comma 99 4 3" xfId="11165" xr:uid="{C6EDD4E6-0FC8-4DA7-BD39-7207D3BCFFB4}"/>
    <cellStyle name="Comma 99 4 3 2" xfId="7376" xr:uid="{B52F425F-5469-4F49-BFBC-ACF9AE8453A9}"/>
    <cellStyle name="Comma 99 4 3 3" xfId="3742" xr:uid="{0028FAD1-31EF-4A4F-96D3-73E005938AD4}"/>
    <cellStyle name="Comma 99 4 3 4" xfId="202" xr:uid="{6871636B-D4D6-492E-920C-AD4176ACB1FC}"/>
    <cellStyle name="Comma 99 4 4" xfId="9129" xr:uid="{940408B6-DD7B-4606-A161-7D656846D709}"/>
    <cellStyle name="Comma 99 4 5" xfId="5483" xr:uid="{8E38530D-5560-4F1E-8FF8-9D58606347D8}"/>
    <cellStyle name="Comma 99 4 6" xfId="1957" xr:uid="{4E53137E-0C68-41F4-B5E2-75E21371A499}"/>
    <cellStyle name="Comma 99 5" xfId="16826" xr:uid="{B68EDB32-0E95-46E3-A2F3-47815245C209}"/>
    <cellStyle name="Comma 99 5 2" xfId="11163" xr:uid="{62654E93-FCA3-40DA-B9E3-6231F5AF67FE}"/>
    <cellStyle name="Comma 99 5 2 2" xfId="7374" xr:uid="{09A8EB55-372C-4C49-9AA4-DB8A70BB7B8A}"/>
    <cellStyle name="Comma 99 5 2 3" xfId="3740" xr:uid="{F3A5A29D-4FCB-479F-B2F4-01588781B1A6}"/>
    <cellStyle name="Comma 99 5 2 4" xfId="200" xr:uid="{D561EA7F-54D5-47A3-B29C-3F5A57936DFC}"/>
    <cellStyle name="Comma 99 5 3" xfId="9127" xr:uid="{49F78114-53FE-428E-8D1A-F96C7C563AE2}"/>
    <cellStyle name="Comma 99 5 4" xfId="5481" xr:uid="{1C7AAF01-28B7-4D71-B926-5129A0D3E0A2}"/>
    <cellStyle name="Comma 99 5 5" xfId="1955" xr:uid="{AC913C15-4CAB-4713-989C-993C5054CC53}"/>
    <cellStyle name="Comma 99 6" xfId="12516" xr:uid="{CFC7D128-370F-479C-82CC-EB20921187BE}"/>
    <cellStyle name="Comma 99 6 2" xfId="8725" xr:uid="{21549B59-D888-4531-9556-95AF977D9544}"/>
    <cellStyle name="Comma 99 6 3" xfId="5093" xr:uid="{3139EE83-DA5C-4F65-AAF6-8B51CB604A25}"/>
    <cellStyle name="Comma 99 6 4" xfId="1553" xr:uid="{BD4C56FC-21F7-4EEF-8FC8-6C41A36BAAA2}"/>
    <cellStyle name="Comma 99 7" xfId="10730" xr:uid="{474E71C5-ACBA-4732-A44D-5212DA419C2B}"/>
    <cellStyle name="Comma 99 8" xfId="6969" xr:uid="{72B86666-EDF2-4B9A-8690-B72F7EA3C3A9}"/>
    <cellStyle name="Comma 99 9" xfId="3322" xr:uid="{D2BEAB04-9B50-4FD6-BBEC-0CB690530405}"/>
    <cellStyle name="comma zerodec" xfId="35481" xr:uid="{CC365CEE-3925-4B36-BA39-5BCEA9B9D0D6}"/>
    <cellStyle name="comma zerodec 10" xfId="30857" xr:uid="{C18B0342-608C-4EDA-AD4E-771B8F13CE7A}"/>
    <cellStyle name="comma zerodec 11" xfId="30856" xr:uid="{CBE4F24B-248E-4036-9673-75FFF39006C4}"/>
    <cellStyle name="comma zerodec 12" xfId="30855" xr:uid="{BDAE13CA-EC98-4498-B517-8B35C9440113}"/>
    <cellStyle name="comma zerodec 13" xfId="30854" xr:uid="{5C0000C0-9D16-4B95-9441-2018A3FE5FEA}"/>
    <cellStyle name="comma zerodec 14" xfId="30853" xr:uid="{8A679720-AE23-40EF-8299-756B555FB9B3}"/>
    <cellStyle name="comma zerodec 15" xfId="30858" xr:uid="{0BAA9159-5B08-4F07-946B-3FCE9B2CB49D}"/>
    <cellStyle name="comma zerodec 2" xfId="34992" xr:uid="{590D4287-2DDA-4B89-B648-5C47088741CE}"/>
    <cellStyle name="comma zerodec 2 2" xfId="32473" xr:uid="{2E03170E-7F43-4404-B8DF-4B2B88679E6F}"/>
    <cellStyle name="comma zerodec 2 3" xfId="30852" xr:uid="{8DDE62D7-EF69-4F10-BA38-AFF17EFF71FE}"/>
    <cellStyle name="comma zerodec 3" xfId="34993" xr:uid="{8AF757D2-AC07-4AE5-AC58-83EAA4CEF4DA}"/>
    <cellStyle name="comma zerodec 3 2" xfId="30851" xr:uid="{45730A96-F33D-4FE7-A399-4F7C00E6A4BB}"/>
    <cellStyle name="comma zerodec 3 2 2" xfId="28802" xr:uid="{CB911D9A-5975-4DD6-B795-D0CA0EE53020}"/>
    <cellStyle name="comma zerodec 4" xfId="34444" xr:uid="{21011B23-9885-45ED-8BCB-755A65486BD2}"/>
    <cellStyle name="comma zerodec 4 2" xfId="30850" xr:uid="{3B39A52A-4CCD-42CC-8177-2303CDBC6C0D}"/>
    <cellStyle name="comma zerodec 5" xfId="32680" xr:uid="{5E8E3016-C533-467F-87CB-46EA8585D11B}"/>
    <cellStyle name="comma zerodec 5 2" xfId="30849" xr:uid="{D922A495-3CF8-4909-B039-F994216B6BED}"/>
    <cellStyle name="comma zerodec 6" xfId="30848" xr:uid="{12C6AD38-0914-4AFC-8727-C7F0FFC2B2F0}"/>
    <cellStyle name="comma zerodec 7" xfId="30847" xr:uid="{1C9A8972-27C6-4894-93ED-C411AFBBF7D0}"/>
    <cellStyle name="comma zerodec 8" xfId="30846" xr:uid="{9EF85C6F-5AF6-4857-910C-F8EFFF9C3DC1}"/>
    <cellStyle name="comma zerodec 9" xfId="30845" xr:uid="{9F47BE8E-1D49-4E44-BDC2-5FCE7467FB6C}"/>
    <cellStyle name="comma zerodec_A" xfId="30844" xr:uid="{EC7ACC57-A9FC-4ED2-A343-0DB4A9E1C168}"/>
    <cellStyle name="Comma0" xfId="32472" xr:uid="{485D7DF9-413A-475E-B41E-4FE871669B8C}"/>
    <cellStyle name="Comma0 2" xfId="30843" xr:uid="{EBBDAE5A-A026-4A16-8FE2-A2C707836E28}"/>
    <cellStyle name="Comma0 2 2" xfId="28432" xr:uid="{2F3A3645-5418-4800-9E06-8033E8ED0EEF}"/>
    <cellStyle name="Copied" xfId="35480" xr:uid="{CB441688-63EA-4F72-838C-8F305271A7C0}"/>
    <cellStyle name="COST1" xfId="30842" xr:uid="{5E3B8713-BC2F-443E-B07B-344CD868D1FB}"/>
    <cellStyle name="Cover Date" xfId="34991" xr:uid="{06B726DE-0EC5-4D72-ABD7-5993484D7641}"/>
    <cellStyle name="Cover Subtitle" xfId="34990" xr:uid="{3C30A4F8-3799-4380-82FF-44D2B1E973BA}"/>
    <cellStyle name="Cover Title" xfId="34989" xr:uid="{76AFD1D4-2E38-4AD2-B48F-DA0752217E37}"/>
    <cellStyle name="Curren - Style3" xfId="30841" xr:uid="{81E9FB0F-9D42-4CC2-8737-23AB17CF4063}"/>
    <cellStyle name="Curren - Style4" xfId="30840" xr:uid="{1EED637F-9101-4D4C-A17A-43B2F5812699}"/>
    <cellStyle name="Currency (0.00)" xfId="35479" xr:uid="{40934BCD-2572-45AE-900A-6FBAF5323B3A}"/>
    <cellStyle name="Currency (0.00) 2" xfId="30839" xr:uid="{F413E4B8-B973-4488-A40C-E6C3F4731915}"/>
    <cellStyle name="Currency (0.00) 2 2" xfId="10308" xr:uid="{1801E61F-08EA-48EA-8AF1-34E92DF71989}"/>
    <cellStyle name="Currency (0.00) 2 3" xfId="6603" xr:uid="{14E164A8-F61F-484E-8C82-F187AD17151C}"/>
    <cellStyle name="Currency (0.00) 3" xfId="7214" xr:uid="{4DE89629-8288-4477-B25A-FA6DE788D751}"/>
    <cellStyle name="Currency (hidden)" xfId="34988" xr:uid="{E2DB2B0F-05F3-4F5D-B915-FF88D43B0CDA}"/>
    <cellStyle name="Currency [0] 2" xfId="30838" xr:uid="{EACE0322-97AA-4799-8DAD-214FA85EE3DC}"/>
    <cellStyle name="Currency [00]" xfId="35478" xr:uid="{4FE22766-B90B-4285-8870-72E006FBA750}"/>
    <cellStyle name="Currency [00] 2" xfId="30837" xr:uid="{64BCD661-BD87-4A31-935B-6E486A3DDE94}"/>
    <cellStyle name="Currency 2" xfId="35579" xr:uid="{A483DBDE-5746-4C98-AFD9-F33169EE188D}"/>
    <cellStyle name="Currency 2 2" xfId="32470" xr:uid="{638E54C7-29FF-4938-9D25-B7C4B1FF95FF}"/>
    <cellStyle name="Currency 2 2 2" xfId="32469" xr:uid="{27E7D1CC-01E9-4C85-8B29-FD7BD5C2B780}"/>
    <cellStyle name="Currency 2 2 2 2" xfId="16825" xr:uid="{82172486-3F2F-4368-ACB1-5243AC0ED0A2}"/>
    <cellStyle name="Currency 2 2 3" xfId="32468" xr:uid="{46A6D2A1-9F89-485E-9BE8-ACBE7DE26C41}"/>
    <cellStyle name="Currency 2 2 4" xfId="28431" xr:uid="{26624346-3ED3-46EE-98B9-B45EC9800833}"/>
    <cellStyle name="Currency 2 3" xfId="30836" xr:uid="{03290F14-FCBB-470E-B195-5DA18CF927E5}"/>
    <cellStyle name="Currency 2 4" xfId="12774" xr:uid="{E5CCE273-5241-4697-8F46-7174E476778D}"/>
    <cellStyle name="Currency 2 5" xfId="34987" xr:uid="{37B5999D-D472-4C72-AF02-2D0141826845}"/>
    <cellStyle name="Currency 3" xfId="33412" xr:uid="{105CA00D-F3EB-4292-A442-EAB814650BC1}"/>
    <cellStyle name="Currency 3 2" xfId="32466" xr:uid="{55C308E1-14F5-4716-AFE0-C059D32C118C}"/>
    <cellStyle name="Currency 3 2 2" xfId="16824" xr:uid="{CDE76D88-942A-4499-AB84-224D56BE03DD}"/>
    <cellStyle name="Currency 3 3" xfId="32465" xr:uid="{5142228F-97C1-4766-A010-2A538330A295}"/>
    <cellStyle name="Currency 3 4" xfId="32467" xr:uid="{2F0B7B09-55E8-424A-9357-037F2C635FF5}"/>
    <cellStyle name="Currency 3 5" xfId="30835" xr:uid="{2BDAA85B-247B-4A07-B448-55234757AA4F}"/>
    <cellStyle name="Currency 4" xfId="33411" xr:uid="{54303FA6-851C-4AE3-AF2B-CB8D9497EAE2}"/>
    <cellStyle name="Currency 5" xfId="33410" xr:uid="{CEDF7615-0A02-4161-87ED-3E64EA7569C8}"/>
    <cellStyle name="Currency 6" xfId="33409" xr:uid="{A2D8FD11-7055-4F9C-9AC7-C2CBFAA5AEAC}"/>
    <cellStyle name="Currency 7" xfId="33408" xr:uid="{93315A08-01B5-400B-B50F-936F1E361AFE}"/>
    <cellStyle name="Currency 7 2" xfId="12377" xr:uid="{0C51A559-25E6-45DB-8800-F2AD53006789}"/>
    <cellStyle name="Currency 7 2 2" xfId="8586" xr:uid="{CEB9A585-B3D3-455A-874C-F98831A33748}"/>
    <cellStyle name="Currency 7 2 3" xfId="4954" xr:uid="{E5D1D7ED-2300-4233-ABE3-14FB64B89881}"/>
    <cellStyle name="Currency 7 2 4" xfId="1414" xr:uid="{21C0180A-8C02-422F-8C4E-38ECE15F8258}"/>
    <cellStyle name="Currency 7 3" xfId="10588" xr:uid="{A1E2A68B-BD8F-440D-BBF1-76D63931336A}"/>
    <cellStyle name="Currency 7 4" xfId="3181" xr:uid="{890E3EB3-5ABB-4DFD-A0BD-AC90266109BC}"/>
    <cellStyle name="Currency 8" xfId="33407" xr:uid="{44B78D5E-286E-41F7-AFA6-73212D74C823}"/>
    <cellStyle name="Currency0" xfId="32464" xr:uid="{B3164C04-3036-4800-B855-BDAC71B00A95}"/>
    <cellStyle name="Currency0 2" xfId="28430" xr:uid="{7948A3CA-9C4E-47E3-B651-5262943A6E80}"/>
    <cellStyle name="Currency1" xfId="35477" xr:uid="{B265BBC2-C8C7-4C33-AA60-B91CC0B5E030}"/>
    <cellStyle name="Currency1 10" xfId="30833" xr:uid="{38FE6452-5131-4902-8151-4DBCEB944AB2}"/>
    <cellStyle name="Currency1 11" xfId="30832" xr:uid="{659FF87C-7F91-4C48-8610-864FE7A8B236}"/>
    <cellStyle name="Currency1 12" xfId="30831" xr:uid="{E69FF208-106F-4A02-9E09-AA592A1F5DCC}"/>
    <cellStyle name="Currency1 13" xfId="30830" xr:uid="{FACB9BEB-7DC3-4658-A5AB-F197A04AE6C0}"/>
    <cellStyle name="Currency1 14" xfId="30829" xr:uid="{006081B0-0227-4C8D-A67E-C8E6847093A3}"/>
    <cellStyle name="Currency1 15" xfId="30834" xr:uid="{33C591AD-0E63-4A8D-AD6D-BACFFED63A7D}"/>
    <cellStyle name="Currency1 2" xfId="34985" xr:uid="{53E5D7F3-E332-4400-9ABC-3849CB8E047C}"/>
    <cellStyle name="Currency1 2 2" xfId="32463" xr:uid="{1E724849-A311-4FE7-9BB4-C960533ACB55}"/>
    <cellStyle name="Currency1 2 3" xfId="30828" xr:uid="{8368A341-33C7-4E78-BBAC-7F88BB2A4F5C}"/>
    <cellStyle name="Currency1 3" xfId="34986" xr:uid="{EE727AF0-9D22-47E7-809D-073D9F70E869}"/>
    <cellStyle name="Currency1 3 2" xfId="30827" xr:uid="{B3C0CDF1-0F93-43DE-BE9A-E43C377B57DC}"/>
    <cellStyle name="Currency1 3 2 2" xfId="28801" xr:uid="{23B6FEE1-EFA9-48F0-A145-0662CDCCD225}"/>
    <cellStyle name="Currency1 4" xfId="34443" xr:uid="{87D019A0-2243-4216-AD26-6B0623148BC6}"/>
    <cellStyle name="Currency1 4 2" xfId="30826" xr:uid="{D15D3B56-BC89-4021-A69A-A1E256F0B569}"/>
    <cellStyle name="Currency1 5" xfId="32679" xr:uid="{35610B4D-C595-4207-807E-FB7A34EE6AAD}"/>
    <cellStyle name="Currency1 5 2" xfId="30825" xr:uid="{22A6B348-B4D5-466E-A9D7-D30801E4E4DB}"/>
    <cellStyle name="Currency1 6" xfId="30824" xr:uid="{C8086A4D-5439-4342-B664-1471127DFF3A}"/>
    <cellStyle name="Currency1 7" xfId="30823" xr:uid="{2112E02F-241D-42C4-9126-63E34D5F6530}"/>
    <cellStyle name="Currency1 8" xfId="30822" xr:uid="{43DB38EF-154F-475B-8E02-CB54A8BCBFE0}"/>
    <cellStyle name="Currency1 9" xfId="30821" xr:uid="{B022875A-2A4D-4728-995A-23B56C1F76C0}"/>
    <cellStyle name="Currency1_54-600-ขาดทุนจากไฟไหม้" xfId="30820" xr:uid="{AA9EB283-1A9A-47C7-929E-77E48E88D1DF}"/>
    <cellStyle name="Currency2" xfId="30819" xr:uid="{FFAFE20B-F928-4126-9C71-53CA1C9AE9F2}"/>
    <cellStyle name="Dan" xfId="30818" xr:uid="{C8DE7751-F080-4A93-9B62-CA77BE910B76}"/>
    <cellStyle name="Date" xfId="34984" xr:uid="{4DCD24D1-E575-4DA2-AC7B-CB406432ED08}"/>
    <cellStyle name="Date 2" xfId="34983" xr:uid="{07304096-16CB-41C5-AB4A-61CF292937A0}"/>
    <cellStyle name="Date 3" xfId="33406" xr:uid="{0EECD854-5B82-462E-AF39-82A5B66BCE06}"/>
    <cellStyle name="Date 3 2" xfId="28429" xr:uid="{A3E2DD5A-6025-4E0D-BB1D-80115D183C22}"/>
    <cellStyle name="Date 3 3" xfId="28800" xr:uid="{F3CDE084-9ED5-4ABA-90DA-E1F4C37CCBC1}"/>
    <cellStyle name="Date 4" xfId="34442" xr:uid="{D2FD51B1-85CE-40CB-A6D3-8246D7B78C58}"/>
    <cellStyle name="Date 4 2" xfId="27720" xr:uid="{D791D52E-1E26-434F-8A18-B4AF1085A979}"/>
    <cellStyle name="Date Short" xfId="35476" xr:uid="{7E933ABC-0CC8-4A58-9880-199428144B9A}"/>
    <cellStyle name="Date_Cut-off-GTB" xfId="34982" xr:uid="{3DF6268B-3F9E-485E-B90C-9F618D191884}"/>
    <cellStyle name="Debit 2" xfId="11012" xr:uid="{10544D82-FCAF-4D89-A17B-B6EBC2A5685E}"/>
    <cellStyle name="Debit Total 2" xfId="11011" xr:uid="{AA557CFD-13F0-49A8-8057-ED751CDEFC15}"/>
    <cellStyle name="DELTA" xfId="35475" xr:uid="{D5EBD509-094F-4742-A94F-CB4D68B61C0D}"/>
    <cellStyle name="DELTA 2" xfId="30817" xr:uid="{1D18D82F-CF08-4440-AB73-DF597F36735D}"/>
    <cellStyle name="Description" xfId="16823" xr:uid="{34783C35-0110-4E05-BCEC-86700FBE1D7D}"/>
    <cellStyle name="Description 2" xfId="5480" xr:uid="{43653DAA-D958-4075-9387-27A57684AA47}"/>
    <cellStyle name="Dezimal [0]_35ERI8T2gbIEMixb4v26icuOo" xfId="30816" xr:uid="{B2C8C18A-C0BC-40E4-AFD8-3FDD77E5E91D}"/>
    <cellStyle name="Dezimal_35ERI8T2gbIEMixb4v26icuOo" xfId="30815" xr:uid="{88FF5B5A-9BAA-4DD4-84A3-E774FE3BBCDB}"/>
    <cellStyle name="Dollar (zero dec)" xfId="35474" xr:uid="{EED88088-C298-4632-A591-EEE95FAD3327}"/>
    <cellStyle name="Dollar (zero dec) 10" xfId="30813" xr:uid="{01127478-899D-4EED-9CAD-9F22395F3A33}"/>
    <cellStyle name="Dollar (zero dec) 11" xfId="30812" xr:uid="{8D5CF63B-3661-437C-8B1B-D4274277D6C6}"/>
    <cellStyle name="Dollar (zero dec) 12" xfId="30811" xr:uid="{36F09333-0A0C-48D8-BA68-6839763022F8}"/>
    <cellStyle name="Dollar (zero dec) 13" xfId="30810" xr:uid="{DCBF7DE5-4B6D-4BB1-8484-B2EFBA8D7C87}"/>
    <cellStyle name="Dollar (zero dec) 14" xfId="30809" xr:uid="{303CB855-2B74-4228-8389-76602A8B8439}"/>
    <cellStyle name="Dollar (zero dec) 15" xfId="30814" xr:uid="{A6DEC417-E784-4526-AE6F-968C58BD5D39}"/>
    <cellStyle name="Dollar (zero dec) 2" xfId="34980" xr:uid="{A06083B7-8853-4C88-930E-1A7BACA70761}"/>
    <cellStyle name="Dollar (zero dec) 2 2" xfId="32460" xr:uid="{ECC734CA-DC44-4020-97AC-BED3ABF4B7A3}"/>
    <cellStyle name="Dollar (zero dec) 2 3" xfId="30808" xr:uid="{D07C16EB-F39B-4742-9BB4-05F1BE35DD06}"/>
    <cellStyle name="Dollar (zero dec) 3" xfId="34981" xr:uid="{6014D838-0ACA-4EC4-9181-D654831613FC}"/>
    <cellStyle name="Dollar (zero dec) 3 2" xfId="30807" xr:uid="{CED7571F-9C9C-42A7-B441-386E45A57C61}"/>
    <cellStyle name="Dollar (zero dec) 3 2 2" xfId="28799" xr:uid="{9C85EB7B-2B3C-4AB8-AE31-921981F1D973}"/>
    <cellStyle name="Dollar (zero dec) 4" xfId="34441" xr:uid="{765EFE69-75B3-4FE4-B750-0318E8C9DB1D}"/>
    <cellStyle name="Dollar (zero dec) 4 2" xfId="30806" xr:uid="{FCEEEA90-95C8-475B-AF87-D9728AED3373}"/>
    <cellStyle name="Dollar (zero dec) 5" xfId="32678" xr:uid="{D54B99B9-B73F-487F-842A-95BF1DE2C255}"/>
    <cellStyle name="Dollar (zero dec) 5 2" xfId="30805" xr:uid="{CF9EEF11-5841-4154-B2CD-1BFAD88D66F3}"/>
    <cellStyle name="Dollar (zero dec) 6" xfId="30804" xr:uid="{B69A0164-1C07-4709-93CB-43B017D87938}"/>
    <cellStyle name="Dollar (zero dec) 7" xfId="30803" xr:uid="{90DD4365-EB9D-4E65-846B-22DA926D4720}"/>
    <cellStyle name="Dollar (zero dec) 8" xfId="30802" xr:uid="{5E0822A6-FFED-4528-8B23-80320F527009}"/>
    <cellStyle name="Dollar (zero dec) 9" xfId="30801" xr:uid="{BB1E18C0-4CC3-43DB-B6BB-2C0322EFAD65}"/>
    <cellStyle name="Dollar (zero dec)_54-600-ขาดทุนจากไฟไหม้" xfId="30800" xr:uid="{4CF9DACE-4A96-48FB-8937-1B6B7CABCD58}"/>
    <cellStyle name="dt" xfId="30799" xr:uid="{0AE507D5-3D0A-4966-85E8-6CEE4ACCC544}"/>
    <cellStyle name="dt?_x001a_Normal_Certs Q2_pldt_guyan?_x000e_Normal_cfoutlk?_x0014_Normal_cfoutlk_guyan?_x0014_Normal_Channel Table?$Normal_Channel T" xfId="30798" xr:uid="{56C14470-838A-4213-8E84-E0C7E2BA668A}"/>
    <cellStyle name="E&amp;Y House" xfId="34979" xr:uid="{4F7A8A21-B1E6-49E4-A4FE-AF3E0F40487A}"/>
    <cellStyle name="Emphasis 1" xfId="33405" xr:uid="{30D18F3F-D650-43CB-A22C-4F8BD2698411}"/>
    <cellStyle name="Emphasis 1 2" xfId="30797" xr:uid="{7FC8D303-1616-47A5-98FD-3EEDB68776E1}"/>
    <cellStyle name="Emphasis 2" xfId="33404" xr:uid="{3FB73ABC-2CB6-418A-BD08-3B2C113EF04D}"/>
    <cellStyle name="Emphasis 2 2" xfId="30796" xr:uid="{58D4EA22-0E60-4E45-A99E-56BF5F9A4B3A}"/>
    <cellStyle name="Emphasis 3" xfId="33403" xr:uid="{1F9C4EC8-071A-477C-B49F-7E60EF8C1DBE}"/>
    <cellStyle name="Emphasis 3 2" xfId="30795" xr:uid="{A0A59AD5-34BD-4D63-8A9A-EA13F9960FF6}"/>
    <cellStyle name="Enter Currency (0)" xfId="35472" xr:uid="{C0928D76-64E3-473B-8CF0-E2DA1EEFE095}"/>
    <cellStyle name="Enter Currency (2)" xfId="35471" xr:uid="{5BA35FFE-3974-4CE6-BB3E-48454D2A5E93}"/>
    <cellStyle name="Enter Currency (2) 2" xfId="30794" xr:uid="{474880BF-0EF3-4C03-8BF8-3FBBB98FC506}"/>
    <cellStyle name="Enter Units (0)" xfId="35470" xr:uid="{0DB64EC8-974A-4B1B-B6E7-61B7E0B1F68A}"/>
    <cellStyle name="Enter Units (1)" xfId="35469" xr:uid="{14E34407-6F78-489D-A556-FA2983E9B82F}"/>
    <cellStyle name="Enter Units (2)" xfId="35468" xr:uid="{4E88ACF3-6C5E-44BF-AF29-C91CA2443B8B}"/>
    <cellStyle name="Enter Units (2) 2" xfId="30793" xr:uid="{D5B56CBB-0448-4EF5-AE9E-3B8A53C7BA7E}"/>
    <cellStyle name="Entered" xfId="35467" xr:uid="{CEB046FA-178A-4B06-B1B5-D506577AF939}"/>
    <cellStyle name="Entry" xfId="35466" xr:uid="{64D059C8-19ED-446B-B38E-DAF95020706F}"/>
    <cellStyle name="Entry 2" xfId="7213" xr:uid="{5B6B4661-D0BD-425A-B94C-9F4ED43D3DF0}"/>
    <cellStyle name="entry box" xfId="16822" xr:uid="{C85CEBAD-3CF4-4287-9191-02B7FA561A5D}"/>
    <cellStyle name="entry box 2" xfId="5479" xr:uid="{6C11296B-37DC-4AE7-8FCB-50C3E25F4C41}"/>
    <cellStyle name="Euro" xfId="35465" xr:uid="{61A6F6A5-E7E9-4303-BFF0-23AF7EA074FA}"/>
    <cellStyle name="Euro 2" xfId="34977" xr:uid="{33D6A875-4881-42A6-BDF1-B4B0E4C37DF9}"/>
    <cellStyle name="Euro 3" xfId="34978" xr:uid="{A376B6F3-45FD-4D89-891C-3AE03059E645}"/>
    <cellStyle name="Euro 4" xfId="30792" xr:uid="{F9F7ECCD-1B41-4FE7-951D-A9E2E07B5CFC}"/>
    <cellStyle name="ev" xfId="30791" xr:uid="{D3E978B7-BD83-4C7C-BA20-4A167795B4FA}"/>
    <cellStyle name="ev?_x0018_Normal_Cht-Dep%Rev_guyan?_x001a_Normal_Cht-Dep%Rev_guyan_1?_x001e_Normal_Cht-Dep%Rev_guyan" xfId="30790" xr:uid="{4B3448D7-A8D2-41FA-B65A-C0ED155F8D78}"/>
    <cellStyle name="Excel Built-in Comma" xfId="34496" xr:uid="{ABA9C9F8-2932-47FB-BE29-C2D462B0B93C}"/>
    <cellStyle name="Excel Built-in Comma 2" xfId="33402" xr:uid="{83AC8EE2-1CF8-4C17-8C9B-1947929E80FC}"/>
    <cellStyle name="Excel Built-in Normal" xfId="33401" xr:uid="{D2010BBA-BF71-4A31-8F8C-B79399F9B7CE}"/>
    <cellStyle name="Excel Built-in Normal 1" xfId="28798" xr:uid="{C54AEB9F-A021-43F9-BC0D-A92CC104BA65}"/>
    <cellStyle name="Excel Built-in Normal 1 2" xfId="28427" xr:uid="{04F8BFC3-C060-4594-B6AE-D038A8527F7A}"/>
    <cellStyle name="Excel Built-in Normal 2" xfId="33400" xr:uid="{D6EA88B0-80E2-4807-AB6D-98CB7285206F}"/>
    <cellStyle name="Excel Built-in Normal 2 2" xfId="28428" xr:uid="{8CE28455-493A-4FB5-8C83-8B1F8E519760}"/>
    <cellStyle name="Excel Built-in Normal 2 2 2" xfId="16821" xr:uid="{4A7D1508-2CC1-41D1-BC50-56181D0FEEC0}"/>
    <cellStyle name="Excel Built-in Normal 2 3" xfId="16820" xr:uid="{B70A39DE-8D25-403B-84C6-7B910CBC90BA}"/>
    <cellStyle name="Excel Built-in Normal 3" xfId="30789" xr:uid="{5F019F75-93DF-4D64-85BC-4F338312E326}"/>
    <cellStyle name="Excel Built-in Normal 3 2" xfId="16819" xr:uid="{2967A527-D5CE-4987-89E2-F7A1C90AB478}"/>
    <cellStyle name="Excel Built-in Normal 3 2 2" xfId="16818" xr:uid="{A102C926-8A1E-4399-9E0F-491E3BC4B567}"/>
    <cellStyle name="Excel Built-in Normal 3 3" xfId="16817" xr:uid="{D6565200-EAB3-4E5E-8F11-0CC1CD9EC460}"/>
    <cellStyle name="Excel Built-in Normal 4" xfId="16816" xr:uid="{6478BBC6-2FD8-43CD-B255-6FD89E324812}"/>
    <cellStyle name="Excel Built-in Normal 5" xfId="13188" xr:uid="{B64DFD0C-9E4A-4193-851F-1452FE15C991}"/>
    <cellStyle name="Excel Built-in Percent" xfId="33399" xr:uid="{CE5714EC-A05C-4559-BB6B-44054582FE9C}"/>
    <cellStyle name="Excel.Chart" xfId="32458" xr:uid="{2CD53AC5-F6B3-457E-B2DE-F2CC09BD1AC0}"/>
    <cellStyle name="Excel.Chart 2" xfId="12177" xr:uid="{98D39599-2E61-43AB-8BFB-F0292C8C96B1}"/>
    <cellStyle name="Excel.Chart 2 2" xfId="8386" xr:uid="{A85D1D41-5897-4D1E-8BFC-91661B5D164E}"/>
    <cellStyle name="Excel.Chart 2 3" xfId="4754" xr:uid="{CD06369B-D7FC-4CCA-8A40-A9230E0A2DA4}"/>
    <cellStyle name="Excel.Chart 2 4" xfId="1214" xr:uid="{955AA580-05CF-4654-9448-630CF35E37CF}"/>
    <cellStyle name="Excel.Chart 3" xfId="10383" xr:uid="{267A1007-E652-402D-A6B3-D1765217ED28}"/>
    <cellStyle name="Excel.Chart 4" xfId="2981" xr:uid="{7D06E80C-365C-4A99-A7F6-06D89A55E00A}"/>
    <cellStyle name="Excel_BuiltIn_Accent6" xfId="30788" xr:uid="{19448172-B6EF-4E1A-ACE2-A3AD09190011}"/>
    <cellStyle name="Explanatory Text" xfId="19" builtinId="53" customBuiltin="1"/>
    <cellStyle name="Explanatory Text 10" xfId="30786" xr:uid="{226E5A7A-443A-4E84-B9D2-F0C003F0BEA4}"/>
    <cellStyle name="Explanatory Text 10 2" xfId="30785" xr:uid="{3BD52766-A625-4F4F-BA64-DF06C1651262}"/>
    <cellStyle name="Explanatory Text 10 3" xfId="15202" xr:uid="{BDC3157D-C1AB-405C-A440-4603C8F0ED24}"/>
    <cellStyle name="Explanatory Text 11" xfId="30784" xr:uid="{8479B12D-CB9E-4F9B-93B4-F3B8C658F8D6}"/>
    <cellStyle name="Explanatory Text 11 2" xfId="30783" xr:uid="{FAFA50AE-6A83-4355-9E5B-C69EBED5DC0C}"/>
    <cellStyle name="Explanatory Text 11 3" xfId="15181" xr:uid="{3ED8F662-EBD0-4102-87A0-836F35C37543}"/>
    <cellStyle name="Explanatory Text 12" xfId="30782" xr:uid="{6AB1AC4E-E9B8-4D5E-875B-E06501BE418F}"/>
    <cellStyle name="Explanatory Text 12 2" xfId="30781" xr:uid="{7C2A0746-1A9A-4325-9417-2C55D808EAAE}"/>
    <cellStyle name="Explanatory Text 12 3" xfId="15160" xr:uid="{C680D159-705E-4E5F-898F-8EBB438FC4DE}"/>
    <cellStyle name="Explanatory Text 13" xfId="30787" xr:uid="{C23D6CC1-6AA1-4D0A-BAF2-F8FCAAE0CF60}"/>
    <cellStyle name="Explanatory Text 13 2" xfId="30780" xr:uid="{A54658DD-B858-4720-9D0C-A4C152AC5A32}"/>
    <cellStyle name="Explanatory Text 13 3" xfId="15139" xr:uid="{EEEECC2A-9C15-4B6D-B822-76EDEFCA22B6}"/>
    <cellStyle name="Explanatory Text 14" xfId="15129" xr:uid="{50D15F51-144D-427E-B14A-C8191B3A45B7}"/>
    <cellStyle name="Explanatory Text 14 2" xfId="30779" xr:uid="{AF146566-0E5E-4BEC-898C-CBE067E6F1E1}"/>
    <cellStyle name="Explanatory Text 15" xfId="30778" xr:uid="{09B8666E-911E-4210-8276-FF95D15EE2F7}"/>
    <cellStyle name="Explanatory Text 15 2" xfId="15115" xr:uid="{4FE5C584-B926-4EAF-AF82-462C60F0808B}"/>
    <cellStyle name="Explanatory Text 16" xfId="15095" xr:uid="{6A538310-33A4-42AC-93FE-1BFBFA00EA10}"/>
    <cellStyle name="Explanatory Text 17" xfId="15074" xr:uid="{7018B9B4-14B3-47CE-B2AC-4BF856C74215}"/>
    <cellStyle name="Explanatory Text 18" xfId="15053" xr:uid="{8DB5566B-6591-4F65-968E-2C6DD95521AB}"/>
    <cellStyle name="Explanatory Text 19" xfId="15026" xr:uid="{804EF029-5490-4655-8332-9E5A4E915A35}"/>
    <cellStyle name="Explanatory Text 2" xfId="34976" xr:uid="{91A41647-72B7-485B-BD59-17049FBE30AD}"/>
    <cellStyle name="Explanatory Text 2 2" xfId="34975" xr:uid="{F2268568-A3B8-4F59-8B06-516D0A3F552B}"/>
    <cellStyle name="Explanatory Text 2 2 2" xfId="25316" xr:uid="{A8624B35-C078-44DE-ABF9-3D33D17D3D5C}"/>
    <cellStyle name="Explanatory Text 2 2 3" xfId="25317" xr:uid="{65FB1B49-0019-40A1-80F9-CB1479CCC7D9}"/>
    <cellStyle name="Explanatory Text 2 2 4" xfId="13028" xr:uid="{11105A19-DE62-4678-AC1E-3EABC275299C}"/>
    <cellStyle name="Explanatory Text 2 3" xfId="30777" xr:uid="{73188C9B-4984-4B6D-9FB9-854192B48212}"/>
    <cellStyle name="Explanatory Text 2 3 2" xfId="25315" xr:uid="{01AD98B8-4AE8-4CAA-BC8A-BB1526AB9B57}"/>
    <cellStyle name="Explanatory Text 2 3 3" xfId="13095" xr:uid="{C5F166F4-456A-4D61-8790-A4FB4079FF21}"/>
    <cellStyle name="Explanatory Text 20" xfId="14999" xr:uid="{CF019BEF-BDE8-4959-A5B7-7E865A3A37BE}"/>
    <cellStyle name="Explanatory Text 21" xfId="14972" xr:uid="{74FB40D2-8A5A-48E5-9DD8-CBA4956BA0F8}"/>
    <cellStyle name="Explanatory Text 22" xfId="14947" xr:uid="{65F0D0B6-EDB8-42C0-BCFC-720A5DF96A48}"/>
    <cellStyle name="Explanatory Text 23" xfId="14928" xr:uid="{C0AC7491-0132-4212-8753-CFE78DC7B18F}"/>
    <cellStyle name="Explanatory Text 24" xfId="14914" xr:uid="{F3D8621E-135F-4802-8E5B-BFDACFB8E16A}"/>
    <cellStyle name="Explanatory Text 25" xfId="14905" xr:uid="{356E89F5-E47F-4A7E-AF2B-51157D882C97}"/>
    <cellStyle name="Explanatory Text 26" xfId="14896" xr:uid="{4588294F-3092-401C-A2E3-2AE4DDA3F75C}"/>
    <cellStyle name="Explanatory Text 27" xfId="14887" xr:uid="{DE9DD071-10F0-4137-B928-7F5A04850366}"/>
    <cellStyle name="Explanatory Text 28" xfId="14878" xr:uid="{7B61CD58-A4D6-4272-AD03-48FA67DFA212}"/>
    <cellStyle name="Explanatory Text 29" xfId="14869" xr:uid="{AF60C2C6-2ACA-4288-A9EA-A3E1C1A17D7B}"/>
    <cellStyle name="Explanatory Text 3" xfId="34974" xr:uid="{B009D9B3-8568-4E06-995F-F5FC3DA07FB3}"/>
    <cellStyle name="Explanatory Text 3 2" xfId="30776" xr:uid="{A9C4D268-64A1-4C3E-804F-D4B11516090D}"/>
    <cellStyle name="Explanatory Text 3 2 2" xfId="25313" xr:uid="{B84BE4F2-AF68-478C-BEF4-3C80CE4CB4CE}"/>
    <cellStyle name="Explanatory Text 3 2 3" xfId="13125" xr:uid="{41B623FA-5EC2-4BF6-BD80-3E577E97E9D1}"/>
    <cellStyle name="Explanatory Text 3 3" xfId="25314" xr:uid="{7B800AD5-0263-4344-AA0E-F983F7885439}"/>
    <cellStyle name="Explanatory Text 3 4" xfId="15305" xr:uid="{93AD518E-EA27-4021-A6F4-B6AF0A2DFA48}"/>
    <cellStyle name="Explanatory Text 30" xfId="14860" xr:uid="{5DF3FADD-29F9-4CB2-947F-26FABB79C63C}"/>
    <cellStyle name="Explanatory Text 31" xfId="14832" xr:uid="{382FAA3E-EBD3-4D6A-9A30-5CC95B50AB67}"/>
    <cellStyle name="Explanatory Text 32" xfId="14823" xr:uid="{8E23CF80-7780-44E7-9484-F7C83008F4DF}"/>
    <cellStyle name="Explanatory Text 33" xfId="14814" xr:uid="{4B638520-E8AB-4BCF-B5D2-AA44C01D41F4}"/>
    <cellStyle name="Explanatory Text 34" xfId="14805" xr:uid="{B0A9871D-FD93-442D-8A8E-D0167E9B2216}"/>
    <cellStyle name="Explanatory Text 35" xfId="14796" xr:uid="{67808622-A9DF-40C9-91BD-76FA980FEDE7}"/>
    <cellStyle name="Explanatory Text 36" xfId="14785" xr:uid="{C8DD1035-9D98-44C8-81CA-8DEE65D4B352}"/>
    <cellStyle name="Explanatory Text 37" xfId="14768" xr:uid="{BDEB5EEA-1620-4AA9-8FDE-762BCCD6BE82}"/>
    <cellStyle name="Explanatory Text 38" xfId="14746" xr:uid="{D787D62E-4870-472D-BFFD-24AB0B4A1F4F}"/>
    <cellStyle name="Explanatory Text 39" xfId="14719" xr:uid="{825BDE3F-31E2-4ED5-BA86-79D9DBAAD0B4}"/>
    <cellStyle name="Explanatory Text 4" xfId="34495" xr:uid="{EBEA32A4-609E-4252-90CD-7490816273C2}"/>
    <cellStyle name="Explanatory Text 4 2" xfId="30775" xr:uid="{835FB880-8BE2-4AF5-9859-B653866E3A6F}"/>
    <cellStyle name="Explanatory Text 40" xfId="14692" xr:uid="{8D550377-1B4C-4E71-8145-3019B18DEE93}"/>
    <cellStyle name="Explanatory Text 41" xfId="14665" xr:uid="{F546AAAE-940F-4F9C-83CB-E032647AF50D}"/>
    <cellStyle name="Explanatory Text 42" xfId="14638" xr:uid="{78EB079C-A27F-424B-A04A-D248B78A365D}"/>
    <cellStyle name="Explanatory Text 43" xfId="14611" xr:uid="{4CDC8562-A6EE-4B62-8E36-80000BC4F04F}"/>
    <cellStyle name="Explanatory Text 44" xfId="14584" xr:uid="{D2A18370-FDA6-497F-B540-40C668E08D42}"/>
    <cellStyle name="Explanatory Text 45" xfId="14557" xr:uid="{FA2888BD-5F95-425A-85D0-2CDF4D7C69CB}"/>
    <cellStyle name="Explanatory Text 46" xfId="14530" xr:uid="{FA894952-E833-4681-86FD-F2B905A0C6D5}"/>
    <cellStyle name="Explanatory Text 47" xfId="14503" xr:uid="{C9527599-A62E-4286-98B3-7EA6EA4041B1}"/>
    <cellStyle name="Explanatory Text 48" xfId="14476" xr:uid="{88B98560-2B78-4F33-948E-40EA4F6A77B1}"/>
    <cellStyle name="Explanatory Text 49" xfId="14449" xr:uid="{C43E9336-09B0-446B-BA9C-1386D5FF740A}"/>
    <cellStyle name="Explanatory Text 5" xfId="30774" xr:uid="{6D54F1FB-019D-4654-9B7F-1A5D7A2502FB}"/>
    <cellStyle name="Explanatory Text 5 2" xfId="25312" xr:uid="{BF3FFD2C-09C5-4645-B2FA-F3D5CBEC7953}"/>
    <cellStyle name="Explanatory Text 5 3" xfId="15304" xr:uid="{4FC8BC0E-9A36-46AC-8E04-E46AC465604C}"/>
    <cellStyle name="Explanatory Text 50" xfId="14422" xr:uid="{6188D062-FC1E-4079-B946-539F28E2A423}"/>
    <cellStyle name="Explanatory Text 51" xfId="14395" xr:uid="{D70115BB-6EDD-41DE-ABCF-B6F0793D0EF4}"/>
    <cellStyle name="Explanatory Text 52" xfId="14368" xr:uid="{0E6A21DB-E7E5-48D9-B858-BB04F71D94C3}"/>
    <cellStyle name="Explanatory Text 53" xfId="14341" xr:uid="{337691F0-EF65-4FAB-B44D-46DC7B3BAFC7}"/>
    <cellStyle name="Explanatory Text 54" xfId="14314" xr:uid="{60EE7995-0142-47C5-BFBE-C55A0728C244}"/>
    <cellStyle name="Explanatory Text 55" xfId="14287" xr:uid="{9899C3BA-F6EE-4850-B96B-62CF97E63059}"/>
    <cellStyle name="Explanatory Text 56" xfId="14260" xr:uid="{43E37A5C-A106-4CA1-8848-A0557FA3FD8E}"/>
    <cellStyle name="Explanatory Text 57" xfId="14233" xr:uid="{860E5754-6D49-4C19-8927-BEDBBBB439EA}"/>
    <cellStyle name="Explanatory Text 58" xfId="14206" xr:uid="{41520D7D-C4C4-48F5-AE01-B2FCEDB694A9}"/>
    <cellStyle name="Explanatory Text 59" xfId="14179" xr:uid="{168A3FA0-E210-44CC-8564-0754CEF26518}"/>
    <cellStyle name="Explanatory Text 6" xfId="30773" xr:uid="{77B5E16B-BF83-4A16-ADE3-3A9F551FE526}"/>
    <cellStyle name="Explanatory Text 6 2" xfId="15303" xr:uid="{B493641D-B805-4B4C-9598-864934F2C44D}"/>
    <cellStyle name="Explanatory Text 60" xfId="14152" xr:uid="{ABC6808F-1F61-4158-9798-6125AF7EBABB}"/>
    <cellStyle name="Explanatory Text 61" xfId="14125" xr:uid="{FCACFA44-E5EF-4B77-9F68-B916C67F6D1C}"/>
    <cellStyle name="Explanatory Text 62" xfId="14098" xr:uid="{9248591C-4F20-4A6C-92B1-0CB57BB6FDCB}"/>
    <cellStyle name="Explanatory Text 63" xfId="14071" xr:uid="{EF346F20-EEF7-4152-9E72-15DC63AE5BED}"/>
    <cellStyle name="Explanatory Text 64" xfId="14044" xr:uid="{22BABBE3-B32A-4659-800E-A64DA1BE3727}"/>
    <cellStyle name="Explanatory Text 65" xfId="14017" xr:uid="{F7CD7826-1573-446C-8083-F2C4E89C4D3B}"/>
    <cellStyle name="Explanatory Text 66" xfId="13990" xr:uid="{245FFD29-51AB-4DA2-9A96-31F77CD0A168}"/>
    <cellStyle name="Explanatory Text 67" xfId="13963" xr:uid="{DA0E8C0E-543D-4DF6-8EEB-E54244F560E3}"/>
    <cellStyle name="Explanatory Text 68" xfId="13936" xr:uid="{741D4E3B-07EB-4FE1-877C-B6386D1BE4B9}"/>
    <cellStyle name="Explanatory Text 69" xfId="13909" xr:uid="{1DC0C9E9-2934-4C46-8BEC-AB81EEA18FA6}"/>
    <cellStyle name="Explanatory Text 7" xfId="30772" xr:uid="{18BAECA1-038D-4EC1-A06C-0EA068BF60D3}"/>
    <cellStyle name="Explanatory Text 7 2" xfId="30771" xr:uid="{DE88B2D5-762F-4FA3-BFA0-A01CE629BF20}"/>
    <cellStyle name="Explanatory Text 7 3" xfId="15302" xr:uid="{5045D333-C7BB-49A8-BEB0-AD36367100B7}"/>
    <cellStyle name="Explanatory Text 70" xfId="13882" xr:uid="{92EBE4C5-A7FC-4A0B-971C-3ECA6069DEA0}"/>
    <cellStyle name="Explanatory Text 71" xfId="13855" xr:uid="{C205D440-47A7-46CD-8E9A-A308412455F0}"/>
    <cellStyle name="Explanatory Text 72" xfId="13828" xr:uid="{A6CB2AAA-C09B-4D7C-9749-9D8262F1C3B2}"/>
    <cellStyle name="Explanatory Text 73" xfId="13801" xr:uid="{6F57BAE8-6FC7-4E34-AF2F-77F4A629C52F}"/>
    <cellStyle name="Explanatory Text 74" xfId="13774" xr:uid="{76F08445-5575-410F-85D1-99DB5AD5F94E}"/>
    <cellStyle name="Explanatory Text 75" xfId="13747" xr:uid="{7F353DBF-FED9-46C0-820B-1BDA8A1897A9}"/>
    <cellStyle name="Explanatory Text 76" xfId="13720" xr:uid="{269268A6-5BE3-4611-BE3B-B429F9D0A5D2}"/>
    <cellStyle name="Explanatory Text 77" xfId="13693" xr:uid="{373DBCBB-74B0-4E10-8CDF-33F380618BBC}"/>
    <cellStyle name="Explanatory Text 78" xfId="13666" xr:uid="{9370D03D-9ABD-4908-95F8-5EBB2102BE5F}"/>
    <cellStyle name="Explanatory Text 79" xfId="13639" xr:uid="{1B2191F8-6461-4E93-869D-15ACCE4DA07E}"/>
    <cellStyle name="Explanatory Text 8" xfId="30770" xr:uid="{514B4B86-F0FA-49E6-9D09-8D0931416C07}"/>
    <cellStyle name="Explanatory Text 8 2" xfId="30769" xr:uid="{E282F1AC-7241-4E58-B05C-DF50C7F232BC}"/>
    <cellStyle name="Explanatory Text 8 3" xfId="15244" xr:uid="{B6A147BB-222B-4AC0-BCBB-4B962AECB153}"/>
    <cellStyle name="Explanatory Text 80" xfId="13612" xr:uid="{67528CD2-A540-43E7-A0B9-0186FFBEBB5D}"/>
    <cellStyle name="Explanatory Text 81" xfId="13585" xr:uid="{C3D94EB3-524A-4D34-AD16-80589F070748}"/>
    <cellStyle name="Explanatory Text 82" xfId="13558" xr:uid="{0416094D-7715-4BFE-A92F-0872165A9908}"/>
    <cellStyle name="Explanatory Text 83" xfId="13530" xr:uid="{1B2DDC91-C02C-4DEA-A60F-74CAFCC6A28B}"/>
    <cellStyle name="Explanatory Text 84" xfId="13503" xr:uid="{EA1D8A1A-130E-4D68-88F7-970C03E2D1EA}"/>
    <cellStyle name="Explanatory Text 85" xfId="13476" xr:uid="{00FF6427-462F-462B-B20B-C9998DD556B1}"/>
    <cellStyle name="Explanatory Text 86" xfId="13449" xr:uid="{4E772A1F-BFD1-45C5-91D7-F83329CAE6C1}"/>
    <cellStyle name="Explanatory Text 87" xfId="13422" xr:uid="{7021F988-959D-4A59-B940-48DB31A66348}"/>
    <cellStyle name="Explanatory Text 88" xfId="13395" xr:uid="{EA82E276-8C6C-468F-BCED-B8F9CC786A12}"/>
    <cellStyle name="Explanatory Text 89" xfId="13368" xr:uid="{EEA607B4-FB71-4370-80EE-D5FB99AF5C51}"/>
    <cellStyle name="Explanatory Text 9" xfId="30768" xr:uid="{018F8FAA-52EB-4F11-A2FD-C9A9A10D4DEE}"/>
    <cellStyle name="Explanatory Text 9 2" xfId="30767" xr:uid="{EC01C2C0-1C4B-4CED-972A-BE48BB236144}"/>
    <cellStyle name="Explanatory Text 9 3" xfId="15223" xr:uid="{B7BD30F8-9AD9-4DC9-A29C-ED1C10B954D3}"/>
    <cellStyle name="Explanatory Text 90" xfId="13340" xr:uid="{99A2472D-0FF4-4DF0-8D00-78A1660099FB}"/>
    <cellStyle name="Explanatory Text 91" xfId="13312" xr:uid="{1EE04966-DC25-457B-BE16-A64CFA40C902}"/>
    <cellStyle name="Explanatory Text 92" xfId="13285" xr:uid="{E4EF8164-AD53-4993-9B4E-ABA191F39A3B}"/>
    <cellStyle name="Fixed" xfId="34973" xr:uid="{2EA6DF57-6DB5-4CA6-9CC8-3FD98BAF7729}"/>
    <cellStyle name="Fixed 2" xfId="34972" xr:uid="{49933406-0E6B-4F07-8FA7-D645DBC91B97}"/>
    <cellStyle name="Fixed 3" xfId="33398" xr:uid="{BF4F77D8-747C-407A-9047-B8677E7B1B54}"/>
    <cellStyle name="Fixed 3 2" xfId="28426" xr:uid="{CE16D95E-10AB-4E90-8E6F-E73241FD7206}"/>
    <cellStyle name="Fixed 3 3" xfId="28797" xr:uid="{0330A2DD-CC84-432E-8360-5F034F08FED3}"/>
    <cellStyle name="Fixed 4" xfId="34440" xr:uid="{57858D6A-33B7-4B0F-B407-01E38FD0A4FB}"/>
    <cellStyle name="Fixed 4 2" xfId="27719" xr:uid="{69469F09-D991-4746-96A1-C6078CB96E63}"/>
    <cellStyle name="Fixed_Cut-off-GTB" xfId="34971" xr:uid="{88C98C5D-18AC-42B6-890B-C7645E39F1B7}"/>
    <cellStyle name="Followed Hyperlink" xfId="35576" xr:uid="{A4366A5F-B68E-433E-AA3B-2D914AFC139E}"/>
    <cellStyle name="Followed Hyperlink 2" xfId="30766" xr:uid="{70A63161-C9B5-4D32-A443-137951E5D71D}"/>
    <cellStyle name="Followed Hyperlink 2 2" xfId="16815" xr:uid="{CCC175F9-7D46-4116-B58D-7A5DCB1B6D63}"/>
    <cellStyle name="Footer SBILogo1" xfId="34970" xr:uid="{FEFCECB4-405A-4688-B711-E8777451A2B1}"/>
    <cellStyle name="Footer SBILogo2" xfId="34969" xr:uid="{5502DCC1-21AB-46B5-9EBF-776FDC665E07}"/>
    <cellStyle name="Footnote" xfId="34968" xr:uid="{5BC8EC20-F0C0-49F4-A413-0FE7455A4DDA}"/>
    <cellStyle name="Footnote Reference" xfId="34967" xr:uid="{68DE4681-56FC-44B6-B4E4-AF0EF59EF6BB}"/>
    <cellStyle name="Footnote__0_Lead_ KOSE_30.06.05" xfId="34966" xr:uid="{47123609-0A3D-4AEF-88F1-6601775E2656}"/>
    <cellStyle name="form1" xfId="16814" xr:uid="{5606454E-F715-4963-85EE-CFFED7329FC4}"/>
    <cellStyle name="Format Number Column" xfId="32453" xr:uid="{E719D0D1-3DF5-495D-9C88-39DBE43AB5D2}"/>
    <cellStyle name="Format Number Column 2" xfId="30765" xr:uid="{61B64595-AEB8-4380-82DB-4149E4D69212}"/>
    <cellStyle name="frequently used" xfId="33397" xr:uid="{CC634A2C-F8B1-48B6-B92D-6C15EB139365}"/>
    <cellStyle name="Good" xfId="11" builtinId="26" customBuiltin="1"/>
    <cellStyle name="Good 10" xfId="30763" xr:uid="{D4384363-4237-4A7D-B79C-99F19A005A7D}"/>
    <cellStyle name="Good 10 2" xfId="30762" xr:uid="{500C144A-D89C-489E-BFA5-14B1DEC46082}"/>
    <cellStyle name="Good 10 3" xfId="15210" xr:uid="{F172094F-B5EF-4B1A-9A94-02179F1291C7}"/>
    <cellStyle name="Good 11" xfId="30761" xr:uid="{AB0CBD57-6AE1-46E4-B1A8-2F15B7916103}"/>
    <cellStyle name="Good 11 2" xfId="30760" xr:uid="{ED23EFAF-C91F-4FA7-BA2F-16C89C929D74}"/>
    <cellStyle name="Good 11 3" xfId="15189" xr:uid="{803A2454-BE29-48D6-BABE-FD48DB6015AB}"/>
    <cellStyle name="Good 12" xfId="30759" xr:uid="{5BEE56BC-3B0B-4EF9-9AB6-53B702BC07A6}"/>
    <cellStyle name="Good 12 2" xfId="30758" xr:uid="{C87248B4-B886-4426-9CA2-A15B184C1894}"/>
    <cellStyle name="Good 12 3" xfId="15168" xr:uid="{56223E63-20DF-4732-8E70-25BADC28DF98}"/>
    <cellStyle name="Good 13" xfId="30757" xr:uid="{B65E4C58-9787-4D76-B0C4-2D2F5371DB5C}"/>
    <cellStyle name="Good 13 2" xfId="30756" xr:uid="{105D194A-9B74-48BE-B59A-EE4546CA425D}"/>
    <cellStyle name="Good 13 3" xfId="15147" xr:uid="{5416FFA9-47AA-4189-8698-8C704DB895A0}"/>
    <cellStyle name="Good 14" xfId="30755" xr:uid="{CBBF1DF9-75C0-4B5B-A084-9D74C2DB445E}"/>
    <cellStyle name="Good 14 2" xfId="30754" xr:uid="{629EC080-B4C2-4D9A-AB40-99101F0C2824}"/>
    <cellStyle name="Good 14 3" xfId="16813" xr:uid="{5A633607-26B3-452B-9710-C1A8201D5814}"/>
    <cellStyle name="Good 15" xfId="30753" xr:uid="{8F7DB608-8BAB-4E83-B8F4-DD07AD3CC6C2}"/>
    <cellStyle name="Good 15 2" xfId="15123" xr:uid="{1ABB028E-4A70-4818-80B4-E998DFDC7182}"/>
    <cellStyle name="Good 16" xfId="30764" xr:uid="{E5869A00-2163-40FF-9DBA-42423AFB41A4}"/>
    <cellStyle name="Good 16 2" xfId="15103" xr:uid="{1C0259E7-C30E-4017-9A73-11CC9748E168}"/>
    <cellStyle name="Good 17" xfId="15082" xr:uid="{4113ACAC-AF2F-4901-A313-B2BBC4970A2A}"/>
    <cellStyle name="Good 18" xfId="15061" xr:uid="{970DC403-4871-4717-970D-7657B67FFD23}"/>
    <cellStyle name="Good 19" xfId="15034" xr:uid="{9B14498D-68A4-4779-8204-F253892C58FC}"/>
    <cellStyle name="Good 2" xfId="34965" xr:uid="{63C790C3-C3C4-456A-ACB9-84B801091838}"/>
    <cellStyle name="Good 2 2" xfId="34964" xr:uid="{93D9F319-E9C5-4053-BEF8-C3161BFF5384}"/>
    <cellStyle name="Good 2 2 2" xfId="30751" xr:uid="{48BDE450-6630-45C2-936A-4642BCCBDEDD}"/>
    <cellStyle name="Good 2 2 2 2" xfId="25310" xr:uid="{574E100A-39CC-4F12-85B6-2AEFD11D7056}"/>
    <cellStyle name="Good 2 2 3" xfId="25311" xr:uid="{30D1659C-5B89-4D2C-8BEA-30B6CE0E1CD9}"/>
    <cellStyle name="Good 2 2 4" xfId="13059" xr:uid="{0D77E746-C25C-4373-85A9-DB60C5F1BE24}"/>
    <cellStyle name="Good 2 3" xfId="30752" xr:uid="{47D818DA-40D5-4783-BE49-D8CC19A0CA32}"/>
    <cellStyle name="Good 2 3 2" xfId="25309" xr:uid="{6D9B5E21-54CE-41FA-A589-997AD3A2044D}"/>
    <cellStyle name="Good 2 3 3" xfId="13104" xr:uid="{C775EBF1-F654-46F0-AB5B-E9CF29E99DDB}"/>
    <cellStyle name="Good 2_เงินกู้ยืม - สถาบันการเงิน" xfId="30750" xr:uid="{4A8BDDFC-EEC6-4DD6-B4AA-D96F0E44F4F9}"/>
    <cellStyle name="Good 20" xfId="15007" xr:uid="{C0FC8C24-AE54-4187-B24D-1F5BC86643D6}"/>
    <cellStyle name="Good 21" xfId="14980" xr:uid="{1230F6C5-FEA7-4E95-B2D1-9736539ACD05}"/>
    <cellStyle name="Good 22" xfId="14955" xr:uid="{1FE60D00-6E70-43E4-9631-9D0C600E61D0}"/>
    <cellStyle name="Good 23" xfId="14934" xr:uid="{A032ED17-6E9E-4D49-8971-7DAA520E32A5}"/>
    <cellStyle name="Good 24" xfId="14920" xr:uid="{A6264CBE-E028-4A56-8BFD-EA548EF91F86}"/>
    <cellStyle name="Good 25" xfId="14911" xr:uid="{64B76DB1-5BDB-43B0-B030-8D72CA90710F}"/>
    <cellStyle name="Good 26" xfId="14902" xr:uid="{7DE114A9-4D41-4CCC-9517-CC393973171F}"/>
    <cellStyle name="Good 27" xfId="14893" xr:uid="{85010BA8-174F-4844-B643-9DA0CE10715B}"/>
    <cellStyle name="Good 28" xfId="14884" xr:uid="{B008CCBD-E253-4723-81D3-488F71B4E0CA}"/>
    <cellStyle name="Good 29" xfId="14875" xr:uid="{BF52FF53-BEE6-44C6-AEB3-55E9F9C21A75}"/>
    <cellStyle name="Good 3" xfId="34963" xr:uid="{7D0C526F-CDBA-4059-B3A4-4CD75FC31757}"/>
    <cellStyle name="Good 3 2" xfId="30749" xr:uid="{6F921D05-F549-44BF-9A36-5490030F4F67}"/>
    <cellStyle name="Good 3 2 2" xfId="25307" xr:uid="{81EC3158-EAF7-4FD5-B0C9-E1EF8FB0A957}"/>
    <cellStyle name="Good 3 2 3" xfId="13148" xr:uid="{76FC8E7E-AF4A-40D5-AA82-2225FF632264}"/>
    <cellStyle name="Good 3 3" xfId="25308" xr:uid="{DF0AC0D7-A9B9-4DFE-B6AB-C988D5F5699A}"/>
    <cellStyle name="Good 3 4" xfId="15301" xr:uid="{57B6E3F3-7B9C-4529-A7A2-486E1BC41F6B}"/>
    <cellStyle name="Good 30" xfId="14866" xr:uid="{15F91910-8725-441F-97B2-6439C00EB29E}"/>
    <cellStyle name="Good 31" xfId="14838" xr:uid="{A667F26B-14FB-4A37-8FE8-ADBD081E9ECB}"/>
    <cellStyle name="Good 32" xfId="14829" xr:uid="{16A3269A-E1AC-4B1A-8ECD-511BAE533231}"/>
    <cellStyle name="Good 33" xfId="14820" xr:uid="{F3CFB39F-EA66-4472-88AA-D1752504C518}"/>
    <cellStyle name="Good 34" xfId="14811" xr:uid="{FC6B0CB6-B9DD-4A35-BA4C-64C92797F119}"/>
    <cellStyle name="Good 35" xfId="14802" xr:uid="{E704F6A4-80BD-4187-B4EE-55F7A723B305}"/>
    <cellStyle name="Good 36" xfId="14791" xr:uid="{22DFE22B-7F91-4517-846B-30F897FF1EF6}"/>
    <cellStyle name="Good 37" xfId="14776" xr:uid="{69F49F06-BF46-4F4C-9938-3D02455D3AC3}"/>
    <cellStyle name="Good 38" xfId="14754" xr:uid="{9E9B3CDB-23BA-494D-86F0-49B28D6B9C24}"/>
    <cellStyle name="Good 39" xfId="14727" xr:uid="{B229E257-509B-438F-9766-1BE3771369F7}"/>
    <cellStyle name="Good 4" xfId="34494" xr:uid="{0681CEE9-5921-4CD3-981A-9783BEAF163E}"/>
    <cellStyle name="Good 4 2" xfId="30748" xr:uid="{6C944BA5-52E1-4C55-8FCB-E2EC031DFAF7}"/>
    <cellStyle name="Good 40" xfId="14700" xr:uid="{CB080738-AFA7-4C12-8B47-61BF32DE6413}"/>
    <cellStyle name="Good 41" xfId="14673" xr:uid="{61781C7A-064F-4FD4-A64F-63CC7BDD95AF}"/>
    <cellStyle name="Good 42" xfId="14646" xr:uid="{38C854BF-864D-4DF0-B8DE-07C7616542D8}"/>
    <cellStyle name="Good 43" xfId="14619" xr:uid="{E6A2AC6B-9F1F-4172-B41B-233FC4003088}"/>
    <cellStyle name="Good 44" xfId="14592" xr:uid="{E31DF3E0-38DF-4CEC-96EF-23CBA30048A4}"/>
    <cellStyle name="Good 45" xfId="14565" xr:uid="{CF9E89AD-4B25-42A4-A013-F17A5FA6B402}"/>
    <cellStyle name="Good 46" xfId="14538" xr:uid="{6114AB40-D3D3-4153-A54B-7BD0EB25851E}"/>
    <cellStyle name="Good 47" xfId="14511" xr:uid="{4C7F5C44-8227-4E7F-A826-67FECECDC8FE}"/>
    <cellStyle name="Good 48" xfId="14484" xr:uid="{CA0E1588-E96E-4233-9814-9C7794E8523F}"/>
    <cellStyle name="Good 49" xfId="14457" xr:uid="{57E54F1E-429A-4ECD-9DBA-73CF6ED032DB}"/>
    <cellStyle name="Good 5" xfId="30747" xr:uid="{E716D5A2-E1F5-4B4F-9550-F4F3A0587CBF}"/>
    <cellStyle name="Good 5 2" xfId="25306" xr:uid="{655303AB-01A5-4D52-A5AE-9FF8975C1167}"/>
    <cellStyle name="Good 5 3" xfId="15300" xr:uid="{5AFF083B-1C07-47E0-AC7A-F824CE916629}"/>
    <cellStyle name="Good 50" xfId="14430" xr:uid="{FB6B69AB-B028-47B5-B75D-12988B0888E2}"/>
    <cellStyle name="Good 51" xfId="14403" xr:uid="{71046D11-F0A3-4D81-9982-664E3CB2FF96}"/>
    <cellStyle name="Good 52" xfId="14376" xr:uid="{898550DD-F9C6-4E87-B9E3-AC66A5B4BA6F}"/>
    <cellStyle name="Good 53" xfId="14349" xr:uid="{A5EF1E3E-9E3A-48BD-BC86-FBB01A2B8BDC}"/>
    <cellStyle name="Good 54" xfId="14322" xr:uid="{AD9EDFB5-39EE-4EC9-B0E0-99FF91E16857}"/>
    <cellStyle name="Good 55" xfId="14295" xr:uid="{233A4B0D-D94F-4467-9D93-3DD71AA0AC55}"/>
    <cellStyle name="Good 56" xfId="14268" xr:uid="{6E8E0638-C13B-453F-B684-2B27FD2A8986}"/>
    <cellStyle name="Good 57" xfId="14241" xr:uid="{03A02035-6809-421A-9121-240BC9927DF5}"/>
    <cellStyle name="Good 58" xfId="14214" xr:uid="{F38D6477-64E6-411B-98C4-70F117EB31CA}"/>
    <cellStyle name="Good 59" xfId="14187" xr:uid="{D8CF5518-4BA7-404B-9F91-024304B72344}"/>
    <cellStyle name="Good 6" xfId="30746" xr:uid="{DB805708-B75D-4CEA-8907-15A058FF546D}"/>
    <cellStyle name="Good 6 2" xfId="15299" xr:uid="{1AFDA988-ED9B-4005-85A4-A6A84E41055F}"/>
    <cellStyle name="Good 60" xfId="14160" xr:uid="{D847CE08-9EB9-44F7-9617-2526FABBAACB}"/>
    <cellStyle name="Good 61" xfId="14133" xr:uid="{1C5D3A6C-3812-4571-8DE6-B72498004610}"/>
    <cellStyle name="Good 62" xfId="14106" xr:uid="{E5B73976-17E8-4EF7-B766-D0097D43286C}"/>
    <cellStyle name="Good 63" xfId="14079" xr:uid="{633CC7E7-6E53-44A2-9E68-E0E109FCC2B6}"/>
    <cellStyle name="Good 64" xfId="14052" xr:uid="{354ED550-BBE5-4FB5-A1EB-37BE806AA764}"/>
    <cellStyle name="Good 65" xfId="14025" xr:uid="{B6A676C7-BD07-4FA1-BB09-53194B2E1727}"/>
    <cellStyle name="Good 66" xfId="13998" xr:uid="{2D35A954-4DB2-48F9-97CC-FA66BB570D25}"/>
    <cellStyle name="Good 67" xfId="13971" xr:uid="{D203E8AB-61C4-4B65-95C9-5B159331274D}"/>
    <cellStyle name="Good 68" xfId="13944" xr:uid="{5DCE5D25-1F4D-45F2-966A-2C86DDD2D441}"/>
    <cellStyle name="Good 69" xfId="13917" xr:uid="{B77C1AB6-AC19-4B1B-905A-43F22ECAEF6A}"/>
    <cellStyle name="Good 7" xfId="30745" xr:uid="{8108DA5E-9003-464F-945F-9180D7E60701}"/>
    <cellStyle name="Good 7 2" xfId="30744" xr:uid="{DBE89A1D-A37E-4F8A-9389-53DC59F53642}"/>
    <cellStyle name="Good 7 3" xfId="15298" xr:uid="{6E4220BA-01EE-4E81-8F05-875377FA8A47}"/>
    <cellStyle name="Good 7_รายละเอียดประกอบงบ" xfId="30743" xr:uid="{5039CA5F-AB7A-4963-BE32-93F77296E0ED}"/>
    <cellStyle name="Good 70" xfId="13890" xr:uid="{66992209-F72E-4477-8153-2DA8D371CA11}"/>
    <cellStyle name="Good 71" xfId="13863" xr:uid="{DA93E459-CDA4-4C7D-9E6A-AC03A91D8B5B}"/>
    <cellStyle name="Good 72" xfId="13836" xr:uid="{F107BE50-A8DC-4A73-B3D5-0B532EC2851D}"/>
    <cellStyle name="Good 73" xfId="13809" xr:uid="{990226AF-8044-4550-8305-DBF438D3E12A}"/>
    <cellStyle name="Good 74" xfId="13782" xr:uid="{48C6D74D-FC9B-4C95-ADC2-F73B7301DDEA}"/>
    <cellStyle name="Good 75" xfId="13755" xr:uid="{FD291236-588C-49F8-90FF-EA26B6E920F1}"/>
    <cellStyle name="Good 76" xfId="13728" xr:uid="{42387D65-E5C6-49F7-8779-509FBA883C46}"/>
    <cellStyle name="Good 77" xfId="13701" xr:uid="{DC7CF9CE-723F-4292-8202-0332F03885CF}"/>
    <cellStyle name="Good 78" xfId="13674" xr:uid="{6EAEBC85-418F-4A7E-91DF-FFE8D50B90B3}"/>
    <cellStyle name="Good 79" xfId="13647" xr:uid="{15495D4E-279B-4AD5-B11E-6E6BD6885137}"/>
    <cellStyle name="Good 8" xfId="30742" xr:uid="{BDD8573F-3BDC-4326-B7B9-B7558F3690E3}"/>
    <cellStyle name="Good 8 2" xfId="30741" xr:uid="{15DE4BB2-00E0-49AA-9859-64322027862C}"/>
    <cellStyle name="Good 8 3" xfId="15252" xr:uid="{FBB29E4D-A864-46EE-85A5-EAF9CDC196BC}"/>
    <cellStyle name="Good 8_รายละเอียดประกอบงบ" xfId="30740" xr:uid="{6531FFB6-89C2-48CE-A022-F3EBAE520D8D}"/>
    <cellStyle name="Good 80" xfId="13620" xr:uid="{D0629617-45A6-4068-9FFD-6CFBB796571A}"/>
    <cellStyle name="Good 81" xfId="13593" xr:uid="{9746BDEF-DD49-4398-96EF-22FAA3282B10}"/>
    <cellStyle name="Good 82" xfId="13566" xr:uid="{CC83F4B2-E41A-441D-8CA2-A4BFC59EB6C4}"/>
    <cellStyle name="Good 83" xfId="13538" xr:uid="{23191D13-90FB-449B-A973-C9D0A3E93391}"/>
    <cellStyle name="Good 84" xfId="13511" xr:uid="{DEE0B50D-277E-4801-8BA4-399F97227C69}"/>
    <cellStyle name="Good 85" xfId="13484" xr:uid="{4665468F-0B5C-4225-B57C-40BAA7ED3F5F}"/>
    <cellStyle name="Good 86" xfId="13457" xr:uid="{8707B9A9-665B-4928-8743-8205BD50A734}"/>
    <cellStyle name="Good 87" xfId="13430" xr:uid="{571CBCBC-8782-415F-8F5B-4068EE997B08}"/>
    <cellStyle name="Good 88" xfId="13403" xr:uid="{C8CA2219-7D93-40A2-A7A4-31EB89588E15}"/>
    <cellStyle name="Good 89" xfId="13376" xr:uid="{D3DEBB0A-C69C-4662-A08C-650BEE384FE0}"/>
    <cellStyle name="Good 9" xfId="30739" xr:uid="{45C6F19D-32D0-45B4-90A5-090735ED6DFE}"/>
    <cellStyle name="Good 9 2" xfId="30738" xr:uid="{FA20FA2D-465C-402D-9902-C237B17285DB}"/>
    <cellStyle name="Good 9 3" xfId="15231" xr:uid="{8E0BD375-AA18-4294-B513-DB010B376CEF}"/>
    <cellStyle name="Good 90" xfId="13349" xr:uid="{573767B0-24AD-4A87-95AC-1FC7767AC897}"/>
    <cellStyle name="Good 91" xfId="13321" xr:uid="{AEC1CCBB-F943-4052-972F-248C0FBA2873}"/>
    <cellStyle name="Good 92" xfId="13293" xr:uid="{0604E9FF-8458-466B-A660-B9B5097D6250}"/>
    <cellStyle name="Grey" xfId="35462" xr:uid="{BC223726-D216-4BE3-A292-35BFE75E5AD7}"/>
    <cellStyle name="Grey 2" xfId="33395" xr:uid="{2919BCEF-F183-459D-A1D4-2B9C6C0C8A1D}"/>
    <cellStyle name="Grey 2 2" xfId="33394" xr:uid="{E84882D6-3F7D-4D81-BA4D-F3BB0F1F7E6B}"/>
    <cellStyle name="Grey 2 3" xfId="32449" xr:uid="{0B6FA4A4-0C0E-4E2E-8845-941796FDCD72}"/>
    <cellStyle name="Grey 3" xfId="33396" xr:uid="{1DB49E71-BDF1-4226-8B61-945479B5F1E9}"/>
    <cellStyle name="Grey 4" xfId="34439" xr:uid="{FB3B0A3E-67F4-43A7-B382-D34BD27FD3CB}"/>
    <cellStyle name="Grey 4 2" xfId="30736" xr:uid="{DB0F1D7C-837C-4CFD-B13B-0A79B26D392E}"/>
    <cellStyle name="Grey 5" xfId="32677" xr:uid="{06BBB1A8-C1A0-4931-807F-F90BA1AB62D4}"/>
    <cellStyle name="Grey 6" xfId="32450" xr:uid="{7E8112D3-E667-498B-9870-E5BB5821FA24}"/>
    <cellStyle name="Grey 7" xfId="30737" xr:uid="{09FC41C4-6842-451E-A0BC-2CB63552DB3D}"/>
    <cellStyle name="Grey_X4" xfId="30735" xr:uid="{4D37B694-EC45-482A-AAAA-B90DED666177}"/>
    <cellStyle name="gs]_x000d__x000a_Window=23,56,584,348, , ,1_x000d__x000a_dir1=0,0,491,191,-1,-1,1,30,201,1905,245,H:\WINDOWS\*.*_x000d__x000a_dir10=44,44,544,323," xfId="32448" xr:uid="{B68E92F6-ECA4-4D97-B0B2-3BD4F97A431C}"/>
    <cellStyle name="guyan" xfId="30734" xr:uid="{AF0A64D0-D8A9-4A18-8B17-60E1F6FDC136}"/>
    <cellStyle name="guyan?b_x0016_Normal_Certs Q2_laroux?_x001c_Normal_Certs Q2_laroux_guyan?_x0014_Normal_Certs Q2_pldt?_x001a_Normal_Cert" xfId="30733" xr:uid="{CCEB373F-AE09-4ECE-8029-AE8E997FC917}"/>
    <cellStyle name="Header" xfId="34962" xr:uid="{470034FB-26CB-4632-B9EF-C6ECE9F9F94F}"/>
    <cellStyle name="Header - Style1" xfId="30732" xr:uid="{54DF74C1-8DF8-4972-BBB4-81DDB7552E35}"/>
    <cellStyle name="Header Draft Stamp" xfId="34961" xr:uid="{2F1B8CDC-B948-468D-9400-C47573BC6022}"/>
    <cellStyle name="Header__0_Lead_ KOSE_30.06.05" xfId="34960" xr:uid="{159A4035-ECC0-4277-9D4B-28667201ED5C}"/>
    <cellStyle name="Header1" xfId="35461" xr:uid="{A97CC7CF-BD7F-4B9A-9811-44DBF7505CCE}"/>
    <cellStyle name="Header1 2" xfId="33392" xr:uid="{C1EDF7A6-A0A5-4995-B9D0-AA82422979D7}"/>
    <cellStyle name="Header1 2 2" xfId="30731" xr:uid="{97AFEB63-887A-4B22-A7EA-1FCB605E0106}"/>
    <cellStyle name="Header1 3" xfId="33393" xr:uid="{06044265-75BD-4C81-81DC-0CE96413B718}"/>
    <cellStyle name="Header1 4" xfId="34438" xr:uid="{22E47AC4-A0E6-486F-95EA-607B60B950F3}"/>
    <cellStyle name="Header1_ภงด.50 - ALT-2012" xfId="30730" xr:uid="{947233CC-C85C-4563-BAE6-96FB7308D99A}"/>
    <cellStyle name="Header2" xfId="35460" xr:uid="{F54B44C8-878E-4AD8-9DF7-01224B36543B}"/>
    <cellStyle name="Header2 2" xfId="33390" xr:uid="{7BD05389-484C-4BF2-825C-BD7083B9AFDD}"/>
    <cellStyle name="Header2 2 2" xfId="30729" xr:uid="{9B345D7D-85DE-4121-ADE8-5973E99447B2}"/>
    <cellStyle name="Header2 2 2 2" xfId="6602" xr:uid="{11B600D1-EC09-454E-ADBE-0C10F4FEB326}"/>
    <cellStyle name="Header2 2 3" xfId="6846" xr:uid="{B282385B-BE1A-4C32-BDFD-B76B75DCC7ED}"/>
    <cellStyle name="Header2 3" xfId="33391" xr:uid="{D04E1804-77C0-4ED2-B96C-01A735624639}"/>
    <cellStyle name="Header2 3 2" xfId="6847" xr:uid="{19C69604-5011-4D28-A9C1-C84F4532CA58}"/>
    <cellStyle name="Header2 4" xfId="34437" xr:uid="{88E45066-23FA-474B-BF6A-71CB2BDF8329}"/>
    <cellStyle name="Header2 4 2" xfId="10700" xr:uid="{BF106192-1DE5-42E8-88EC-347A9EB3E60F}"/>
    <cellStyle name="Header2 4 3" xfId="6945" xr:uid="{DBAD2A1C-3009-44A5-AB64-D51495F2E00C}"/>
    <cellStyle name="Header2 5" xfId="7212" xr:uid="{7CCB453B-F647-43C3-8500-F1F463B7E119}"/>
    <cellStyle name="Header2_A Q454" xfId="30728" xr:uid="{BF76B15B-375B-4056-BD33-8F37705165B6}"/>
    <cellStyle name="Heading" xfId="33389" xr:uid="{8D9D883F-411A-4359-8772-9A09C745801C}"/>
    <cellStyle name="Heading 1" xfId="7" builtinId="16" customBuiltin="1"/>
    <cellStyle name="Heading 1 1" xfId="30725" xr:uid="{F05CC931-7ED5-43FE-B855-80C26483D6A9}"/>
    <cellStyle name="Heading 1 10" xfId="30724" xr:uid="{B82FBE91-5F7F-489F-B26B-B96677EEDA6F}"/>
    <cellStyle name="Heading 1 10 2" xfId="30723" xr:uid="{7ED9BD6F-A833-48AE-B829-F3B7DF1B68B0}"/>
    <cellStyle name="Heading 1 10 3" xfId="15214" xr:uid="{928591B7-FD9D-4327-A65E-04FA245B3620}"/>
    <cellStyle name="Heading 1 10_รายละเอียดประกอบงบ" xfId="30722" xr:uid="{3F0CBEBA-8946-46F8-9019-A2016DA99511}"/>
    <cellStyle name="Heading 1 11" xfId="30721" xr:uid="{A3636151-B679-400A-8EC1-6CA0BA38BB57}"/>
    <cellStyle name="Heading 1 11 2" xfId="30720" xr:uid="{539752EA-3AF2-49C6-8890-F2FA018F4CA3}"/>
    <cellStyle name="Heading 1 11 3" xfId="15193" xr:uid="{8592CBB3-4F2C-4094-9614-1F4820C01F62}"/>
    <cellStyle name="Heading 1 11_รายละเอียดประกอบงบ" xfId="30719" xr:uid="{35B31E54-CB8D-49D6-8CD4-175251364AA3}"/>
    <cellStyle name="Heading 1 12" xfId="30718" xr:uid="{C49F7698-6E21-4FD9-8036-C02A53ADA9D4}"/>
    <cellStyle name="Heading 1 12 2" xfId="30717" xr:uid="{194D2130-5E56-4F6B-AD94-713D52792E62}"/>
    <cellStyle name="Heading 1 12 3" xfId="15172" xr:uid="{BEF8A5E5-ACDF-47FA-8326-C364A85EB63A}"/>
    <cellStyle name="Heading 1 12_รายละเอียดประกอบงบ" xfId="30716" xr:uid="{F9FFA56A-02EA-47D9-9301-7B8AF4FE0149}"/>
    <cellStyle name="Heading 1 13" xfId="30715" xr:uid="{8A12B84A-1E25-4BBA-AF5C-A323F3409E77}"/>
    <cellStyle name="Heading 1 13 2" xfId="30714" xr:uid="{2D41A02B-8EA1-4634-A412-E29FE008A2B6}"/>
    <cellStyle name="Heading 1 13 3" xfId="15151" xr:uid="{6AFDE8EE-F1C4-4BB9-95B0-A6F10C671C0B}"/>
    <cellStyle name="Heading 1 13_รายละเอียดประกอบงบ" xfId="30713" xr:uid="{2616D7B3-6623-4E45-8C61-7986E4F48993}"/>
    <cellStyle name="Heading 1 14" xfId="30712" xr:uid="{33C66690-14C2-4744-99E1-728007F3B9B5}"/>
    <cellStyle name="Heading 1 14 2" xfId="30711" xr:uid="{1B2D79AC-21CC-4CAC-914A-215B0AAA8241}"/>
    <cellStyle name="Heading 1 14 3" xfId="16812" xr:uid="{A4865B13-CE5E-4A1E-B493-974315CBBBA4}"/>
    <cellStyle name="Heading 1 15" xfId="30710" xr:uid="{57173450-0686-4DE4-AA18-2EDDB7FA6593}"/>
    <cellStyle name="Heading 1 15 2" xfId="15127" xr:uid="{B3E703AC-51F8-4B63-A10D-E337DE72D38C}"/>
    <cellStyle name="Heading 1 16" xfId="30709" xr:uid="{CFAFA893-688F-4D94-8B3F-82DC8A43479B}"/>
    <cellStyle name="Heading 1 16 2" xfId="15107" xr:uid="{D92EEA50-5E4A-4A24-8474-ADBA33EBD7F5}"/>
    <cellStyle name="Heading 1 17" xfId="30708" xr:uid="{9A1A68C8-D3C6-4336-886A-700CBAB3C784}"/>
    <cellStyle name="Heading 1 17 2" xfId="15086" xr:uid="{56EC813F-0E58-49B1-B881-DB19C06508C4}"/>
    <cellStyle name="Heading 1 18" xfId="30707" xr:uid="{B170AC48-0360-4AFF-AC84-1DAB8F5EB8DD}"/>
    <cellStyle name="Heading 1 18 2" xfId="15065" xr:uid="{A9C47DDC-8551-444F-9BFF-DDEEF1AB60F8}"/>
    <cellStyle name="Heading 1 19" xfId="30706" xr:uid="{40673446-E6E8-4A6A-A4EC-49505899DC86}"/>
    <cellStyle name="Heading 1 19 2" xfId="15038" xr:uid="{7F8095D9-1FCA-48F2-8C98-EA1677C5DA46}"/>
    <cellStyle name="Heading 1 2" xfId="34959" xr:uid="{684500E9-A850-44C5-9F35-49C17625CA0D}"/>
    <cellStyle name="Heading 1 2 2" xfId="34958" xr:uid="{E7AB34EB-2352-4E05-8CC9-78D364BF71A1}"/>
    <cellStyle name="Heading 1 2 2 2" xfId="30704" xr:uid="{A9446309-FA03-4CAF-A5D6-D427770E8C92}"/>
    <cellStyle name="Heading 1 2 2 2 2" xfId="25304" xr:uid="{8106719D-6183-4B8E-A177-8EE36147F24B}"/>
    <cellStyle name="Heading 1 2 2 3" xfId="25305" xr:uid="{20C4A0EF-D957-46D1-8E92-146B435DBDDB}"/>
    <cellStyle name="Heading 1 2 2 4" xfId="13054" xr:uid="{6D490881-32A3-4277-A4AE-51C33FC76F5F}"/>
    <cellStyle name="Heading 1 2 3" xfId="30705" xr:uid="{A5FCE65D-F12B-4238-9BBB-B4C0DF1C4D7D}"/>
    <cellStyle name="Heading 1 2 3 2" xfId="25303" xr:uid="{E7939931-D17E-45C0-A427-7A6CEEFD23AB}"/>
    <cellStyle name="Heading 1 2 3 3" xfId="13108" xr:uid="{3460202E-9D4C-4B14-89C5-FE60EE490899}"/>
    <cellStyle name="Heading 1 2_2149000-Q1'10" xfId="30703" xr:uid="{2247EACD-ED78-44B2-AD1B-5676AA1A8B2F}"/>
    <cellStyle name="Heading 1 20" xfId="30702" xr:uid="{8DC2D0C3-4D2A-430F-BD31-2CB498DBE07F}"/>
    <cellStyle name="Heading 1 20 2" xfId="15011" xr:uid="{DE8BFE1E-D573-45C5-89FB-3150B7C06FC8}"/>
    <cellStyle name="Heading 1 21" xfId="30726" xr:uid="{A8145A7C-B281-4BCC-8518-44CDBFDFFECC}"/>
    <cellStyle name="Heading 1 21 2" xfId="14984" xr:uid="{7F3D7ABB-5D90-42A1-A021-EA56A8E4DF2F}"/>
    <cellStyle name="Heading 1 22" xfId="29388" xr:uid="{FB195361-ACCE-4506-9AA5-EF9C0EB9D058}"/>
    <cellStyle name="Heading 1 23" xfId="29339" xr:uid="{08B960C5-2839-4AF0-ABBE-686512392403}"/>
    <cellStyle name="Heading 1 24" xfId="29308" xr:uid="{F36C7737-58B8-43F6-826C-9CD9A65259FE}"/>
    <cellStyle name="Heading 1 25" xfId="29300" xr:uid="{468B4685-EFA9-44E7-A468-59920D2E0A07}"/>
    <cellStyle name="Heading 1 26" xfId="24459" xr:uid="{EE57FC3A-1944-493A-9B2F-8023B645DC7C}"/>
    <cellStyle name="Heading 1 27" xfId="29359" xr:uid="{2989D522-0443-4943-8047-AEA994764689}"/>
    <cellStyle name="Heading 1 28" xfId="24506" xr:uid="{A6E44EC2-1E17-43E0-ADB2-73ABD89B0559}"/>
    <cellStyle name="Heading 1 29" xfId="24461" xr:uid="{5A31AC44-0A8E-4153-808A-DF9FC9910BFE}"/>
    <cellStyle name="Heading 1 3" xfId="34957" xr:uid="{1564E16E-9B46-47C5-8EA9-5992B1293437}"/>
    <cellStyle name="Heading 1 3 2" xfId="33388" xr:uid="{38B6183B-1F57-4ACC-973E-D2696FB1418F}"/>
    <cellStyle name="Heading 1 3 2 2" xfId="25301" xr:uid="{3E50DE67-2C24-45ED-A660-9BD877E4D236}"/>
    <cellStyle name="Heading 1 3 2 3" xfId="13145" xr:uid="{37474223-FBAB-41F8-A3ED-27366BE7F6C8}"/>
    <cellStyle name="Heading 1 3 3" xfId="30701" xr:uid="{FF59CB4F-C34C-4625-8BCE-5D322BC23613}"/>
    <cellStyle name="Heading 1 3 3 2" xfId="25302" xr:uid="{BE72A5FD-D380-4724-AF96-8FA427BE5D46}"/>
    <cellStyle name="Heading 1 3 4" xfId="15297" xr:uid="{13AACC15-7604-45CD-A230-8EC22D6E6E28}"/>
    <cellStyle name="Heading 1 30" xfId="29289" xr:uid="{02A30723-702B-4427-B928-DBD4136987F5}"/>
    <cellStyle name="Heading 1 31" xfId="29324" xr:uid="{53CC3CC7-4722-4A8A-BA5E-7F72F2B0A30C}"/>
    <cellStyle name="Heading 1 32" xfId="29323" xr:uid="{2C0AFACA-4DB5-41FE-8E48-3ECE54021192}"/>
    <cellStyle name="Heading 1 33" xfId="24440" xr:uid="{77FDD4DC-BEBD-4ED1-8024-026F63A9471C}"/>
    <cellStyle name="Heading 1 34" xfId="24405" xr:uid="{0BFD11AD-1D16-418C-B34D-DF803FA4D149}"/>
    <cellStyle name="Heading 1 35" xfId="15603" xr:uid="{C24A84F1-0E72-4542-9AA0-4218622B6C2B}"/>
    <cellStyle name="Heading 1 36" xfId="14792" xr:uid="{39DD811B-C565-4379-86D8-4DE1FD6DFB27}"/>
    <cellStyle name="Heading 1 37" xfId="14780" xr:uid="{F49EB0B6-5008-409D-B396-2714DE3C7766}"/>
    <cellStyle name="Heading 1 38" xfId="14758" xr:uid="{2AE61C11-6377-4AEC-9591-87B3327DE409}"/>
    <cellStyle name="Heading 1 39" xfId="14731" xr:uid="{66AE6DE9-FAC2-423D-A9E7-541F6C24DE5D}"/>
    <cellStyle name="Heading 1 4" xfId="34493" xr:uid="{070CA664-2727-400D-9645-29E88EA1B540}"/>
    <cellStyle name="Heading 1 4 2" xfId="30700" xr:uid="{130F068F-BDF1-4E62-93B3-13AF246776FE}"/>
    <cellStyle name="Heading 1 40" xfId="14704" xr:uid="{EDDE96AC-A427-4ED3-B2D5-53331AEBCBF4}"/>
    <cellStyle name="Heading 1 41" xfId="14677" xr:uid="{50D5977B-9F14-471B-B43C-83179BD26F03}"/>
    <cellStyle name="Heading 1 42" xfId="14650" xr:uid="{0B74CCD3-47D6-45DF-B63F-AF994051E780}"/>
    <cellStyle name="Heading 1 43" xfId="14623" xr:uid="{5335C0B9-D514-453D-9594-564C6D1E8088}"/>
    <cellStyle name="Heading 1 44" xfId="14596" xr:uid="{A5D92196-080F-4178-BC11-09B4DFD9153B}"/>
    <cellStyle name="Heading 1 45" xfId="14569" xr:uid="{8AB037D8-425B-4F7C-B2FE-750D7C0CE2CA}"/>
    <cellStyle name="Heading 1 46" xfId="14542" xr:uid="{6BC511BE-D70F-4435-B924-4C457B7D3DE1}"/>
    <cellStyle name="Heading 1 47" xfId="14515" xr:uid="{328A2A11-32E9-4CA0-B41A-DF181D39FEC8}"/>
    <cellStyle name="Heading 1 48" xfId="14488" xr:uid="{D30968E7-C0C8-487E-965B-1A88E46FCB45}"/>
    <cellStyle name="Heading 1 49" xfId="14461" xr:uid="{42011AF5-AD84-424F-881E-B712FDBDD961}"/>
    <cellStyle name="Heading 1 5" xfId="30699" xr:uid="{50D1FA8A-95FA-42E0-B654-94FD5584133D}"/>
    <cellStyle name="Heading 1 5 2" xfId="25300" xr:uid="{E1A97258-5A85-48E7-9A1D-B225DD94EF04}"/>
    <cellStyle name="Heading 1 5 3" xfId="15296" xr:uid="{B5B071CF-0CED-48D8-A0E7-960E9B89CC87}"/>
    <cellStyle name="Heading 1 50" xfId="14434" xr:uid="{D12C5444-44B2-4B1E-A4A6-85C8806C5620}"/>
    <cellStyle name="Heading 1 51" xfId="14407" xr:uid="{7DA3DE48-3B86-4F23-B55C-FD6E791CF7FD}"/>
    <cellStyle name="Heading 1 52" xfId="14380" xr:uid="{A4B11C6F-38D3-4AC5-87D9-8F5E440248DA}"/>
    <cellStyle name="Heading 1 53" xfId="14353" xr:uid="{13FAD728-32E9-45E4-898D-F822C7135E69}"/>
    <cellStyle name="Heading 1 54" xfId="14326" xr:uid="{6413C658-D485-41C0-99F2-2580C9D17CA4}"/>
    <cellStyle name="Heading 1 55" xfId="14299" xr:uid="{C4E4418A-1FEF-4399-9903-B753B307D818}"/>
    <cellStyle name="Heading 1 56" xfId="14272" xr:uid="{09218562-5A2B-4A53-87BD-CB232BFAF5AE}"/>
    <cellStyle name="Heading 1 57" xfId="14245" xr:uid="{1637B221-8925-48EF-BBD8-47B96476B785}"/>
    <cellStyle name="Heading 1 58" xfId="14218" xr:uid="{4C3F4B1D-1442-4123-96B8-F19AA477E555}"/>
    <cellStyle name="Heading 1 59" xfId="14191" xr:uid="{1AA020BB-947C-42AF-98FE-FEB1D402DEC9}"/>
    <cellStyle name="Heading 1 6" xfId="30698" xr:uid="{F1D04AF9-1BAA-4581-AF8D-F5B8BB2F4521}"/>
    <cellStyle name="Heading 1 6 2" xfId="15295" xr:uid="{AFFF27FB-FC10-435B-9F51-00A7CE9FE247}"/>
    <cellStyle name="Heading 1 60" xfId="14164" xr:uid="{04CA4EEC-6900-4DB9-B210-DC90923FF63E}"/>
    <cellStyle name="Heading 1 61" xfId="14137" xr:uid="{54A3A65F-BB1A-4212-9DE8-F2C62840DF13}"/>
    <cellStyle name="Heading 1 62" xfId="14110" xr:uid="{A3F04696-F657-400E-B319-B693DBA0373B}"/>
    <cellStyle name="Heading 1 63" xfId="14083" xr:uid="{278AC328-8AA8-4DDB-A7C4-4236D98DFE93}"/>
    <cellStyle name="Heading 1 64" xfId="14056" xr:uid="{8307ADDD-E31C-4444-8C0A-A342A1E2C28C}"/>
    <cellStyle name="Heading 1 65" xfId="14029" xr:uid="{52DD610C-BEA3-4ECB-A255-84F8777443C0}"/>
    <cellStyle name="Heading 1 66" xfId="14002" xr:uid="{5EC730C0-E528-4F1C-8790-6A50DF42A62A}"/>
    <cellStyle name="Heading 1 67" xfId="13975" xr:uid="{3B1C62B1-9333-4A39-8841-02B92A773F49}"/>
    <cellStyle name="Heading 1 68" xfId="13948" xr:uid="{200F5CBD-40E3-405E-BDC1-F1D22E5FBC21}"/>
    <cellStyle name="Heading 1 69" xfId="13921" xr:uid="{AB50E674-F36A-4F47-B51B-DB38695D0815}"/>
    <cellStyle name="Heading 1 7" xfId="30697" xr:uid="{51C289A2-BEA1-409B-A1B3-25D90429F2C6}"/>
    <cellStyle name="Heading 1 7 2" xfId="30696" xr:uid="{8590DA85-C502-462A-9F51-A62321AE0207}"/>
    <cellStyle name="Heading 1 7 3" xfId="15294" xr:uid="{3102D4F3-63E6-41B7-9367-64E8A7FA0E77}"/>
    <cellStyle name="Heading 1 7_รายละเอียดประกอบงบ" xfId="30695" xr:uid="{6237DC79-7B63-4A41-8CAE-06C451836E2C}"/>
    <cellStyle name="Heading 1 70" xfId="13894" xr:uid="{B8E2233B-489D-464E-A0A5-7F91EFDE88F1}"/>
    <cellStyle name="Heading 1 71" xfId="13867" xr:uid="{F2FEE205-86DB-467F-9C7A-CEF2861041C8}"/>
    <cellStyle name="Heading 1 72" xfId="13840" xr:uid="{2D603285-8456-4AC6-BE22-55A139410528}"/>
    <cellStyle name="Heading 1 73" xfId="13813" xr:uid="{C7BCAE8C-87CB-4E81-8FE9-358AF8AE28A2}"/>
    <cellStyle name="Heading 1 74" xfId="13786" xr:uid="{D1FBCB89-B28F-4861-9D98-C431EBA41199}"/>
    <cellStyle name="Heading 1 75" xfId="13759" xr:uid="{BDA33837-BAF9-421D-B398-248FDE886B13}"/>
    <cellStyle name="Heading 1 76" xfId="13732" xr:uid="{975707E6-8B64-4408-93B2-CF34A9B806EF}"/>
    <cellStyle name="Heading 1 77" xfId="13705" xr:uid="{01CE2633-FECF-41F9-8C80-D6F89FED7672}"/>
    <cellStyle name="Heading 1 78" xfId="13678" xr:uid="{2AB81837-55A5-4CE7-BCF7-97960B41F60E}"/>
    <cellStyle name="Heading 1 79" xfId="13651" xr:uid="{24679DB2-365F-435F-A8D8-9C1E55E98042}"/>
    <cellStyle name="Heading 1 8" xfId="30694" xr:uid="{B774B2FD-3820-41DC-9581-3462FA18697C}"/>
    <cellStyle name="Heading 1 8 2" xfId="30693" xr:uid="{6F316491-2A87-4924-A2ED-80AF0888531A}"/>
    <cellStyle name="Heading 1 8 3" xfId="15256" xr:uid="{0525B172-C538-4E5C-8EF8-0FBF4552E0EF}"/>
    <cellStyle name="Heading 1 8_รายละเอียดประกอบงบ" xfId="30692" xr:uid="{09EA1B51-06A1-4689-AFBD-215DEA70EE39}"/>
    <cellStyle name="Heading 1 80" xfId="13624" xr:uid="{691A3FFA-D93B-4FC3-8B47-D50832ED072E}"/>
    <cellStyle name="Heading 1 81" xfId="13597" xr:uid="{FDD49F08-96EE-4B4C-A398-288D6055E767}"/>
    <cellStyle name="Heading 1 82" xfId="13570" xr:uid="{8E0F664D-44AB-41C7-967B-1C336728AEC2}"/>
    <cellStyle name="Heading 1 83" xfId="13542" xr:uid="{2FAAC978-8888-4F78-A7D7-F07DDCA3977F}"/>
    <cellStyle name="Heading 1 84" xfId="13515" xr:uid="{8C56C82A-5571-45D5-9DD2-C9DAD381961A}"/>
    <cellStyle name="Heading 1 85" xfId="13488" xr:uid="{4DB0E98B-80D2-417A-894A-3847B3EA77D8}"/>
    <cellStyle name="Heading 1 86" xfId="13461" xr:uid="{E96CF645-85DA-4325-96AD-39EBDF1F2BBA}"/>
    <cellStyle name="Heading 1 87" xfId="13434" xr:uid="{784B595A-D708-4C74-9DAD-3C262F9DB890}"/>
    <cellStyle name="Heading 1 88" xfId="13407" xr:uid="{4DB4E037-B960-4A33-887F-13A1EAD13803}"/>
    <cellStyle name="Heading 1 89" xfId="13380" xr:uid="{409F0C25-BEFE-475F-BE04-E2B7FD2AA432}"/>
    <cellStyle name="Heading 1 9" xfId="30691" xr:uid="{C5E9B083-8DC9-426D-A967-FB21BE34D4BF}"/>
    <cellStyle name="Heading 1 9 2" xfId="30690" xr:uid="{B770769F-5FCD-419D-80C1-1704BE72AFAF}"/>
    <cellStyle name="Heading 1 9 3" xfId="15235" xr:uid="{1C285492-5F16-4E3D-933B-97E5B4BC72B8}"/>
    <cellStyle name="Heading 1 9_คำนวณภาษี" xfId="30689" xr:uid="{B6C8FF58-ABCE-4F04-9A12-B732B3274A17}"/>
    <cellStyle name="Heading 1 90" xfId="13353" xr:uid="{8EECF825-F0A6-4E8B-953E-809B96C227C7}"/>
    <cellStyle name="Heading 1 91" xfId="13325" xr:uid="{3E816E1B-E28A-4D42-A226-BED135E4DF56}"/>
    <cellStyle name="Heading 1 92" xfId="13297" xr:uid="{DB21812A-B7FD-4753-96B9-5BB47B910631}"/>
    <cellStyle name="Heading 1 Above" xfId="34956" xr:uid="{43453996-C4D6-44A4-82F2-F00645150ECD}"/>
    <cellStyle name="Heading 1+" xfId="34955" xr:uid="{8AEDDDDD-E091-43C5-AE53-EC08E787215A}"/>
    <cellStyle name="Heading 1+ 2" xfId="10729" xr:uid="{29259E00-C3F2-47E1-81C0-B45AED4C297E}"/>
    <cellStyle name="Heading 1+ 3" xfId="6968" xr:uid="{98EAE624-4D1F-4E7F-B870-7287CB56AF6F}"/>
    <cellStyle name="Heading 1+ 4" xfId="3321" xr:uid="{7DC5F477-A81A-48C1-955F-0A8B3A20913F}"/>
    <cellStyle name="Heading 1+ 5" xfId="43" xr:uid="{A37CF517-35B6-4933-9731-342AB4E3D96B}"/>
    <cellStyle name="Heading 2" xfId="8" builtinId="17" customBuiltin="1"/>
    <cellStyle name="Heading 2 10" xfId="30687" xr:uid="{C750B93F-4490-4F32-B31C-4C9D2D2FE9C1}"/>
    <cellStyle name="Heading 2 10 2" xfId="30686" xr:uid="{AC68D5B4-1F38-4D16-B4F1-7A0F7FB1E1E8}"/>
    <cellStyle name="Heading 2 10 3" xfId="15213" xr:uid="{949F789A-1F57-48E1-AA9B-CA3D461B3D29}"/>
    <cellStyle name="Heading 2 11" xfId="30685" xr:uid="{7FE27CDA-080F-4CB2-9B17-2D8457CE7DE2}"/>
    <cellStyle name="Heading 2 11 2" xfId="30684" xr:uid="{19D78E4A-42B1-4D25-84E0-6E22FD7D4443}"/>
    <cellStyle name="Heading 2 11 3" xfId="15192" xr:uid="{11C7FE83-C16B-4378-A3D0-AB96C07DEC6F}"/>
    <cellStyle name="Heading 2 11_รายละเอียดประกอบงบ" xfId="30683" xr:uid="{11690091-0C4F-49D7-BBBC-B771510A5881}"/>
    <cellStyle name="Heading 2 12" xfId="30682" xr:uid="{DBF408C9-9C4A-439C-A560-1F3AB6F74BE8}"/>
    <cellStyle name="Heading 2 12 2" xfId="30681" xr:uid="{4DC8F80F-5583-4BC6-82FC-C3A4D2F0B77A}"/>
    <cellStyle name="Heading 2 12 3" xfId="15171" xr:uid="{EF84E9AC-B951-463A-AF47-9C98DC8333CD}"/>
    <cellStyle name="Heading 2 13" xfId="30680" xr:uid="{C3B10B7C-54F6-42D5-A01B-B5DA3A84326E}"/>
    <cellStyle name="Heading 2 13 2" xfId="30679" xr:uid="{D8DE3EA1-DF1C-4F57-BABA-6B4E7AFB8989}"/>
    <cellStyle name="Heading 2 13 3" xfId="15150" xr:uid="{3C13349A-D9D9-4C80-A00B-AB5E79A18639}"/>
    <cellStyle name="Heading 2 13_รายละเอียดประกอบงบ" xfId="30678" xr:uid="{56B56104-6C6C-47CE-AB94-B077B81DCDE1}"/>
    <cellStyle name="Heading 2 14" xfId="30677" xr:uid="{6C99F392-1B64-4566-8EF3-884C82198AB1}"/>
    <cellStyle name="Heading 2 14 2" xfId="30676" xr:uid="{A113DC7F-73F7-4319-8332-C8F13F316582}"/>
    <cellStyle name="Heading 2 14 3" xfId="16811" xr:uid="{CE687DF3-A210-46CA-B17F-EC25F6C85981}"/>
    <cellStyle name="Heading 2 15" xfId="30675" xr:uid="{4A568842-5797-4C68-83C8-C4F48A77579B}"/>
    <cellStyle name="Heading 2 15 2" xfId="15126" xr:uid="{60EB112B-E513-4265-AE0F-F8FF2002B048}"/>
    <cellStyle name="Heading 2 16" xfId="30674" xr:uid="{549657A6-1AC6-4A5C-AE6F-6EE0CD756551}"/>
    <cellStyle name="Heading 2 16 2" xfId="15106" xr:uid="{6FF6C7B9-315E-4C9C-8D10-4C8D5EB51FD7}"/>
    <cellStyle name="Heading 2 17" xfId="30673" xr:uid="{CFB26C19-6263-4C5A-A56D-888775B7BA1C}"/>
    <cellStyle name="Heading 2 17 2" xfId="15085" xr:uid="{16DAA07B-2827-4071-8B54-9911263FDCDC}"/>
    <cellStyle name="Heading 2 18" xfId="30672" xr:uid="{7EF77F41-F9CF-4976-997D-5294E84D4FE0}"/>
    <cellStyle name="Heading 2 18 2" xfId="15064" xr:uid="{0122F9D3-6DE1-402B-9C8B-AF5DB83B8BC8}"/>
    <cellStyle name="Heading 2 19" xfId="30671" xr:uid="{6B5A8F36-86B8-4EE7-95ED-4CFB4EA99BE7}"/>
    <cellStyle name="Heading 2 19 2" xfId="15037" xr:uid="{6458043F-73D2-48D3-8734-D784AEDE93C8}"/>
    <cellStyle name="Heading 2 2" xfId="34954" xr:uid="{9A91035A-F66A-4D93-91DA-A3E6EFB8B58B}"/>
    <cellStyle name="Heading 2 2 2" xfId="34953" xr:uid="{F38B8E52-3B89-4EE2-8162-07258B0E15AF}"/>
    <cellStyle name="Heading 2 2 2 2" xfId="30669" xr:uid="{1E9E0202-662C-4324-921A-EF2C071A9E64}"/>
    <cellStyle name="Heading 2 2 2 2 2" xfId="25298" xr:uid="{CD382223-FDA9-4FDB-86FE-8B72BB41E491}"/>
    <cellStyle name="Heading 2 2 2 3" xfId="25299" xr:uid="{3ED6CDA1-95CD-4A2C-B63E-CA8D7ED0E789}"/>
    <cellStyle name="Heading 2 2 2 4" xfId="13038" xr:uid="{73FFC727-6801-4820-8B5F-AF3A01EA702E}"/>
    <cellStyle name="Heading 2 2 3" xfId="30670" xr:uid="{1266707D-93EC-484C-860E-5D43D8C2DD7B}"/>
    <cellStyle name="Heading 2 2 3 2" xfId="25297" xr:uid="{32D5146F-ED2D-4C06-B730-6F7C86BF19D6}"/>
    <cellStyle name="Heading 2 2 3 3" xfId="13107" xr:uid="{8EF59155-116A-43BA-8564-69B169C454AC}"/>
    <cellStyle name="Heading 2 2_2149000-Q1'10" xfId="30668" xr:uid="{245164F7-8119-419F-BDC2-36634079EAD6}"/>
    <cellStyle name="Heading 2 20" xfId="30667" xr:uid="{6D54BC5B-10D5-40A3-BC33-0EAAE062CBC6}"/>
    <cellStyle name="Heading 2 20 2" xfId="15010" xr:uid="{C8688C25-18FF-4E16-9960-FD0A3AEBC39E}"/>
    <cellStyle name="Heading 2 21" xfId="30688" xr:uid="{5C032429-D195-4CFC-9BD6-D53537FD7D81}"/>
    <cellStyle name="Heading 2 21 2" xfId="14983" xr:uid="{97DAE30E-9549-45B2-920F-EAEE2CE2D80F}"/>
    <cellStyle name="Heading 2 22" xfId="29406" xr:uid="{3B16A16D-6FB0-41C8-BEEE-E9891DD0EF9D}"/>
    <cellStyle name="Heading 2 22 2" xfId="14958" xr:uid="{5D86093B-1378-44CA-A6C9-C8698372473B}"/>
    <cellStyle name="Heading 2 23" xfId="29387" xr:uid="{0A809D1F-F847-4D84-B0B0-3CB8EEC7D98F}"/>
    <cellStyle name="Heading 2 24" xfId="29340" xr:uid="{05DEA760-F12C-4639-AAE4-95033434ED52}"/>
    <cellStyle name="Heading 2 25" xfId="24535" xr:uid="{151AD7FA-716F-4469-98BE-FDB154BE15A5}"/>
    <cellStyle name="Heading 2 26" xfId="24590" xr:uid="{735B677E-38F4-4227-9F76-58D8BC2C29B0}"/>
    <cellStyle name="Heading 2 27" xfId="24541" xr:uid="{1DC383E6-1144-47D0-B5C6-C5742160EB13}"/>
    <cellStyle name="Heading 2 28" xfId="29325" xr:uid="{235B597D-E5B1-406E-B236-0F40D4911480}"/>
    <cellStyle name="Heading 2 29" xfId="24565" xr:uid="{DCBC373E-E771-4F41-B6F9-91D0A007B387}"/>
    <cellStyle name="Heading 2 3" xfId="34952" xr:uid="{67658CD3-5421-4FE6-A361-E6E4D4BAB9E5}"/>
    <cellStyle name="Heading 2 3 2" xfId="30666" xr:uid="{A5A8765C-2389-4083-8344-8EEA5BB367C2}"/>
    <cellStyle name="Heading 2 3 2 2" xfId="25295" xr:uid="{CA4B6DA1-A892-4B2E-8FA7-64A96F6E3D80}"/>
    <cellStyle name="Heading 2 3 2 3" xfId="13144" xr:uid="{7B96F815-1126-4787-8876-37DCD1C7BF38}"/>
    <cellStyle name="Heading 2 3 3" xfId="25296" xr:uid="{2B475F3E-200C-478C-AE1E-617871C51315}"/>
    <cellStyle name="Heading 2 3 4" xfId="15293" xr:uid="{7C108C55-2C5E-4C7E-9787-F38F6C557A32}"/>
    <cellStyle name="Heading 2 30" xfId="24564" xr:uid="{49EDDEC1-BE11-49A3-9C8C-99D379EB0283}"/>
    <cellStyle name="Heading 2 31" xfId="24525" xr:uid="{B6A08656-3570-4274-9E0C-B46334FBFABF}"/>
    <cellStyle name="Heading 2 32" xfId="29358" xr:uid="{5883CCED-A24B-438C-B278-8EB868C45003}"/>
    <cellStyle name="Heading 2 33" xfId="24482" xr:uid="{7A915E35-96C0-41D1-B7DF-D10C4C662B25}"/>
    <cellStyle name="Heading 2 34" xfId="24439" xr:uid="{9EC1886B-B14A-4A36-BA6D-52387D6A9CD6}"/>
    <cellStyle name="Heading 2 35" xfId="24404" xr:uid="{ADD548E1-52D1-45E0-9D3C-3FC531FEC920}"/>
    <cellStyle name="Heading 2 36" xfId="15602" xr:uid="{BFAB96AF-748B-4951-BBFF-66505B181D87}"/>
    <cellStyle name="Heading 2 37" xfId="14779" xr:uid="{34DE7B3F-C4ED-496C-B4C8-36283CABD6D8}"/>
    <cellStyle name="Heading 2 38" xfId="14757" xr:uid="{EE2789F6-DA78-4930-A02A-15BF6D63C1F8}"/>
    <cellStyle name="Heading 2 39" xfId="14730" xr:uid="{3802C4CA-9344-4DFA-8731-F2300BEE59F4}"/>
    <cellStyle name="Heading 2 4" xfId="34492" xr:uid="{7052C272-904D-4FE4-A217-5441A04359F8}"/>
    <cellStyle name="Heading 2 4 2" xfId="30665" xr:uid="{9DEDAB51-B461-4469-9A45-E99449019565}"/>
    <cellStyle name="Heading 2 40" xfId="14703" xr:uid="{3E3EF572-4649-4CCA-857D-309D0F50D930}"/>
    <cellStyle name="Heading 2 41" xfId="14676" xr:uid="{23F73730-23FC-49DF-870C-F297204E168C}"/>
    <cellStyle name="Heading 2 42" xfId="14649" xr:uid="{3688A3E7-05FB-4EB9-B066-2F3A580C390C}"/>
    <cellStyle name="Heading 2 43" xfId="14622" xr:uid="{85A9438E-5DA4-4C06-9D96-E8CA9B37983B}"/>
    <cellStyle name="Heading 2 44" xfId="14595" xr:uid="{8A809E00-E7C4-4B48-9E1F-64F58E05ED45}"/>
    <cellStyle name="Heading 2 45" xfId="14568" xr:uid="{4A6FDD2C-1C3E-4AB0-8DFE-290299293948}"/>
    <cellStyle name="Heading 2 46" xfId="14541" xr:uid="{DF86B3D0-C5D1-4CE1-B36B-B53C30574715}"/>
    <cellStyle name="Heading 2 47" xfId="14514" xr:uid="{69534E9C-6F6B-4F95-B2E6-C2524F4C95A1}"/>
    <cellStyle name="Heading 2 48" xfId="14487" xr:uid="{4D23C7F1-3838-4625-A404-1E6C574BB501}"/>
    <cellStyle name="Heading 2 49" xfId="14460" xr:uid="{6C05C049-F507-4F21-A000-2F7DD02EB7C5}"/>
    <cellStyle name="Heading 2 5" xfId="30664" xr:uid="{6BB52911-97CB-4E09-B62A-BCECEB140D11}"/>
    <cellStyle name="Heading 2 5 2" xfId="25294" xr:uid="{CE183B1A-BBBB-4E62-9A0C-FA73E341E925}"/>
    <cellStyle name="Heading 2 5 3" xfId="15292" xr:uid="{5A552BDF-1FB0-4D29-8B26-723EA85FA2CA}"/>
    <cellStyle name="Heading 2 50" xfId="14433" xr:uid="{7D7FBCFD-DC7C-43BD-939B-B759212FA119}"/>
    <cellStyle name="Heading 2 51" xfId="14406" xr:uid="{815375AC-414F-4F63-B9FC-D318C8750673}"/>
    <cellStyle name="Heading 2 52" xfId="14379" xr:uid="{063AC39F-A8B5-4FAA-9D3F-5C2B78B08BF8}"/>
    <cellStyle name="Heading 2 53" xfId="14352" xr:uid="{42C042D7-BBD8-4EE9-B008-3A3E87AF5077}"/>
    <cellStyle name="Heading 2 54" xfId="14325" xr:uid="{DA26CB89-B0BB-4E9C-B351-03F11584EBE8}"/>
    <cellStyle name="Heading 2 55" xfId="14298" xr:uid="{6CFAA5FB-C04D-4931-ADA4-45B6EAAD6111}"/>
    <cellStyle name="Heading 2 56" xfId="14271" xr:uid="{7427B7B6-0687-4068-B216-D29CBD7B172D}"/>
    <cellStyle name="Heading 2 57" xfId="14244" xr:uid="{3E82E96F-D6D8-4E04-9E75-7E23FEDBCE95}"/>
    <cellStyle name="Heading 2 58" xfId="14217" xr:uid="{B4D9C440-A0BF-4785-9827-8B9A3A787DC2}"/>
    <cellStyle name="Heading 2 59" xfId="14190" xr:uid="{EA5B95D4-4AB2-47CF-B9CF-95F599492C62}"/>
    <cellStyle name="Heading 2 6" xfId="30663" xr:uid="{6399E61D-8354-432C-9A46-00BDE88B4C30}"/>
    <cellStyle name="Heading 2 6 2" xfId="15291" xr:uid="{642DF7AD-A22B-4345-B576-D1497C1A8C92}"/>
    <cellStyle name="Heading 2 60" xfId="14163" xr:uid="{4452ACA9-8369-40D4-B53E-8896789255CE}"/>
    <cellStyle name="Heading 2 61" xfId="14136" xr:uid="{53E1B925-421A-4C2E-9CBE-80ABA39A9194}"/>
    <cellStyle name="Heading 2 62" xfId="14109" xr:uid="{CD7E95C7-46E8-4030-B002-D0E8E2FC631A}"/>
    <cellStyle name="Heading 2 63" xfId="14082" xr:uid="{B2345271-7838-47AD-A8CF-85B77F38AB88}"/>
    <cellStyle name="Heading 2 64" xfId="14055" xr:uid="{5B9503CA-F7D7-475D-A6F8-FDEEB36CB98C}"/>
    <cellStyle name="Heading 2 65" xfId="14028" xr:uid="{9D378451-55CB-4390-91C6-7C935B77E676}"/>
    <cellStyle name="Heading 2 66" xfId="14001" xr:uid="{B1DC5158-1ECC-49FC-9FB0-A80CF4EF8BFF}"/>
    <cellStyle name="Heading 2 67" xfId="13974" xr:uid="{A2CCD657-D247-4838-9FFE-8CF0C6B985BB}"/>
    <cellStyle name="Heading 2 68" xfId="13947" xr:uid="{190A387E-64B4-4527-9083-9D49EF7652CC}"/>
    <cellStyle name="Heading 2 69" xfId="13920" xr:uid="{CA9A5345-EF69-4C4D-B30D-8C07B0C8D826}"/>
    <cellStyle name="Heading 2 7" xfId="30662" xr:uid="{D29F3A57-4B5A-440C-887B-EB234741E2F2}"/>
    <cellStyle name="Heading 2 7 2" xfId="30661" xr:uid="{1FDAC4DB-FE53-422F-BC64-7488227DD018}"/>
    <cellStyle name="Heading 2 7 3" xfId="15290" xr:uid="{C0C87B98-CA37-45AE-A2B4-6D1426896258}"/>
    <cellStyle name="Heading 2 7_รายละเอียดประกอบงบ" xfId="30660" xr:uid="{AC488039-498E-4A41-92D0-B5CAEDC77A73}"/>
    <cellStyle name="Heading 2 70" xfId="13893" xr:uid="{EC34278D-133D-4F89-8187-50E0BD0D569A}"/>
    <cellStyle name="Heading 2 71" xfId="13866" xr:uid="{6B0B8981-D98E-4D21-A388-1C3F0E7586F5}"/>
    <cellStyle name="Heading 2 72" xfId="13839" xr:uid="{383A1004-874A-4EFE-9F91-DB59DB65828D}"/>
    <cellStyle name="Heading 2 73" xfId="13812" xr:uid="{B52CD822-EF22-44D7-A0E5-1AFD563E5A5E}"/>
    <cellStyle name="Heading 2 74" xfId="13785" xr:uid="{B05F929F-E033-41D4-BB93-20C84073CE44}"/>
    <cellStyle name="Heading 2 75" xfId="13758" xr:uid="{0CA47F9D-76C8-4D9D-AC53-8EC2A2524010}"/>
    <cellStyle name="Heading 2 76" xfId="13731" xr:uid="{0A91AA7E-4C48-4805-B684-2CF3A1950504}"/>
    <cellStyle name="Heading 2 77" xfId="13704" xr:uid="{F576931F-7FA9-446C-8314-2C5936131A9B}"/>
    <cellStyle name="Heading 2 78" xfId="13677" xr:uid="{62874462-E481-4D33-B42B-F6BCF398071F}"/>
    <cellStyle name="Heading 2 79" xfId="13650" xr:uid="{09D94D45-6694-432C-96D0-5E5055A63D6D}"/>
    <cellStyle name="Heading 2 8" xfId="30659" xr:uid="{70E740DF-23FC-4A72-B644-FA8FB8316726}"/>
    <cellStyle name="Heading 2 8 2" xfId="30658" xr:uid="{4BE0DE42-8A0C-45F4-8068-9272CD010287}"/>
    <cellStyle name="Heading 2 8 3" xfId="15255" xr:uid="{4D5C0DC2-AD68-4C29-982E-AE2C519CB377}"/>
    <cellStyle name="Heading 2 8_รายละเอียดประกอบงบ" xfId="30657" xr:uid="{49473800-EDED-4346-868F-4C5348787FF1}"/>
    <cellStyle name="Heading 2 80" xfId="13623" xr:uid="{A143AE90-4A3C-4C75-9065-D2770C6F6950}"/>
    <cellStyle name="Heading 2 81" xfId="13596" xr:uid="{9A5711AF-2360-40CB-B7B7-42ABE204A438}"/>
    <cellStyle name="Heading 2 82" xfId="13569" xr:uid="{1F80C246-3FFD-4D63-BEB6-0DF8F1FA0E7C}"/>
    <cellStyle name="Heading 2 83" xfId="13541" xr:uid="{2EB65730-C76B-4F78-98DD-0C5B03F80F44}"/>
    <cellStyle name="Heading 2 84" xfId="13514" xr:uid="{BAC452AA-B113-422C-96D1-B02D5D2989CD}"/>
    <cellStyle name="Heading 2 85" xfId="13487" xr:uid="{3F1B29F3-D7AF-4732-BE29-2048433D3422}"/>
    <cellStyle name="Heading 2 86" xfId="13460" xr:uid="{DBBA3EDC-4F3D-400E-8C67-B5F6FBE14AC1}"/>
    <cellStyle name="Heading 2 87" xfId="13433" xr:uid="{8B480A64-66CB-4AB6-AC88-B86BDF7C37AB}"/>
    <cellStyle name="Heading 2 88" xfId="13406" xr:uid="{671F04B0-7428-49C8-9018-F60DC166E619}"/>
    <cellStyle name="Heading 2 89" xfId="13379" xr:uid="{36ECF034-3FDF-445F-B9D6-D802112B8510}"/>
    <cellStyle name="Heading 2 9" xfId="30656" xr:uid="{F0EF3A6C-C22D-41E6-80D3-C418FC6794C9}"/>
    <cellStyle name="Heading 2 9 2" xfId="30655" xr:uid="{A0FE6CA5-A6FD-4C09-B31B-84D3004A0C0E}"/>
    <cellStyle name="Heading 2 9 3" xfId="15234" xr:uid="{151E79AA-1086-44E9-B309-817849AFB2FF}"/>
    <cellStyle name="Heading 2 9_คำนวณภาษี" xfId="30654" xr:uid="{B1434151-7566-48F4-85F6-A1C1E92B2309}"/>
    <cellStyle name="Heading 2 90" xfId="13352" xr:uid="{9EA08A5A-18FC-4A2C-8C75-65CF5911922F}"/>
    <cellStyle name="Heading 2 91" xfId="13324" xr:uid="{0B61C8BB-35E3-46CE-BA43-9EFAA6250684}"/>
    <cellStyle name="Heading 2 92" xfId="13296" xr:uid="{69FCA90A-54D2-45D1-BFDD-11BA5409AD97}"/>
    <cellStyle name="Heading 2 Below" xfId="34951" xr:uid="{768B75CD-B19E-431E-AA46-1F380FD99765}"/>
    <cellStyle name="Heading 2+" xfId="34950" xr:uid="{646D1F49-CC6D-46DF-8246-E97FA7B35BCF}"/>
    <cellStyle name="Heading 2+ 2" xfId="10728" xr:uid="{F670FA51-3451-41D4-8806-485AA1ED92BF}"/>
    <cellStyle name="Heading 2+ 3" xfId="6967" xr:uid="{EE20BA2B-304B-4100-8269-B00AAC798925}"/>
    <cellStyle name="Heading 2+ 4" xfId="3320" xr:uid="{C01ABF6E-A643-4942-876A-2093A78F928B}"/>
    <cellStyle name="Heading 2+ 5" xfId="42" xr:uid="{2BAFA1E8-2F8D-4910-A347-FAA03C7A6A41}"/>
    <cellStyle name="Heading 3" xfId="9" builtinId="18" customBuiltin="1"/>
    <cellStyle name="Heading 3 10" xfId="30652" xr:uid="{D363B74D-84C9-41CE-8A5A-4903B87B901B}"/>
    <cellStyle name="Heading 3 10 2" xfId="30651" xr:uid="{261FD78A-D65F-43E2-95CF-E13847EA6912}"/>
    <cellStyle name="Heading 3 10 3" xfId="15212" xr:uid="{F936ADC6-6759-49E5-AA47-2D8EF9BE7830}"/>
    <cellStyle name="Heading 3 10_รายละเอียดประกอบงบ" xfId="30650" xr:uid="{5FC2ADE7-44A0-49DD-85C1-5425C878AC7F}"/>
    <cellStyle name="Heading 3 11" xfId="30649" xr:uid="{19567EC5-CFCC-46E0-9C92-CA109D3EDBA0}"/>
    <cellStyle name="Heading 3 11 2" xfId="30648" xr:uid="{B79598F2-8CDE-4D15-A6FC-B8B35212D743}"/>
    <cellStyle name="Heading 3 11 3" xfId="15191" xr:uid="{B7A342F8-7BA6-453D-8C4D-8E9B07D3CBDC}"/>
    <cellStyle name="Heading 3 11_รายละเอียดประกอบงบ" xfId="30647" xr:uid="{66F876F6-BE19-4B32-BA19-CFAB6277E73F}"/>
    <cellStyle name="Heading 3 12" xfId="30646" xr:uid="{FB537262-1E0B-407F-A79E-0961EA270B49}"/>
    <cellStyle name="Heading 3 12 2" xfId="30645" xr:uid="{13667415-1690-4BB2-B840-5E45B2F65547}"/>
    <cellStyle name="Heading 3 12 3" xfId="15170" xr:uid="{0239D4C3-825D-4C03-A9BF-1D77A7FF8925}"/>
    <cellStyle name="Heading 3 12_รายละเอียดประกอบงบ" xfId="30644" xr:uid="{D0EDB350-D4E9-4E14-B247-33C0FAF3ABE2}"/>
    <cellStyle name="Heading 3 13" xfId="30643" xr:uid="{77BC39E8-43D3-4205-87C3-8859997E268C}"/>
    <cellStyle name="Heading 3 13 2" xfId="30642" xr:uid="{5B44792A-9348-44BE-B68D-EA359016A77B}"/>
    <cellStyle name="Heading 3 13 3" xfId="15149" xr:uid="{5B32AF03-1DD6-4754-82BF-68530F2CC20D}"/>
    <cellStyle name="Heading 3 13_รายละเอียดประกอบงบ" xfId="30641" xr:uid="{F295B3CD-2375-4CF1-8E31-525C82A81F81}"/>
    <cellStyle name="Heading 3 14" xfId="30640" xr:uid="{2886DF0B-1A12-4F7A-B7DD-81B70121F487}"/>
    <cellStyle name="Heading 3 14 2" xfId="30639" xr:uid="{F880E450-A74E-4E06-9048-508BE9288E20}"/>
    <cellStyle name="Heading 3 14 3" xfId="16810" xr:uid="{502A7138-9BE7-43B4-9F96-C50FB0A1117B}"/>
    <cellStyle name="Heading 3 15" xfId="30638" xr:uid="{FFDE5047-38FA-4A22-BD87-A0866CB99482}"/>
    <cellStyle name="Heading 3 15 2" xfId="15125" xr:uid="{D2E56C35-15F5-444C-B6D1-6886B9C299A9}"/>
    <cellStyle name="Heading 3 16" xfId="30637" xr:uid="{43EEC00E-214C-47DB-97E6-E8F9330DBC87}"/>
    <cellStyle name="Heading 3 16 2" xfId="15105" xr:uid="{AD4E493F-F915-46DA-901B-F44C4874C139}"/>
    <cellStyle name="Heading 3 17" xfId="30636" xr:uid="{31E72794-0E0E-4CAB-BF6D-88403166BBC7}"/>
    <cellStyle name="Heading 3 17 2" xfId="15084" xr:uid="{5E55BDF3-90A4-485E-931D-F9B141F70C14}"/>
    <cellStyle name="Heading 3 18" xfId="30635" xr:uid="{48DD1A94-0BF0-4202-865D-807240A11686}"/>
    <cellStyle name="Heading 3 18 2" xfId="15063" xr:uid="{6E1741B4-64D3-4ADC-B27E-809939385949}"/>
    <cellStyle name="Heading 3 19" xfId="30634" xr:uid="{CA86C879-F289-416B-ADBE-10E69032ABC4}"/>
    <cellStyle name="Heading 3 19 2" xfId="15036" xr:uid="{22A8CD70-2B37-4882-95E2-351E9242F1C2}"/>
    <cellStyle name="Heading 3 2" xfId="34949" xr:uid="{7A888E5B-B8A0-46A7-AEFC-8C3354B0F85F}"/>
    <cellStyle name="Heading 3 2 2" xfId="34948" xr:uid="{D2BFF607-2A02-4A93-8BF3-980661A73391}"/>
    <cellStyle name="Heading 3 2 2 2" xfId="30632" xr:uid="{C23425BF-8DAD-4339-8EBC-F49B1DE98655}"/>
    <cellStyle name="Heading 3 2 2 2 2" xfId="25292" xr:uid="{874AE39B-3D3B-4C08-BBAF-88E7363EDC48}"/>
    <cellStyle name="Heading 3 2 2 3" xfId="25293" xr:uid="{31F6389B-3A02-4E34-ABA0-7B825FD50E4C}"/>
    <cellStyle name="Heading 3 2 2 4" xfId="13056" xr:uid="{5C72708F-F4B7-4EE0-8AB3-BCE37AF6F9CC}"/>
    <cellStyle name="Heading 3 2 3" xfId="30633" xr:uid="{665D5E10-F892-4A5A-8A64-A47169A4A3B0}"/>
    <cellStyle name="Heading 3 2 3 2" xfId="25291" xr:uid="{90A03267-CE59-41CC-B1CD-60EB0F084C23}"/>
    <cellStyle name="Heading 3 2 3 3" xfId="13106" xr:uid="{9EF0BAD3-31E4-476D-A429-F920CCDFE270}"/>
    <cellStyle name="Heading 3 2_2149000-Q1'10" xfId="30631" xr:uid="{A16FEAD9-F088-4271-A9C8-05806960FF5F}"/>
    <cellStyle name="Heading 3 20" xfId="30630" xr:uid="{B9F2A06B-9E7B-45DB-804E-59A940265526}"/>
    <cellStyle name="Heading 3 20 2" xfId="15009" xr:uid="{41EE2F8E-DC94-4401-AA36-B4645B68E3FA}"/>
    <cellStyle name="Heading 3 21" xfId="30653" xr:uid="{7EB094ED-59CF-4943-9371-369B7E95AC9B}"/>
    <cellStyle name="Heading 3 21 2" xfId="14982" xr:uid="{012B4E18-709B-4498-A43E-C70E9DC2E1B7}"/>
    <cellStyle name="Heading 3 22" xfId="29405" xr:uid="{34532AEF-44D3-4063-BAC6-F6C95AA4DB43}"/>
    <cellStyle name="Heading 3 22 2" xfId="14957" xr:uid="{D46FFFF9-181F-4573-8BD5-B10215CD4F5F}"/>
    <cellStyle name="Heading 3 23" xfId="29386" xr:uid="{CCB04950-F1E3-4663-BA68-D27C3F100EF5}"/>
    <cellStyle name="Heading 3 24" xfId="29341" xr:uid="{4D159B9C-D269-4E1D-A399-813B682780A5}"/>
    <cellStyle name="Heading 3 25" xfId="24463" xr:uid="{BC360FB0-EE40-454B-B72A-01EA8F80C74A}"/>
    <cellStyle name="Heading 3 26" xfId="24532" xr:uid="{611085AC-24CA-45ED-9985-F8E4758CEE23}"/>
    <cellStyle name="Heading 3 27" xfId="24592" xr:uid="{6386299E-089F-44B6-A70A-CE263B8B09E9}"/>
    <cellStyle name="Heading 3 28" xfId="29332" xr:uid="{DC94713E-89E4-4536-AD49-62985D890716}"/>
    <cellStyle name="Heading 3 29" xfId="24586" xr:uid="{EEC2495B-BFA8-4AE3-A7DE-9FAFFED242F5}"/>
    <cellStyle name="Heading 3 3" xfId="34947" xr:uid="{3013BE0A-BCB8-40B4-90B0-F08AA8292E70}"/>
    <cellStyle name="Heading 3 3 2" xfId="30629" xr:uid="{C37C3FA4-E127-4841-8828-478000B4B79A}"/>
    <cellStyle name="Heading 3 3 2 2" xfId="25289" xr:uid="{E1BBC0B1-FE3F-4613-B691-D235369C066E}"/>
    <cellStyle name="Heading 3 3 2 3" xfId="13146" xr:uid="{1D34CC4E-1A22-43B9-BC27-4EBEAB1285D8}"/>
    <cellStyle name="Heading 3 3 3" xfId="25290" xr:uid="{43E67F96-6A6A-448F-8836-68BFEDF52501}"/>
    <cellStyle name="Heading 3 3 4" xfId="15289" xr:uid="{7D255445-F164-46DE-9703-398EEFF56F5B}"/>
    <cellStyle name="Heading 3 30" xfId="24580" xr:uid="{B1CC700F-FD48-4B26-A461-4749E2CA161A}"/>
    <cellStyle name="Heading 3 31" xfId="24475" xr:uid="{4181DA90-F7F4-457A-B905-2A24323B88EE}"/>
    <cellStyle name="Heading 3 32" xfId="29336" xr:uid="{93FB003A-B698-442B-BE56-906C3D51EA62}"/>
    <cellStyle name="Heading 3 33" xfId="29290" xr:uid="{A195D07D-82A1-48A1-9C01-7FE8BC22B732}"/>
    <cellStyle name="Heading 3 34" xfId="24438" xr:uid="{F85A8C75-B30F-4694-A3BE-2EB5878D4359}"/>
    <cellStyle name="Heading 3 35" xfId="24403" xr:uid="{D9FE38A0-F253-435F-BC46-E024BEEFD26C}"/>
    <cellStyle name="Heading 3 36" xfId="15601" xr:uid="{33FDD528-91C5-4827-B54E-A6D6A473A870}"/>
    <cellStyle name="Heading 3 37" xfId="14778" xr:uid="{47847C4E-3BDE-4F08-BA14-91AEED746403}"/>
    <cellStyle name="Heading 3 38" xfId="14756" xr:uid="{DCE2F923-E137-42B7-BC35-F388EBA7FA24}"/>
    <cellStyle name="Heading 3 39" xfId="14729" xr:uid="{D41612FA-6190-4846-A22A-9C123BC41629}"/>
    <cellStyle name="Heading 3 4" xfId="34491" xr:uid="{9D063BEB-2C50-405D-A285-A31BF0211987}"/>
    <cellStyle name="Heading 3 4 2" xfId="30628" xr:uid="{880761A3-D4E0-4F79-AA01-0784104C0632}"/>
    <cellStyle name="Heading 3 40" xfId="14702" xr:uid="{0D0D320C-DD64-42CC-A7CB-A7F2F60532E9}"/>
    <cellStyle name="Heading 3 41" xfId="14675" xr:uid="{F1F6125C-DCC4-4E6E-9909-027DF4D512B7}"/>
    <cellStyle name="Heading 3 42" xfId="14648" xr:uid="{CCEB182C-EA58-4E43-8C6D-65F219CA46AF}"/>
    <cellStyle name="Heading 3 43" xfId="14621" xr:uid="{7158DDEE-9249-4918-B5B8-0D709462EB58}"/>
    <cellStyle name="Heading 3 44" xfId="14594" xr:uid="{32F00D34-F615-4D2F-A64C-8D5C73F2158C}"/>
    <cellStyle name="Heading 3 45" xfId="14567" xr:uid="{1563B0F5-E36D-4784-8847-D74B4C6F42E5}"/>
    <cellStyle name="Heading 3 46" xfId="14540" xr:uid="{074484C4-C5C1-41EA-BCD6-08B3A761EF93}"/>
    <cellStyle name="Heading 3 47" xfId="14513" xr:uid="{835096A0-B7C2-4592-B88F-D48811B81F94}"/>
    <cellStyle name="Heading 3 48" xfId="14486" xr:uid="{985B5DAF-AA03-46E6-956C-E29DF429A968}"/>
    <cellStyle name="Heading 3 49" xfId="14459" xr:uid="{29ADA174-AA70-4BFE-93F4-DFC620A574F3}"/>
    <cellStyle name="Heading 3 5" xfId="30627" xr:uid="{8686DD95-6094-45CF-97E0-093C679C2A68}"/>
    <cellStyle name="Heading 3 5 2" xfId="25288" xr:uid="{80C3B8F2-9DF0-4DB2-8E5C-01A7AC5101E7}"/>
    <cellStyle name="Heading 3 5 3" xfId="15288" xr:uid="{01D8DF67-0C9F-4621-913D-713A61CD8594}"/>
    <cellStyle name="Heading 3 50" xfId="14432" xr:uid="{279C9358-EE35-432F-8293-543C9474E92F}"/>
    <cellStyle name="Heading 3 51" xfId="14405" xr:uid="{AEBF8297-3B81-4F33-BB24-3B9F0FBF1C14}"/>
    <cellStyle name="Heading 3 52" xfId="14378" xr:uid="{FF782387-8E32-4253-B171-15BCA7C81224}"/>
    <cellStyle name="Heading 3 53" xfId="14351" xr:uid="{C521B954-1569-4D46-99C8-1AB53B2FC6E3}"/>
    <cellStyle name="Heading 3 54" xfId="14324" xr:uid="{C91E378D-C2DB-4B81-A5B1-B9C3B54244C1}"/>
    <cellStyle name="Heading 3 55" xfId="14297" xr:uid="{7BC53999-A9AE-42E0-A540-E52D782C680E}"/>
    <cellStyle name="Heading 3 56" xfId="14270" xr:uid="{06336369-DB1D-4A08-99B9-D5531D490D50}"/>
    <cellStyle name="Heading 3 57" xfId="14243" xr:uid="{1E135BE5-0735-4407-8FB1-DA4529490585}"/>
    <cellStyle name="Heading 3 58" xfId="14216" xr:uid="{3E3A62D3-33FA-45C4-8DCB-BB615C1F422D}"/>
    <cellStyle name="Heading 3 59" xfId="14189" xr:uid="{1FCA5701-ACB4-4221-B89A-A0B43D715D71}"/>
    <cellStyle name="Heading 3 6" xfId="30626" xr:uid="{0CB20CEF-E82E-41D6-896D-CFAD9E08BAF2}"/>
    <cellStyle name="Heading 3 6 2" xfId="15287" xr:uid="{BE30777F-F143-451A-AC90-B66D8FB47C29}"/>
    <cellStyle name="Heading 3 60" xfId="14162" xr:uid="{B9A86734-06C5-45AA-82D4-A6411835C710}"/>
    <cellStyle name="Heading 3 61" xfId="14135" xr:uid="{46A8CC11-DB86-4469-ABA1-AFB3D95D9746}"/>
    <cellStyle name="Heading 3 62" xfId="14108" xr:uid="{059757A4-8D4B-49E8-AAE0-FB4D258F8BEA}"/>
    <cellStyle name="Heading 3 63" xfId="14081" xr:uid="{55FE1C70-E17A-4811-A268-38BA0B1633E3}"/>
    <cellStyle name="Heading 3 64" xfId="14054" xr:uid="{178C9ECA-8CE9-406D-B05F-6DAA32C21C26}"/>
    <cellStyle name="Heading 3 65" xfId="14027" xr:uid="{1053F8D3-C522-426B-AE89-C99EFBE1F792}"/>
    <cellStyle name="Heading 3 66" xfId="14000" xr:uid="{9BC104E0-E515-4314-BDEF-FE06301B0ACD}"/>
    <cellStyle name="Heading 3 67" xfId="13973" xr:uid="{372AC09D-B7E2-4AEA-B9E5-4498D2F3F645}"/>
    <cellStyle name="Heading 3 68" xfId="13946" xr:uid="{920435D8-0733-4295-ACD5-56D102766E6F}"/>
    <cellStyle name="Heading 3 69" xfId="13919" xr:uid="{94187E47-5ADB-42D2-809C-0406E03FCA6A}"/>
    <cellStyle name="Heading 3 7" xfId="30625" xr:uid="{4C73AB06-B3C4-4CD7-94E0-E789D3F2A4EB}"/>
    <cellStyle name="Heading 3 7 2" xfId="30624" xr:uid="{4F68163B-FA70-48BF-BF3A-EE3D4B4E0B55}"/>
    <cellStyle name="Heading 3 7 3" xfId="15286" xr:uid="{FC393B52-3351-44A4-90C0-C16A799B190D}"/>
    <cellStyle name="Heading 3 7_รายละเอียดประกอบงบ" xfId="30623" xr:uid="{D955DA27-61A4-4C63-B369-D7AC18C5959C}"/>
    <cellStyle name="Heading 3 70" xfId="13892" xr:uid="{EA129B50-BC2B-4696-8B94-47F767693F26}"/>
    <cellStyle name="Heading 3 71" xfId="13865" xr:uid="{5F3EB59B-0D6A-4BBD-A6A6-2BE6B9301451}"/>
    <cellStyle name="Heading 3 72" xfId="13838" xr:uid="{62D8956F-7F6A-4CEC-B391-B7577AFA502C}"/>
    <cellStyle name="Heading 3 73" xfId="13811" xr:uid="{F2CF905D-04C8-4B27-80A8-87FBA6DEFA21}"/>
    <cellStyle name="Heading 3 74" xfId="13784" xr:uid="{E1DB3ACA-D105-4996-9014-0C4351F629A2}"/>
    <cellStyle name="Heading 3 75" xfId="13757" xr:uid="{0477F1DD-2758-49EF-B9E4-E359CD3BBBF3}"/>
    <cellStyle name="Heading 3 76" xfId="13730" xr:uid="{9A3460A6-1C2C-49C6-8365-C4977904E1B6}"/>
    <cellStyle name="Heading 3 77" xfId="13703" xr:uid="{9A2DC367-C996-4A9E-A90B-317323FEF390}"/>
    <cellStyle name="Heading 3 78" xfId="13676" xr:uid="{D940611B-C81A-449E-85A8-7A28FF31E762}"/>
    <cellStyle name="Heading 3 79" xfId="13649" xr:uid="{373B3BEF-C100-4B16-9197-DD27B014396B}"/>
    <cellStyle name="Heading 3 8" xfId="30622" xr:uid="{026655C9-085F-473C-98FB-67203FCD448E}"/>
    <cellStyle name="Heading 3 8 2" xfId="30621" xr:uid="{A1302AFB-2A99-4268-8F8A-0F6E34AC9B0A}"/>
    <cellStyle name="Heading 3 8 3" xfId="15254" xr:uid="{DAAE552D-6F95-4EE1-8A04-99C466183ECB}"/>
    <cellStyle name="Heading 3 8_รายละเอียดประกอบงบ" xfId="30620" xr:uid="{86251BE8-CB97-4CAE-8B1E-86DC83BF99D8}"/>
    <cellStyle name="Heading 3 80" xfId="13622" xr:uid="{6EE61191-157C-4086-B3CE-87350EFB9A0E}"/>
    <cellStyle name="Heading 3 81" xfId="13595" xr:uid="{BD554E8F-A948-4D99-8F02-C0DED8CF9EE9}"/>
    <cellStyle name="Heading 3 82" xfId="13568" xr:uid="{6A91AC73-DCD8-48AC-8EBF-A158F6A1213A}"/>
    <cellStyle name="Heading 3 83" xfId="13540" xr:uid="{9FE6CE9C-91E7-41D5-9ED5-CE508C3526F4}"/>
    <cellStyle name="Heading 3 84" xfId="13513" xr:uid="{F3C4A407-6B7F-4EEF-920A-D628F242C1A9}"/>
    <cellStyle name="Heading 3 85" xfId="13486" xr:uid="{A864EA24-33AD-445E-B7D0-D24877C6B856}"/>
    <cellStyle name="Heading 3 86" xfId="13459" xr:uid="{419D6090-0F99-41A6-A06E-1217394299EF}"/>
    <cellStyle name="Heading 3 87" xfId="13432" xr:uid="{3438551F-8658-41A1-8AAC-5B8B31644F99}"/>
    <cellStyle name="Heading 3 88" xfId="13405" xr:uid="{C0C44802-6E0A-4039-965E-7CEEB5F15B47}"/>
    <cellStyle name="Heading 3 89" xfId="13378" xr:uid="{C5853F3A-F775-4F5F-B33B-587BEDEB36C8}"/>
    <cellStyle name="Heading 3 9" xfId="30619" xr:uid="{FA4EC06D-1CA6-445D-9B07-DD8280871861}"/>
    <cellStyle name="Heading 3 9 2" xfId="30618" xr:uid="{35A77643-0971-40F9-85ED-8C676C00EEDE}"/>
    <cellStyle name="Heading 3 9 3" xfId="15233" xr:uid="{ED6A6D84-E805-4E56-918E-F1FFD2125336}"/>
    <cellStyle name="Heading 3 9_คำนวณภาษี" xfId="30617" xr:uid="{9C27F16C-876A-4249-814F-74FF4B5B1C13}"/>
    <cellStyle name="Heading 3 90" xfId="13351" xr:uid="{53B89BDE-B13B-4BF8-9D56-D8B96E447C15}"/>
    <cellStyle name="Heading 3 91" xfId="13323" xr:uid="{C912FD6A-8DC6-4D8C-AA88-4530831D7D2B}"/>
    <cellStyle name="Heading 3 92" xfId="13295" xr:uid="{384F2EC7-4A36-463F-8995-B70891D17139}"/>
    <cellStyle name="Heading 3+" xfId="34946" xr:uid="{F012C036-1F10-455E-BF8F-D2891172A354}"/>
    <cellStyle name="Heading 4" xfId="10" builtinId="19" customBuiltin="1"/>
    <cellStyle name="Heading 4 10" xfId="30615" xr:uid="{709A3F3D-1723-4954-863E-116444B291A3}"/>
    <cellStyle name="Heading 4 10 2" xfId="30614" xr:uid="{F80E8E77-EFB7-4149-BBC1-3291A29C156B}"/>
    <cellStyle name="Heading 4 10 3" xfId="15211" xr:uid="{DEE597E9-183D-4B1F-80A6-68EEE3737B9F}"/>
    <cellStyle name="Heading 4 11" xfId="30613" xr:uid="{36F4F9F8-1ABE-4628-85CA-2B57879BEDCA}"/>
    <cellStyle name="Heading 4 11 2" xfId="30612" xr:uid="{2124065A-F0F5-4122-8236-FDAA8E4D7D7D}"/>
    <cellStyle name="Heading 4 11 3" xfId="15190" xr:uid="{D7DDAE83-6E42-4E3B-B029-F4004665FB53}"/>
    <cellStyle name="Heading 4 11_รายละเอียดประกอบงบ" xfId="30611" xr:uid="{EDEACC7B-009C-41B0-B30D-6CC1295D4EAB}"/>
    <cellStyle name="Heading 4 12" xfId="30610" xr:uid="{6DE200BB-AD96-482F-9026-A6B818914448}"/>
    <cellStyle name="Heading 4 12 2" xfId="30609" xr:uid="{3736D362-7477-4DEC-B088-AEEEFB46BAF0}"/>
    <cellStyle name="Heading 4 12 3" xfId="15169" xr:uid="{81E9E5D1-335E-42F2-94E1-475B40C1E273}"/>
    <cellStyle name="Heading 4 13" xfId="30608" xr:uid="{7A40D1C5-DF16-4253-802B-0773830E3300}"/>
    <cellStyle name="Heading 4 13 2" xfId="30607" xr:uid="{B6E31E58-8DCB-414C-9C47-CFF4A19B9A62}"/>
    <cellStyle name="Heading 4 13 3" xfId="15148" xr:uid="{BEE0ADC4-4080-495A-AAA4-194EA5BC28CC}"/>
    <cellStyle name="Heading 4 13_รายละเอียดประกอบงบ" xfId="30606" xr:uid="{7FC7B616-C80D-45C7-AF70-85075448A17E}"/>
    <cellStyle name="Heading 4 14" xfId="30605" xr:uid="{49AE6ADE-0594-4BDC-ACDF-B9A8E96A5B81}"/>
    <cellStyle name="Heading 4 14 2" xfId="30604" xr:uid="{C373FA26-0367-412A-9CFE-EE7D0E1DB189}"/>
    <cellStyle name="Heading 4 14 3" xfId="16809" xr:uid="{2DA605F8-0AE8-4A53-8532-C3558022C5D5}"/>
    <cellStyle name="Heading 4 15" xfId="30603" xr:uid="{1E658925-23C7-44F7-9D81-B543B5A6868D}"/>
    <cellStyle name="Heading 4 15 2" xfId="15124" xr:uid="{822B7745-B231-475A-BC08-54061B56BB44}"/>
    <cellStyle name="Heading 4 16" xfId="30602" xr:uid="{9658F5C9-55B5-44A8-B3B0-79338227D85C}"/>
    <cellStyle name="Heading 4 16 2" xfId="15104" xr:uid="{4EA75AE9-5449-4509-8558-B9ED7A392F7C}"/>
    <cellStyle name="Heading 4 17" xfId="30601" xr:uid="{8C2335F1-EFDA-42B7-B9A5-901C13865128}"/>
    <cellStyle name="Heading 4 17 2" xfId="15083" xr:uid="{7A3F145B-2DA9-4208-A01A-9B082D3BD65E}"/>
    <cellStyle name="Heading 4 18" xfId="30600" xr:uid="{B90DBB73-8F92-43AE-A6FA-A3B2FF9C3AF3}"/>
    <cellStyle name="Heading 4 18 2" xfId="15062" xr:uid="{42EEB3AB-DF1F-4F7B-ADA4-69B7150D99E9}"/>
    <cellStyle name="Heading 4 19" xfId="30599" xr:uid="{377A820B-861E-4949-A30C-F168363F1CB4}"/>
    <cellStyle name="Heading 4 19 2" xfId="15035" xr:uid="{3129D0E7-86F4-4237-B846-3175B0F50B3B}"/>
    <cellStyle name="Heading 4 2" xfId="34945" xr:uid="{DECF29AA-ED40-41AA-8A35-91226159A388}"/>
    <cellStyle name="Heading 4 2 2" xfId="34944" xr:uid="{F2C24F55-3763-4297-AC10-F7A0F635D0CB}"/>
    <cellStyle name="Heading 4 2 2 2" xfId="30597" xr:uid="{AB681B47-F5FB-4FD9-85E7-2F417E27A785}"/>
    <cellStyle name="Heading 4 2 2 2 2" xfId="25286" xr:uid="{670FA4AA-A518-4226-AF82-FF193D34B45D}"/>
    <cellStyle name="Heading 4 2 2 3" xfId="25287" xr:uid="{7E039513-8A2A-4823-B97F-0BD851AC7236}"/>
    <cellStyle name="Heading 4 2 2 4" xfId="13040" xr:uid="{2AF8CC17-B8CC-4C51-9217-130592BD9684}"/>
    <cellStyle name="Heading 4 2 3" xfId="30598" xr:uid="{595189D6-64E3-4EB6-8856-DC4AD5F2F2C1}"/>
    <cellStyle name="Heading 4 2 3 2" xfId="25285" xr:uid="{D372691F-C37F-4BAF-BD71-B171CC3A96A6}"/>
    <cellStyle name="Heading 4 2 3 3" xfId="13105" xr:uid="{47B1429B-B4B8-4DDB-B950-0B9D0F390317}"/>
    <cellStyle name="Heading 4 2_2149000-Q1'10" xfId="30596" xr:uid="{94EC9671-1931-4C5A-86BC-E82DA099F163}"/>
    <cellStyle name="Heading 4 20" xfId="30595" xr:uid="{0B06DABE-F753-426E-8912-9ED8E272F15C}"/>
    <cellStyle name="Heading 4 20 2" xfId="15008" xr:uid="{57777B27-5E21-4B16-912C-8ECA5FCF219A}"/>
    <cellStyle name="Heading 4 21" xfId="30616" xr:uid="{3783427E-AF8C-4294-9056-D0B63E43E604}"/>
    <cellStyle name="Heading 4 21 2" xfId="14981" xr:uid="{83B14BD2-B9E5-4153-BA87-837ABA49EA8D}"/>
    <cellStyle name="Heading 4 22" xfId="29404" xr:uid="{B51C12CB-E620-46F6-B970-68C55F38E4C3}"/>
    <cellStyle name="Heading 4 22 2" xfId="14956" xr:uid="{6721531A-388E-47F9-B9DB-19F7410469A9}"/>
    <cellStyle name="Heading 4 23" xfId="29385" xr:uid="{A21DAF85-1DE1-4932-ACA0-7BAE745E22C2}"/>
    <cellStyle name="Heading 4 24" xfId="29342" xr:uid="{221AF688-15AD-4A0C-9DF6-23865334E33A}"/>
    <cellStyle name="Heading 4 25" xfId="24572" xr:uid="{5E9D24AD-8198-481C-AE9A-FC5ACC7EF3D9}"/>
    <cellStyle name="Heading 4 26" xfId="24472" xr:uid="{4E08106E-AE25-46C5-926F-C64B4ADEF81E}"/>
    <cellStyle name="Heading 4 27" xfId="24533" xr:uid="{68E937B7-B836-4051-8678-ACFC159B7201}"/>
    <cellStyle name="Heading 4 28" xfId="24489" xr:uid="{CF036CBA-39E0-4D58-99EF-74EA7F5A90F0}"/>
    <cellStyle name="Heading 4 29" xfId="28682" xr:uid="{088BBE1E-DC6F-4044-96E5-93729E4EDB47}"/>
    <cellStyle name="Heading 4 3" xfId="34943" xr:uid="{B8570197-AA86-4894-B244-1B816042B6F9}"/>
    <cellStyle name="Heading 4 3 2" xfId="30594" xr:uid="{4966D62C-AD93-483F-9359-CC3F10B23617}"/>
    <cellStyle name="Heading 4 3 2 2" xfId="25283" xr:uid="{5D45D8D6-EB4E-42A0-AB69-B4971286C284}"/>
    <cellStyle name="Heading 4 3 2 3" xfId="13151" xr:uid="{C799E813-FACE-485B-8174-EE8D4280EF54}"/>
    <cellStyle name="Heading 4 3 3" xfId="25284" xr:uid="{D004A7BB-3A4A-4F75-87A2-F44227F644EE}"/>
    <cellStyle name="Heading 4 3 4" xfId="15285" xr:uid="{9656F32F-FE12-4E49-B2D0-5DE859693BA0}"/>
    <cellStyle name="Heading 4 30" xfId="24591" xr:uid="{6D322372-70B2-4F94-8DEE-9EBE369AFFE0}"/>
    <cellStyle name="Heading 4 31" xfId="24486" xr:uid="{6F523EA6-9DFB-469F-8AA9-923FD540A129}"/>
    <cellStyle name="Heading 4 32" xfId="24460" xr:uid="{A1E1AE5D-6C01-4294-B05A-F219375336E8}"/>
    <cellStyle name="Heading 4 33" xfId="24550" xr:uid="{7797D3DC-DBF0-49F2-9E69-AC67FE5D39A4}"/>
    <cellStyle name="Heading 4 34" xfId="24437" xr:uid="{D2FFEA7B-98D2-4C8D-A5A2-3BA86BE52E78}"/>
    <cellStyle name="Heading 4 35" xfId="24402" xr:uid="{C6A99BF3-9BC1-47AF-AE24-FDC2858D66FD}"/>
    <cellStyle name="Heading 4 36" xfId="15600" xr:uid="{8BC94AFE-4405-40EB-8338-7D45812CA86A}"/>
    <cellStyle name="Heading 4 37" xfId="14777" xr:uid="{4E4EDF99-75E1-437A-BF7B-277B233785B3}"/>
    <cellStyle name="Heading 4 38" xfId="14755" xr:uid="{C91CD229-29A1-47DF-9207-19995E3FF7F4}"/>
    <cellStyle name="Heading 4 39" xfId="14728" xr:uid="{7D1E4626-0810-4002-84DA-2535B093D1FF}"/>
    <cellStyle name="Heading 4 4" xfId="34490" xr:uid="{3FD9BA2C-EEF4-4D47-84E7-C6CA99545838}"/>
    <cellStyle name="Heading 4 4 2" xfId="30593" xr:uid="{628D3B7B-3A35-4B28-8DC6-837E7DACEB8F}"/>
    <cellStyle name="Heading 4 40" xfId="14701" xr:uid="{2B5A742D-4D21-4FFE-AB2F-E591B07BED38}"/>
    <cellStyle name="Heading 4 41" xfId="14674" xr:uid="{5A66900D-1B35-4424-ACF9-EEF1E0D33F1C}"/>
    <cellStyle name="Heading 4 42" xfId="14647" xr:uid="{750FC1C9-B4EA-4713-BE34-11F2748386EB}"/>
    <cellStyle name="Heading 4 43" xfId="14620" xr:uid="{E1130555-283F-45BF-86D2-A1E9CFE156AF}"/>
    <cellStyle name="Heading 4 44" xfId="14593" xr:uid="{86EBCFBB-2222-4200-AC83-C33F10BE4C7D}"/>
    <cellStyle name="Heading 4 45" xfId="14566" xr:uid="{718E9670-136D-41DE-9858-7FA54A3BBFA6}"/>
    <cellStyle name="Heading 4 46" xfId="14539" xr:uid="{8E18AADB-8057-4BD6-8E86-AA2EDF64A22C}"/>
    <cellStyle name="Heading 4 47" xfId="14512" xr:uid="{B2DE2816-FA7B-45C5-9430-46FB2F791BF5}"/>
    <cellStyle name="Heading 4 48" xfId="14485" xr:uid="{BD10A010-49F0-45E0-A0E1-44BF903B26CD}"/>
    <cellStyle name="Heading 4 49" xfId="14458" xr:uid="{3D1C1818-52D4-429E-BFBF-707CA5E8182C}"/>
    <cellStyle name="Heading 4 5" xfId="30592" xr:uid="{7C1A5CD1-F0C2-460D-9B09-CE84FAE42B38}"/>
    <cellStyle name="Heading 4 5 2" xfId="25282" xr:uid="{29714DE2-2E63-4196-83D5-51CFDB507556}"/>
    <cellStyle name="Heading 4 5 3" xfId="15284" xr:uid="{D4416401-1135-4D4B-9854-F96FD3204876}"/>
    <cellStyle name="Heading 4 50" xfId="14431" xr:uid="{ABDC8C7C-59A0-4699-94FC-394BB7421FBB}"/>
    <cellStyle name="Heading 4 51" xfId="14404" xr:uid="{A5E16B64-D53F-4F25-9D87-580889333D51}"/>
    <cellStyle name="Heading 4 52" xfId="14377" xr:uid="{76E0286A-8844-42A4-BE5A-EE01B5C6EC93}"/>
    <cellStyle name="Heading 4 53" xfId="14350" xr:uid="{83C66002-4CF0-4161-94D3-7549E20A6C15}"/>
    <cellStyle name="Heading 4 54" xfId="14323" xr:uid="{B17360FA-5EC7-4739-8C86-1AA51CA04874}"/>
    <cellStyle name="Heading 4 55" xfId="14296" xr:uid="{76EF186B-EBB3-4A72-94E9-D09DE5921B4E}"/>
    <cellStyle name="Heading 4 56" xfId="14269" xr:uid="{8680628F-EB07-48A8-A422-E808D6EC529E}"/>
    <cellStyle name="Heading 4 57" xfId="14242" xr:uid="{C47FB956-5B8F-4344-AC8E-59CAD2F5D46A}"/>
    <cellStyle name="Heading 4 58" xfId="14215" xr:uid="{D3C549D8-DEBE-44D3-9ED3-320A31C508E3}"/>
    <cellStyle name="Heading 4 59" xfId="14188" xr:uid="{1CE3D930-BE8D-44E8-8EDF-AC0878935AE8}"/>
    <cellStyle name="Heading 4 6" xfId="30591" xr:uid="{0D7B2CB7-751B-4E5B-990F-B301FC433336}"/>
    <cellStyle name="Heading 4 6 2" xfId="15283" xr:uid="{EF107527-F907-40F2-B952-FBE7A5B7DA1D}"/>
    <cellStyle name="Heading 4 60" xfId="14161" xr:uid="{CD2E1980-3ED4-475C-9006-FF6CFD2FA557}"/>
    <cellStyle name="Heading 4 61" xfId="14134" xr:uid="{ADDDF113-2CF1-4C45-B91D-C4521F99C55C}"/>
    <cellStyle name="Heading 4 62" xfId="14107" xr:uid="{313CE200-BA17-4020-94DA-C8D4FE7669ED}"/>
    <cellStyle name="Heading 4 63" xfId="14080" xr:uid="{D34F4FFD-036E-477A-A609-4D2CBDEDF812}"/>
    <cellStyle name="Heading 4 64" xfId="14053" xr:uid="{515D7EC8-7385-4C46-AFD9-916695EE0ED0}"/>
    <cellStyle name="Heading 4 65" xfId="14026" xr:uid="{2E05ECCB-1369-4926-A245-0A80EA96A0C6}"/>
    <cellStyle name="Heading 4 66" xfId="13999" xr:uid="{4AD31E9B-9EE1-4CB9-8E24-94F3E135744C}"/>
    <cellStyle name="Heading 4 67" xfId="13972" xr:uid="{0DE6A64B-6043-4B66-BE39-E2E7B802C1E8}"/>
    <cellStyle name="Heading 4 68" xfId="13945" xr:uid="{D9D253E8-59F0-46CD-B306-18D1944C5780}"/>
    <cellStyle name="Heading 4 69" xfId="13918" xr:uid="{27B5A1FA-A14C-4EE9-98BC-727A4796C87D}"/>
    <cellStyle name="Heading 4 7" xfId="30590" xr:uid="{7D2F9B24-1E94-49B7-B07D-2F6BF29C932C}"/>
    <cellStyle name="Heading 4 7 2" xfId="30589" xr:uid="{F1932E2E-87DC-4F99-9B9D-26FB63755340}"/>
    <cellStyle name="Heading 4 7 3" xfId="15282" xr:uid="{D45F8CD2-4591-4E4E-B1C0-8A47BD5B4200}"/>
    <cellStyle name="Heading 4 7_รายละเอียดประกอบงบ" xfId="30588" xr:uid="{B4FF6DED-FCC1-4FAE-8750-E112BD0CCD7A}"/>
    <cellStyle name="Heading 4 70" xfId="13891" xr:uid="{5D3C3CA8-90BB-4393-95E0-08F95BE5E267}"/>
    <cellStyle name="Heading 4 71" xfId="13864" xr:uid="{A9FE2383-75B0-42EA-8433-668D79966B10}"/>
    <cellStyle name="Heading 4 72" xfId="13837" xr:uid="{C228B957-DCA8-4C38-8A15-9CA0D6A9A712}"/>
    <cellStyle name="Heading 4 73" xfId="13810" xr:uid="{956564EB-0A6C-475F-B5DA-355B10F71164}"/>
    <cellStyle name="Heading 4 74" xfId="13783" xr:uid="{E980CA2F-9CBA-4F07-87FB-B2CDC041EDFA}"/>
    <cellStyle name="Heading 4 75" xfId="13756" xr:uid="{C471BA30-E66E-4930-BCC2-957DCC6F1F42}"/>
    <cellStyle name="Heading 4 76" xfId="13729" xr:uid="{E9FAAEF6-6F12-4091-B493-E5202C57C0C4}"/>
    <cellStyle name="Heading 4 77" xfId="13702" xr:uid="{2EFB736E-6B97-4F93-9DC6-B5376C051ED8}"/>
    <cellStyle name="Heading 4 78" xfId="13675" xr:uid="{AD20F9F6-D9A1-4264-83DF-8D32130B1493}"/>
    <cellStyle name="Heading 4 79" xfId="13648" xr:uid="{0A9A4F56-7BFE-4C12-AFEB-0E2CAEB4354F}"/>
    <cellStyle name="Heading 4 8" xfId="30587" xr:uid="{FE11AFAC-7697-4805-A8E6-3A8B10C03D9F}"/>
    <cellStyle name="Heading 4 8 2" xfId="30586" xr:uid="{3F92BA65-6815-4D82-82BC-3B5EA6038410}"/>
    <cellStyle name="Heading 4 8 3" xfId="15253" xr:uid="{A58CC093-6B6F-471F-BEF8-D4B49DE2DBDE}"/>
    <cellStyle name="Heading 4 8_รายละเอียดประกอบงบ" xfId="30585" xr:uid="{FA3ED37C-B121-4038-95FF-877218153BC0}"/>
    <cellStyle name="Heading 4 80" xfId="13621" xr:uid="{26690C48-0578-46C3-90DA-918F13CA5E52}"/>
    <cellStyle name="Heading 4 81" xfId="13594" xr:uid="{A265C6A3-6939-4C55-9287-64EB76646583}"/>
    <cellStyle name="Heading 4 82" xfId="13567" xr:uid="{FACFBDDA-AD47-4A5F-AEFE-C0532C213444}"/>
    <cellStyle name="Heading 4 83" xfId="13539" xr:uid="{6554A8D8-E4CD-4E60-9709-9B1F454ED5CC}"/>
    <cellStyle name="Heading 4 84" xfId="13512" xr:uid="{C4ED7398-E870-4A22-AEC7-7F19F39F9EA3}"/>
    <cellStyle name="Heading 4 85" xfId="13485" xr:uid="{175DBE2C-6830-498B-8D9C-F6B103F50A8B}"/>
    <cellStyle name="Heading 4 86" xfId="13458" xr:uid="{A19FC3EE-A80A-431F-9081-80C7F55A809C}"/>
    <cellStyle name="Heading 4 87" xfId="13431" xr:uid="{1F94D5EA-2190-418E-BE6C-CAFBC3B3AB2D}"/>
    <cellStyle name="Heading 4 88" xfId="13404" xr:uid="{5E5DDDF2-82ED-4D8B-8F68-6BFEA3C4CDFA}"/>
    <cellStyle name="Heading 4 89" xfId="13377" xr:uid="{D517FB11-4157-4A25-80BC-4E8B58B88EB1}"/>
    <cellStyle name="Heading 4 9" xfId="30584" xr:uid="{94026AC0-1FD1-451B-A4B1-9F1159103B9C}"/>
    <cellStyle name="Heading 4 9 2" xfId="30583" xr:uid="{C9C202D0-9951-4FFF-924E-46CB4D1E6036}"/>
    <cellStyle name="Heading 4 9 3" xfId="15232" xr:uid="{64B167F5-8C3F-49AA-A341-78C58C3AD766}"/>
    <cellStyle name="Heading 4 9_คำนวณภาษี" xfId="30582" xr:uid="{AA2911C4-1ED6-4D19-BCF5-4A147E2C13D0}"/>
    <cellStyle name="Heading 4 90" xfId="13350" xr:uid="{48A955FC-E04A-4486-86F5-65F067CA3571}"/>
    <cellStyle name="Heading 4 91" xfId="13322" xr:uid="{477CE0F1-72CA-427F-8404-312CD4D9728E}"/>
    <cellStyle name="Heading 4 92" xfId="13294" xr:uid="{6FBE0D45-4E61-4FB0-9B41-01B65380BFFE}"/>
    <cellStyle name="Heading 5" xfId="30727" xr:uid="{67B88F1B-9402-4C19-98AD-547FAE126C75}"/>
    <cellStyle name="Heading 6" xfId="29407" xr:uid="{E32E5FA6-0466-4039-A206-E32F99BB208A}"/>
    <cellStyle name="HEADING1" xfId="34942" xr:uid="{BA986C70-77BD-442F-9894-DFA48CB84465}"/>
    <cellStyle name="HEADING1 1" xfId="34436" xr:uid="{49292B1F-6237-462F-AA67-3085B3C9149D}"/>
    <cellStyle name="Heading1 1 2" xfId="33387" xr:uid="{6C3BC438-9092-4196-8E4E-00F0CF1C7E99}"/>
    <cellStyle name="HEADING1 2" xfId="34941" xr:uid="{E78A5C0A-AF0F-430A-9498-734AA23CFDFA}"/>
    <cellStyle name="HEADING1_Cut-off-GTB" xfId="34940" xr:uid="{94DEF889-6B9A-4FFC-835E-7DDE66FC8DBB}"/>
    <cellStyle name="HEADING2" xfId="34939" xr:uid="{7EE6268C-7D7A-4618-8F21-EAF782A15BA2}"/>
    <cellStyle name="HEADING2 2" xfId="34938" xr:uid="{FBD93AB6-81C6-4272-BAB7-C7FA2F1BC900}"/>
    <cellStyle name="HEADING2 3" xfId="33385" xr:uid="{BCB637BC-19EE-434A-B3A9-38AD6BAE68B1}"/>
    <cellStyle name="HEADING2 4" xfId="34435" xr:uid="{E4BC27D6-4FF5-499E-9C52-0BA652FB3443}"/>
    <cellStyle name="HEADING2_Cut-off-GTB" xfId="34937" xr:uid="{96531928-E954-4330-9677-DB8C8AACE79A}"/>
    <cellStyle name="HEADINGS" xfId="30581" xr:uid="{63D2EE16-0235-4D96-8C29-294C60E66B06}"/>
    <cellStyle name="HEADINGSTOP" xfId="30580" xr:uid="{93689BAB-18E4-40DD-B83D-E3E3F49D9F6A}"/>
    <cellStyle name="Helv" xfId="30579" xr:uid="{4F0C1452-BD22-4D2E-A98C-7604E24CE63B}"/>
    <cellStyle name="ħħħħħħħħħħħħħħħħħħħ" xfId="32439" xr:uid="{057539EC-17B7-4572-90B3-7B3F04B38331}"/>
    <cellStyle name="_x0001_ħ_x0001_ħ_x0001_ħ_x0001_ħ_x0001_ħ_x0001_ħ_x0001_ħ_x0001_ħ_x0001_ħ_x0001_ħ_x0001_ħ_x0001_ħ_x0001_ħ_x0001_ħ_x0001_ħ_x0001_ħ_x0001_ħ_x0001_ħ_x0001_ħ_x0001_" xfId="32438" xr:uid="{C557525C-7CD4-49D0-85AE-5B268030C30B}"/>
    <cellStyle name="Hidden" xfId="34936" xr:uid="{A578EFF6-A035-4081-9D40-0E890E9B3A74}"/>
    <cellStyle name="ħƛāħħħħħħħħħħħħħħħħ" xfId="32437" xr:uid="{C9F01C1C-5C9C-4168-82D7-50349812EEAC}"/>
    <cellStyle name="_x0001_ħ_x0001_ƛ_x0001_ā_x0001_ħ_x0001_ħ_x0001_ħ_x0001_ħ_x0001_ħ_x0001_ħ_x0001_ħ_x0001_ħ_x0001_ħ_x0001_ħ_x0001_ħ_x0001_ħ_x0001_ħ_x0001_ħ_x0001_ħ_x0001_ħ_x0001_" xfId="32436" xr:uid="{4CAD1EEB-9506-427E-A18E-CD1D0FD353D4}"/>
    <cellStyle name="Hyperlink" xfId="35574" xr:uid="{DE229253-24A4-4976-8F3A-C649AD16F17A}"/>
    <cellStyle name="Hyperlink 10" xfId="16808" xr:uid="{E725751A-BEE5-4945-AAE1-46E878858641}"/>
    <cellStyle name="Hyperlink 11" xfId="35535" xr:uid="{ADC3C8EE-D1EF-455A-B620-8E53C19F8C60}"/>
    <cellStyle name="Hyperlink 11 2" xfId="35562" xr:uid="{9A7E1005-CF1B-44FC-AAEE-12580A86EFCA}"/>
    <cellStyle name="Hyperlink 11 3" xfId="45" xr:uid="{BD3F9B9C-9669-468B-8C23-BEE43786A261}"/>
    <cellStyle name="Hyperlink 12" xfId="35595" xr:uid="{70F58C42-DED1-4AFE-83E9-B9997A533703}"/>
    <cellStyle name="Hyperlink 12 2" xfId="46" xr:uid="{2CEB0A49-4CB0-4CFB-AAC2-9B066BF9B73E}"/>
    <cellStyle name="Hyperlink 13" xfId="47" xr:uid="{66B45CAB-1C15-43E4-854B-9933A3942AE2}"/>
    <cellStyle name="Hyperlink 2" xfId="35575" xr:uid="{03E2D8FE-6AAC-4081-B61A-EDDD0413558F}"/>
    <cellStyle name="Hyperlink 2 2" xfId="35513" xr:uid="{BFE4B1E5-18D5-4A79-81A8-AA185ECAC4D5}"/>
    <cellStyle name="Hyperlink 2 2 2" xfId="34934" xr:uid="{5E17AB67-21B3-4E2E-A8A5-E30109F6885E}"/>
    <cellStyle name="Hyperlink 2 2 3" xfId="44" xr:uid="{EC5111B1-A16E-457C-B117-006C8E0E144F}"/>
    <cellStyle name="Hyperlink 2 3" xfId="13046" xr:uid="{DA1BCCE0-6F5D-404F-9CC1-2C540F8812F0}"/>
    <cellStyle name="Hyperlink 2 4" xfId="34935" xr:uid="{09B7E679-A15F-41B0-A9C3-DD86C874A98A}"/>
    <cellStyle name="Hyperlink 2 5" xfId="35528" xr:uid="{16BD8A15-F046-420C-9D54-BB25CA962A9C}"/>
    <cellStyle name="Hyperlink 3" xfId="35554" xr:uid="{5C9AA774-7CC8-4E8C-9A15-ECE926F490FD}"/>
    <cellStyle name="Hyperlink 3 2" xfId="16807" xr:uid="{780EBF59-F0D2-4ED2-8AD3-1F1509383CE8}"/>
    <cellStyle name="Hyperlink 3 2 3 2 2" xfId="11004" xr:uid="{AFED73A8-8AAA-40AE-8467-422780537F21}"/>
    <cellStyle name="Hyperlink 3 2 3 2 2 2" xfId="7225" xr:uid="{3C37A118-87FC-4733-8C23-05E0FB8F1CDE}"/>
    <cellStyle name="Hyperlink 3 2 3 2 2 3" xfId="3591" xr:uid="{E7E4FB18-F5FF-4B63-A47F-CE7300235C68}"/>
    <cellStyle name="Hyperlink 3 2 3 2 2 4" xfId="51" xr:uid="{234DEF07-CBEB-4372-A0D8-65370637DC75}"/>
    <cellStyle name="Hyperlink 3 3" xfId="11008" xr:uid="{BF6E0E67-F565-4A32-A4C3-49556F031FB1}"/>
    <cellStyle name="Hyperlink 3 4" xfId="29502" xr:uid="{8D04AFA4-E355-4118-A300-5DCD2F8667CC}"/>
    <cellStyle name="Hyperlink 4" xfId="16806" xr:uid="{B29FAA44-9234-435F-AF1E-DC74530B211A}"/>
    <cellStyle name="Hyperlink 4 2" xfId="16805" xr:uid="{49F2657C-7267-4B19-BB45-0AB7C012A1B4}"/>
    <cellStyle name="Hyperlink 4 4" xfId="10999" xr:uid="{4E20B7C9-12D0-48E2-A3A5-323A1FDF300A}"/>
    <cellStyle name="Hyperlink 4 4 2" xfId="7222" xr:uid="{C9B45D45-1EC5-4A69-AB7E-5D26D6EFE99B}"/>
    <cellStyle name="Hyperlink 4 4 3" xfId="3588" xr:uid="{CB60A9F0-1FF3-45C1-9793-0D26352362CB}"/>
    <cellStyle name="Hyperlink 4 4 4" xfId="48" xr:uid="{7E3CC069-E0B9-44FE-BBD0-515839CEC432}"/>
    <cellStyle name="Hyperlink 5" xfId="16804" xr:uid="{081306AE-6DC3-4B39-A1FF-3B6029063D53}"/>
    <cellStyle name="Hyperlink 6" xfId="16803" xr:uid="{C29BA44F-1661-4D22-A9E8-90A877AC7DFD}"/>
    <cellStyle name="Hyperlink 7" xfId="16802" xr:uid="{C3A7BF4E-69EA-4B13-83F1-55A7940D2F1E}"/>
    <cellStyle name="Hyperlink 8" xfId="16801" xr:uid="{AFFC0B5F-13AA-43FC-BB46-1F96338705F2}"/>
    <cellStyle name="Hyperlink 9" xfId="16800" xr:uid="{7369F405-EDDF-4922-8C4F-2BC46A22A413}"/>
    <cellStyle name="Indent" xfId="30578" xr:uid="{96DAB981-0CA0-4155-AE8B-181413F1D90C}"/>
    <cellStyle name="Info_Main" xfId="30577" xr:uid="{DBA0FB79-2C5A-4BFE-A747-A87B36D7FB16}"/>
    <cellStyle name="Input" xfId="13" builtinId="20" customBuiltin="1"/>
    <cellStyle name="Input [yellow]" xfId="35459" xr:uid="{A72246C2-7844-48A2-846F-F33E83A0CAAB}"/>
    <cellStyle name="Input [yellow] 2" xfId="33382" xr:uid="{C9C7C994-5070-410F-97DA-6FF763CA3507}"/>
    <cellStyle name="Input [yellow] 2 2" xfId="32434" xr:uid="{EF9B8EBF-0B9D-42A5-9B16-10A090AE2BAE}"/>
    <cellStyle name="Input [yellow] 2 3" xfId="6844" xr:uid="{1D6312AA-A2B4-4638-A924-FBA5CA96E979}"/>
    <cellStyle name="Input [yellow] 3" xfId="33383" xr:uid="{0BC19A84-FFF8-48B5-AA58-1B23FD3827D5}"/>
    <cellStyle name="Input [yellow] 3 2" xfId="6845" xr:uid="{C440F4B5-F0D1-4505-BB34-D39D238A6608}"/>
    <cellStyle name="Input [yellow] 4" xfId="34434" xr:uid="{77BEF25C-F2D4-404E-B7DC-18C24237EBE0}"/>
    <cellStyle name="Input [yellow] 4 2" xfId="30574" xr:uid="{7E8D48A0-0209-485F-9022-F05239BC5E3A}"/>
    <cellStyle name="Input [yellow] 4 2 2" xfId="6599" xr:uid="{65C37AFA-4F56-419F-9759-87FFBAF41EDB}"/>
    <cellStyle name="Input [yellow] 5" xfId="32676" xr:uid="{963739CB-0F31-4737-B916-50340269A7A5}"/>
    <cellStyle name="Input [yellow] 5 2" xfId="6771" xr:uid="{496889FF-52F7-41FF-8F38-1269E00EAF91}"/>
    <cellStyle name="Input [yellow] 6" xfId="30575" xr:uid="{6D62F79C-5651-42F7-B478-1C5CBC285503}"/>
    <cellStyle name="Input [yellow] 6 2" xfId="6600" xr:uid="{C0F2F58A-3C60-442D-81EB-A485EF11D069}"/>
    <cellStyle name="Input [yellow] 7" xfId="7211" xr:uid="{B31C72BB-4D5C-44C0-9936-C81A9B41EEA6}"/>
    <cellStyle name="Input [yellow]_X4" xfId="30573" xr:uid="{293AD065-7C93-4E51-BE42-A1E821F4DB98}"/>
    <cellStyle name="Input 10" xfId="34933" xr:uid="{E5491F65-608A-4D94-93D5-BF151F3605B1}"/>
    <cellStyle name="Input 10 2" xfId="34433" xr:uid="{E7A6B15F-1EBD-4361-8445-C07C0F329F4D}"/>
    <cellStyle name="Input 10 2 2" xfId="30571" xr:uid="{B178C774-5A44-439A-AE72-997D46DB47F1}"/>
    <cellStyle name="Input 10 2 2 2" xfId="10305" xr:uid="{FF8E582E-2CA6-4B9A-ABA5-BCBF8DBE8ACA}"/>
    <cellStyle name="Input 10 2 2 3" xfId="6597" xr:uid="{72200CE1-2D6C-454E-BC3A-92848866EC3D}"/>
    <cellStyle name="Input 10 3" xfId="30572" xr:uid="{6A55936C-CB63-4E85-A91C-9C938A15171D}"/>
    <cellStyle name="Input 10 3 2" xfId="25281" xr:uid="{7BD6411D-CA16-4F87-9154-2EAAFD451529}"/>
    <cellStyle name="Input 10 3 3" xfId="10306" xr:uid="{98DD130B-D638-460C-AE2A-86783EDC5B9C}"/>
    <cellStyle name="Input 10 3 4" xfId="6598" xr:uid="{B82AC3D0-E93C-43CB-9906-CE0C39BA2E3D}"/>
    <cellStyle name="Input 10 4" xfId="28796" xr:uid="{EAB3033F-16DB-43BA-B6AC-0F69BB0F57B3}"/>
    <cellStyle name="Input 10_ภงด.50 - ALT-2012" xfId="30570" xr:uid="{029B1EBA-EFE5-45D6-922F-5C48F1F043E6}"/>
    <cellStyle name="Input 100" xfId="24509" xr:uid="{1AB8CA3B-8D48-4470-BD0F-C98818C614A1}"/>
    <cellStyle name="Input 101" xfId="24529" xr:uid="{9B771689-1B4C-4B31-BA2A-1632A45C64AD}"/>
    <cellStyle name="Input 102" xfId="24467" xr:uid="{C0BD4891-2446-4FD5-A2C3-6130CD1615A5}"/>
    <cellStyle name="Input 103" xfId="24436" xr:uid="{6DFD3086-7CDE-4C1B-A6A7-A76C359B1BB7}"/>
    <cellStyle name="Input 104" xfId="24401" xr:uid="{B096A3B1-4FE0-49CB-8FA8-8D45C9B5D084}"/>
    <cellStyle name="Input 105" xfId="15599" xr:uid="{F3B3B1DE-4F0B-4F1F-90DA-06CCD66D649B}"/>
    <cellStyle name="Input 11" xfId="34932" xr:uid="{5D5F8A3F-2686-4970-A82C-DF3BB4DDA436}"/>
    <cellStyle name="Input 11 2" xfId="34432" xr:uid="{030CF7C5-AA4F-4FEF-B3D8-8BD3031FB843}"/>
    <cellStyle name="Input 11 2 2" xfId="30568" xr:uid="{34D706F2-BC86-44C1-ADDD-53E6D0F31A9F}"/>
    <cellStyle name="Input 11 2 2 2" xfId="10303" xr:uid="{72F9AFF7-5C14-4435-9AF8-05F942964B4B}"/>
    <cellStyle name="Input 11 2 2 3" xfId="6595" xr:uid="{9AE9361C-46BB-4D72-99FD-5E89B0BC622D}"/>
    <cellStyle name="Input 11 3" xfId="30569" xr:uid="{7076DEB3-6514-456C-9897-7FE097239AAC}"/>
    <cellStyle name="Input 11 3 2" xfId="25280" xr:uid="{391CEA47-FC57-4168-B321-E58C56E01BB1}"/>
    <cellStyle name="Input 11 3 3" xfId="10304" xr:uid="{8F28E81D-F7CB-4091-A86C-F2F7F82AADA2}"/>
    <cellStyle name="Input 11 3 4" xfId="6596" xr:uid="{D72588FB-5EEA-4959-AB16-A7F2C0775C8C}"/>
    <cellStyle name="Input 11 4" xfId="28795" xr:uid="{2F333464-C28E-4788-AAB2-2C41F9EECE76}"/>
    <cellStyle name="Input 11_ภงด.50 - ALT-2012" xfId="30567" xr:uid="{A387217C-93FB-4AF7-A1A4-2F35D3F9D3FC}"/>
    <cellStyle name="Input 12" xfId="34931" xr:uid="{6C5B7714-6F68-4DEA-8A93-087592AC7B43}"/>
    <cellStyle name="Input 12 2" xfId="30565" xr:uid="{11BC3978-1E0E-42BD-82F6-733CD3D9A039}"/>
    <cellStyle name="Input 12 2 2" xfId="10301" xr:uid="{EC60BA9E-9265-4F0B-8549-22CF08850C38}"/>
    <cellStyle name="Input 12 2 3" xfId="6593" xr:uid="{AA2ECB2F-CC86-4D0E-AED3-C5FCF9A75B3F}"/>
    <cellStyle name="Input 12 3" xfId="30566" xr:uid="{09931C13-2EEC-4E32-AC87-EC2141D1CB79}"/>
    <cellStyle name="Input 12 3 2" xfId="25279" xr:uid="{6ABB1F7C-0FF3-4248-8797-CC73EC677B55}"/>
    <cellStyle name="Input 12 3 3" xfId="10302" xr:uid="{696722D2-A1AF-467F-9D40-FCFF3888DDDD}"/>
    <cellStyle name="Input 12 3 4" xfId="6594" xr:uid="{E0E7F805-2020-4422-9F54-6E3EB245DBC8}"/>
    <cellStyle name="Input 12 4" xfId="24391" xr:uid="{646962E8-D414-43A7-B37D-9B20FA3DE1F4}"/>
    <cellStyle name="Input 12_ภงด.50 - ALT-2012" xfId="30564" xr:uid="{DDC142FF-5D08-4631-A080-76B466F53B08}"/>
    <cellStyle name="Input 13" xfId="34930" xr:uid="{66ABED96-5063-454A-B512-4F2B5B93766A}"/>
    <cellStyle name="Input 13 2" xfId="30562" xr:uid="{325B585E-47B1-4DFF-BFC1-E7466F181EA7}"/>
    <cellStyle name="Input 13 2 2" xfId="10299" xr:uid="{8F6EAEFF-905D-4836-9E10-E79633DA8A70}"/>
    <cellStyle name="Input 13 2 3" xfId="6591" xr:uid="{B610E29D-E324-49C6-A15A-BD0EC0B3BF23}"/>
    <cellStyle name="Input 13 3" xfId="30563" xr:uid="{5EA1DEA3-0FB9-486B-8C09-895AA31F3498}"/>
    <cellStyle name="Input 13 3 2" xfId="25278" xr:uid="{7BD77B0D-DCD7-41E2-BFAC-3DA6403CF5DF}"/>
    <cellStyle name="Input 13 3 3" xfId="10300" xr:uid="{7FA630EB-4925-472D-B900-8A63E038C62E}"/>
    <cellStyle name="Input 13 3 4" xfId="6592" xr:uid="{B5D37D93-EAA4-4CEB-A014-3B52E0C9DD13}"/>
    <cellStyle name="Input 13 4" xfId="24385" xr:uid="{91FA67FE-A6E3-4439-A956-EEA22708FA1C}"/>
    <cellStyle name="Input 13_ภงด.50 - ALT-2012" xfId="30561" xr:uid="{DEE3FA22-BD67-4189-8478-D627FC767C3B}"/>
    <cellStyle name="Input 14" xfId="34929" xr:uid="{6C8A7284-2AA4-4E96-8750-23BE34E031C3}"/>
    <cellStyle name="Input 14 2" xfId="30559" xr:uid="{B57FF55F-370E-494C-8638-793672768E80}"/>
    <cellStyle name="Input 14 2 2" xfId="10297" xr:uid="{C0217042-FFBE-4453-8E05-6D2948D0E19A}"/>
    <cellStyle name="Input 14 2 3" xfId="6589" xr:uid="{BF9BA065-74AB-4389-A9F9-681EC1B9F9A8}"/>
    <cellStyle name="Input 14 3" xfId="30560" xr:uid="{1CCC2302-DE46-4DE2-A497-639B7E8CD6AA}"/>
    <cellStyle name="Input 14 3 2" xfId="25277" xr:uid="{B03DE130-C358-40A0-B929-4E42585F44F6}"/>
    <cellStyle name="Input 14 3 3" xfId="10298" xr:uid="{84720C8F-770C-471C-AD13-618CA9C6CCAD}"/>
    <cellStyle name="Input 14 3 4" xfId="6590" xr:uid="{F7B2247A-02D8-4ABB-8CAB-A641B0483853}"/>
    <cellStyle name="Input 14 4" xfId="24378" xr:uid="{10890EA4-7C67-4B61-99D8-75AA053F9A76}"/>
    <cellStyle name="Input 15" xfId="34928" xr:uid="{4D9C1360-E6D6-47BD-86A4-FCB7B2C79E0C}"/>
    <cellStyle name="Input 15 2" xfId="30558" xr:uid="{4AE6C315-106F-4FFD-9A4D-18F0C33277A9}"/>
    <cellStyle name="Input 15 2 2" xfId="25276" xr:uid="{46ADD662-E977-4A9F-BE32-95486A1CC723}"/>
    <cellStyle name="Input 15 2 2 2" xfId="9525" xr:uid="{F3125F11-B3E8-47F3-82D7-1C6F16C17855}"/>
    <cellStyle name="Input 15 2 2 3" xfId="5868" xr:uid="{349BA69E-8664-4D5B-A7B7-49EBF850C3FB}"/>
    <cellStyle name="Input 15 2 3" xfId="10296" xr:uid="{9E126B69-8301-4C52-9312-14A712C8C679}"/>
    <cellStyle name="Input 15 2 4" xfId="6588" xr:uid="{F3E87923-D045-43BA-A47B-ACB4E8555E72}"/>
    <cellStyle name="Input 15 3" xfId="25275" xr:uid="{C94A2F1B-8269-4D41-AC9A-63948FC237B8}"/>
    <cellStyle name="Input 16" xfId="34927" xr:uid="{AF62606E-7FB7-4542-B767-B7B4A4ED02F8}"/>
    <cellStyle name="Input 16 2" xfId="30557" xr:uid="{77BB22A0-B59D-4AAE-9161-ECADA09C27A6}"/>
    <cellStyle name="Input 16 2 2" xfId="10295" xr:uid="{E7F1F556-08CC-4EC6-8B31-E78B51885699}"/>
    <cellStyle name="Input 16 2 3" xfId="6587" xr:uid="{C72CB2EE-4BE4-4C8F-B795-A13317BAC5EB}"/>
    <cellStyle name="Input 16 3" xfId="25274" xr:uid="{586CC024-0ED5-4D93-98BB-B9F6A98C0615}"/>
    <cellStyle name="Input 17" xfId="34926" xr:uid="{4E626088-C315-467B-B98C-567200EC85BB}"/>
    <cellStyle name="Input 17 2" xfId="30556" xr:uid="{4451BD9B-1400-4DB1-904D-C2F4A1F0CCF8}"/>
    <cellStyle name="Input 17 2 2" xfId="10294" xr:uid="{E355736C-1D68-4CC4-8178-045FCC5AF9A5}"/>
    <cellStyle name="Input 17 2 3" xfId="6586" xr:uid="{191B56EB-01CF-447F-85D7-9467CF8F65B8}"/>
    <cellStyle name="Input 17 3" xfId="25273" xr:uid="{C16CE997-78E9-471B-B383-250F9CB7B474}"/>
    <cellStyle name="Input 18" xfId="34925" xr:uid="{25BE567B-D066-4D58-9BD2-AB28BD3B98D4}"/>
    <cellStyle name="Input 18 2" xfId="30555" xr:uid="{A0809B6A-D18F-4D46-B4A5-CA2E07D06636}"/>
    <cellStyle name="Input 18 2 2" xfId="10293" xr:uid="{FE03F2F4-4B76-418D-88F7-357C8021531B}"/>
    <cellStyle name="Input 18 2 3" xfId="6585" xr:uid="{A1F09780-754D-4EEF-99BB-EC29FA3020E9}"/>
    <cellStyle name="Input 18 3" xfId="25272" xr:uid="{AA033441-6A9B-4953-BC98-6AFEDF6EA936}"/>
    <cellStyle name="Input 19" xfId="34924" xr:uid="{A56EE671-8B62-4170-B27D-D5632DE3A81E}"/>
    <cellStyle name="Input 19 2" xfId="30554" xr:uid="{E70A776C-8D6E-4DDC-974D-64A6860AD018}"/>
    <cellStyle name="Input 19 2 2" xfId="10292" xr:uid="{8CE334A8-269E-477A-AB1F-8C54CAB25506}"/>
    <cellStyle name="Input 19 2 3" xfId="6584" xr:uid="{646EC618-659F-4A47-8206-32877BDA1476}"/>
    <cellStyle name="Input 19 3" xfId="25271" xr:uid="{7B91232C-BD1E-4B8F-9744-5DF40E0A6583}"/>
    <cellStyle name="Input 2" xfId="34923" xr:uid="{A65E8E9E-4510-40D5-8180-B740566296D5}"/>
    <cellStyle name="Input 2 2" xfId="34922" xr:uid="{CD794590-6493-49D4-8B08-F66866CABBF4}"/>
    <cellStyle name="Input 2 2 2" xfId="30552" xr:uid="{1CF36263-E0FE-459D-8255-14D1B00A277B}"/>
    <cellStyle name="Input 2 2 2 2" xfId="25269" xr:uid="{0CF27BF7-2AB5-4F42-A944-615277C4AFE0}"/>
    <cellStyle name="Input 2 2 2 3" xfId="10290" xr:uid="{39CF0C70-5B53-4ED8-9F24-6EA9800234C1}"/>
    <cellStyle name="Input 2 2 2 4" xfId="6582" xr:uid="{AA273EE0-8843-4497-A2B0-DD53DA34EA45}"/>
    <cellStyle name="Input 2 2 3" xfId="25270" xr:uid="{D75FAD53-1E80-439D-A175-EE98189F45D1}"/>
    <cellStyle name="Input 2 2 3 2" xfId="9524" xr:uid="{51765955-D5C9-4852-81B8-4FB016F57225}"/>
    <cellStyle name="Input 2 2 3 3" xfId="5867" xr:uid="{F09DCFD2-EA46-4A15-8777-FDDE8763E2EE}"/>
    <cellStyle name="Input 2 2 4" xfId="13045" xr:uid="{51F79D89-CB60-4FFF-90E3-0954A9AF480D}"/>
    <cellStyle name="Input 2 3" xfId="30553" xr:uid="{A185A93D-07B7-47EE-96A4-04E038F4257D}"/>
    <cellStyle name="Input 2 3 2" xfId="25268" xr:uid="{CC7AEE36-F583-456D-89D2-D460716F452A}"/>
    <cellStyle name="Input 2 3 3" xfId="13101" xr:uid="{203932F9-EEA6-4F63-8B0C-AAA03AC22929}"/>
    <cellStyle name="Input 2 3 4" xfId="10291" xr:uid="{C455AB53-3DB0-4B96-8CF2-43443F7B378D}"/>
    <cellStyle name="Input 2 3 5" xfId="6583" xr:uid="{97E53926-6972-4FD4-9DE4-EE6EFBE83DFB}"/>
    <cellStyle name="Input 2_2149000-Q1'10" xfId="30551" xr:uid="{E179CAD9-03D9-4737-9D21-8A8622ECDABE}"/>
    <cellStyle name="Input 20" xfId="34921" xr:uid="{3CE17894-FBA3-4916-8B34-99D1F786AE8F}"/>
    <cellStyle name="Input 20 2" xfId="30550" xr:uid="{5FB49FF2-F17B-49D7-8DB3-1EFB3A63D42E}"/>
    <cellStyle name="Input 20 2 2" xfId="10289" xr:uid="{D514DD6B-4E12-44E2-A850-DCEAC9A9F14E}"/>
    <cellStyle name="Input 20 2 3" xfId="6581" xr:uid="{CAE6F8F8-B062-4D8A-AED7-015D0EA4E327}"/>
    <cellStyle name="Input 20 3" xfId="25267" xr:uid="{4DE1E7C2-A9BF-4821-A8B0-050730031BDD}"/>
    <cellStyle name="Input 21" xfId="34920" xr:uid="{F850952D-38DF-4BD8-AA37-845C39060153}"/>
    <cellStyle name="Input 21 2" xfId="30549" xr:uid="{FFB77182-5F83-498C-AF0B-858902F11BCA}"/>
    <cellStyle name="Input 21 2 2" xfId="25266" xr:uid="{3BB78DDA-E11F-4D9D-9B6A-4D3C1AFEE3B2}"/>
    <cellStyle name="Input 21 2 2 2" xfId="9523" xr:uid="{C8F141D9-7E6C-4AA8-99CA-FC81DB3AE07D}"/>
    <cellStyle name="Input 21 2 2 3" xfId="5866" xr:uid="{70C195B0-D61C-4357-93C7-543D24A80160}"/>
    <cellStyle name="Input 21 3" xfId="25265" xr:uid="{C3AF1FC5-2B60-46A9-A558-81E09F54E794}"/>
    <cellStyle name="Input 22" xfId="34919" xr:uid="{4127C314-7E17-4F40-89A4-F19D3917AC5B}"/>
    <cellStyle name="Input 22 2" xfId="30548" xr:uid="{D32B53E5-3B97-4871-BFC8-E6707324D3A2}"/>
    <cellStyle name="Input 22 2 2" xfId="25264" xr:uid="{BD84DFED-3F32-4A10-8B3A-91486796AB17}"/>
    <cellStyle name="Input 22 2 2 2" xfId="9522" xr:uid="{9CBBC5C1-6637-4BB0-91B1-60B7AD9DB925}"/>
    <cellStyle name="Input 22 2 2 3" xfId="5865" xr:uid="{9E25E1EC-5843-4D2B-AFB0-73D391758CE6}"/>
    <cellStyle name="Input 22 3" xfId="25263" xr:uid="{B7B96848-74BD-4B02-8589-8CAD05705561}"/>
    <cellStyle name="Input 23" xfId="34918" xr:uid="{870A5CC8-B41A-428B-98A1-E084F31F2AD1}"/>
    <cellStyle name="Input 23 2" xfId="30547" xr:uid="{3ECF1744-4105-4D5C-AB51-B97F99A948DA}"/>
    <cellStyle name="Input 23 2 2" xfId="25262" xr:uid="{69587927-A303-4ABD-B0B9-8989808F6575}"/>
    <cellStyle name="Input 23 2 2 2" xfId="9521" xr:uid="{14F2206C-2A65-4FAE-80A2-A6A5DD190636}"/>
    <cellStyle name="Input 23 2 2 3" xfId="5864" xr:uid="{17211D36-685F-4203-9C86-FCB832A56535}"/>
    <cellStyle name="Input 23 3" xfId="25261" xr:uid="{6FEB6046-FD9B-418F-825D-CB69CE4DF2E0}"/>
    <cellStyle name="Input 24" xfId="34917" xr:uid="{655D6078-F486-45E4-B8C2-C7CBF3CE914D}"/>
    <cellStyle name="Input 24 2" xfId="30546" xr:uid="{1E9FD9D6-2576-4B1F-AFF3-1F8A09D76AC2}"/>
    <cellStyle name="Input 24 2 2" xfId="25260" xr:uid="{C56987F2-1D83-45CB-B246-8361BDFA8F21}"/>
    <cellStyle name="Input 24 2 2 2" xfId="9520" xr:uid="{205DC075-A23E-479C-8962-B24D0E8FBCD5}"/>
    <cellStyle name="Input 24 2 2 3" xfId="5863" xr:uid="{45FCB943-CC5E-4A7F-84DA-999E2601528F}"/>
    <cellStyle name="Input 24 3" xfId="25259" xr:uid="{0D226571-50D4-49AF-9806-1DA916B75AB0}"/>
    <cellStyle name="Input 25" xfId="34916" xr:uid="{A99AC102-EF42-4553-B8F3-0038F5461D42}"/>
    <cellStyle name="Input 25 2" xfId="30545" xr:uid="{245BC37E-BB8B-4EBD-A419-C8D8C09F3B04}"/>
    <cellStyle name="Input 25 2 2" xfId="25258" xr:uid="{4D0EBA9D-966F-479D-8672-8EEB1F16D0EA}"/>
    <cellStyle name="Input 25 2 2 2" xfId="9519" xr:uid="{5C64A633-9A18-4B0A-A463-469F3BE92BF3}"/>
    <cellStyle name="Input 25 2 2 3" xfId="5862" xr:uid="{B3956B93-CC67-47E9-902A-FC689AE41B52}"/>
    <cellStyle name="Input 25 3" xfId="25257" xr:uid="{9D329E58-FD39-4B38-A76E-DC28C6D02AAB}"/>
    <cellStyle name="Input 26" xfId="34915" xr:uid="{31DDCB7A-F112-4EB5-B45A-7B90C1F0F8D8}"/>
    <cellStyle name="Input 26 2" xfId="30544" xr:uid="{0EACA1DB-DD1D-4B88-83A3-1CDBBF02BF97}"/>
    <cellStyle name="Input 26 2 2" xfId="25256" xr:uid="{2EDDA692-4ECF-419B-8E62-AE99616D4250}"/>
    <cellStyle name="Input 26 2 2 2" xfId="9518" xr:uid="{611EAD06-7290-491B-9844-BD3D54232A93}"/>
    <cellStyle name="Input 26 2 2 3" xfId="5861" xr:uid="{567E0EB3-D09F-4A68-B370-017C5F56C892}"/>
    <cellStyle name="Input 26 3" xfId="25255" xr:uid="{D48747F0-69F1-4810-AE62-14700E70D30F}"/>
    <cellStyle name="Input 27" xfId="34914" xr:uid="{4B93CA30-DDBD-4B46-9E21-B17D50252A5C}"/>
    <cellStyle name="Input 27 2" xfId="30543" xr:uid="{02FA1803-56A4-4DF1-918B-1FB42AFB5560}"/>
    <cellStyle name="Input 27 2 2" xfId="25254" xr:uid="{49FFD927-33A4-4A43-9050-23633F1A827F}"/>
    <cellStyle name="Input 27 2 2 2" xfId="9517" xr:uid="{FF3BF3D7-660B-4EFD-9A24-CAAC8AFB4839}"/>
    <cellStyle name="Input 27 2 2 3" xfId="5860" xr:uid="{EC1C4F08-B376-4619-98B4-BB4E96E8A771}"/>
    <cellStyle name="Input 27 3" xfId="25253" xr:uid="{4388E1A2-6357-40BF-B2E1-FDD17D124116}"/>
    <cellStyle name="Input 28" xfId="34913" xr:uid="{83C6BF85-D484-4687-9A35-801BEE9D1A7E}"/>
    <cellStyle name="Input 28 2" xfId="25252" xr:uid="{2E070988-D385-4A6A-B232-9E1617B4F5DF}"/>
    <cellStyle name="Input 28 2 2" xfId="9516" xr:uid="{39C1A35A-E5C0-4AB5-B044-301F6BBE6188}"/>
    <cellStyle name="Input 28 2 3" xfId="5859" xr:uid="{FFBD2CBD-2054-49DC-8809-3AD84EF021A7}"/>
    <cellStyle name="Input 28 3" xfId="25251" xr:uid="{ADF93EC0-B740-4887-A708-5C57E68C81AF}"/>
    <cellStyle name="Input 29" xfId="34912" xr:uid="{7C8EEE75-4EFE-425B-98D8-0C61DA922F76}"/>
    <cellStyle name="Input 29 2" xfId="25250" xr:uid="{49062ED9-4510-4ED7-BD4B-603D9841472A}"/>
    <cellStyle name="Input 29 2 2" xfId="9515" xr:uid="{5997A8CE-5856-4547-BB9F-73C44B9472EF}"/>
    <cellStyle name="Input 29 2 3" xfId="5858" xr:uid="{F11F616D-F0A6-4923-A374-47F3B8DB9A19}"/>
    <cellStyle name="Input 29 3" xfId="25249" xr:uid="{CD4B0B85-D4BD-4F0D-9D6B-C43E12E244E6}"/>
    <cellStyle name="Input 3" xfId="34911" xr:uid="{913A1D19-46C9-458B-8B54-1A3E9825EBB4}"/>
    <cellStyle name="Input 3 2" xfId="34489" xr:uid="{C9995EA0-95B9-4B8C-8C53-BB499261B355}"/>
    <cellStyle name="Input 3 2 2" xfId="32433" xr:uid="{46A41AD4-2A01-43F0-BCA8-A47C29EFB20B}"/>
    <cellStyle name="Input 3 2 3" xfId="25248" xr:uid="{B771E2AC-053A-4831-AE6E-21A703044686}"/>
    <cellStyle name="Input 3 2 3 2" xfId="9514" xr:uid="{0DDB67C4-13E5-4CB8-B112-7E822CC7D32F}"/>
    <cellStyle name="Input 3 2 3 3" xfId="5857" xr:uid="{FBEDD344-CC6C-4BAC-B669-3F7AB2010FD2}"/>
    <cellStyle name="Input 3 3" xfId="30542" xr:uid="{860D1486-49B1-468A-B5B0-0AC8BF1FE2B0}"/>
    <cellStyle name="Input 3 3 2" xfId="25247" xr:uid="{738E5F41-A667-4724-B77E-AD61A0AFA2E9}"/>
    <cellStyle name="Input 3 3 3" xfId="10288" xr:uid="{CA469F77-AEB6-446F-A377-87927A4AEEAA}"/>
    <cellStyle name="Input 3 3 4" xfId="6580" xr:uid="{4043E9A5-C616-4CC8-9563-3EDF3EEB5ED3}"/>
    <cellStyle name="Input 3 4" xfId="28794" xr:uid="{24717425-CF3A-4A2D-8BF6-80E146B133A8}"/>
    <cellStyle name="Input 30" xfId="34910" xr:uid="{FA75088A-F68C-41E1-893F-C5BD689CE1F4}"/>
    <cellStyle name="Input 30 2" xfId="25246" xr:uid="{3F49D65E-9E3F-4729-AFEF-62CF07056EB6}"/>
    <cellStyle name="Input 30 2 2" xfId="9513" xr:uid="{D5BC4505-A0DB-46E7-8C10-CA56D96290D4}"/>
    <cellStyle name="Input 30 2 3" xfId="5856" xr:uid="{50DD98B2-46C8-445C-9C8A-ED82F1FD1143}"/>
    <cellStyle name="Input 30 3" xfId="25245" xr:uid="{ED9482E4-06C4-4CCA-A186-E583AE518FB4}"/>
    <cellStyle name="Input 31" xfId="34909" xr:uid="{73456070-829E-470A-AD71-284E8325D38C}"/>
    <cellStyle name="Input 31 2" xfId="25244" xr:uid="{978CCA75-0261-425C-9E6B-50CC820B5112}"/>
    <cellStyle name="Input 31 2 2" xfId="9512" xr:uid="{33E3877B-B6AA-4F8D-80C4-6922724E9FAA}"/>
    <cellStyle name="Input 31 2 3" xfId="5855" xr:uid="{78AA699A-F6CD-4BD1-AA9D-18741E82B213}"/>
    <cellStyle name="Input 31 3" xfId="25243" xr:uid="{20B97CD5-E8B9-402E-B30E-31F2F2690109}"/>
    <cellStyle name="Input 32" xfId="34908" xr:uid="{187DE515-EBD4-4BE9-9A74-988FC1FB7BF1}"/>
    <cellStyle name="Input 32 2" xfId="25242" xr:uid="{030C4BA1-9AE6-4833-A4E9-EDBC5B2702C6}"/>
    <cellStyle name="Input 32 2 2" xfId="9511" xr:uid="{D9A70DE3-D365-4B84-BAB2-66C687C851D8}"/>
    <cellStyle name="Input 32 2 3" xfId="5854" xr:uid="{26396527-D6F6-4767-A41A-683AC07F0656}"/>
    <cellStyle name="Input 32 3" xfId="25241" xr:uid="{D67D2640-1E84-4FA2-8A90-F0C3F6567499}"/>
    <cellStyle name="Input 33" xfId="34907" xr:uid="{6C4B1FE5-87FD-4931-9CBA-C66F440F0752}"/>
    <cellStyle name="Input 33 2" xfId="25239" xr:uid="{B410D649-71FF-4833-9437-ACCA73315763}"/>
    <cellStyle name="Input 33 2 2" xfId="9510" xr:uid="{1AC17B53-D3ED-4762-B627-98C541AA7B64}"/>
    <cellStyle name="Input 33 2 3" xfId="5853" xr:uid="{7F429F1D-471F-4173-AF11-6785341DDEE5}"/>
    <cellStyle name="Input 33 3" xfId="25238" xr:uid="{7004723D-D885-4859-A5CE-C1AFF49D5716}"/>
    <cellStyle name="Input 33 4" xfId="25237" xr:uid="{5D7271F6-CD0E-4781-92E7-20BA9003B253}"/>
    <cellStyle name="Input 33 5" xfId="25240" xr:uid="{40D8E12F-7DED-48C8-9C45-373307921D4F}"/>
    <cellStyle name="Input 34" xfId="34906" xr:uid="{D97C2EEF-5B2B-4B2B-B651-A7620A458A55}"/>
    <cellStyle name="Input 34 2" xfId="25235" xr:uid="{E4FC750D-1E3C-403E-8FA8-75143D73A7BD}"/>
    <cellStyle name="Input 34 2 2" xfId="9509" xr:uid="{258E2314-685E-4659-AE86-544BC44E2898}"/>
    <cellStyle name="Input 34 2 3" xfId="5852" xr:uid="{2301B4C3-68D9-477A-B32A-8688DBA171FB}"/>
    <cellStyle name="Input 34 3" xfId="25234" xr:uid="{9842E452-C4EC-432A-A8DE-F26ED46B0EAD}"/>
    <cellStyle name="Input 34 4" xfId="25233" xr:uid="{7C9C5A27-DA78-4B15-8B52-F07243D3EE75}"/>
    <cellStyle name="Input 34 5" xfId="25236" xr:uid="{3441E836-4FC0-45F5-84DE-23814B884F44}"/>
    <cellStyle name="Input 35" xfId="34905" xr:uid="{926332CC-B813-43C9-90DB-A2482BD309D1}"/>
    <cellStyle name="Input 35 2" xfId="25232" xr:uid="{1D06F673-CDD3-4524-9BFF-E6C3BB5018E2}"/>
    <cellStyle name="Input 35 2 2" xfId="9508" xr:uid="{3FB1D9FE-1C85-4999-9047-9228C3CB578A}"/>
    <cellStyle name="Input 35 2 3" xfId="5851" xr:uid="{E6D9A2AB-1098-485B-8357-3DB3EF0CAE5D}"/>
    <cellStyle name="Input 35 3" xfId="25231" xr:uid="{57D96931-2AD6-4335-9138-086FB94E62F8}"/>
    <cellStyle name="Input 36" xfId="34904" xr:uid="{8E201DF7-BB1D-4696-8D23-5246907946F0}"/>
    <cellStyle name="Input 36 2" xfId="25230" xr:uid="{86EDDBE8-ABE9-43CC-BF17-81696EBF2E2A}"/>
    <cellStyle name="Input 36 2 2" xfId="9507" xr:uid="{A1B6B3A8-5FEF-4E2C-84C0-8E1B091B98B6}"/>
    <cellStyle name="Input 36 2 3" xfId="5850" xr:uid="{1EEB86CE-58EC-494F-ABDA-706E904E150B}"/>
    <cellStyle name="Input 36 3" xfId="25229" xr:uid="{B9D3CBA5-CBFA-466C-A813-B890B8E576A8}"/>
    <cellStyle name="Input 37" xfId="34903" xr:uid="{A95126B3-F3F2-47DB-AE2C-93A6042216A7}"/>
    <cellStyle name="Input 37 2" xfId="25228" xr:uid="{31E521AE-63A8-4B65-9041-32F0951388D8}"/>
    <cellStyle name="Input 37 2 2" xfId="9506" xr:uid="{DAD52EE2-7BFD-408A-95FE-C6D1915BB568}"/>
    <cellStyle name="Input 37 2 3" xfId="5849" xr:uid="{CFF798D4-C2CC-4EEA-A971-A9A14FF89D17}"/>
    <cellStyle name="Input 37 3" xfId="25227" xr:uid="{C750CDCA-3860-4016-A772-D2A90CB57FFA}"/>
    <cellStyle name="Input 38" xfId="34902" xr:uid="{048C6446-D3C2-4569-8251-1482898529C0}"/>
    <cellStyle name="Input 38 2" xfId="25226" xr:uid="{80647D2A-69EA-4CDD-89A7-57323115026A}"/>
    <cellStyle name="Input 38 2 2" xfId="9505" xr:uid="{BA51C568-782F-4700-8602-BB31DA525DC1}"/>
    <cellStyle name="Input 38 2 3" xfId="5848" xr:uid="{6470709B-71EA-4214-9E25-7F6DA0F5C463}"/>
    <cellStyle name="Input 38 3" xfId="25225" xr:uid="{5049CA00-5C50-4E82-B2DA-61259641B86F}"/>
    <cellStyle name="Input 39" xfId="34901" xr:uid="{E789199D-A7A8-4494-AAA0-0C601F345364}"/>
    <cellStyle name="Input 39 2" xfId="25224" xr:uid="{3F33A9ED-3DB9-45A0-9A09-0B0F2F25DF3B}"/>
    <cellStyle name="Input 39 2 2" xfId="9504" xr:uid="{5E43AD1D-8442-482A-8432-B66CF7A0118B}"/>
    <cellStyle name="Input 39 2 3" xfId="5847" xr:uid="{C5DD6D22-4100-40AA-8558-8AA7DCDC4739}"/>
    <cellStyle name="Input 39 3" xfId="25223" xr:uid="{B3EE522B-06B5-48B5-833D-349F30678E4D}"/>
    <cellStyle name="Input 4" xfId="34900" xr:uid="{B5DE30C2-7891-491E-93CB-DC971259FAAA}"/>
    <cellStyle name="Input 4 2" xfId="34197" xr:uid="{29A76A44-7497-4C39-93DF-28ED59195969}"/>
    <cellStyle name="Input 4 2 2" xfId="25222" xr:uid="{06C14212-4A8F-4FF5-B67B-3C44647452E8}"/>
    <cellStyle name="Input 4 2 2 2" xfId="9503" xr:uid="{407F590D-7B68-4261-A019-BFA48D1A52CA}"/>
    <cellStyle name="Input 4 2 2 3" xfId="5846" xr:uid="{C326A6E5-FF9D-4B6D-AE0B-40EB01E27124}"/>
    <cellStyle name="Input 4 3" xfId="30541" xr:uid="{9F0402BC-59C8-4C32-AD7B-909A31F717CF}"/>
    <cellStyle name="Input 4 3 2" xfId="25221" xr:uid="{9EEE66F2-507D-4B7A-95BE-7F6A040845A7}"/>
    <cellStyle name="Input 4 3 3" xfId="10287" xr:uid="{63C48E47-54D2-45DD-9896-6FB981B62604}"/>
    <cellStyle name="Input 4 3 4" xfId="6579" xr:uid="{1BF8DABB-18A8-49F2-A0BD-26F6EE8168A1}"/>
    <cellStyle name="Input 40" xfId="34899" xr:uid="{054BF413-9F0D-494A-953B-2DBFC99A1DC3}"/>
    <cellStyle name="Input 40 2" xfId="25220" xr:uid="{E2AEFCD7-769E-4C48-BE5D-012259BC8C5C}"/>
    <cellStyle name="Input 40 2 2" xfId="9502" xr:uid="{E22D9B6E-A32D-40A4-A327-408ABEE2F64B}"/>
    <cellStyle name="Input 40 2 3" xfId="5845" xr:uid="{26CDE22B-99A1-4811-ABCF-89F528122FEE}"/>
    <cellStyle name="Input 40 3" xfId="25219" xr:uid="{282DE4C6-6E32-4F74-8F36-A0B83FDFB9C4}"/>
    <cellStyle name="Input 41" xfId="34898" xr:uid="{4E16808C-46B8-4015-A2B1-381A2F3F38F6}"/>
    <cellStyle name="Input 41 2" xfId="25218" xr:uid="{1A41C516-3C4D-4AFB-A93E-11DCD6E8BBDD}"/>
    <cellStyle name="Input 41 2 2" xfId="9501" xr:uid="{E2B17789-7952-42A3-85A9-0B89EFB3838B}"/>
    <cellStyle name="Input 41 2 3" xfId="5844" xr:uid="{01CD35BF-749B-4EA4-8545-2D6EF2C2CC07}"/>
    <cellStyle name="Input 41 3" xfId="25217" xr:uid="{9F30D1D0-D1E9-4594-B1B2-5CFD7B1F0B98}"/>
    <cellStyle name="Input 42" xfId="34897" xr:uid="{D5BA1E4E-10EE-477C-ABF7-B4498EACDF40}"/>
    <cellStyle name="Input 42 2" xfId="25216" xr:uid="{7E1BADBA-D2CD-4BB0-9DFB-AB3162DBD2DD}"/>
    <cellStyle name="Input 42 2 2" xfId="9500" xr:uid="{33129255-9C85-45E5-B0F2-10F50355FFE0}"/>
    <cellStyle name="Input 42 2 3" xfId="5843" xr:uid="{BBF4ABB0-AA71-453F-8E1E-3E3D1FA5DC04}"/>
    <cellStyle name="Input 42 3" xfId="25215" xr:uid="{A5EFEF7F-218B-4E8D-B444-114EDE78E8CE}"/>
    <cellStyle name="Input 43" xfId="34896" xr:uid="{4CA89BBF-1BC2-4DD4-BEC2-0D9C2FCBA3E7}"/>
    <cellStyle name="Input 43 2" xfId="25214" xr:uid="{970A5CA4-6410-459A-AE97-29090553A9B5}"/>
    <cellStyle name="Input 43 2 2" xfId="9499" xr:uid="{090508D1-07D5-4469-888F-8AD3260BA1F1}"/>
    <cellStyle name="Input 43 2 3" xfId="5842" xr:uid="{7D0306BF-498C-4C8B-96A7-65DEF5C6E455}"/>
    <cellStyle name="Input 43 3" xfId="25213" xr:uid="{7207626E-9B9F-4508-A274-608BFA188CCF}"/>
    <cellStyle name="Input 44" xfId="34895" xr:uid="{C26E2452-1E2C-4B06-A84D-000A66E2EAB3}"/>
    <cellStyle name="Input 44 2" xfId="25212" xr:uid="{7F68C89C-83B8-49C7-AB8D-4F52D1487B36}"/>
    <cellStyle name="Input 44 2 2" xfId="9498" xr:uid="{4AA36F10-E40D-4ABC-8224-F0C0E9CAE156}"/>
    <cellStyle name="Input 44 2 3" xfId="5841" xr:uid="{37E961E7-7688-4C98-A5CC-3F54DF5DB983}"/>
    <cellStyle name="Input 44 3" xfId="25211" xr:uid="{DDC0321E-EC62-4633-A3F2-5436E564E172}"/>
    <cellStyle name="Input 45" xfId="34894" xr:uid="{498CE4F7-AC34-4672-AFA8-E1CCDB395914}"/>
    <cellStyle name="Input 45 2" xfId="25210" xr:uid="{C6C40B3E-C2AA-4742-B195-5F0C40E5978D}"/>
    <cellStyle name="Input 45 2 2" xfId="9497" xr:uid="{0757BE2F-07D7-4D13-8A8E-4CC06A36B2B0}"/>
    <cellStyle name="Input 45 2 3" xfId="5840" xr:uid="{C2D47D92-8B14-4236-A8DF-85A7EC62C313}"/>
    <cellStyle name="Input 45 3" xfId="25209" xr:uid="{748CE4DC-BF98-4FAA-82FC-C4FAD4A39A25}"/>
    <cellStyle name="Input 46" xfId="34893" xr:uid="{7992C8AB-196F-420D-AFAD-B7BBA7283743}"/>
    <cellStyle name="Input 46 2" xfId="25208" xr:uid="{EFF262EB-D679-4074-A9F9-5ACCA2235408}"/>
    <cellStyle name="Input 46 2 2" xfId="9496" xr:uid="{0A3B0947-862D-425F-AD07-A40CCCA3489B}"/>
    <cellStyle name="Input 46 2 3" xfId="5839" xr:uid="{516E8E98-CD75-4A5E-AAE9-F8A7EB358608}"/>
    <cellStyle name="Input 46 3" xfId="25207" xr:uid="{DE040604-2985-4690-8B81-33EC9207AD2B}"/>
    <cellStyle name="Input 47" xfId="34892" xr:uid="{ADD344DC-6CD1-4762-A0D1-B8591E7F1FDD}"/>
    <cellStyle name="Input 47 2" xfId="25206" xr:uid="{16861A09-A195-4D85-8D17-DD4789B65F37}"/>
    <cellStyle name="Input 47 2 2" xfId="9495" xr:uid="{612210E9-4762-4E47-A521-FCBA03618441}"/>
    <cellStyle name="Input 47 2 3" xfId="5838" xr:uid="{B968AD91-941E-4637-A643-58C157938148}"/>
    <cellStyle name="Input 47 3" xfId="25205" xr:uid="{85EF798D-A876-4718-AA39-B8810AF6ED4B}"/>
    <cellStyle name="Input 48" xfId="34891" xr:uid="{21721E22-1A8C-4146-B0D8-C77E4162106B}"/>
    <cellStyle name="Input 48 2" xfId="25204" xr:uid="{B3F53FFF-3410-4881-BECB-01C36729F9E7}"/>
    <cellStyle name="Input 48 2 2" xfId="9494" xr:uid="{904E84C7-9C78-4480-A120-0A41BF00FEF2}"/>
    <cellStyle name="Input 48 2 3" xfId="5837" xr:uid="{604CF81C-8471-4222-AA7F-6F75BAD69B47}"/>
    <cellStyle name="Input 48 3" xfId="25203" xr:uid="{1E720960-9C16-4120-9181-6F973904040E}"/>
    <cellStyle name="Input 49" xfId="34890" xr:uid="{D88B0134-F990-417C-B6C0-A69EFEC19E1A}"/>
    <cellStyle name="Input 49 2" xfId="25202" xr:uid="{FB779CD1-57AF-43B7-B6EC-9662636F3500}"/>
    <cellStyle name="Input 49 2 2" xfId="9493" xr:uid="{F08CA3D3-507A-4517-8F4A-D00C25B5F35D}"/>
    <cellStyle name="Input 49 2 3" xfId="5836" xr:uid="{BBCE78F2-842D-4B90-833C-BC7CA9D5099F}"/>
    <cellStyle name="Input 49 3" xfId="25201" xr:uid="{7A83DD2B-629B-42A7-B8C8-2A7F51DED0B9}"/>
    <cellStyle name="Input 5" xfId="34889" xr:uid="{6FEE8E15-EDEF-4CF0-BA11-80738230AB2F}"/>
    <cellStyle name="Input 5 2" xfId="34431" xr:uid="{031092C0-43A6-4782-BCB2-B63E126DC839}"/>
    <cellStyle name="Input 5 2 2" xfId="25200" xr:uid="{59127535-B071-4DC9-9942-7D8B0BFD2D9F}"/>
    <cellStyle name="Input 5 2 2 2" xfId="9492" xr:uid="{994A0D0C-5EAB-43FA-B289-DD155827ACAB}"/>
    <cellStyle name="Input 5 2 2 3" xfId="5835" xr:uid="{E3B70485-B1ED-4A63-8212-B1CBB5CF6D65}"/>
    <cellStyle name="Input 5 3" xfId="30540" xr:uid="{91C5C52C-FA32-4F57-A9C1-A2F0F58082E2}"/>
    <cellStyle name="Input 5 3 2" xfId="25199" xr:uid="{8D30F817-F8EB-4590-AD85-AD0735AB190C}"/>
    <cellStyle name="Input 5 3 3" xfId="10286" xr:uid="{E28DCA96-B443-4FDA-AA4A-A7372C764BE2}"/>
    <cellStyle name="Input 5 3 4" xfId="6578" xr:uid="{56358887-0F81-42FC-9520-2DDADFF79706}"/>
    <cellStyle name="Input 5 4" xfId="28793" xr:uid="{B488A94E-1F48-494A-9389-08D0C40C44F3}"/>
    <cellStyle name="Input 50" xfId="34888" xr:uid="{6B661F26-671B-490E-B63B-61CAAC486E53}"/>
    <cellStyle name="Input 50 2" xfId="25198" xr:uid="{492501BF-ADC2-42C5-88E8-11D646BEA87C}"/>
    <cellStyle name="Input 50 2 2" xfId="9491" xr:uid="{B191596E-7A2A-4DC1-B6B7-CB78E601425D}"/>
    <cellStyle name="Input 50 2 3" xfId="5834" xr:uid="{AC1BED00-D018-4052-8227-415258C8E4AE}"/>
    <cellStyle name="Input 50 3" xfId="25197" xr:uid="{28B8432A-BEE9-4EF3-AD2D-A81FA2686B9D}"/>
    <cellStyle name="Input 51" xfId="34887" xr:uid="{F4E909BE-AEA8-44F1-BC09-49C07BE34757}"/>
    <cellStyle name="Input 51 2" xfId="25196" xr:uid="{7A1CBCAA-3F04-4B6A-B868-1AD2825EFDDC}"/>
    <cellStyle name="Input 51 2 2" xfId="9490" xr:uid="{4B4C1A74-EF81-49BB-A49F-C15E6543B2D7}"/>
    <cellStyle name="Input 51 2 3" xfId="5833" xr:uid="{FAB28CEB-36E3-4BC4-BBDA-E0818C49C5AE}"/>
    <cellStyle name="Input 51 3" xfId="25195" xr:uid="{05B20147-F403-455E-A800-E2950D64C658}"/>
    <cellStyle name="Input 52" xfId="34886" xr:uid="{A991FA8D-22D9-4B72-802B-354E8C282FD9}"/>
    <cellStyle name="Input 52 2" xfId="25194" xr:uid="{3EBFB76A-30C2-45C3-852B-11CE484A9F5E}"/>
    <cellStyle name="Input 52 2 2" xfId="9489" xr:uid="{E5D1ECA8-39DB-470E-9DC5-985220C9A2A9}"/>
    <cellStyle name="Input 52 2 3" xfId="5832" xr:uid="{9F50C5FB-A390-444A-A85D-1CC9E969D1B7}"/>
    <cellStyle name="Input 52 3" xfId="25193" xr:uid="{51BA42FF-E025-4AE2-B228-9CBDE9CEB8A2}"/>
    <cellStyle name="Input 53" xfId="34885" xr:uid="{47609BF0-6C92-4C4E-8BB3-9680EF231A7D}"/>
    <cellStyle name="Input 53 2" xfId="25192" xr:uid="{D0A6E296-2AF9-445D-8AA9-3D5C9F631FE9}"/>
    <cellStyle name="Input 53 2 2" xfId="9488" xr:uid="{C0DD1908-74CF-4216-87F4-8D29A95E1B81}"/>
    <cellStyle name="Input 53 2 3" xfId="5831" xr:uid="{AB824DAC-B882-4B15-A907-005078F44217}"/>
    <cellStyle name="Input 53 3" xfId="25191" xr:uid="{7FF26732-343E-4E13-89B4-F3AC789AB071}"/>
    <cellStyle name="Input 54" xfId="34884" xr:uid="{2C2C0B1D-BD5A-464D-B46C-1D9CC73285A0}"/>
    <cellStyle name="Input 54 2" xfId="25190" xr:uid="{63DD7B91-F30F-4DFE-A7EA-C821BAF238C5}"/>
    <cellStyle name="Input 54 2 2" xfId="9487" xr:uid="{B80BBB69-E584-4589-BDD7-41A294610106}"/>
    <cellStyle name="Input 54 2 3" xfId="5830" xr:uid="{6B8B9398-20A1-4B7A-996D-55BC2A4407C8}"/>
    <cellStyle name="Input 54 3" xfId="25189" xr:uid="{9123F53F-2F4B-49B9-9BEC-16B1FBC2554D}"/>
    <cellStyle name="Input 55" xfId="34883" xr:uid="{111C7DD9-C64C-4CCE-83AC-BB4E6F56673B}"/>
    <cellStyle name="Input 55 2" xfId="25188" xr:uid="{E8642F94-817B-4947-B4DA-ADB84BBFBC5A}"/>
    <cellStyle name="Input 55 2 2" xfId="9486" xr:uid="{63928268-18B8-4059-8E9F-5F42D8CB7011}"/>
    <cellStyle name="Input 55 2 3" xfId="5829" xr:uid="{CC90C6AF-E1E0-495A-ABAD-7FAD5E09F145}"/>
    <cellStyle name="Input 55 3" xfId="25187" xr:uid="{3FAB7D80-D3FD-474D-92FD-D11D0A571047}"/>
    <cellStyle name="Input 56" xfId="34882" xr:uid="{CA65DDE3-96AF-45BF-8F75-F22A5BE91266}"/>
    <cellStyle name="Input 56 2" xfId="25186" xr:uid="{99E74719-501C-4D30-B6CF-BF36223C31AB}"/>
    <cellStyle name="Input 56 2 2" xfId="9485" xr:uid="{09AF9733-47B7-4BE4-861F-DFA28885E20A}"/>
    <cellStyle name="Input 56 2 3" xfId="5828" xr:uid="{1893A5AD-6B45-4AAE-AB7F-C3B69CE45441}"/>
    <cellStyle name="Input 56 3" xfId="25185" xr:uid="{A383D8ED-2DC7-486F-82BC-2C0AD5D2039F}"/>
    <cellStyle name="Input 57" xfId="34881" xr:uid="{2BE8409E-92B6-4CAD-90A7-50705BC2B468}"/>
    <cellStyle name="Input 57 2" xfId="25184" xr:uid="{A6B30D96-BA25-49F3-8181-386ACFE4CEBE}"/>
    <cellStyle name="Input 57 2 2" xfId="9484" xr:uid="{50E82016-24CD-45FA-936F-4215F64F8948}"/>
    <cellStyle name="Input 57 2 3" xfId="5827" xr:uid="{76C2C320-1CCB-4927-8C74-08C1F169BA81}"/>
    <cellStyle name="Input 57 3" xfId="25183" xr:uid="{CB4FE11D-63D6-45BD-A781-62B11A8E7F12}"/>
    <cellStyle name="Input 58" xfId="34880" xr:uid="{0AD58977-3484-4F3F-92C9-73BBBEEE8C72}"/>
    <cellStyle name="Input 59" xfId="34879" xr:uid="{66C3F844-2E01-490B-BE40-6ABF48800EC5}"/>
    <cellStyle name="Input 6" xfId="34878" xr:uid="{1CD0BA36-AD9D-48CF-8025-F7F9622BA04A}"/>
    <cellStyle name="Input 6 2" xfId="34430" xr:uid="{41001708-2C4E-4AAE-9923-E671D9E29907}"/>
    <cellStyle name="Input 6 2 2" xfId="25182" xr:uid="{240213EE-2938-434E-95CC-79D0F4EA168C}"/>
    <cellStyle name="Input 6 2 2 2" xfId="9483" xr:uid="{57D7153C-EB6B-47C0-9B20-F1B6F1349952}"/>
    <cellStyle name="Input 6 2 2 3" xfId="5826" xr:uid="{65BA9202-0678-4790-910F-D685FEF72414}"/>
    <cellStyle name="Input 6 3" xfId="30539" xr:uid="{083970CD-8CD6-47A0-8E82-857A022DD19B}"/>
    <cellStyle name="Input 6 3 2" xfId="25181" xr:uid="{A02346C6-DCB3-45CD-93CA-A45F12999C16}"/>
    <cellStyle name="Input 6 3 3" xfId="10285" xr:uid="{AC120C54-7DFA-4600-AF90-97CFA0DE8B2C}"/>
    <cellStyle name="Input 6 3 4" xfId="6577" xr:uid="{1C4ACDE4-D2E8-4D1F-AF45-03596BB98746}"/>
    <cellStyle name="Input 6 4" xfId="28791" xr:uid="{233A4E6B-985E-4F4E-B7B6-6468CD85CFC8}"/>
    <cellStyle name="Input 60" xfId="34877" xr:uid="{237E8EA8-DED7-4151-B046-E688909AD4DF}"/>
    <cellStyle name="Input 61" xfId="34876" xr:uid="{15757D32-E5B5-4F84-92AA-8854C8F5BFED}"/>
    <cellStyle name="Input 62" xfId="34875" xr:uid="{4FF09752-67C1-4BBD-94FC-9B33D0D97559}"/>
    <cellStyle name="Input 63" xfId="34874" xr:uid="{01E27832-F7F6-4504-BA9C-028D95F4647D}"/>
    <cellStyle name="Input 64" xfId="34873" xr:uid="{41F50A87-BEEF-4E26-A6BD-80ED1944D8F7}"/>
    <cellStyle name="Input 65" xfId="34872" xr:uid="{39F4CB85-6EAA-4176-844D-9D901EBEF5B6}"/>
    <cellStyle name="Input 66" xfId="34871" xr:uid="{CFA0F196-DC25-4213-9370-2DF2C2E0137D}"/>
    <cellStyle name="Input 67" xfId="34870" xr:uid="{EBAC2220-F807-4344-812E-A26B581A2E7D}"/>
    <cellStyle name="Input 68" xfId="34869" xr:uid="{A0C97A70-2B55-4E55-A390-21C707BC24B8}"/>
    <cellStyle name="Input 69" xfId="34868" xr:uid="{2F576A84-5A09-4170-8BBD-DE35C28ED648}"/>
    <cellStyle name="Input 7" xfId="34867" xr:uid="{F372AF30-754B-4D21-AB9C-FEC953205A08}"/>
    <cellStyle name="Input 7 2" xfId="34429" xr:uid="{BDD4C638-7127-47C5-A7CC-B2D66C9CD9BA}"/>
    <cellStyle name="Input 7 2 2" xfId="30537" xr:uid="{C67AAF01-85A7-41D1-B6CE-C5E9215F3060}"/>
    <cellStyle name="Input 7 2 2 2" xfId="10283" xr:uid="{27E76551-8C35-4BF3-9A9E-B430DFD3C02E}"/>
    <cellStyle name="Input 7 2 2 3" xfId="6575" xr:uid="{8193AFF1-4F82-4339-A2CB-FFD4D84048F2}"/>
    <cellStyle name="Input 7 3" xfId="30538" xr:uid="{2132D16E-D17D-4E01-8988-11B4FEA8ED44}"/>
    <cellStyle name="Input 7 3 2" xfId="25180" xr:uid="{6B743F4A-3705-407B-8801-41A8FD27DF04}"/>
    <cellStyle name="Input 7 3 3" xfId="10284" xr:uid="{A592DB5C-93E1-4F97-9A69-41A7387F3852}"/>
    <cellStyle name="Input 7 3 4" xfId="6576" xr:uid="{0D476A60-D912-47C8-BF08-B9E6744B8F80}"/>
    <cellStyle name="Input 7 4" xfId="28790" xr:uid="{013DA8B8-AE29-4798-B4E7-6731F603EB50}"/>
    <cellStyle name="Input 7_ภงด.50 - ALT-2012" xfId="30536" xr:uid="{F56EBDE3-4C17-468B-8C4B-E8AB71DDF150}"/>
    <cellStyle name="Input 70" xfId="34866" xr:uid="{C1C5ABFD-736A-42D6-8EED-9EACF0EF6E8A}"/>
    <cellStyle name="Input 71" xfId="34865" xr:uid="{EE8D8C41-8DB3-471C-8F7F-B4E81AFA6CD4}"/>
    <cellStyle name="Input 72" xfId="34864" xr:uid="{39A14043-F110-420E-A36D-74048E95C278}"/>
    <cellStyle name="Input 73" xfId="34863" xr:uid="{23D34D0A-5B11-4BAC-A11C-6D55A9DA6774}"/>
    <cellStyle name="Input 74" xfId="34862" xr:uid="{462AACC8-66A0-4902-ACB3-691730BCC6C6}"/>
    <cellStyle name="Input 75" xfId="34861" xr:uid="{29B27E3B-3CA4-4A7F-A3EC-CA215FAE90FA}"/>
    <cellStyle name="Input 76" xfId="34466" xr:uid="{3185B374-8650-4F6C-AFF7-2C55A70E3BBC}"/>
    <cellStyle name="Input 77" xfId="34424" xr:uid="{C8AF8069-80FF-43C1-A0C4-31B6DCE9E036}"/>
    <cellStyle name="Input 78" xfId="32699" xr:uid="{CE3DA773-F9F4-46F3-A568-35EC378A7A6C}"/>
    <cellStyle name="Input 79" xfId="32706" xr:uid="{FCB5A7D4-2251-4841-AC8C-5BB05A6FFE84}"/>
    <cellStyle name="Input 8" xfId="34860" xr:uid="{CBCF63BE-C6A1-425D-9887-604721ABCE8B}"/>
    <cellStyle name="Input 8 2" xfId="34428" xr:uid="{2B28C4C8-A8A3-46A1-B759-D9DE2E85F6FF}"/>
    <cellStyle name="Input 8 2 2" xfId="30534" xr:uid="{57951C18-7860-441B-A9FE-00568F96690F}"/>
    <cellStyle name="Input 8 2 2 2" xfId="10281" xr:uid="{151CA389-F594-424E-81CD-79FCAE381BAD}"/>
    <cellStyle name="Input 8 2 2 3" xfId="6573" xr:uid="{5292A72D-0B67-445D-9276-669C9F537581}"/>
    <cellStyle name="Input 8 3" xfId="30535" xr:uid="{F967DD4C-6207-4030-A1F1-2C7C7E50428E}"/>
    <cellStyle name="Input 8 3 2" xfId="25179" xr:uid="{9C8E42E3-3A84-4F70-B81E-34FDAD5C2803}"/>
    <cellStyle name="Input 8 3 3" xfId="10282" xr:uid="{7445861F-F9FF-448F-B307-AB89C91AEBFD}"/>
    <cellStyle name="Input 8 3 4" xfId="6574" xr:uid="{83A6D7C2-7DAC-416C-82DD-9AE55DD04999}"/>
    <cellStyle name="Input 8 4" xfId="28789" xr:uid="{9B9004A8-2502-494E-A8EB-F35327EA1FFD}"/>
    <cellStyle name="Input 8_ภงด.50 - ALT-2012" xfId="30533" xr:uid="{2F1A90D7-76D7-4793-9188-8A919A5D4EEB}"/>
    <cellStyle name="Input 80" xfId="32942" xr:uid="{7D4936A2-7114-4DDB-9294-317AC56936A0}"/>
    <cellStyle name="Input 81" xfId="32722" xr:uid="{DD2B19C0-5CF2-4021-BFFA-ADF3011C45D2}"/>
    <cellStyle name="Input 81 2" xfId="25178" xr:uid="{CD808736-88FD-4C11-ABD7-911D10ACEBC3}"/>
    <cellStyle name="Input 82" xfId="32710" xr:uid="{71175643-9E6E-4FCE-AF19-FD88E29C8C37}"/>
    <cellStyle name="Input 82 2" xfId="25177" xr:uid="{959B58B5-D2B0-4BAA-B7AE-5BE25E94BC5E}"/>
    <cellStyle name="Input 83" xfId="32435" xr:uid="{B39FCB48-2B6D-40D5-9A88-4A2D3F3B4D1F}"/>
    <cellStyle name="Input 83 2" xfId="24727" xr:uid="{7BD046B3-AC95-4901-AF6A-2A334C9E34F1}"/>
    <cellStyle name="Input 84" xfId="32334" xr:uid="{2F9AF22C-6F9C-46C8-A2F7-55E2C999EE93}"/>
    <cellStyle name="Input 84 2" xfId="24728" xr:uid="{CDD1781C-EF73-436E-8F38-0A53C9F6A9E3}"/>
    <cellStyle name="Input 85" xfId="32654" xr:uid="{33A34FCA-B7B4-4C1B-A412-2AA78B6F44AE}"/>
    <cellStyle name="Input 85 2" xfId="24726" xr:uid="{0BD95504-BE61-4DA0-AEC0-A2314FC4F2AE}"/>
    <cellStyle name="Input 86" xfId="32333" xr:uid="{D7F9ECD2-A757-46C5-B698-000CB8135057}"/>
    <cellStyle name="Input 87" xfId="32653" xr:uid="{762DE077-3E4A-4584-B96C-11D702271C05}"/>
    <cellStyle name="Input 88" xfId="32332" xr:uid="{9551C8CE-F08E-4227-9052-7EA055DAF7FF}"/>
    <cellStyle name="Input 89" xfId="32652" xr:uid="{A9D3021B-596F-44E9-9525-A0F51D1537FC}"/>
    <cellStyle name="Input 9" xfId="34859" xr:uid="{55D52626-6CF3-4FA2-9686-8DA83029450E}"/>
    <cellStyle name="Input 9 2" xfId="34427" xr:uid="{C4EF08B5-E64E-423F-BF34-EA2F48EBFEBD}"/>
    <cellStyle name="Input 9 2 2" xfId="30531" xr:uid="{7180BA10-B810-47F6-ADE0-4726A96496A9}"/>
    <cellStyle name="Input 9 2 2 2" xfId="10279" xr:uid="{636DD86D-39A3-4347-BAD7-23FF7E9164F2}"/>
    <cellStyle name="Input 9 2 2 3" xfId="6571" xr:uid="{961F1978-0987-4191-96A8-6BD3FFB6EA47}"/>
    <cellStyle name="Input 9 3" xfId="30532" xr:uid="{823025E5-87B4-4770-A971-FBEAFD95A854}"/>
    <cellStyle name="Input 9 3 2" xfId="25176" xr:uid="{A5FA0955-C3EA-414C-AC1C-5FBF07BB8F56}"/>
    <cellStyle name="Input 9 3 3" xfId="10280" xr:uid="{0C669612-C653-42E1-8289-2075CC83FA5E}"/>
    <cellStyle name="Input 9 3 4" xfId="6572" xr:uid="{83421F08-987F-4B6B-AB51-2199F646A661}"/>
    <cellStyle name="Input 9 4" xfId="28788" xr:uid="{B3CD05AE-9EA1-478C-BF85-46AE79597739}"/>
    <cellStyle name="Input 9_คำนวณภาษี" xfId="30530" xr:uid="{DA11E709-E099-460B-8057-9C5421CEEEC5}"/>
    <cellStyle name="Input 90" xfId="30576" xr:uid="{6E04C2CC-E4FC-43DF-8017-3ECCB62EC727}"/>
    <cellStyle name="Input 90 2" xfId="13346" xr:uid="{2BBC10ED-3754-4468-8F94-F76B05411D9E}"/>
    <cellStyle name="Input 90 3" xfId="10307" xr:uid="{3DF6727D-628A-42BD-B713-FA2E9FB96F93}"/>
    <cellStyle name="Input 90 4" xfId="6601" xr:uid="{6C7398CB-F525-4992-98FD-57CFD4F4B0BD}"/>
    <cellStyle name="Input 91" xfId="29403" xr:uid="{C0D86CDA-218C-4850-A521-A1A92BF5CCD4}"/>
    <cellStyle name="Input 91 2" xfId="13318" xr:uid="{C39E787F-5024-43D5-AE0E-8628DCF8DB01}"/>
    <cellStyle name="Input 91 3" xfId="10107" xr:uid="{19661D43-C8DC-49E2-870A-AE0474CE11DE}"/>
    <cellStyle name="Input 91 4" xfId="6417" xr:uid="{388D909E-FC26-4AB9-A6EA-EB61A5C546FF}"/>
    <cellStyle name="Input 92" xfId="29384" xr:uid="{CA1E08E9-A7A1-4A83-B6C0-42274540F3D1}"/>
    <cellStyle name="Input 93" xfId="29344" xr:uid="{75071C39-F843-4BD7-BF67-91E07B3C7138}"/>
    <cellStyle name="Input 94" xfId="24536" xr:uid="{8A6D9773-F04B-4659-BF98-63082F9F3FBD}"/>
    <cellStyle name="Input 95" xfId="29304" xr:uid="{B20DA944-543B-461C-A43C-997CDEA791BE}"/>
    <cellStyle name="Input 96" xfId="29305" xr:uid="{308877BB-998B-4ED7-824C-7CF84ADB433D}"/>
    <cellStyle name="Input 97" xfId="29311" xr:uid="{FFFBAAC4-2E82-4ED7-98B9-FE9CB105F9E7}"/>
    <cellStyle name="Input 98" xfId="24553" xr:uid="{44958689-2776-4C6D-9FA8-1D208102B9A2}"/>
    <cellStyle name="Input 99" xfId="29301" xr:uid="{C7A5A09E-0749-45BC-BB74-65D53A58CDC9}"/>
    <cellStyle name="Input Cells" xfId="30529" xr:uid="{517467A5-84FA-452D-84EF-673BAB9E65B5}"/>
    <cellStyle name="InputCurrency" xfId="30528" xr:uid="{644C0C66-7FA3-4ADC-86CD-9B2A19BFDADE}"/>
    <cellStyle name="InputPercent1" xfId="30527" xr:uid="{8F09DDC6-8B25-4062-BD9E-C8E43AEFC11E}"/>
    <cellStyle name="KPMG Heading 1" xfId="32432" xr:uid="{0D96EB9E-4E39-421E-A1F5-D56047DC0843}"/>
    <cellStyle name="KPMG Heading 2" xfId="32431" xr:uid="{DE6FFF4B-8E54-4A09-8ABC-1D8DCDFB0A92}"/>
    <cellStyle name="KPMG Heading 3" xfId="32430" xr:uid="{5164CCAB-A782-4A56-A197-8735E9C9B49C}"/>
    <cellStyle name="KPMG Heading 4" xfId="32429" xr:uid="{51090C98-0446-4C0D-9EA0-D7EB5CAF3172}"/>
    <cellStyle name="KPMG Normal" xfId="32428" xr:uid="{43261FD1-E526-48A7-9F35-19EB42F74B59}"/>
    <cellStyle name="KPMG Normal Text" xfId="32427" xr:uid="{61DC618E-E9F3-4513-BB0C-1673FDD5A94D}"/>
    <cellStyle name="ldt_guyan" xfId="30526" xr:uid="{7F2E03FD-3A63-425E-951C-34791147C688}"/>
    <cellStyle name="left" xfId="32426" xr:uid="{C30DC0FF-093F-4B1D-A5DD-447B8B52C27D}"/>
    <cellStyle name="left 2" xfId="30525" xr:uid="{29374444-98B1-460C-8532-B974A02C9F09}"/>
    <cellStyle name="lines" xfId="35458" xr:uid="{D6A8DF43-933B-46D7-90BA-EAD5EBB1A77E}"/>
    <cellStyle name="lines 2" xfId="30524" xr:uid="{24E361CC-261C-4982-A722-B3647F5D613D}"/>
    <cellStyle name="Link Currency (0)" xfId="35457" xr:uid="{607022E4-B6AF-4800-8104-67B519E93548}"/>
    <cellStyle name="Link Currency (2)" xfId="35456" xr:uid="{DD0B81F3-B279-4E45-A5FC-24E4E7C46878}"/>
    <cellStyle name="Link Units (0)" xfId="35455" xr:uid="{E7DDD737-64D3-41C9-BACF-B0C423BEA6E9}"/>
    <cellStyle name="Link Units (1)" xfId="35454" xr:uid="{1718CBBC-89FC-4804-9197-123B8D9747C3}"/>
    <cellStyle name="Link Units (2)" xfId="35453" xr:uid="{1E30025F-C388-47DA-8045-258FD885D0C3}"/>
    <cellStyle name="Link Units (2) 2" xfId="30523" xr:uid="{26E69444-D998-4FFF-B94D-E7FEA2C7D85A}"/>
    <cellStyle name="Linked Cell" xfId="16" builtinId="24" customBuiltin="1"/>
    <cellStyle name="Linked Cell 10" xfId="30521" xr:uid="{488888CB-B344-4AC3-8D6A-69C44C5F14C5}"/>
    <cellStyle name="Linked Cell 10 2" xfId="30520" xr:uid="{9ECABE84-0B8F-4BD6-9369-0A52DCD8858D}"/>
    <cellStyle name="Linked Cell 10 3" xfId="15205" xr:uid="{060DBD20-4C6B-4515-B547-7D4BA14AFB08}"/>
    <cellStyle name="Linked Cell 11" xfId="30519" xr:uid="{0797E3F3-0108-469D-AC49-E2CECF08F6BF}"/>
    <cellStyle name="Linked Cell 11 2" xfId="30518" xr:uid="{28E08D9E-846B-4EE5-914E-D8AAA6AF0D5E}"/>
    <cellStyle name="Linked Cell 11 3" xfId="15184" xr:uid="{AB3F9888-D51D-491B-8C00-E150112C9404}"/>
    <cellStyle name="Linked Cell 12" xfId="30517" xr:uid="{4E41DA95-F4FB-4EDD-93C8-CA1A7AF119B1}"/>
    <cellStyle name="Linked Cell 12 2" xfId="30516" xr:uid="{F0540757-2106-4754-AFEA-AF869BDE1E9C}"/>
    <cellStyle name="Linked Cell 12 3" xfId="15163" xr:uid="{1C214240-02F5-415E-944F-7A85A43602E9}"/>
    <cellStyle name="Linked Cell 13" xfId="30515" xr:uid="{A8841D25-4542-41E7-8FA0-A9CD2DBC618C}"/>
    <cellStyle name="Linked Cell 13 2" xfId="30514" xr:uid="{A57036B0-8B7E-452E-924D-D81B61A6AD94}"/>
    <cellStyle name="Linked Cell 13 3" xfId="15142" xr:uid="{9F04A70D-C746-4447-AC12-E03A470ECEB1}"/>
    <cellStyle name="Linked Cell 14" xfId="30513" xr:uid="{7E753F28-BB77-4E09-8DC7-31D8C7EC1CF2}"/>
    <cellStyle name="Linked Cell 14 2" xfId="30512" xr:uid="{BF1D52D3-067D-4332-8F28-0C8052C1B8BA}"/>
    <cellStyle name="Linked Cell 14 3" xfId="16799" xr:uid="{F620A65F-5115-4BA6-B943-7B302EB2CE0B}"/>
    <cellStyle name="Linked Cell 15" xfId="30511" xr:uid="{CC99A3C3-D6A2-494D-8D90-B3D55F18080D}"/>
    <cellStyle name="Linked Cell 15 2" xfId="15118" xr:uid="{BE890269-F3B2-412A-819C-7E735E08D8B5}"/>
    <cellStyle name="Linked Cell 16" xfId="30522" xr:uid="{1447A615-226E-4912-9DB2-D7218B1C0428}"/>
    <cellStyle name="Linked Cell 16 2" xfId="15098" xr:uid="{E4FBC187-B4B4-4AC3-8638-DF6611B1029D}"/>
    <cellStyle name="Linked Cell 17" xfId="15077" xr:uid="{C456137D-DBF9-4170-92EF-E234EE88F2EB}"/>
    <cellStyle name="Linked Cell 18" xfId="15056" xr:uid="{5153C697-73A0-4715-8F1A-FD368322D47B}"/>
    <cellStyle name="Linked Cell 19" xfId="15029" xr:uid="{DA936752-A88E-4769-A0D3-F4676AA8C434}"/>
    <cellStyle name="Linked Cell 2" xfId="34858" xr:uid="{D133DCA8-15C2-469D-AB6E-FC3A5DB79C72}"/>
    <cellStyle name="Linked Cell 2 2" xfId="34857" xr:uid="{78BA9AE8-4E47-4691-8564-55AB0ECF2FC6}"/>
    <cellStyle name="Linked Cell 2 2 2" xfId="30509" xr:uid="{B8A588C2-109B-4ABD-A5BA-0BC5FC48E959}"/>
    <cellStyle name="Linked Cell 2 2 2 2" xfId="25174" xr:uid="{4C1FE923-3C1A-446C-9F36-51C3D76576D7}"/>
    <cellStyle name="Linked Cell 2 2 3" xfId="25175" xr:uid="{F3EDA5EF-92E8-4179-AD4A-D1CB1C10751F}"/>
    <cellStyle name="Linked Cell 2 2 4" xfId="13032" xr:uid="{D9DE59DD-9C10-4F7F-876F-962A0D00DD6C}"/>
    <cellStyle name="Linked Cell 2 3" xfId="30510" xr:uid="{E8385493-4915-4B66-8C20-7EDD0CD7A225}"/>
    <cellStyle name="Linked Cell 2 3 2" xfId="25173" xr:uid="{96816086-CB7E-44BD-8EE7-C7C7A929725A}"/>
    <cellStyle name="Linked Cell 2 3 3" xfId="13098" xr:uid="{CD91BF66-1DF3-4EBE-B8C4-58C66518537D}"/>
    <cellStyle name="Linked Cell 2_I  Q3'54" xfId="30508" xr:uid="{739CD5FC-BF80-42EF-BC85-586619D23C6B}"/>
    <cellStyle name="Linked Cell 20" xfId="15002" xr:uid="{0300A10F-CDC1-4C31-9974-D9AAD2768D4D}"/>
    <cellStyle name="Linked Cell 21" xfId="14975" xr:uid="{7FE72AFD-26A0-4079-97A3-30B6E41E1C17}"/>
    <cellStyle name="Linked Cell 22" xfId="14950" xr:uid="{724D19BE-1960-4D2F-A829-B7A3C2E4FE24}"/>
    <cellStyle name="Linked Cell 23" xfId="14931" xr:uid="{5D6CFF97-BBE5-4E12-A5B8-BF2B297EFD5A}"/>
    <cellStyle name="Linked Cell 24" xfId="14917" xr:uid="{DC224566-7BA2-4620-91CF-4D2E2733F37C}"/>
    <cellStyle name="Linked Cell 25" xfId="14908" xr:uid="{294212F2-5AC4-4C66-9140-7FC31E075D40}"/>
    <cellStyle name="Linked Cell 26" xfId="14899" xr:uid="{67D3F749-CB7D-4DDB-A7FC-60807D93C4D4}"/>
    <cellStyle name="Linked Cell 27" xfId="14890" xr:uid="{7C47C4C3-3A66-4E9A-BAB9-1D846963BAD0}"/>
    <cellStyle name="Linked Cell 28" xfId="14881" xr:uid="{B6080BC0-0295-45A0-9874-F8C562A282D9}"/>
    <cellStyle name="Linked Cell 29" xfId="14872" xr:uid="{FAEFBEB3-90A7-41F2-A967-B61A8B12C261}"/>
    <cellStyle name="Linked Cell 3" xfId="34856" xr:uid="{5AA85083-B0AB-4130-ABD9-8EB71689932C}"/>
    <cellStyle name="Linked Cell 3 2" xfId="30507" xr:uid="{288AC3D5-A7A7-4BF0-86E9-FF90E36BBF6A}"/>
    <cellStyle name="Linked Cell 3 2 2" xfId="25171" xr:uid="{E066A5A4-4EDE-490C-AED6-52FD03E2F500}"/>
    <cellStyle name="Linked Cell 3 2 3" xfId="13135" xr:uid="{2745AF50-6995-48E2-8D9F-DC015A5CA993}"/>
    <cellStyle name="Linked Cell 3 3" xfId="25172" xr:uid="{8006F9B5-8BE8-4F14-B229-078E88DBAE5E}"/>
    <cellStyle name="Linked Cell 3 4" xfId="15281" xr:uid="{4379BC38-05D0-424B-B7AE-8D1F530A0E5E}"/>
    <cellStyle name="Linked Cell 30" xfId="14863" xr:uid="{E82B78CF-43EC-433A-99B7-D2757B1E54CC}"/>
    <cellStyle name="Linked Cell 31" xfId="14835" xr:uid="{812D1F82-D857-4DDB-BBD2-CAD05D5D8E11}"/>
    <cellStyle name="Linked Cell 32" xfId="14826" xr:uid="{C3FB36B3-2398-40BD-BAF5-670963B9F383}"/>
    <cellStyle name="Linked Cell 33" xfId="14817" xr:uid="{66C195C5-9BA6-4749-B992-61441B84B659}"/>
    <cellStyle name="Linked Cell 34" xfId="14808" xr:uid="{9184A4B5-ADA1-4E13-90A7-38F48DFA0637}"/>
    <cellStyle name="Linked Cell 35" xfId="14799" xr:uid="{5212A715-E245-41EA-BEB3-85470B67A40E}"/>
    <cellStyle name="Linked Cell 36" xfId="14788" xr:uid="{2929DC8D-B23C-492B-A8E0-4F507411E61D}"/>
    <cellStyle name="Linked Cell 37" xfId="14771" xr:uid="{A189E909-9798-46DD-8ECB-5BAC7E62D2DB}"/>
    <cellStyle name="Linked Cell 38" xfId="14749" xr:uid="{F6729037-7CDA-4254-B198-85AFDC307E1D}"/>
    <cellStyle name="Linked Cell 39" xfId="14722" xr:uid="{B475A1FF-9C25-4213-99A6-23CF29C3F76A}"/>
    <cellStyle name="Linked Cell 4" xfId="34488" xr:uid="{6F31794E-AB43-4E7E-A36B-AE616810E1D4}"/>
    <cellStyle name="Linked Cell 4 2" xfId="30506" xr:uid="{42B7EB50-5987-477F-B92A-522FC3637926}"/>
    <cellStyle name="Linked Cell 40" xfId="14695" xr:uid="{CDAF3562-BD3B-4E65-9598-A27B4D5790C4}"/>
    <cellStyle name="Linked Cell 41" xfId="14668" xr:uid="{8AAB9E13-805A-4FDE-8132-5AF602DEFD6C}"/>
    <cellStyle name="Linked Cell 42" xfId="14641" xr:uid="{8D25ABB9-B9F6-45C9-90C9-BECD73D4F77F}"/>
    <cellStyle name="Linked Cell 43" xfId="14614" xr:uid="{E0FA15D1-8A75-4C2D-BBBD-2F7299E1ADC2}"/>
    <cellStyle name="Linked Cell 44" xfId="14587" xr:uid="{FE74F6E6-6393-47F6-8EF4-55E018F974FB}"/>
    <cellStyle name="Linked Cell 45" xfId="14560" xr:uid="{B57E1184-818F-44CF-8F69-FF9F6B52749A}"/>
    <cellStyle name="Linked Cell 46" xfId="14533" xr:uid="{F02AC92D-AF82-4581-A0F5-B2CE83B50744}"/>
    <cellStyle name="Linked Cell 47" xfId="14506" xr:uid="{1B116D31-B687-4434-8493-9AD31627A7B2}"/>
    <cellStyle name="Linked Cell 48" xfId="14479" xr:uid="{1B835D13-C798-4340-882C-268BECA85CD7}"/>
    <cellStyle name="Linked Cell 49" xfId="14452" xr:uid="{0511A3C4-F551-423C-8504-C803935E7B07}"/>
    <cellStyle name="Linked Cell 5" xfId="30505" xr:uid="{E2F55386-BE32-4B60-A68D-533C6B404DF0}"/>
    <cellStyle name="Linked Cell 5 2" xfId="25170" xr:uid="{7D73F7A5-69E8-4040-9C80-C3A4F132A2FE}"/>
    <cellStyle name="Linked Cell 5 3" xfId="15280" xr:uid="{454DA95D-D5BA-46F9-84BB-30FBB8F1014A}"/>
    <cellStyle name="Linked Cell 50" xfId="14425" xr:uid="{0207100C-0CF6-472E-A74C-8070BE7655BD}"/>
    <cellStyle name="Linked Cell 51" xfId="14398" xr:uid="{50AAEA36-F8CA-4767-AB32-D171EB869533}"/>
    <cellStyle name="Linked Cell 52" xfId="14371" xr:uid="{317792F9-3978-41D4-8AD7-2C61B2F6A2F7}"/>
    <cellStyle name="Linked Cell 53" xfId="14344" xr:uid="{519BB487-04AB-45C5-A819-8E57DE5491B3}"/>
    <cellStyle name="Linked Cell 54" xfId="14317" xr:uid="{2D0A19C5-4EC5-40D4-A959-1D3DFA1BA950}"/>
    <cellStyle name="Linked Cell 55" xfId="14290" xr:uid="{51DE041F-D992-4AD3-8B2A-869451319E3B}"/>
    <cellStyle name="Linked Cell 56" xfId="14263" xr:uid="{6133D824-45AC-48D2-9E94-6A2D9FBC89BD}"/>
    <cellStyle name="Linked Cell 57" xfId="14236" xr:uid="{A37C137A-59CF-4FFC-AC1C-64AF43A2FC3F}"/>
    <cellStyle name="Linked Cell 58" xfId="14209" xr:uid="{A2E56637-12AF-458A-BED7-49BE6912E876}"/>
    <cellStyle name="Linked Cell 59" xfId="14182" xr:uid="{173BFDB1-2A11-4B40-8DD5-F67B9C0858B9}"/>
    <cellStyle name="Linked Cell 6" xfId="30504" xr:uid="{08A74323-22E8-4D93-904D-6C5ECCF446B1}"/>
    <cellStyle name="Linked Cell 6 2" xfId="15279" xr:uid="{D083BB8D-BF5E-43B8-A010-1B43EBA8DE6C}"/>
    <cellStyle name="Linked Cell 60" xfId="14155" xr:uid="{E7FF17E9-4BFF-402C-ACF4-91F2DC3B2CD0}"/>
    <cellStyle name="Linked Cell 61" xfId="14128" xr:uid="{094001F6-519A-43DB-B395-3CB0A2AB1E40}"/>
    <cellStyle name="Linked Cell 62" xfId="14101" xr:uid="{891A4453-7E62-4BDF-827D-4034DFAE1289}"/>
    <cellStyle name="Linked Cell 63" xfId="14074" xr:uid="{D9809102-16FD-48CF-911C-7333F164670B}"/>
    <cellStyle name="Linked Cell 64" xfId="14047" xr:uid="{2715EC52-4908-4475-957D-1C74C7665BAD}"/>
    <cellStyle name="Linked Cell 65" xfId="14020" xr:uid="{7E9EC2B3-B18B-4A66-83CF-71ADDD378CDC}"/>
    <cellStyle name="Linked Cell 66" xfId="13993" xr:uid="{0B233817-94EC-4DB4-B262-2DA8A7997C1E}"/>
    <cellStyle name="Linked Cell 67" xfId="13966" xr:uid="{F41E4B2A-9C48-44DF-AAF2-289768573320}"/>
    <cellStyle name="Linked Cell 68" xfId="13939" xr:uid="{37B62908-7A49-45D2-8CF4-CA1D7374A6F8}"/>
    <cellStyle name="Linked Cell 69" xfId="13912" xr:uid="{2BDC4D6E-9C3A-42CF-A1F7-BB7E2C553E60}"/>
    <cellStyle name="Linked Cell 7" xfId="30503" xr:uid="{8228AA07-2F3D-4ED6-84C2-1C0CEE59F1C4}"/>
    <cellStyle name="Linked Cell 7 2" xfId="30502" xr:uid="{0ACE5404-0CBF-4814-A89D-8F6FDE01D6EB}"/>
    <cellStyle name="Linked Cell 7 3" xfId="15278" xr:uid="{72EEF810-FE9C-49FF-A667-82670895C8B7}"/>
    <cellStyle name="Linked Cell 7_รายละเอียดประกอบงบ" xfId="30501" xr:uid="{BB27A173-4C65-4CD3-BEE8-6B9DE42057C2}"/>
    <cellStyle name="Linked Cell 70" xfId="13885" xr:uid="{B2806E95-1814-466A-80FB-605DC212B502}"/>
    <cellStyle name="Linked Cell 71" xfId="13858" xr:uid="{74543380-5738-4C6B-99F2-8D62A7C29C17}"/>
    <cellStyle name="Linked Cell 72" xfId="13831" xr:uid="{35A4D6EE-2C94-4964-B788-A6E8D99F4065}"/>
    <cellStyle name="Linked Cell 73" xfId="13804" xr:uid="{0E695299-BD84-42D6-89FE-F80036E68F6F}"/>
    <cellStyle name="Linked Cell 74" xfId="13777" xr:uid="{D31B8F01-DD9F-4DA3-BDB7-E5B8763292F0}"/>
    <cellStyle name="Linked Cell 75" xfId="13750" xr:uid="{7278D9B9-B0DE-4726-B7B8-C9C4B9A66C4E}"/>
    <cellStyle name="Linked Cell 76" xfId="13723" xr:uid="{E9A05BEF-28CA-45EE-B4F4-A0D673FC8BE4}"/>
    <cellStyle name="Linked Cell 77" xfId="13696" xr:uid="{3D717636-CFBE-4B25-B503-E797364FFFFD}"/>
    <cellStyle name="Linked Cell 78" xfId="13669" xr:uid="{7276051F-1998-465B-9E8E-FBF7917EBE7C}"/>
    <cellStyle name="Linked Cell 79" xfId="13642" xr:uid="{163AE7BF-7B64-4A19-9D93-71FD82F43B4F}"/>
    <cellStyle name="Linked Cell 8" xfId="30500" xr:uid="{334380DC-5382-44EE-84AD-1C5BE62CC745}"/>
    <cellStyle name="Linked Cell 8 2" xfId="30499" xr:uid="{6D3B9FC9-C4BC-437C-ABF4-4C5D6BB45B59}"/>
    <cellStyle name="Linked Cell 8 3" xfId="15247" xr:uid="{B967A005-CCF3-4A0A-B2F6-5E3ED4AADAD9}"/>
    <cellStyle name="Linked Cell 8_รายละเอียดประกอบงบ" xfId="30498" xr:uid="{212760EB-4290-4F14-88DD-614334E8B811}"/>
    <cellStyle name="Linked Cell 80" xfId="13615" xr:uid="{86D1F41B-DF87-4945-B88A-32F2C1E019B1}"/>
    <cellStyle name="Linked Cell 81" xfId="13588" xr:uid="{7A268D3B-D10C-4399-921D-86195BBC9512}"/>
    <cellStyle name="Linked Cell 82" xfId="13561" xr:uid="{6073BEF0-3CA4-4213-9EB2-ECF8DA2F788A}"/>
    <cellStyle name="Linked Cell 83" xfId="13533" xr:uid="{B55A7A6A-6EA7-48F2-98A9-CE793B713971}"/>
    <cellStyle name="Linked Cell 84" xfId="13506" xr:uid="{B2A67ADF-B6B4-4DA6-9241-D104450CE6C9}"/>
    <cellStyle name="Linked Cell 85" xfId="13479" xr:uid="{92F98E02-642A-42E0-BBD7-9E7A9FE14930}"/>
    <cellStyle name="Linked Cell 86" xfId="13452" xr:uid="{67CC030E-B45A-46B0-96FD-BD68C2BE3BBB}"/>
    <cellStyle name="Linked Cell 87" xfId="13425" xr:uid="{CAAE259F-FB3F-42A2-9BE0-40623E7F722B}"/>
    <cellStyle name="Linked Cell 88" xfId="13398" xr:uid="{B6D9977D-2D9A-41F4-BDB3-ABD593274238}"/>
    <cellStyle name="Linked Cell 89" xfId="13371" xr:uid="{95ADA0B8-C0AF-4466-BFE8-B92F53BFB764}"/>
    <cellStyle name="Linked Cell 9" xfId="30497" xr:uid="{42B485A4-C599-429A-8E21-26CB898B3447}"/>
    <cellStyle name="Linked Cell 9 2" xfId="30496" xr:uid="{B61AE33D-7921-405D-BA88-F74CBA055DF3}"/>
    <cellStyle name="Linked Cell 9 3" xfId="15226" xr:uid="{FF25C3AB-B81F-49A6-9023-CB0B3DB38348}"/>
    <cellStyle name="Linked Cell 9_คำนวณภาษี" xfId="30495" xr:uid="{0D055534-868F-420B-8AD2-EBA622678FF5}"/>
    <cellStyle name="Linked Cell 90" xfId="13343" xr:uid="{FF2890D5-5CD2-41AA-8779-29257321B66F}"/>
    <cellStyle name="Linked Cell 91" xfId="13315" xr:uid="{59C35CB1-9765-4E8B-B76F-F21E4929F722}"/>
    <cellStyle name="Linked Cell 92" xfId="13288" xr:uid="{BA90BC8E-21E2-4570-9CCF-DC957DBA519B}"/>
    <cellStyle name="Linked Cells" xfId="30494" xr:uid="{065CA2B6-BA49-4970-92B1-DAFC52B0B380}"/>
    <cellStyle name="lk_guyan" xfId="30493" xr:uid="{C4F8CB0D-5E8A-47DE-BDD4-9137CDDD24D9}"/>
    <cellStyle name="MARQ" xfId="28787" xr:uid="{A32E4235-8782-4ED9-B0BE-A1A327E25B9B}"/>
    <cellStyle name="Miglia - Stile1" xfId="35452" xr:uid="{CC098952-D1B3-4CA5-BA53-D52B1384F5E0}"/>
    <cellStyle name="Miglia - Stile2" xfId="35451" xr:uid="{3393CCBC-343C-4B55-AAAE-0C0E5855E0CE}"/>
    <cellStyle name="Miglia - Stile3" xfId="35450" xr:uid="{1891982E-B241-4D07-812B-D46743F1A08B}"/>
    <cellStyle name="Miglia - Stile4" xfId="35449" xr:uid="{AADC89DC-4DA0-4E51-BBAD-E58A03D97EF7}"/>
    <cellStyle name="Miglia - Stile5" xfId="35448" xr:uid="{5A7FAFC7-568D-4AAE-AED2-E3E8E57BF7A8}"/>
    <cellStyle name="Migliaia (0)" xfId="32425" xr:uid="{375B4AAB-184C-4FC3-BDEB-CAEB102ECE76}"/>
    <cellStyle name="Migliaia_9611A02C" xfId="30492" xr:uid="{C1053F76-7881-417C-A6AF-ABB92F83F8B7}"/>
    <cellStyle name="Millares [0]_laroux" xfId="28786" xr:uid="{3271C3F3-B7D2-4C63-883D-926B20881FFF}"/>
    <cellStyle name="Millares_laroux" xfId="28785" xr:uid="{F4CCEC9A-AC73-4909-A355-3FF76F6B97AC}"/>
    <cellStyle name="Milliers [0]_!!!GO" xfId="30491" xr:uid="{DEB7A329-EDC8-47B8-B35B-2CB5ADC5A69F}"/>
    <cellStyle name="Milliers_!!!GO" xfId="30490" xr:uid="{000654D5-3A55-4CD6-B496-03500932CBB3}"/>
    <cellStyle name="Mon?taire [0]_AR1194" xfId="30489" xr:uid="{C22C4046-D736-4BBC-8E32-B7AF852F82C4}"/>
    <cellStyle name="Mon?taire_AR1194" xfId="30488" xr:uid="{F5E8A4CD-DF32-492B-910D-C20D366E3044}"/>
    <cellStyle name="Moneda [0]_laroux" xfId="28784" xr:uid="{C7D58587-C199-4542-A923-B6751CA35940}"/>
    <cellStyle name="Moneda_laroux" xfId="28783" xr:uid="{D375864E-2BBC-474A-83A7-3BF6A0405B2C}"/>
    <cellStyle name="Monétaire [0]_!!!GO" xfId="30487" xr:uid="{0B6CAFE2-1430-4469-838C-4B0185AE25E5}"/>
    <cellStyle name="Monétaire_!!!GO" xfId="30486" xr:uid="{DA531824-A295-413E-9525-6D5F46A15E63}"/>
    <cellStyle name="MS_COL_STYLE" xfId="30485" xr:uid="{CD8FA238-70E1-4440-AC95-B14F678DBE7C}"/>
    <cellStyle name="n" xfId="30484" xr:uid="{D0D8B0CF-14AA-46BF-B0D8-DD915B85B7F9}"/>
    <cellStyle name="n?å_x0013_Normal_Cht-Rev dist?b_x0019_Normal_Cht-Rev dist_guyan?b_x001b_Normal_Cht-Rev dist_guyan_1?å_x001f_Normal_Cht-Re" xfId="30483" xr:uid="{B50CEE8B-8A89-468C-8455-A9C57F7706FB}"/>
    <cellStyle name="n?b_x0012_Normal_Cht-Dep%Rev?_x0018_Normal_Cht-Dep%Rev_guyan?_x001a_Normal_Cht-Dep%Rev_guyan_1?_x001e_Normal_Cht-Dep%Rev_" xfId="30482" xr:uid="{B038E121-A12E-4E13-B766-383479660AAA}"/>
    <cellStyle name="n?b_x001b_Normal_Cht-Rev dist_guyan_1?å_x001f_Normal_Cht-Rev dist_guyanan?b_x0018_Normal_Cht-Rev dist_pldt?_x001e_Normal_" xfId="30481" xr:uid="{3FBDCCC3-9195-4783-8295-C61A77E32D69}"/>
    <cellStyle name="n_Detail ยอดยกมา" xfId="30480" xr:uid="{475E8DAA-42CD-4964-983A-20A4A39EF262}"/>
    <cellStyle name="n_NRV_up" xfId="30479" xr:uid="{63219736-2358-4E15-811A-C9FDA631A906}"/>
    <cellStyle name="n_Woring GK-P Q2'52" xfId="30478" xr:uid="{74B2F94C-DEA5-45BB-AE16-4F5ABC5126C0}"/>
    <cellStyle name="n_Working CPC Q4'51(เฉพาะลูกหนี้)" xfId="30477" xr:uid="{10D0A830-92C6-476D-9683-E9956A9E54FE}"/>
    <cellStyle name="n_Working CPC Q4'51(เฉพาะลูกหนี้)_Working51(เฉพาะลูกหนี้)" xfId="30476" xr:uid="{19B6B0D1-437A-4099-9FAD-F7412379066F}"/>
    <cellStyle name="n_Working CPC Q4'51(เฉพาะลูกหนี้)_Working52(เฉพาะลูกหนี้)" xfId="30475" xr:uid="{1013C248-EC08-4D06-86EB-3621FCC55368}"/>
    <cellStyle name="n_Working CVT Q1'52" xfId="30474" xr:uid="{11ACBCCA-8517-4D68-A291-09CEFD7744FA}"/>
    <cellStyle name="n_Working CVT Q4'51" xfId="30473" xr:uid="{8D5BA7A7-88AF-421C-9694-5ED98DCFB81B}"/>
    <cellStyle name="n_Working EML Q1'52" xfId="30472" xr:uid="{15812727-71FB-4BFE-83FA-099C6C5A5855}"/>
    <cellStyle name="n_Working EML Q1'52_Working52(เฉพาะลูกหนี้)" xfId="30471" xr:uid="{78A4AC34-52C2-4C63-B041-06F017A162B5}"/>
    <cellStyle name="n_Working TSS Q1'52" xfId="30470" xr:uid="{394465C4-E4A0-4B4B-A0BE-E1DB61CEC8CF}"/>
    <cellStyle name="n_Working TSS Q1'52(เฉพาะเจ้าหนี้-บริการ)" xfId="30469" xr:uid="{99513773-CDF6-4FF6-9812-7006E5049D69}"/>
    <cellStyle name="n_Working TSS Q1'52_1" xfId="30468" xr:uid="{56243E16-A4FC-4AA6-A644-ABA4B0AAE9A4}"/>
    <cellStyle name="n_Working52(เฉพาะลูกหนี้)" xfId="30467" xr:uid="{3B59FBD9-2908-4A13-978D-453518E7FA8C}"/>
    <cellStyle name="n_รายการจัดประเภท CVT Q4'51" xfId="30466" xr:uid="{E8FAC339-8ABF-4257-8E8D-E6045406A9B8}"/>
    <cellStyle name="Neutral 10" xfId="30464" xr:uid="{5A244183-426D-4416-B42B-55C0C4252141}"/>
    <cellStyle name="Neutral 10 2" xfId="30463" xr:uid="{05C844A3-245B-4A85-B375-5907F79E236E}"/>
    <cellStyle name="Neutral 10 3" xfId="15208" xr:uid="{45D61357-B8CA-431E-AE20-2ADBCFF6208F}"/>
    <cellStyle name="Neutral 11" xfId="30462" xr:uid="{25DD3DA3-3054-40B1-954E-E69DC467BBD4}"/>
    <cellStyle name="Neutral 11 2" xfId="30461" xr:uid="{476C6CFD-324D-43CF-93B5-0AC53E8FD9F7}"/>
    <cellStyle name="Neutral 11 3" xfId="15187" xr:uid="{DDD7934B-4317-481B-BEB4-F5448E0063B6}"/>
    <cellStyle name="Neutral 12" xfId="30460" xr:uid="{CFDB30DF-FEFA-4776-B75F-46052291ABFF}"/>
    <cellStyle name="Neutral 12 2" xfId="30459" xr:uid="{A0640451-4CF5-49C2-BCEB-963A0A1CD8D5}"/>
    <cellStyle name="Neutral 12 3" xfId="15166" xr:uid="{C14622A6-5A14-4818-A57D-623E6CDFE639}"/>
    <cellStyle name="Neutral 13" xfId="30458" xr:uid="{A59B044D-C9C5-47EC-816F-6DD49B703420}"/>
    <cellStyle name="Neutral 13 2" xfId="30457" xr:uid="{60D4FB0E-D8DE-4868-B517-4E351CD0E32F}"/>
    <cellStyle name="Neutral 13 3" xfId="15145" xr:uid="{5583B419-1610-477A-BE87-29CD4CA0E19A}"/>
    <cellStyle name="Neutral 14" xfId="30456" xr:uid="{572F47FD-7300-4B8A-AA83-1CC5C6DBB540}"/>
    <cellStyle name="Neutral 14 2" xfId="30455" xr:uid="{402BF29D-257A-4377-9F94-98BAE5E6CBC1}"/>
    <cellStyle name="Neutral 14 3" xfId="16798" xr:uid="{152DBB08-9C50-475D-A889-B176A1130F8D}"/>
    <cellStyle name="Neutral 15" xfId="30454" xr:uid="{EEED8A02-0C38-44D2-8E79-F21247885654}"/>
    <cellStyle name="Neutral 15 2" xfId="15121" xr:uid="{3B15011C-C8C6-430C-9D40-5F4D0DE50C1C}"/>
    <cellStyle name="Neutral 16" xfId="30465" xr:uid="{DBB1579A-A94D-43E2-8551-9F5AF737FE24}"/>
    <cellStyle name="Neutral 16 2" xfId="15101" xr:uid="{FF6A9DF4-6398-412A-A87E-4817903FB3D5}"/>
    <cellStyle name="Neutral 17" xfId="15080" xr:uid="{6570A9C2-2B48-4FC5-9840-63AA789C0B64}"/>
    <cellStyle name="Neutral 18" xfId="15059" xr:uid="{E6356917-126C-47B3-94A8-8DF105B6FE54}"/>
    <cellStyle name="Neutral 19" xfId="15032" xr:uid="{B2BA129B-72DA-4844-8117-2F3C3342165D}"/>
    <cellStyle name="Neutral 2" xfId="34855" xr:uid="{1A9B5A01-5CB1-4FAB-80B5-82C21A9560BB}"/>
    <cellStyle name="Neutral 2 2" xfId="34854" xr:uid="{DE88D8F7-35D7-4E2A-8488-709D08C7A94F}"/>
    <cellStyle name="Neutral 2 2 2" xfId="30452" xr:uid="{8090A5C4-E4E5-486B-96AF-26E903ECB46E}"/>
    <cellStyle name="Neutral 2 2 2 2" xfId="25168" xr:uid="{EE740D9E-FA87-49D7-92C0-0A444280563E}"/>
    <cellStyle name="Neutral 2 2 3" xfId="25169" xr:uid="{F963702B-8ADA-404E-9279-6AA2EED9FCB4}"/>
    <cellStyle name="Neutral 2 2 4" xfId="13061" xr:uid="{E5981026-6B5B-46D1-AA9F-0DE7B4D9DCAB}"/>
    <cellStyle name="Neutral 2 3" xfId="30453" xr:uid="{B5D0C663-684D-429A-94DF-F5696DAE6F9D}"/>
    <cellStyle name="Neutral 2 3 2" xfId="25167" xr:uid="{068999B7-00CF-428A-BD93-44BEFA06BD88}"/>
    <cellStyle name="Neutral 2 3 3" xfId="13102" xr:uid="{B24DE30A-1E90-48FA-A68B-5BA0DE341F9E}"/>
    <cellStyle name="Neutral 2_เงินกู้ยืม - สถาบันการเงิน" xfId="30451" xr:uid="{F1F29057-D670-448E-9C2D-8E8B4736E3DA}"/>
    <cellStyle name="Neutral 20" xfId="15005" xr:uid="{55188264-06FE-4C8A-84B9-2460E605A7F0}"/>
    <cellStyle name="Neutral 21" xfId="14978" xr:uid="{94BF72ED-F9AD-4D41-AB39-5FC293D7BFAF}"/>
    <cellStyle name="Neutral 22" xfId="14953" xr:uid="{A7E4BEF1-EAFC-414D-9021-BD58970132D0}"/>
    <cellStyle name="Neutral 23" xfId="14932" xr:uid="{42406AD0-09DC-43DC-BF38-76A8F1EB2255}"/>
    <cellStyle name="Neutral 24" xfId="14918" xr:uid="{7B5A24DB-2AE4-4A2A-9BF8-86B5C28FE86A}"/>
    <cellStyle name="Neutral 25" xfId="14909" xr:uid="{60DB3DF1-2412-4B1F-AF50-2FA0BD6D1AE1}"/>
    <cellStyle name="Neutral 26" xfId="14900" xr:uid="{D952C745-56E2-4CF2-AF5C-4DF52F55455E}"/>
    <cellStyle name="Neutral 27" xfId="14891" xr:uid="{A162FD6D-4676-4AE3-9766-D79A725CDC5B}"/>
    <cellStyle name="Neutral 28" xfId="14882" xr:uid="{E306E53D-0133-49CB-97B1-6BD6CF9F03EB}"/>
    <cellStyle name="Neutral 29" xfId="14873" xr:uid="{13BAF030-C16F-411D-BF2C-925E0E39FA7A}"/>
    <cellStyle name="Neutral 3" xfId="34853" xr:uid="{BEB88F4F-F7BF-428E-8A44-2114D7CCC12F}"/>
    <cellStyle name="Neutral 3 2" xfId="30450" xr:uid="{F4BBFD5C-6A52-4710-A59C-39A62D80C757}"/>
    <cellStyle name="Neutral 3 2 2" xfId="25165" xr:uid="{CB2F9336-DE0D-4B86-992D-B8B3B45728DC}"/>
    <cellStyle name="Neutral 3 2 3" xfId="13128" xr:uid="{382FD745-EF22-4B82-8DE6-2DD7798092D3}"/>
    <cellStyle name="Neutral 3 3" xfId="25166" xr:uid="{744280B7-DAC5-47B0-910C-A5F6E9651B87}"/>
    <cellStyle name="Neutral 3 4" xfId="15277" xr:uid="{84946DD0-102D-4E2A-9983-5AE6981F1EF9}"/>
    <cellStyle name="Neutral 30" xfId="14864" xr:uid="{6E6BBB97-0DE6-4196-B985-60DE57F431CA}"/>
    <cellStyle name="Neutral 31" xfId="14836" xr:uid="{DC20226B-956D-4F1C-AB18-20A1DD95A33A}"/>
    <cellStyle name="Neutral 32" xfId="14827" xr:uid="{4B14AC94-B907-4CD9-A73F-3D0FB912DFBC}"/>
    <cellStyle name="Neutral 33" xfId="14818" xr:uid="{B32FBB17-5158-4A57-A54C-CE743F6E442F}"/>
    <cellStyle name="Neutral 34" xfId="14809" xr:uid="{E7C40FC5-BD1A-4698-BAB3-55441CB99961}"/>
    <cellStyle name="Neutral 35" xfId="14800" xr:uid="{1498F4EC-6058-43BB-8904-84101245B1CD}"/>
    <cellStyle name="Neutral 36" xfId="14789" xr:uid="{BE89AD7A-7C5F-4F58-84D2-0D6F1873E4BF}"/>
    <cellStyle name="Neutral 37" xfId="14774" xr:uid="{8AA295A7-AFCC-4EA7-A4D6-EAD6DA413BAC}"/>
    <cellStyle name="Neutral 38" xfId="14752" xr:uid="{A81BDE10-BEC8-41FB-8169-15C8682B3784}"/>
    <cellStyle name="Neutral 39" xfId="14725" xr:uid="{ECC0E015-2ADF-484B-BE8E-564B053450E5}"/>
    <cellStyle name="Neutral 4" xfId="34487" xr:uid="{8F5AE41F-6897-4C03-A182-BBD13257B979}"/>
    <cellStyle name="Neutral 4 2" xfId="30449" xr:uid="{5CC622AB-4828-4B83-9058-B1883DAC145B}"/>
    <cellStyle name="Neutral 40" xfId="14698" xr:uid="{D89B90BB-E485-4A2D-B21F-AEC1A7D5A219}"/>
    <cellStyle name="Neutral 41" xfId="14671" xr:uid="{C8ADC840-C7E7-45EC-8251-B1E2DE5D9180}"/>
    <cellStyle name="Neutral 42" xfId="14644" xr:uid="{D4A6FD14-2499-4993-8300-14150272B0DA}"/>
    <cellStyle name="Neutral 43" xfId="14617" xr:uid="{1270E4C1-4ECE-4E0C-BD6A-ECA306E4C466}"/>
    <cellStyle name="Neutral 44" xfId="14590" xr:uid="{CC5C88B0-C172-4A8C-A337-BB00455CB49C}"/>
    <cellStyle name="Neutral 45" xfId="14563" xr:uid="{ADC22743-631C-4759-B6C1-723EFECA7957}"/>
    <cellStyle name="Neutral 46" xfId="14536" xr:uid="{014BE7E5-29C8-4554-A0DB-24C60FD25C12}"/>
    <cellStyle name="Neutral 47" xfId="14509" xr:uid="{A77FCA25-9E83-4DC0-9DF9-B81C1F45F3DE}"/>
    <cellStyle name="Neutral 48" xfId="14482" xr:uid="{1C1ACD14-E5AF-4DE9-BBA2-660F537D25CE}"/>
    <cellStyle name="Neutral 49" xfId="14455" xr:uid="{37965816-0D50-454B-A14E-90B5DD0DF810}"/>
    <cellStyle name="Neutral 5" xfId="30448" xr:uid="{C7D6D586-4427-4CBB-82B2-A1AB28111C3E}"/>
    <cellStyle name="Neutral 5 2" xfId="25164" xr:uid="{D6606549-71E7-4FE2-8216-8736338E5049}"/>
    <cellStyle name="Neutral 5 3" xfId="15276" xr:uid="{108BAC02-0CB0-4A91-B6CC-0BE1E03D42EA}"/>
    <cellStyle name="Neutral 50" xfId="14428" xr:uid="{3334E8FD-EA6E-4ECD-ADDC-9DB7F2A82D12}"/>
    <cellStyle name="Neutral 51" xfId="14401" xr:uid="{F571943B-C6E2-420C-B0B5-3ECC8DD7CA57}"/>
    <cellStyle name="Neutral 52" xfId="14374" xr:uid="{75AC1BDF-D66A-4F9C-BC48-B84179F2D60F}"/>
    <cellStyle name="Neutral 53" xfId="14347" xr:uid="{C9CBD861-24B9-4369-8B82-C1EC18DEDFDF}"/>
    <cellStyle name="Neutral 54" xfId="14320" xr:uid="{FF757168-F658-447A-ADEE-18805B351BFD}"/>
    <cellStyle name="Neutral 55" xfId="14293" xr:uid="{213A2D9B-02C8-45B6-A533-C2672F233EAE}"/>
    <cellStyle name="Neutral 56" xfId="14266" xr:uid="{D9401F42-CBC4-47FB-8B28-4BDF77EE2D47}"/>
    <cellStyle name="Neutral 57" xfId="14239" xr:uid="{CC59255A-6649-4D51-BCBC-AADA250F1A06}"/>
    <cellStyle name="Neutral 58" xfId="14212" xr:uid="{4660CF11-8BBE-4707-AF8B-42E20971C49C}"/>
    <cellStyle name="Neutral 59" xfId="14185" xr:uid="{D9A5D699-FB38-4D02-B775-383E30297D93}"/>
    <cellStyle name="Neutral 6" xfId="30447" xr:uid="{EE864499-6DA2-4083-A4B7-5AA3F052B866}"/>
    <cellStyle name="Neutral 6 2" xfId="25163" xr:uid="{3E71A1C7-ADBC-49C8-9BC9-E55F36E6893E}"/>
    <cellStyle name="Neutral 6 3" xfId="15275" xr:uid="{D27B8829-E667-468A-85A7-87D8F89D4591}"/>
    <cellStyle name="Neutral 60" xfId="14158" xr:uid="{36BD43C6-1625-48A3-9E02-0153C7255E4E}"/>
    <cellStyle name="Neutral 61" xfId="14131" xr:uid="{4604F784-C774-4AEC-8516-44D0E7BD25B4}"/>
    <cellStyle name="Neutral 62" xfId="14104" xr:uid="{A0E63503-5EB9-468F-A21C-F8622962F397}"/>
    <cellStyle name="Neutral 63" xfId="14077" xr:uid="{C51BE351-A281-41AD-8D4E-20ADCF01C943}"/>
    <cellStyle name="Neutral 64" xfId="14050" xr:uid="{96537A36-0D52-4E00-B52D-FD9DBB52D881}"/>
    <cellStyle name="Neutral 65" xfId="14023" xr:uid="{C9F7A4F9-D14C-44F6-B969-C48C79460AB4}"/>
    <cellStyle name="Neutral 66" xfId="13996" xr:uid="{F7035679-8AC4-4C1D-8F96-2A9E80A6B019}"/>
    <cellStyle name="Neutral 67" xfId="13969" xr:uid="{7BA98D36-D909-42E9-A838-39A855C2AC0E}"/>
    <cellStyle name="Neutral 68" xfId="13942" xr:uid="{E2A86924-49AB-4069-A35E-FAE2BDB23C3A}"/>
    <cellStyle name="Neutral 69" xfId="13915" xr:uid="{498222E1-1063-454A-B0CA-0C23D433CF50}"/>
    <cellStyle name="Neutral 7" xfId="30446" xr:uid="{6DC021BF-47CE-4476-8D31-21553021BAEA}"/>
    <cellStyle name="Neutral 7 2" xfId="30445" xr:uid="{DD970BEB-F6A1-4CBE-8AA1-CB901D49B1F1}"/>
    <cellStyle name="Neutral 7 3" xfId="15274" xr:uid="{CFDE6F3E-18E6-4ED6-9334-D9F39ECD2760}"/>
    <cellStyle name="Neutral 7_รายละเอียดประกอบงบ" xfId="30444" xr:uid="{ECD03CCA-F420-470F-92C8-B9D75BEF67D7}"/>
    <cellStyle name="Neutral 70" xfId="13888" xr:uid="{3090AA45-C743-4440-A29A-BDB74101D1EC}"/>
    <cellStyle name="Neutral 71" xfId="13861" xr:uid="{15011842-7017-4439-BF75-29A07DC9053F}"/>
    <cellStyle name="Neutral 72" xfId="13834" xr:uid="{1C19752A-E173-46BE-9EE6-16254B8317AA}"/>
    <cellStyle name="Neutral 73" xfId="13807" xr:uid="{C8F7EF29-429D-422D-9568-E2B57E8EC40D}"/>
    <cellStyle name="Neutral 74" xfId="13780" xr:uid="{E7B03DD0-031D-465B-93E1-3781673BDBAE}"/>
    <cellStyle name="Neutral 75" xfId="13753" xr:uid="{5A92EA1B-5EAF-4333-9922-FF1ED55D151D}"/>
    <cellStyle name="Neutral 76" xfId="13726" xr:uid="{B8A341FD-3F2F-4EE3-954B-79AE186084C7}"/>
    <cellStyle name="Neutral 77" xfId="13699" xr:uid="{DD267298-725E-4844-9C21-05187AEAE1D1}"/>
    <cellStyle name="Neutral 78" xfId="13672" xr:uid="{4F255065-7F89-466D-AE94-7B383A30D9D9}"/>
    <cellStyle name="Neutral 79" xfId="13645" xr:uid="{2B0D0988-ED90-4F86-AB73-162430D336FF}"/>
    <cellStyle name="Neutral 8" xfId="30443" xr:uid="{032683D7-DC4B-4919-969E-423B2B30BCAE}"/>
    <cellStyle name="Neutral 8 2" xfId="30442" xr:uid="{C9B77A89-5BB0-44CF-9C3A-877C5C1E3C42}"/>
    <cellStyle name="Neutral 8 3" xfId="15250" xr:uid="{96A932E6-8BCA-4D4F-813D-7D461F8DD062}"/>
    <cellStyle name="Neutral 8_รายละเอียดประกอบงบ" xfId="30441" xr:uid="{3FB49FFB-8264-41EC-8AEF-40062C4D2EA8}"/>
    <cellStyle name="Neutral 80" xfId="13618" xr:uid="{AD9C0E63-5D4E-43C3-BCEC-E7F9BED1225F}"/>
    <cellStyle name="Neutral 81" xfId="13591" xr:uid="{B2F198C2-CDD2-4FE4-95A3-0DC75BDC43FB}"/>
    <cellStyle name="Neutral 82" xfId="13564" xr:uid="{0EF430A6-8E32-4880-92D0-0A2775B81EF9}"/>
    <cellStyle name="Neutral 83" xfId="13536" xr:uid="{D7FED915-3D84-42BC-83CD-B2C4BC03BC3C}"/>
    <cellStyle name="Neutral 84" xfId="13509" xr:uid="{D4E6B2A3-DE5E-4A4D-9FF0-D44B7A2E8613}"/>
    <cellStyle name="Neutral 85" xfId="13482" xr:uid="{4216610B-325B-49DD-89B2-BA8EE4459E84}"/>
    <cellStyle name="Neutral 86" xfId="13455" xr:uid="{3524968A-CEC4-45B7-BBAA-16F8B42131A8}"/>
    <cellStyle name="Neutral 87" xfId="13428" xr:uid="{64FCEB42-70B1-49C1-986F-73153CC78FFD}"/>
    <cellStyle name="Neutral 88" xfId="13401" xr:uid="{F28232DB-6729-4A0E-91E7-C7256D266C22}"/>
    <cellStyle name="Neutral 89" xfId="13374" xr:uid="{CE536ACE-B6FE-4B14-A561-C1A5695DE441}"/>
    <cellStyle name="Neutral 9" xfId="30440" xr:uid="{2D8B0652-E132-48D0-A594-1D76A91F856F}"/>
    <cellStyle name="Neutral 9 2" xfId="30439" xr:uid="{05215F19-B1C7-4436-ABAE-E31D0B04ACFD}"/>
    <cellStyle name="Neutral 9 3" xfId="15229" xr:uid="{51E73345-797E-43AF-9D1C-372BF3D9E017}"/>
    <cellStyle name="Neutral 90" xfId="13347" xr:uid="{C8816B90-9A41-4C76-A79A-64293F7A01D1}"/>
    <cellStyle name="Neutral 91" xfId="13319" xr:uid="{6D1F803F-11AC-45FE-8562-79405981B697}"/>
    <cellStyle name="Neutral 92" xfId="13291" xr:uid="{D02914F9-FC9C-4ABA-85E6-3690287C8F56}"/>
    <cellStyle name="Neutral 93" xfId="13268" xr:uid="{90B440E1-E30F-48C0-B62F-B0801119E3C1}"/>
    <cellStyle name="Neutral 94" xfId="13216" xr:uid="{12E7FCED-AE08-4E05-9482-B3565652F610}"/>
    <cellStyle name="Neutral 95" xfId="13202" xr:uid="{BDB8FC2C-5BF9-4366-B967-0DD7F5B55B1D}"/>
    <cellStyle name="Neutral 96" xfId="13201" xr:uid="{EB76694C-C331-4947-946E-156BEC37AA13}"/>
    <cellStyle name="Neutral 97" xfId="12786" xr:uid="{F22993CD-AE3B-481B-BCBE-D3C047AC63A3}"/>
    <cellStyle name="Neutral 98" xfId="12773" xr:uid="{FD16B6F7-9153-4279-926D-10C83EDA7328}"/>
    <cellStyle name="Neutral 99" xfId="24455" xr:uid="{345F093D-7AA9-44D9-BC08-3A7D2F5FA27E}"/>
    <cellStyle name="no dec" xfId="35447" xr:uid="{4FBD56B5-603D-4A68-B3B9-ABB0BBE6637F}"/>
    <cellStyle name="no dec 10" xfId="30438" xr:uid="{EFCDF6F1-3ADC-4012-9D4F-0776808BE14E}"/>
    <cellStyle name="no dec 11" xfId="30437" xr:uid="{B22E4192-CB5F-41D0-9EFB-C1F09735ABE9}"/>
    <cellStyle name="no dec 12" xfId="30436" xr:uid="{4B172F6F-EF47-4C02-A755-391743954DF6}"/>
    <cellStyle name="no dec 13" xfId="30435" xr:uid="{79F1B34D-D76B-4483-90A1-FBDA28FD3499}"/>
    <cellStyle name="no dec 14" xfId="30434" xr:uid="{FDBAF52B-11E1-4EEC-BC99-8D8E9367E9EC}"/>
    <cellStyle name="no dec 2" xfId="34852" xr:uid="{346DAFDF-DEE9-42B0-B96D-5B23CCDA4408}"/>
    <cellStyle name="no dec 2 2" xfId="33381" xr:uid="{B1B6B7DA-243C-4A6E-A519-1E2E281AFE4E}"/>
    <cellStyle name="no dec 2 3" xfId="34196" xr:uid="{4DB8CBA2-749C-47B5-9F52-20128B0EFE46}"/>
    <cellStyle name="no dec 2 4" xfId="32424" xr:uid="{564B1293-95B7-4A79-96D4-5E5B54A12F3B}"/>
    <cellStyle name="no dec 3" xfId="30433" xr:uid="{E8203BE1-E064-4343-A21A-6BCC202B9E79}"/>
    <cellStyle name="no dec 4" xfId="30432" xr:uid="{9ED7CA20-663F-40BF-B442-167EBA27CE64}"/>
    <cellStyle name="no dec 5" xfId="30431" xr:uid="{546C15B7-A289-4C43-8009-B469AE1BE797}"/>
    <cellStyle name="no dec 6" xfId="30430" xr:uid="{F310B93C-2D19-44C2-8FA7-89659236F3AD}"/>
    <cellStyle name="no dec 7" xfId="30429" xr:uid="{146E703F-5720-4353-BD71-877AEBEEEE91}"/>
    <cellStyle name="no dec 8" xfId="30428" xr:uid="{B592C264-D806-4421-8820-09F22D880029}"/>
    <cellStyle name="no dec 9" xfId="30427" xr:uid="{2FD5EF7B-CDA8-4E6A-8B68-D2AAD6B345DC}"/>
    <cellStyle name="no dec_B.V. ก่อสร้างบนที่ดินแม่ Q4'54" xfId="30426" xr:uid="{44818A2C-5CE6-4C95-8FDD-565AB7A0BB96}"/>
    <cellStyle name="Normal" xfId="0" builtinId="0"/>
    <cellStyle name="Normal - Stile6" xfId="35446" xr:uid="{92E477A9-3106-4A58-977E-33205B57B7A1}"/>
    <cellStyle name="Normal - Stile7" xfId="35445" xr:uid="{00D12F9D-F344-47E6-A49F-08A8425E9F52}"/>
    <cellStyle name="Normal - Stile8" xfId="35444" xr:uid="{1B081EFC-492D-4E85-BCDD-6C97CDDCCECC}"/>
    <cellStyle name="Normal - Style1" xfId="35443" xr:uid="{0766639B-F92C-4079-9DA0-9FCD581710CC}"/>
    <cellStyle name="Normal - Style1 10" xfId="30424" xr:uid="{D064D982-0979-4D8E-B7DC-10775234E908}"/>
    <cellStyle name="Normal - Style1 11" xfId="30423" xr:uid="{8EF7A80C-E7C7-4B30-886E-714E7764C214}"/>
    <cellStyle name="Normal - Style1 12" xfId="30422" xr:uid="{0C086B4C-AE04-4BE0-A693-25543759E216}"/>
    <cellStyle name="Normal - Style1 13" xfId="30421" xr:uid="{BFB53B05-14DF-48CE-AC47-A002B3D95FB4}"/>
    <cellStyle name="Normal - Style1 14" xfId="30420" xr:uid="{04E430EB-7442-4642-AB7F-9482177F5274}"/>
    <cellStyle name="Normal - Style1 15" xfId="30425" xr:uid="{58B1C5ED-AC70-4C48-94AB-767C5B2F9825}"/>
    <cellStyle name="Normal - Style1 2" xfId="34851" xr:uid="{A182C4ED-A8C2-4F7F-84DC-5C235EAF87C7}"/>
    <cellStyle name="Normal - Style1 2 2" xfId="32423" xr:uid="{3B28E096-864C-4E5C-865A-50F20937C332}"/>
    <cellStyle name="Normal - Style1 2 2 2" xfId="28425" xr:uid="{5109896F-C01B-4B32-8B3A-E87A5C6CDFDD}"/>
    <cellStyle name="Normal - Style1 2 3" xfId="30419" xr:uid="{EC411879-7D7C-442A-92F5-1A7077496D17}"/>
    <cellStyle name="Normal - Style1 2 3 2" xfId="28782" xr:uid="{5EAE2273-44D4-4B90-83E9-ED498EA3AE00}"/>
    <cellStyle name="Normal - Style1 3" xfId="33380" xr:uid="{B9B62DB8-E342-4095-857A-694C88ABAB75}"/>
    <cellStyle name="Normal - Style1 3 2" xfId="30418" xr:uid="{1B475075-BFDF-4F77-84B9-3DA6BBF11FC5}"/>
    <cellStyle name="Normal - Style1 3 2 2" xfId="27718" xr:uid="{11CC2701-70E0-425F-BCF3-D7E2FCB761B7}"/>
    <cellStyle name="Normal - Style1 4" xfId="34425" xr:uid="{57F5D8A0-8D42-4BA9-9247-127ADB19F135}"/>
    <cellStyle name="Normal - Style1 4 2" xfId="30417" xr:uid="{05AAC55D-39A8-4A3A-ACBD-FBC765200038}"/>
    <cellStyle name="Normal - Style1 4 3" xfId="16797" xr:uid="{3B4A180F-DF2F-488F-BCCE-2B394248018A}"/>
    <cellStyle name="Normal - Style1 5" xfId="32675" xr:uid="{AD213BE3-B177-462C-A02F-BB2071678CF6}"/>
    <cellStyle name="Normal - Style1 5 2" xfId="30416" xr:uid="{CE155016-2B22-4D08-8DAC-F1C2E2AA786B}"/>
    <cellStyle name="Normal - Style1 6" xfId="30415" xr:uid="{4167AA98-705B-42B5-B1A3-D351236642C6}"/>
    <cellStyle name="Normal - Style1 7" xfId="30414" xr:uid="{4C2BDBA8-3F57-43F6-B43C-6DBF7F737223}"/>
    <cellStyle name="Normal - Style1 8" xfId="30413" xr:uid="{76381C90-86AE-4867-97D5-A1613FD14910}"/>
    <cellStyle name="Normal - Style1 9" xfId="30412" xr:uid="{47A83BF5-A5D1-453B-8DC5-532A1183B71A}"/>
    <cellStyle name="Normal - Style1_54-600-ขาดทุนจากไฟไหม้" xfId="30411" xr:uid="{3F388DD6-210C-4019-B15E-E54DF3CE7EE9}"/>
    <cellStyle name="Normal - Style2" xfId="30410" xr:uid="{7EE835F2-9E09-48A3-9FE3-CE812B6B35C0}"/>
    <cellStyle name="Normal - Style3" xfId="30409" xr:uid="{41B506D1-8784-4CA0-AAD6-FAB2088CEFA2}"/>
    <cellStyle name="Normal - Style4" xfId="30408" xr:uid="{9ABCC115-A434-407D-B72B-6A97B0F92119}"/>
    <cellStyle name="Normal - Style5" xfId="30407" xr:uid="{9E693FAE-11EE-4961-BE79-EC0C4D4CC73C}"/>
    <cellStyle name="Normal - Style6" xfId="30406" xr:uid="{D79108B6-E0C6-4694-963F-086D8E83DFBB}"/>
    <cellStyle name="Normal - Style7" xfId="30405" xr:uid="{C9A6C542-E0BA-4C8D-BB0B-E6566B5C6900}"/>
    <cellStyle name="Normal - Style8" xfId="30404" xr:uid="{96F7A262-9B86-46FB-9FA1-4BA7A0B2A56A}"/>
    <cellStyle name="Normal 10" xfId="35555" xr:uid="{3B58EC58-5BC0-4E3C-BB0E-291E1D49CCAB}"/>
    <cellStyle name="Normal 10 2" xfId="34849" xr:uid="{6CAEBE86-DC47-4CCC-90E0-565E05327352}"/>
    <cellStyle name="Normal 10 2 2" xfId="33379" xr:uid="{8AA325E3-4D3C-4FC6-B35D-F6ED42F0EDBF}"/>
    <cellStyle name="Normal 10 2 2 2" xfId="12897" xr:uid="{DF12E82D-59AF-4435-8078-2C962A30D760}"/>
    <cellStyle name="Normal 10 2 3" xfId="34195" xr:uid="{849DCD47-1A25-41D9-A23B-E8440E8DCB10}"/>
    <cellStyle name="Normal 10 2 3 2" xfId="15392" xr:uid="{6430A847-7FBA-4289-B8FF-E003E3BC4A78}"/>
    <cellStyle name="Normal 10 2 4" xfId="30403" xr:uid="{C35B78CA-8FA7-4782-8A3F-652B05F5CF4A}"/>
    <cellStyle name="Normal 10 3" xfId="34848" xr:uid="{A5FF18E0-DCE2-4EDC-8469-01E2E58FBB9E}"/>
    <cellStyle name="Normal 10 3 2" xfId="24387" xr:uid="{19ED2F58-EC8C-4E03-B410-216C71B5A26C}"/>
    <cellStyle name="Normal 10 3 3" xfId="12939" xr:uid="{0DA845E8-6B38-408E-8416-B1B897EF6F3A}"/>
    <cellStyle name="Normal 10 4" xfId="34486" xr:uid="{80BA7221-43DC-43E5-BB8A-BF6C54833570}"/>
    <cellStyle name="Normal 10 5" xfId="13129" xr:uid="{FCDE77B7-291B-4970-89CA-83A7A7CB819B}"/>
    <cellStyle name="Normal 10 5 2" xfId="35533" xr:uid="{DCB35B63-C9D1-4361-B377-909EC6047ED2}"/>
    <cellStyle name="Normal 10 5 2 2" xfId="27962" xr:uid="{57434CF2-7A8E-4557-A955-9F9A538AC15D}"/>
    <cellStyle name="Normal 10 5 2 2 2" xfId="26712" xr:uid="{BC817DD5-1A7A-4219-A967-C3587C45D078}"/>
    <cellStyle name="Normal 10 5 2 3" xfId="27266" xr:uid="{1ADA06D0-60F7-4BB0-8554-0D22EFC48E1C}"/>
    <cellStyle name="Normal 10 5 2 4" xfId="25860" xr:uid="{CAAF2361-1631-4A21-9EB1-B3F1F15BCBAE}"/>
    <cellStyle name="Normal 10 5 2 5" xfId="28781" xr:uid="{091F7C08-C6FD-4237-B07A-704412DB0D33}"/>
    <cellStyle name="Normal 10 6" xfId="12828" xr:uid="{20753581-F7C3-4D57-A497-E131D090AAE8}"/>
    <cellStyle name="Normal 10 7" xfId="13051" xr:uid="{CA0449E1-B57D-488D-9A05-69164417F02A}"/>
    <cellStyle name="Normal 10 8" xfId="34850" xr:uid="{F39E1A3C-5C4B-4357-9104-DDBEE57AE86C}"/>
    <cellStyle name="Normal 10_6.เช็ครับลงวันที่ล่วงหน้า" xfId="30402" xr:uid="{77F6C8DE-85FC-4202-9E3E-5E62A73AF471}"/>
    <cellStyle name="Normal 100" xfId="34847" xr:uid="{7AB152EA-FB55-43A4-BE87-33E0560D4CA3}"/>
    <cellStyle name="Normal 100 2" xfId="30401" xr:uid="{41228E8B-3A1D-4763-9799-3EA1FC15AA5E}"/>
    <cellStyle name="Normal 100 2 2" xfId="26711" xr:uid="{6C7D103E-7D11-4B3F-A013-2858FE9BBF6B}"/>
    <cellStyle name="Normal 100 2 3" xfId="27961" xr:uid="{856A9C4C-3A31-44B0-B7C1-633FB451FD03}"/>
    <cellStyle name="Normal 100 3" xfId="27265" xr:uid="{AA5B0540-E6A4-454F-8B61-BDA4E2162ABD}"/>
    <cellStyle name="Normal 100 4" xfId="26299" xr:uid="{03DF5791-F12B-4995-8369-D42E67AA8DCE}"/>
    <cellStyle name="Normal 100 5" xfId="25859" xr:uid="{83BD07A7-AA81-4DEE-929D-BDD72DFF8C58}"/>
    <cellStyle name="Normal 100 6" xfId="25162" xr:uid="{CB44499E-C9BF-4A1D-A660-D2B427DDF8BE}"/>
    <cellStyle name="Normal 1000" xfId="15355" xr:uid="{1CB01435-A2BD-4815-B01E-58A5B46BA3BB}"/>
    <cellStyle name="Normal 1001" xfId="15354" xr:uid="{F2F1DEFB-0D0E-439C-A95B-ECEB7AC5D4B4}"/>
    <cellStyle name="Normal 1002" xfId="15353" xr:uid="{BB8EE666-D15D-4CBE-A9E5-B6B1F43F5D45}"/>
    <cellStyle name="Normal 1003" xfId="15352" xr:uid="{B2121E78-5A94-482E-8B28-BF30612F95CC}"/>
    <cellStyle name="Normal 1004" xfId="15351" xr:uid="{C0D041C4-33CE-4530-A393-FA3C406597BD}"/>
    <cellStyle name="Normal 1005" xfId="15350" xr:uid="{B6E9E1A8-5790-4AF1-B8E8-0F650A78C654}"/>
    <cellStyle name="Normal 1006" xfId="15477" xr:uid="{15E42C95-0C78-41D8-8C84-375DF248827D}"/>
    <cellStyle name="Normal 1007" xfId="15358" xr:uid="{334BFE87-4D62-4B69-8030-7115AACF6BA7}"/>
    <cellStyle name="Normal 1008" xfId="15349" xr:uid="{C19F5D2B-3C3F-4E0F-8C19-16BE2A929936}"/>
    <cellStyle name="Normal 1009" xfId="15357" xr:uid="{667FA3CB-0802-4BF8-AF51-3FAFA0877129}"/>
    <cellStyle name="Normal 101" xfId="34846" xr:uid="{860DE6BF-EDC7-4BAA-A652-859626FBB230}"/>
    <cellStyle name="Normal 101 2" xfId="30400" xr:uid="{DBE731F3-A64E-4D2D-B6D1-99D41091B50F}"/>
    <cellStyle name="Normal 101 2 2" xfId="26710" xr:uid="{BDF6C97A-0A9A-4ED7-B2D0-21194F50390B}"/>
    <cellStyle name="Normal 101 2 3" xfId="27960" xr:uid="{ACD992D1-74B8-4468-AA0B-9EEEAC2E8C51}"/>
    <cellStyle name="Normal 101 3" xfId="27264" xr:uid="{38390281-B26C-4346-BB22-FC7CD887A949}"/>
    <cellStyle name="Normal 101 4" xfId="26298" xr:uid="{280E7045-DD65-4393-BAE8-50C0D3D60801}"/>
    <cellStyle name="Normal 101 5" xfId="25858" xr:uid="{CD26C50D-E8AC-4161-B279-EEB03A129919}"/>
    <cellStyle name="Normal 101 6" xfId="25161" xr:uid="{A49ABA89-65B3-4B9A-9361-BFDD4D2FA4CD}"/>
    <cellStyle name="Normal 1010" xfId="15479" xr:uid="{3AD7E2A0-A726-4B18-8EE1-4C71A4389AC1}"/>
    <cellStyle name="Normal 1011" xfId="15356" xr:uid="{BEECFD03-F7DC-4553-A440-82352542087E}"/>
    <cellStyle name="Normal 1012" xfId="13250" xr:uid="{ABE45778-B04F-4A2A-A32B-13AC9262A2D3}"/>
    <cellStyle name="Normal 1013" xfId="13222" xr:uid="{800CB227-731C-48DC-9F82-C5B4DC87A17A}"/>
    <cellStyle name="Normal 1014" xfId="13219" xr:uid="{548972D6-7A48-4641-8937-3BD142852042}"/>
    <cellStyle name="Normal 1015" xfId="13214" xr:uid="{BD333477-906B-4724-8DDC-8863B55D5178}"/>
    <cellStyle name="Normal 1016" xfId="13179" xr:uid="{7CE99350-9229-479C-BFD5-62AA7C39C2A8}"/>
    <cellStyle name="Normal 1017" xfId="12798" xr:uid="{F6CE644C-D869-4EE0-97E6-E3C0DCD56DED}"/>
    <cellStyle name="Normal 1017 2" xfId="11016" xr:uid="{ACD4E0B5-A96E-466A-A065-DCD72FD8AD60}"/>
    <cellStyle name="Normal 1018" xfId="12797" xr:uid="{7ABAEB77-0697-4927-ACDF-39024C6AF285}"/>
    <cellStyle name="Normal 1018 2" xfId="11015" xr:uid="{6C92DCC2-278D-452B-8688-3D5E5B909E88}"/>
    <cellStyle name="Normal 1019" xfId="12796" xr:uid="{6762A23E-33D8-46E8-B11D-93532EC6399C}"/>
    <cellStyle name="Normal 1019 2" xfId="11014" xr:uid="{8902CF9E-409A-45BC-9643-03EBB9BB0AC4}"/>
    <cellStyle name="Normal 102" xfId="34845" xr:uid="{E566EC24-4F82-4C5A-923F-B7F9757CF1BA}"/>
    <cellStyle name="Normal 102 2" xfId="30399" xr:uid="{DACC443D-97A1-4A9F-8929-733C9C4E39CD}"/>
    <cellStyle name="Normal 102 2 2" xfId="26709" xr:uid="{CA7E8A82-D56F-4903-8188-5B102A04F271}"/>
    <cellStyle name="Normal 102 2 3" xfId="25159" xr:uid="{24354F31-703A-4F7C-91C6-5705BB03CA87}"/>
    <cellStyle name="Normal 102 2 4" xfId="27959" xr:uid="{1217FAEB-516D-4155-9C0B-28CA52406E1A}"/>
    <cellStyle name="Normal 102 3" xfId="27263" xr:uid="{AC3A7D00-6F3B-4F48-9CAA-511DDCC8C900}"/>
    <cellStyle name="Normal 102 4" xfId="26297" xr:uid="{6294A8C7-5400-4A5E-BD06-BF700C234E42}"/>
    <cellStyle name="Normal 102 5" xfId="25857" xr:uid="{DDD44D32-EDAA-424B-AF0C-C9AFA1FFF7E8}"/>
    <cellStyle name="Normal 102 6" xfId="25160" xr:uid="{2CBC88CC-9DF0-4BBB-99C9-BE908FBE78FD}"/>
    <cellStyle name="Normal 1020" xfId="12795" xr:uid="{AE37EAF6-C606-4EEA-BCEC-157A64C5D213}"/>
    <cellStyle name="Normal 1021" xfId="12794" xr:uid="{6A416E3A-8123-452C-8403-4C6F9BB61C81}"/>
    <cellStyle name="Normal 1022" xfId="12793" xr:uid="{2F237F00-E4FA-4C72-933C-56D37A53C4CB}"/>
    <cellStyle name="Normal 1023" xfId="12792" xr:uid="{DDB5EF37-774F-415E-8C0B-BF0846C84AE3}"/>
    <cellStyle name="Normal 1024" xfId="12791" xr:uid="{55FD0157-F076-43B0-B226-EDD4D35977CF}"/>
    <cellStyle name="Normal 1025" xfId="12790" xr:uid="{D25A5394-D664-4864-BC6B-67AD97CC8EB8}"/>
    <cellStyle name="Normal 1026" xfId="12789" xr:uid="{1FBC5824-B36C-496D-A4BD-E4D160D6DB04}"/>
    <cellStyle name="Normal 1027" xfId="12788" xr:uid="{0808FFAD-D5F9-4EF5-8858-B14E1304CB2D}"/>
    <cellStyle name="Normal 1028" xfId="35588" xr:uid="{21C508C1-1502-4455-BF3F-293C198BC29A}"/>
    <cellStyle name="Normal 1029" xfId="39" xr:uid="{7BA8FCDE-A3BE-4344-9BA5-9F62A1BD43E2}"/>
    <cellStyle name="Normal 103" xfId="34844" xr:uid="{7583E6CC-0AC4-4527-B06E-CF29C6BB0B90}"/>
    <cellStyle name="Normal 103 2" xfId="30398" xr:uid="{73C0F2CF-9797-420E-8EDD-54F643B757B5}"/>
    <cellStyle name="Normal 103 2 2" xfId="26708" xr:uid="{AA4BC802-61B9-442C-A134-47F0B1774DCF}"/>
    <cellStyle name="Normal 103 2 3" xfId="27958" xr:uid="{AF11121E-9F32-42FE-96C1-6E8C1C7CDF57}"/>
    <cellStyle name="Normal 103 3" xfId="27262" xr:uid="{77884609-A77F-4D2D-A849-A23990821368}"/>
    <cellStyle name="Normal 103 4" xfId="26296" xr:uid="{01A2970B-AE32-4A7F-8C1F-237791618EA1}"/>
    <cellStyle name="Normal 103 5" xfId="25856" xr:uid="{C39629D9-3174-427C-96A2-C94BD3C18BD2}"/>
    <cellStyle name="Normal 103 6" xfId="25158" xr:uid="{9F71A77B-292D-41CD-8FFA-5ACC434D0C38}"/>
    <cellStyle name="Normal 1030" xfId="35587" xr:uid="{A1D9D6E0-06DA-4EC9-816E-A5F15B3FB069}"/>
    <cellStyle name="Normal 1034 2" xfId="10998" xr:uid="{34D7C5FE-D4ED-4638-A3EC-D840FCD77317}"/>
    <cellStyle name="Normal 1035" xfId="11010" xr:uid="{6121536F-BAA0-4882-B44E-129CD5272CD5}"/>
    <cellStyle name="Normal 104" xfId="34843" xr:uid="{66EEFE15-BB9B-4C0C-B459-A3CEDA989D0C}"/>
    <cellStyle name="Normal 104 2" xfId="30397" xr:uid="{A64020E5-21EA-4206-9D6F-40659A1105B5}"/>
    <cellStyle name="Normal 104 2 2" xfId="26707" xr:uid="{CE8E662B-0217-4FE0-B3BB-3659B4753A0B}"/>
    <cellStyle name="Normal 104 2 3" xfId="27957" xr:uid="{B5B64A34-BC55-470D-B201-F3B6D2A82373}"/>
    <cellStyle name="Normal 104 3" xfId="27261" xr:uid="{E9042F3E-6052-4AC5-AA13-311BBF3FE5F2}"/>
    <cellStyle name="Normal 104 4" xfId="26295" xr:uid="{55647635-7C2F-4A2A-B628-B8BF4BDEDB5E}"/>
    <cellStyle name="Normal 104 5" xfId="25855" xr:uid="{BFFF83A2-E066-4E6B-A30E-768345030E81}"/>
    <cellStyle name="Normal 104 6" xfId="25157" xr:uid="{9C3DCA61-C628-4268-A812-EB7BFECB4E75}"/>
    <cellStyle name="Normal 105" xfId="34842" xr:uid="{9087A75D-DAC2-4C4A-A159-E4B244958746}"/>
    <cellStyle name="Normal 105 2" xfId="30396" xr:uid="{F8A4F46A-E709-4207-84BE-59AB3C63AC56}"/>
    <cellStyle name="Normal 105 2 2" xfId="26706" xr:uid="{222628FC-D15C-4D4E-83F4-E36CEDC185AB}"/>
    <cellStyle name="Normal 105 2 3" xfId="27956" xr:uid="{9165C4A8-0F1D-46BF-8594-54B96824F182}"/>
    <cellStyle name="Normal 105 3" xfId="27260" xr:uid="{714790E2-2F3B-4D28-AAD5-94404BCD0702}"/>
    <cellStyle name="Normal 105 4" xfId="26294" xr:uid="{CE39E0D2-BA57-4CC5-BDF9-DC3C294E7A67}"/>
    <cellStyle name="Normal 105 5" xfId="25854" xr:uid="{1DAA5388-2F43-45D6-9A11-81F054379FCF}"/>
    <cellStyle name="Normal 105 6" xfId="25156" xr:uid="{CB163663-95D2-4270-899C-C186A509474B}"/>
    <cellStyle name="Normal 1051" xfId="35599" xr:uid="{5A73B7FA-FE1D-4B92-99AA-FF52A3FE3A07}"/>
    <cellStyle name="Normal 106" xfId="34841" xr:uid="{ADC0882C-6DF9-46AE-874F-0D274280BA7E}"/>
    <cellStyle name="Normal 106 2" xfId="34840" xr:uid="{E2B7A098-C16B-4F85-BD0A-E7C2B7604C5B}"/>
    <cellStyle name="Normal 106 2 2" xfId="27955" xr:uid="{8F6A1CB4-6715-45CC-92D4-C7F8F04E9BC5}"/>
    <cellStyle name="Normal 106 2 2 2" xfId="26705" xr:uid="{4BC19E9C-DA6C-498E-9C31-4A2413EC398F}"/>
    <cellStyle name="Normal 106 2 3" xfId="27259" xr:uid="{B35B8212-371D-4296-9C85-7CC338A9A8F9}"/>
    <cellStyle name="Normal 106 2 4" xfId="26293" xr:uid="{1056109B-C84F-47FA-A363-683645002479}"/>
    <cellStyle name="Normal 106 2 5" xfId="25853" xr:uid="{7617CD3E-95F8-4898-A497-A82B1C5AC285}"/>
    <cellStyle name="Normal 106 2 6" xfId="25155" xr:uid="{ECF7D0B4-358C-40C9-8CF6-D9670FA99E62}"/>
    <cellStyle name="Normal 106 3" xfId="34839" xr:uid="{E44B7F1D-DC33-4B60-A253-E54CA28818CE}"/>
    <cellStyle name="Normal 106 3 2" xfId="28423" xr:uid="{E3CF19EE-C4F0-4888-865E-5820A1947135}"/>
    <cellStyle name="Normal 106 4" xfId="28424" xr:uid="{A5261D79-32D0-4A49-B861-E72ACBEBD7CB}"/>
    <cellStyle name="Normal 106 5" xfId="28780" xr:uid="{AE3B78E4-B528-4434-9438-37649145A807}"/>
    <cellStyle name="Normal 107" xfId="34838" xr:uid="{38DC8B4F-3CFA-44D7-84BE-31C6DC3CEA56}"/>
    <cellStyle name="Normal 107 2" xfId="34423" xr:uid="{5D01266B-0AC0-48D2-8630-2CAFFD545073}"/>
    <cellStyle name="Normal 107 2 2" xfId="28422" xr:uid="{A06C2F2F-96EE-4288-B00F-75D338433758}"/>
    <cellStyle name="Normal 107 3" xfId="28778" xr:uid="{8E7278B8-FEE9-4A6A-9F7A-4F199E9AA41F}"/>
    <cellStyle name="Normal 108" xfId="34837" xr:uid="{82F63BE2-0657-4A50-96AB-AD9B15B76951}"/>
    <cellStyle name="Normal 108 2" xfId="34422" xr:uid="{D6776914-4263-486F-9401-E311D6585CE0}"/>
    <cellStyle name="Normal 108 2 2" xfId="28421" xr:uid="{71CBFA69-429A-4C8F-A3BE-F937A776B183}"/>
    <cellStyle name="Normal 108 3" xfId="28777" xr:uid="{3118A626-F076-428C-9BDB-823AEA2C0419}"/>
    <cellStyle name="Normal 109" xfId="34836" xr:uid="{02C8D382-A237-42B1-852E-08982B006937}"/>
    <cellStyle name="Normal 109 2" xfId="34421" xr:uid="{6E1094B0-EB94-4B74-B9BB-782813D6C72D}"/>
    <cellStyle name="Normal 109 2 2" xfId="28420" xr:uid="{CC559B47-A000-415B-B414-49D30B7968AA}"/>
    <cellStyle name="Normal 109 3" xfId="28776" xr:uid="{99EF5651-71BA-4B08-B2F6-9F99ACAAC35E}"/>
    <cellStyle name="Normal 11" xfId="34835" xr:uid="{DAFF42C8-E263-4A70-8A65-BCF06B575CD2}"/>
    <cellStyle name="Normal 11 2" xfId="34420" xr:uid="{820E0CF2-2BF8-4D5E-969C-D6DA7A5293E0}"/>
    <cellStyle name="Normal 11 2 2" xfId="34419" xr:uid="{0DB7C235-C7FE-4454-B976-94AAAC4DBED8}"/>
    <cellStyle name="Normal 11 2 2 2" xfId="32421" xr:uid="{1C7634B1-977E-4DEF-A442-1D6403699D28}"/>
    <cellStyle name="Normal 11 2 2 3" xfId="12896" xr:uid="{DD11898A-DF7B-40F4-9BF8-347C3B9FE2F2}"/>
    <cellStyle name="Normal 11 2 3" xfId="32422" xr:uid="{EC2EFDE3-40D2-4F55-98FD-9C5C0C770902}"/>
    <cellStyle name="Normal 11 2 4" xfId="30395" xr:uid="{710FBE9A-84B4-4FA9-8966-DB852C6022C6}"/>
    <cellStyle name="Normal 11 2_ใบคุม" xfId="30394" xr:uid="{8AF6CD61-3BA5-41C3-849E-6049B2A50E66}"/>
    <cellStyle name="Normal 11 3" xfId="34418" xr:uid="{3141624C-FC56-4524-AC31-F774CE10B959}"/>
    <cellStyle name="Normal 11 3 2" xfId="30393" xr:uid="{55C2D9FD-32E0-4E33-BA5E-219F5744933B}"/>
    <cellStyle name="Normal 11 3 3" xfId="12938" xr:uid="{DAE3292D-BA45-4865-923A-E4E8488BD6D7}"/>
    <cellStyle name="Normal 11 4" xfId="34417" xr:uid="{1649798D-F531-4223-A750-EC732468AAC1}"/>
    <cellStyle name="Normal 11 4 2" xfId="34416" xr:uid="{87ABF00E-69A8-4DA0-AA50-13942BAA813F}"/>
    <cellStyle name="Normal 11 4 3" xfId="29501" xr:uid="{7ED55324-29E7-452A-8A84-AD4F9AE6D823}"/>
    <cellStyle name="Normal 11 4 4" xfId="12850" xr:uid="{E782D9FE-274D-4098-BCB7-2BF39A943B98}"/>
    <cellStyle name="Normal 11 5" xfId="33377" xr:uid="{CA30CC87-538E-4DCF-9640-B52929A3A1A5}"/>
    <cellStyle name="Normal 11 5 2" xfId="12856" xr:uid="{9FB0D70C-A6AF-46B5-B599-0584FDFD017F}"/>
    <cellStyle name="Normal 11 6" xfId="33378" xr:uid="{88EADD87-5E00-44D0-846B-4FE67F18C02B}"/>
    <cellStyle name="Normal 11 6 2" xfId="12862" xr:uid="{EB94A16D-4259-4C99-8263-B6A2525D620D}"/>
    <cellStyle name="Normal 11 7" xfId="34530" xr:uid="{863B21E5-CE4C-456D-B34F-7B4C8C9CF8CF}"/>
    <cellStyle name="Normal 11 7 2" xfId="15391" xr:uid="{49EAE69A-425B-4142-9596-2B156CE14A5D}"/>
    <cellStyle name="Normal 11 8" xfId="32667" xr:uid="{AB96FB5B-44D7-4E43-9B72-229BBB0B448B}"/>
    <cellStyle name="Normal 11_54-600-ขาดทุนจากไฟไหม้" xfId="30392" xr:uid="{23800885-217E-484F-A766-5088CFFD58FC}"/>
    <cellStyle name="Normal 110" xfId="34834" xr:uid="{4064A9E4-DA65-48E0-9DD0-7AE6E060CC2A}"/>
    <cellStyle name="Normal 110 2" xfId="34415" xr:uid="{10ECD925-7D88-4228-9BD5-1EFBFFF9E9C8}"/>
    <cellStyle name="Normal 110 2 2" xfId="34194" xr:uid="{ED5D1A56-0819-4A59-9F96-DDD4A3ED1EE8}"/>
    <cellStyle name="Normal 110 2 2 2" xfId="33376" xr:uid="{BD9E5E4E-F268-4F45-A641-C61FE7C6DDD9}"/>
    <cellStyle name="Normal 110 3" xfId="30391" xr:uid="{D6D5B346-5E51-4C2C-9C46-AD86107E420A}"/>
    <cellStyle name="Normal 110 3 2" xfId="27258" xr:uid="{0A5359C0-C02D-49F7-8542-ED5CAF89A668}"/>
    <cellStyle name="Normal 110 4" xfId="26292" xr:uid="{F44D6ADA-FEC9-4CA8-95DC-C94CC2080A2E}"/>
    <cellStyle name="Normal 110 5" xfId="25852" xr:uid="{C6F685F3-0F72-4814-8EBB-9A022127F08C}"/>
    <cellStyle name="Normal 110 6" xfId="25154" xr:uid="{93F0184A-2E47-47A7-899A-1944CA4C4CDE}"/>
    <cellStyle name="Normal 111" xfId="34833" xr:uid="{7288E318-FC5D-4191-A6F2-D4E33F65CCA3}"/>
    <cellStyle name="Normal 111 2" xfId="34832" xr:uid="{F7B32EA1-6D54-4036-8AAB-8F69BA2BE115}"/>
    <cellStyle name="Normal 111 2 2" xfId="28419" xr:uid="{E70B4002-BE69-4182-BDB7-4468AB4E897D}"/>
    <cellStyle name="Normal 111 3" xfId="34831" xr:uid="{A54075C5-4F78-4EDF-888B-42548E78D1B8}"/>
    <cellStyle name="Normal 111 3 2" xfId="28418" xr:uid="{5462FD41-D7E8-4124-B32B-E62406C53857}"/>
    <cellStyle name="Normal 111 4" xfId="27954" xr:uid="{027482E3-B3D3-4029-8603-784428738FCF}"/>
    <cellStyle name="Normal 111 4 2" xfId="26704" xr:uid="{4348765E-0DBD-4590-832D-BF94EF449E3B}"/>
    <cellStyle name="Normal 111 5" xfId="27257" xr:uid="{847BF328-E9E4-4351-B7EF-5B285F79650B}"/>
    <cellStyle name="Normal 111 6" xfId="26291" xr:uid="{E65F49A8-30C9-464D-8775-EB74508A2FF5}"/>
    <cellStyle name="Normal 111 7" xfId="25851" xr:uid="{7E1ED708-1A3A-43D3-871D-0B0BBCEB3831}"/>
    <cellStyle name="Normal 111 8" xfId="25153" xr:uid="{D1657A60-01A5-4B33-9B84-770BD6A85ADC}"/>
    <cellStyle name="Normal 112" xfId="34830" xr:uid="{6FF83DCC-4D35-4CAD-8888-C62619627424}"/>
    <cellStyle name="Normal 112 2" xfId="30390" xr:uid="{EAD860FC-CCD4-44B0-85D6-225D477FE352}"/>
    <cellStyle name="Normal 112 2 2" xfId="26703" xr:uid="{D19A2ECC-DEB8-46D5-9C46-930947E0BAE6}"/>
    <cellStyle name="Normal 112 2 3" xfId="27953" xr:uid="{54700771-B126-45B5-89AA-5CC9500DA1D1}"/>
    <cellStyle name="Normal 112 3" xfId="27256" xr:uid="{852D2B87-D44D-4A80-A43F-E077260E7CBA}"/>
    <cellStyle name="Normal 112 4" xfId="26290" xr:uid="{A9B68FF3-F98C-4A34-B1ED-2EB5363E5626}"/>
    <cellStyle name="Normal 112 5" xfId="25850" xr:uid="{F1A7A0E1-9AFE-4997-BC1E-8C8F4501D7F9}"/>
    <cellStyle name="Normal 112 6" xfId="25152" xr:uid="{233A6C93-5C92-4F4E-AD87-E18E5638BF71}"/>
    <cellStyle name="Normal 113" xfId="34829" xr:uid="{F6E35A0D-679B-484F-B384-134144F4575B}"/>
    <cellStyle name="Normal 113 2" xfId="30389" xr:uid="{62593C2A-B3EE-429F-B225-6AF33B3F7788}"/>
    <cellStyle name="Normal 113 2 2" xfId="26702" xr:uid="{4B89F22A-377A-4C91-B0C9-FE37C1941E9A}"/>
    <cellStyle name="Normal 113 2 3" xfId="27952" xr:uid="{D0CC9251-7C80-4A5B-91CE-4577B9C881A0}"/>
    <cellStyle name="Normal 113 3" xfId="27255" xr:uid="{AC485054-0D07-4812-9B5A-413A84FB205B}"/>
    <cellStyle name="Normal 113 4" xfId="26289" xr:uid="{827C77EB-8C54-4557-9D6B-CEEC399AC4BA}"/>
    <cellStyle name="Normal 113 5" xfId="25849" xr:uid="{BAD505C5-4C30-421A-8B51-C29A6181AEB3}"/>
    <cellStyle name="Normal 113 6" xfId="25151" xr:uid="{B2790676-585C-48F0-A95F-30F91475FBDF}"/>
    <cellStyle name="Normal 114" xfId="34828" xr:uid="{8A0642E2-258B-422F-A406-B3D8F512891E}"/>
    <cellStyle name="Normal 114 2" xfId="30388" xr:uid="{EC07914C-98CA-4075-85C7-7A41EC79B7B6}"/>
    <cellStyle name="Normal 114 2 2" xfId="26701" xr:uid="{40A5C47F-84CA-446E-B07F-3767FAABDF8B}"/>
    <cellStyle name="Normal 114 2 3" xfId="27951" xr:uid="{F5430204-94FD-4161-9359-6E7C8490D35E}"/>
    <cellStyle name="Normal 114 3" xfId="27254" xr:uid="{81735EFE-9F37-45D5-81A6-F972D2073D96}"/>
    <cellStyle name="Normal 114 4" xfId="26288" xr:uid="{8AECED1E-CF1E-4F1D-AE50-2B2EF1737CC9}"/>
    <cellStyle name="Normal 114 5" xfId="25848" xr:uid="{00DB5737-5CF9-421E-97EF-A1B462827C84}"/>
    <cellStyle name="Normal 114 6" xfId="25150" xr:uid="{090D5C56-B33F-4CCC-BB55-9F1E251CB0B3}"/>
    <cellStyle name="Normal 115" xfId="34827" xr:uid="{8E47F955-0AFF-46AA-AF03-87E5A8BA3044}"/>
    <cellStyle name="Normal 115 2" xfId="34414" xr:uid="{4441B846-F1CF-409B-BC8B-5F6F5D3BE661}"/>
    <cellStyle name="Normal 115 2 2" xfId="28417" xr:uid="{65A8FB6F-C88F-4555-8CC7-099566319AED}"/>
    <cellStyle name="Normal 115 3" xfId="28775" xr:uid="{87C64510-E860-404C-A53E-4D443862B34F}"/>
    <cellStyle name="Normal 116" xfId="34826" xr:uid="{06583415-FE22-4ADC-840F-DD8EEA361044}"/>
    <cellStyle name="Normal 116 2" xfId="30387" xr:uid="{C70245D1-2D31-4B13-B9E0-2CC898ED56AB}"/>
    <cellStyle name="Normal 116 2 2" xfId="26700" xr:uid="{440715E7-C048-4971-9B9C-5694A03023EB}"/>
    <cellStyle name="Normal 116 2 3" xfId="27950" xr:uid="{190139F6-3864-4DEE-BC86-E91438EF63D8}"/>
    <cellStyle name="Normal 116 3" xfId="27253" xr:uid="{900907A3-D05C-406D-8FC0-F3AE78B40194}"/>
    <cellStyle name="Normal 116 4" xfId="26287" xr:uid="{A7AC826D-B36F-4BD7-AF3B-56A4CF46DF40}"/>
    <cellStyle name="Normal 116 5" xfId="25847" xr:uid="{CD5B0F60-BE7F-4503-9091-FE379242F954}"/>
    <cellStyle name="Normal 116 6" xfId="25149" xr:uid="{0D2F1560-6C9E-46A5-A77F-1FCEBDFC5072}"/>
    <cellStyle name="Normal 117" xfId="34825" xr:uid="{49AD83EC-4BEE-46BE-A211-29F09121AD99}"/>
    <cellStyle name="Normal 117 2" xfId="34412" xr:uid="{790C0713-0E07-4F84-8D16-3F5841313842}"/>
    <cellStyle name="Normal 117 2 2" xfId="34193" xr:uid="{6E4C6AAE-0AB5-4392-AD30-755013B39CE8}"/>
    <cellStyle name="Normal 117 2 2 2" xfId="33375" xr:uid="{A093AF80-8121-4C50-8BC9-06BC7EE4DAB8}"/>
    <cellStyle name="Normal 117 3" xfId="34413" xr:uid="{832FE51B-263C-4F43-9B7E-EF2A26179D7E}"/>
    <cellStyle name="Normal 117 3 2" xfId="28774" xr:uid="{B7C2B5A5-ECB6-4030-8AB6-AED2EB6FD6EB}"/>
    <cellStyle name="Normal 117 4" xfId="30386" xr:uid="{CB6947DB-0A66-47CF-B223-30288DAE5632}"/>
    <cellStyle name="Normal 118" xfId="34824" xr:uid="{431220AC-F73E-4748-A307-A88227845E9A}"/>
    <cellStyle name="Normal 118 2" xfId="30385" xr:uid="{416CE647-54FA-43DC-B4C8-870A357EEF53}"/>
    <cellStyle name="Normal 118 2 2" xfId="26699" xr:uid="{A671C879-14DA-493F-A7EE-9B860A7B0347}"/>
    <cellStyle name="Normal 118 2 3" xfId="27949" xr:uid="{013B4685-7809-45D1-829F-9C0824D2EB6A}"/>
    <cellStyle name="Normal 118 3" xfId="27252" xr:uid="{3A0D1B68-D82D-4239-9D22-ECECB2BA2183}"/>
    <cellStyle name="Normal 118 4" xfId="26286" xr:uid="{38D95556-AA81-4965-A0CD-B57E2E264972}"/>
    <cellStyle name="Normal 118 5" xfId="25846" xr:uid="{9DF1F1E8-F557-40F7-8276-C88EC1CCDB95}"/>
    <cellStyle name="Normal 118 6" xfId="25148" xr:uid="{A0A29631-F9D2-4C02-B9C9-196F83EDB7EB}"/>
    <cellStyle name="Normal 119" xfId="34823" xr:uid="{AA9CD472-A403-4D25-8C6B-B3DC25099DC3}"/>
    <cellStyle name="Normal 119 2" xfId="34411" xr:uid="{A36E4C33-9F9D-413C-B69E-F7036E77FC55}"/>
    <cellStyle name="Normal 119 2 2" xfId="28416" xr:uid="{4745C5A2-71C4-47CB-9F6B-BED5AAB3A360}"/>
    <cellStyle name="Normal 119 3" xfId="28773" xr:uid="{0C117C98-67A7-479D-998C-81F2838AD337}"/>
    <cellStyle name="Normal 12" xfId="34822" xr:uid="{26032553-FCDF-497B-904B-4B9F51B81A76}"/>
    <cellStyle name="Normal 12 2" xfId="33373" xr:uid="{9A7C181B-ED52-4793-968E-C5E144896D73}"/>
    <cellStyle name="Normal 12 2 2" xfId="16796" xr:uid="{640CF981-099E-43D3-9BFD-FCB18A2AEB19}"/>
    <cellStyle name="Normal 12 3" xfId="33374" xr:uid="{1D569D71-BE9B-42B0-802C-2FB93EF0CB35}"/>
    <cellStyle name="Normal 12 3 2" xfId="12924" xr:uid="{4A0F50F4-11A1-4E20-923B-1AAC67DB8213}"/>
    <cellStyle name="Normal 12 4" xfId="34410" xr:uid="{D094B2AA-BE6D-44F2-BBDE-46F4C46750CF}"/>
    <cellStyle name="Normal 12 4 2" xfId="16795" xr:uid="{00930789-FFC2-41BE-A6D1-856A301DDC4C}"/>
    <cellStyle name="Normal 12 5" xfId="32666" xr:uid="{E47E7AAC-239B-42D3-9793-AC4C402425B7}"/>
    <cellStyle name="Normal 12_คำนวณภาษี" xfId="30384" xr:uid="{9F7B0013-91F6-4119-A900-80FBDC9B6663}"/>
    <cellStyle name="Normal 120" xfId="34821" xr:uid="{5092FD26-6B46-4F13-93AD-16192DC62738}"/>
    <cellStyle name="Normal 120 2" xfId="34409" xr:uid="{2FA44745-285D-4D62-9682-90F649170704}"/>
    <cellStyle name="Normal 120 2 2" xfId="28415" xr:uid="{BCF84F83-8192-4BA4-B73C-944883060339}"/>
    <cellStyle name="Normal 120 3" xfId="28772" xr:uid="{F0BAAABD-FC6E-4373-813A-288D6E07DD5F}"/>
    <cellStyle name="Normal 121" xfId="34820" xr:uid="{FE9FA7A4-B5C0-45C1-BA73-82C2D030CE2C}"/>
    <cellStyle name="Normal 121 2" xfId="34408" xr:uid="{56E70DB1-1332-4673-B9F9-CB077EFA9370}"/>
    <cellStyle name="Normal 121 2 2" xfId="28414" xr:uid="{089C37D8-7543-4F80-80FA-A8156CE94B34}"/>
    <cellStyle name="Normal 121 3" xfId="28771" xr:uid="{24DB27FF-34A9-41D2-A4B4-88531B87D05F}"/>
    <cellStyle name="Normal 122" xfId="34819" xr:uid="{EAF582BF-9916-4F65-AFCB-F418E59C1EDA}"/>
    <cellStyle name="Normal 122 2" xfId="30383" xr:uid="{152F066A-D0D0-409F-9E17-AE4E592CA4E8}"/>
    <cellStyle name="Normal 122 2 2" xfId="26698" xr:uid="{A4EEC208-162A-4455-B71B-108C5DA69DC1}"/>
    <cellStyle name="Normal 122 2 3" xfId="27948" xr:uid="{E628D284-0726-4113-8F24-1DC6B1B07758}"/>
    <cellStyle name="Normal 122 3" xfId="27251" xr:uid="{018BEE9B-CBB2-487F-960C-CC10D219DD85}"/>
    <cellStyle name="Normal 122 4" xfId="26285" xr:uid="{2DC37FD3-0514-4098-B66F-DC35EE4E17B9}"/>
    <cellStyle name="Normal 122 5" xfId="25845" xr:uid="{90A3CB13-B8D1-4EEF-B2EC-C3A117127530}"/>
    <cellStyle name="Normal 122 6" xfId="25147" xr:uid="{9BEE053E-999A-408A-A174-0D06BFF06AB5}"/>
    <cellStyle name="Normal 123" xfId="34818" xr:uid="{85DA0FE7-C1C9-4A52-B3F3-6A32122F65EF}"/>
    <cellStyle name="Normal 123 2" xfId="30382" xr:uid="{BDE07AAB-1C79-4277-8616-635C45341789}"/>
    <cellStyle name="Normal 123 2 2" xfId="26697" xr:uid="{68F7B2F3-3142-4BFD-96C3-C5D3F30316FC}"/>
    <cellStyle name="Normal 123 2 3" xfId="27947" xr:uid="{03124120-CF55-4AC4-B3E0-BEAAC40AFF2F}"/>
    <cellStyle name="Normal 123 3" xfId="27250" xr:uid="{B1CE152A-7D2C-49BB-866C-4B3D6C501601}"/>
    <cellStyle name="Normal 123 4" xfId="26284" xr:uid="{9147089C-AD39-4A3D-A8F4-76047588D80B}"/>
    <cellStyle name="Normal 123 5" xfId="25844" xr:uid="{47119C5F-C0C8-4E5B-B927-BD36FAF6AB9E}"/>
    <cellStyle name="Normal 123 6" xfId="25146" xr:uid="{F795F45F-0D7C-4563-AD1C-3027E31A4F5F}"/>
    <cellStyle name="Normal 124" xfId="34817" xr:uid="{4C32CE1A-46FF-4D93-881C-207AF1069514}"/>
    <cellStyle name="Normal 124 2" xfId="34191" xr:uid="{60525A5C-1F61-4EC2-BF51-7E10D93916B0}"/>
    <cellStyle name="Normal 124 2 2" xfId="33372" xr:uid="{0D88BF49-7AD6-4559-8C62-19EE66B8F0A3}"/>
    <cellStyle name="Normal 124 2 2 2" xfId="26696" xr:uid="{CDA5B585-9BAC-4872-A428-7A09FD761CB4}"/>
    <cellStyle name="Normal 124 3" xfId="34192" xr:uid="{35F591D3-4988-4211-9BF9-5A462DFB4014}"/>
    <cellStyle name="Normal 124 3 2" xfId="27249" xr:uid="{38DB181B-E1BB-468E-BC3E-3D28F14DD52E}"/>
    <cellStyle name="Normal 124 4" xfId="30381" xr:uid="{8FBBB857-F651-4F48-832B-8AAEC48A9577}"/>
    <cellStyle name="Normal 124 4 2" xfId="26283" xr:uid="{C16A8442-C7C3-4661-AF70-35DB6E442189}"/>
    <cellStyle name="Normal 124 5" xfId="25843" xr:uid="{40154B18-28C3-4BF6-B33F-BDAD64E3A516}"/>
    <cellStyle name="Normal 124 6" xfId="25145" xr:uid="{22AFAB9C-D40B-4D58-9F03-B26B32EABB4A}"/>
    <cellStyle name="Normal 125" xfId="34816" xr:uid="{114945C1-BFEB-46DE-A9D2-256A0117BC28}"/>
    <cellStyle name="Normal 125 2" xfId="30380" xr:uid="{93D35351-1601-4670-84B4-7F6EEFC0BE20}"/>
    <cellStyle name="Normal 125 2 2" xfId="26695" xr:uid="{0D901EF6-4B3E-4C25-8F82-88199137FCEB}"/>
    <cellStyle name="Normal 125 2 3" xfId="27946" xr:uid="{4EFFC0E7-67EC-4898-9F97-CAB488757FD3}"/>
    <cellStyle name="Normal 125 3" xfId="27248" xr:uid="{44EFD30E-1CC3-4C3D-A1EF-70AACA35A632}"/>
    <cellStyle name="Normal 125 4" xfId="26282" xr:uid="{C0BD4C82-8B8A-4163-AAE6-3D09D74B6C17}"/>
    <cellStyle name="Normal 125 5" xfId="25842" xr:uid="{CD7BC0F7-4D0E-4F71-B104-6D9CB11BA356}"/>
    <cellStyle name="Normal 125 6" xfId="25144" xr:uid="{5D6CA3FB-97AD-4284-96E6-1E0067961A7C}"/>
    <cellStyle name="Normal 126" xfId="34815" xr:uid="{5DB57E36-31FD-45D6-B0A0-1BB97309E0A1}"/>
    <cellStyle name="Normal 126 2" xfId="30379" xr:uid="{13845083-8A79-4728-ACEE-448A96A0A69F}"/>
    <cellStyle name="Normal 126 2 2" xfId="26694" xr:uid="{84DAC538-C932-4476-B494-E15B0E06A139}"/>
    <cellStyle name="Normal 126 2 3" xfId="27945" xr:uid="{1EF019D5-E2EE-4724-80CD-F1E7D3D690B5}"/>
    <cellStyle name="Normal 126 3" xfId="27247" xr:uid="{C8791C87-FC57-4F61-B4D7-CEE23F312078}"/>
    <cellStyle name="Normal 126 4" xfId="26281" xr:uid="{7ED31FE6-8C6C-443F-B0C4-05A885937FE4}"/>
    <cellStyle name="Normal 126 5" xfId="25841" xr:uid="{C2A2A5AD-432B-4920-AEBE-8B8B2805DBBF}"/>
    <cellStyle name="Normal 126 6" xfId="25143" xr:uid="{09A916FF-D27F-4F4E-8CE3-BD27A7DAB513}"/>
    <cellStyle name="Normal 127" xfId="34814" xr:uid="{FEA3009C-36BF-4D61-978C-FC48308D79D5}"/>
    <cellStyle name="Normal 127 2" xfId="34406" xr:uid="{8B0BA076-C360-4F97-981F-835230E15E8B}"/>
    <cellStyle name="Normal 127 2 2" xfId="28413" xr:uid="{4EB471B7-9116-4EDD-8BD5-54EF09F17938}"/>
    <cellStyle name="Normal 127 3" xfId="30378" xr:uid="{030E4939-7F7B-496A-8485-141AE1AC21CA}"/>
    <cellStyle name="Normal 127 3 2" xfId="28770" xr:uid="{5869AA99-6CD8-4ECC-BEB0-F9F1C534B40C}"/>
    <cellStyle name="Normal 128" xfId="34813" xr:uid="{86271A44-F2D3-4F04-83D1-82DEE103C6C4}"/>
    <cellStyle name="Normal 128 2" xfId="30377" xr:uid="{581199CF-9859-4861-81CE-F92D9107BA3D}"/>
    <cellStyle name="Normal 128 2 2" xfId="26693" xr:uid="{E094F33C-0033-47ED-9EEA-C4FDE36880EA}"/>
    <cellStyle name="Normal 128 2 3" xfId="27944" xr:uid="{F9FE9EBB-16AC-49D5-9239-C42206B15818}"/>
    <cellStyle name="Normal 128 3" xfId="27246" xr:uid="{750674FD-D1CC-4F48-A3A7-1D916FE73D8F}"/>
    <cellStyle name="Normal 128 4" xfId="26280" xr:uid="{61AE78E3-85D7-4B48-BB49-85E936D0179F}"/>
    <cellStyle name="Normal 128 5" xfId="25840" xr:uid="{57612390-9424-4914-B35A-CB69CF999DA9}"/>
    <cellStyle name="Normal 128 6" xfId="25142" xr:uid="{B9A55D35-7091-45D4-A05B-07CE7BC5C1F5}"/>
    <cellStyle name="Normal 129" xfId="34812" xr:uid="{1C04A759-C9C2-473D-99B3-563B7A8AF979}"/>
    <cellStyle name="Normal 129 2" xfId="30376" xr:uid="{031F64DB-82A8-498C-86B3-8BF6BFFC0A4C}"/>
    <cellStyle name="Normal 129 2 2" xfId="26692" xr:uid="{4817ABCD-59D2-44A5-A27F-0E47B1EDCF8E}"/>
    <cellStyle name="Normal 129 2 3" xfId="27943" xr:uid="{E15E555F-5B26-4E17-AC55-743849DCA0C3}"/>
    <cellStyle name="Normal 129 3" xfId="27245" xr:uid="{51BF53DF-AA4B-4443-A325-AA4CB5C04F1D}"/>
    <cellStyle name="Normal 129 4" xfId="26279" xr:uid="{4E05C500-E32A-4B97-A61B-F62906943EC2}"/>
    <cellStyle name="Normal 129 5" xfId="25839" xr:uid="{C0C10779-F1B8-41A2-AEF6-1016021D3847}"/>
    <cellStyle name="Normal 129 6" xfId="25141" xr:uid="{5C154560-BEB4-443A-AF11-C1D4C9537D10}"/>
    <cellStyle name="Normal 13" xfId="34811" xr:uid="{B25D2A65-B842-4699-90CE-CD65467F8740}"/>
    <cellStyle name="Normal 13 2" xfId="34810" xr:uid="{9AB87455-9161-487A-8639-AFF512F253BF}"/>
    <cellStyle name="Normal 13 2 2" xfId="33370" xr:uid="{0CEC5D99-6321-4DC8-B6E5-C0748150A620}"/>
    <cellStyle name="Normal 13 2 2 2" xfId="25138" xr:uid="{468F0A32-8488-496E-97CF-9E93F1993A66}"/>
    <cellStyle name="Normal 13 2 2 3" xfId="25137" xr:uid="{320CA009-BC22-48C6-8FCC-9D263677EC36}"/>
    <cellStyle name="Normal 13 2 2 4" xfId="25139" xr:uid="{B5766718-BF78-4BDB-8F0E-3929254DA810}"/>
    <cellStyle name="Normal 13 2 2 5" xfId="28412" xr:uid="{669669FA-D4BF-4363-8CB8-92A1CB3AF17E}"/>
    <cellStyle name="Normal 13 2 2 6" xfId="12895" xr:uid="{5F40E813-86E6-460E-9F1B-A188AC6AC83C}"/>
    <cellStyle name="Normal 13 2 3" xfId="30374" xr:uid="{53EA9D32-950B-4434-A0DD-4A920A873C67}"/>
    <cellStyle name="Normal 13 2 3 2" xfId="28769" xr:uid="{BEE2D040-F0E0-48BE-8C51-599A21F90A70}"/>
    <cellStyle name="Normal 13 2 3 3" xfId="12988" xr:uid="{078E03A8-16B8-43CF-9275-7348DFDE87E3}"/>
    <cellStyle name="Normal 13 2 4" xfId="15390" xr:uid="{D028205E-E8D8-4409-AFDB-DF0AC38031E5}"/>
    <cellStyle name="Normal 13 3" xfId="33000" xr:uid="{1EBF7653-5387-4821-8B6D-CEE35F24DC9A}"/>
    <cellStyle name="Normal 13 3 2" xfId="32420" xr:uid="{505452A3-112E-4E79-B861-2CC338B68271}"/>
    <cellStyle name="Normal 13 3 2 2" xfId="12923" xr:uid="{0BD5971B-CC10-4A78-9378-D96BA8042542}"/>
    <cellStyle name="Normal 13 3 3" xfId="30373" xr:uid="{3542384B-FA91-4188-B0FE-94E7CB730654}"/>
    <cellStyle name="Normal 13 3 3 2" xfId="25136" xr:uid="{32AEECDC-3D5E-448C-B732-7322E316C452}"/>
    <cellStyle name="Normal 13 3 4" xfId="27942" xr:uid="{9398D7B8-DDB7-4DF7-9342-962F716EE6F6}"/>
    <cellStyle name="Normal 13 4" xfId="33371" xr:uid="{2E6E8832-6B32-4875-8752-9BA4CBC41118}"/>
    <cellStyle name="Normal 13 4 2" xfId="25135" xr:uid="{D43AA069-1EC1-44E5-8344-175EEF2AEFE0}"/>
    <cellStyle name="Normal 13 4 3" xfId="27244" xr:uid="{4A11DBD6-1F7A-480C-8A25-DC8B97EC84F1}"/>
    <cellStyle name="Normal 13 5" xfId="30375" xr:uid="{76C19C1C-9D8C-4A4B-A926-EED2A8F09B9C}"/>
    <cellStyle name="Normal 13 5 2" xfId="25134" xr:uid="{8BD7C725-1AE0-47B7-8812-AE6CB855C9A1}"/>
    <cellStyle name="Normal 13 5 3" xfId="26278" xr:uid="{5D0DD8AC-1424-4973-8593-8DDB3540F784}"/>
    <cellStyle name="Normal 13 5 4" xfId="13055" xr:uid="{7D0E32A1-4C14-4969-97D6-21DC7AF0B33C}"/>
    <cellStyle name="Normal 13 6" xfId="25838" xr:uid="{637E1DD6-BAA9-4064-AF7B-AD7447DCBC8F}"/>
    <cellStyle name="Normal 13 7" xfId="25140" xr:uid="{895BE541-7EC8-416F-A459-38742C35EF6D}"/>
    <cellStyle name="Normal 13_A Q454" xfId="30372" xr:uid="{0D641A3D-FB99-4637-A2A1-912D9AC0453F}"/>
    <cellStyle name="Normal 130" xfId="34809" xr:uid="{52B373D2-CB1B-45F1-8C0F-B8C4672E802B}"/>
    <cellStyle name="Normal 130 2" xfId="30371" xr:uid="{6D696A22-662E-47CC-A2EF-750AAABCE950}"/>
    <cellStyle name="Normal 130 2 2" xfId="26691" xr:uid="{0016C695-A3B7-49E0-979F-098044A9F15A}"/>
    <cellStyle name="Normal 130 2 3" xfId="27941" xr:uid="{644E7F4B-D377-4D21-B3E8-F583D74448C6}"/>
    <cellStyle name="Normal 130 3" xfId="27243" xr:uid="{FAE73ABC-2932-4248-8523-EACF8519EB33}"/>
    <cellStyle name="Normal 130 4" xfId="25837" xr:uid="{C9C13EB7-7916-4496-90C7-6FC22A49CF99}"/>
    <cellStyle name="Normal 130 5" xfId="25133" xr:uid="{42233FC6-F8D7-40FD-B461-E64091CB29C6}"/>
    <cellStyle name="Normal 131" xfId="34808" xr:uid="{7A1A31F3-D322-448E-9081-9DED47FDB0DD}"/>
    <cellStyle name="Normal 131 2" xfId="34404" xr:uid="{37E4EAF9-CB08-42BA-80CD-D10008DFD329}"/>
    <cellStyle name="Normal 131 2 2" xfId="28411" xr:uid="{E6D612C8-7596-402D-8F35-17CC7E16139B}"/>
    <cellStyle name="Normal 131 3" xfId="30370" xr:uid="{FF7160FF-B550-4415-935C-4E5D80CEA422}"/>
    <cellStyle name="Normal 131 3 2" xfId="28768" xr:uid="{7BC6D650-7BB9-4C98-AC27-04D4318C6F2B}"/>
    <cellStyle name="Normal 132" xfId="34807" xr:uid="{146916E9-8622-4F49-8E0F-F8EA07200305}"/>
    <cellStyle name="Normal 132 2" xfId="30369" xr:uid="{52CC94D8-1A59-473E-88C2-EB0C51DF2368}"/>
    <cellStyle name="Normal 132 2 2" xfId="26690" xr:uid="{46867350-BC12-435F-B98C-37C9034E6C68}"/>
    <cellStyle name="Normal 132 2 3" xfId="27940" xr:uid="{C1B0E7CD-E248-49D1-9EE5-632304F92EA3}"/>
    <cellStyle name="Normal 132 3" xfId="27242" xr:uid="{711808A0-2FFB-4479-8C3C-1452F713C1DA}"/>
    <cellStyle name="Normal 132 4" xfId="25836" xr:uid="{B74AFF75-B4C9-426D-B277-21BD5E5E11B2}"/>
    <cellStyle name="Normal 132 5" xfId="25132" xr:uid="{8764EF4F-1873-4055-B21E-F792D1BDCB0C}"/>
    <cellStyle name="Normal 133" xfId="34806" xr:uid="{0AB65587-B179-47D5-B6C8-68B60050A697}"/>
    <cellStyle name="Normal 133 2" xfId="30368" xr:uid="{8DBB6B14-7440-4877-8CE0-E748EA77BB3B}"/>
    <cellStyle name="Normal 133 2 2" xfId="26689" xr:uid="{6A2B06E6-72FA-4B33-9FD7-3B673D76362D}"/>
    <cellStyle name="Normal 133 2 3" xfId="27939" xr:uid="{F0000795-35B9-463D-92B4-EDC1289EEA0A}"/>
    <cellStyle name="Normal 133 3" xfId="27241" xr:uid="{C931F348-C6FB-44DB-92D3-BE45F9E2033C}"/>
    <cellStyle name="Normal 133 4" xfId="25835" xr:uid="{C8C664DE-80E3-4895-A931-2277D9C98316}"/>
    <cellStyle name="Normal 133 5" xfId="25131" xr:uid="{C003357C-5124-451D-9851-525CE308C543}"/>
    <cellStyle name="Normal 134" xfId="34805" xr:uid="{39375675-9DA5-45B4-8F15-19B481601C05}"/>
    <cellStyle name="Normal 134 2" xfId="30367" xr:uid="{5A64E4EC-A039-4F56-96B9-27C477375AD2}"/>
    <cellStyle name="Normal 134 2 2" xfId="26688" xr:uid="{5C4F05B7-ED67-4F63-9C64-79C9399E5AB3}"/>
    <cellStyle name="Normal 134 2 3" xfId="27938" xr:uid="{885A5512-5D86-487C-B55F-ECA45461A60E}"/>
    <cellStyle name="Normal 134 3" xfId="27240" xr:uid="{A3F3C6C2-D779-4E00-B181-FE2A7CD43B60}"/>
    <cellStyle name="Normal 134 4" xfId="25834" xr:uid="{5ED73490-9F40-4FB1-9B28-D140EC614109}"/>
    <cellStyle name="Normal 134 5" xfId="25130" xr:uid="{6533DDAB-840E-43BE-83B6-31727576253E}"/>
    <cellStyle name="Normal 135" xfId="34804" xr:uid="{9AEEDC78-CD3D-4EC3-8E65-C873FDB13A96}"/>
    <cellStyle name="Normal 135 2" xfId="30366" xr:uid="{7432E7CE-12D8-49FC-BDFC-CE5039F2A183}"/>
    <cellStyle name="Normal 135 2 2" xfId="26687" xr:uid="{882E046E-3FE4-4FF6-8757-559448B4532B}"/>
    <cellStyle name="Normal 135 2 3" xfId="27937" xr:uid="{CC28CA3B-88BE-46F1-8CD0-57B4D9751896}"/>
    <cellStyle name="Normal 135 3" xfId="27239" xr:uid="{A83F7057-2197-4B1C-B943-3A6DA96B1C57}"/>
    <cellStyle name="Normal 135 4" xfId="25833" xr:uid="{C59A32FC-43A0-486D-B1EF-04BE5C81270A}"/>
    <cellStyle name="Normal 135 5" xfId="25129" xr:uid="{37958F48-2088-460F-9961-2AEC5E00F730}"/>
    <cellStyle name="Normal 136" xfId="34803" xr:uid="{0FFD620D-6031-472B-AEB6-F902936D5DEC}"/>
    <cellStyle name="Normal 136 2" xfId="30365" xr:uid="{EB653D0E-FC2B-42FA-B9CA-6CC92C5F55BC}"/>
    <cellStyle name="Normal 136 2 2" xfId="26686" xr:uid="{557C3F45-EC5C-4AFF-98D1-BA786A1AD3B7}"/>
    <cellStyle name="Normal 136 2 2 2" xfId="16794" xr:uid="{2DFCB85E-E572-4D44-AD4C-849F35555DA0}"/>
    <cellStyle name="Normal 136 2 2 2 2" xfId="16793" xr:uid="{450D07B2-9ECE-4559-910A-D468BBA2B484}"/>
    <cellStyle name="Normal 136 2 2 3" xfId="16792" xr:uid="{320D2BF6-731B-42B4-957F-395B81A2F015}"/>
    <cellStyle name="Normal 136 2 3" xfId="27936" xr:uid="{71EA0E67-5AEF-42B7-8A2A-F6155B82395C}"/>
    <cellStyle name="Normal 136 2 3 2" xfId="16791" xr:uid="{AD97DEBD-34DD-45D9-8F06-BF3CDDD39190}"/>
    <cellStyle name="Normal 136 2 4" xfId="16790" xr:uid="{B6CB6872-19C2-4D89-99BE-B5BEE63423BA}"/>
    <cellStyle name="Normal 136 3" xfId="27238" xr:uid="{57D840F8-0F1F-4A3D-B51A-6A2F499EF464}"/>
    <cellStyle name="Normal 136 3 2" xfId="16789" xr:uid="{47A4F0FB-5D99-49A1-97D2-A383A70CAB7C}"/>
    <cellStyle name="Normal 136 3 2 2" xfId="16788" xr:uid="{011B1E9F-6EE0-46C2-8B4C-72FEFC4601D3}"/>
    <cellStyle name="Normal 136 3 3" xfId="16787" xr:uid="{4A2DAFAA-2C80-415F-9AE0-9720E5F999DB}"/>
    <cellStyle name="Normal 136 4" xfId="25832" xr:uid="{10B9E7A7-758D-4EBE-80C2-50D6A5B73277}"/>
    <cellStyle name="Normal 136 4 2" xfId="16786" xr:uid="{4FE1FAFA-9030-4320-89D5-8EA9807359B5}"/>
    <cellStyle name="Normal 136 5" xfId="25128" xr:uid="{C7726728-2365-422E-9AE1-85764BC5B63E}"/>
    <cellStyle name="Normal 137" xfId="34802" xr:uid="{5BBFA192-60B8-4571-9051-4F1F5F685D6C}"/>
    <cellStyle name="Normal 137 2" xfId="30364" xr:uid="{E5C8FF93-1996-40BB-8179-8F2069528EE0}"/>
    <cellStyle name="Normal 137 2 2" xfId="26685" xr:uid="{BC3EF80F-3513-437E-8020-6D112D5CE347}"/>
    <cellStyle name="Normal 137 2 3" xfId="27935" xr:uid="{0A0160A8-D1D3-44FF-8DDE-8450B83B104F}"/>
    <cellStyle name="Normal 137 3" xfId="27237" xr:uid="{D8DF6C3F-578D-4443-B61E-50D4F230954D}"/>
    <cellStyle name="Normal 137 4" xfId="25831" xr:uid="{D77EA696-8319-44BB-923C-1216A6857E2B}"/>
    <cellStyle name="Normal 137 5" xfId="25127" xr:uid="{1AD25F7E-58DF-4193-8E84-4493CC915398}"/>
    <cellStyle name="Normal 138" xfId="34801" xr:uid="{96932631-BD5C-4257-9879-C07DDE0F34D4}"/>
    <cellStyle name="Normal 138 2" xfId="30363" xr:uid="{AD194778-A409-4230-BB3B-690745C728A6}"/>
    <cellStyle name="Normal 138 2 2" xfId="26684" xr:uid="{4E91D99E-68BE-4C05-84CF-C58C8E65C588}"/>
    <cellStyle name="Normal 138 2 3" xfId="27934" xr:uid="{3A56F3CD-AE3B-4B6C-A9E1-9DA03AC22BA4}"/>
    <cellStyle name="Normal 138 3" xfId="27236" xr:uid="{FB0AA9E8-60CA-4CEB-919E-7CAC00857DA0}"/>
    <cellStyle name="Normal 138 4" xfId="25830" xr:uid="{C841413C-8EC3-4048-8FD0-903852FCF874}"/>
    <cellStyle name="Normal 138 5" xfId="25126" xr:uid="{220613C5-40EB-499A-A983-8603A71A2322}"/>
    <cellStyle name="Normal 139" xfId="34800" xr:uid="{1A6AF8A3-63EB-4F9C-AC17-62513E559C55}"/>
    <cellStyle name="Normal 139 2" xfId="34190" xr:uid="{E2166F30-8CB0-4977-8AB8-627A74723796}"/>
    <cellStyle name="Normal 139 2 2" xfId="25124" xr:uid="{93AB3E47-797E-48E1-A31C-437A285F9295}"/>
    <cellStyle name="Normal 139 2 3" xfId="28410" xr:uid="{4A41EC28-294D-40F8-A030-FE1F02989ABA}"/>
    <cellStyle name="Normal 139 3" xfId="34403" xr:uid="{65E68A3A-0122-45B1-80DC-C96970CB6B38}"/>
    <cellStyle name="Normal 139 3 2" xfId="25125" xr:uid="{EE36FCBA-6B74-4A5B-A0C8-7E9D184AAB54}"/>
    <cellStyle name="Normal 139 4" xfId="28767" xr:uid="{D6B6CC27-9F0E-430C-8499-8E39EC481D39}"/>
    <cellStyle name="Normal 14" xfId="34799" xr:uid="{5D4D8E77-D251-499C-ABD2-319E4F8B9EF1}"/>
    <cellStyle name="Normal 14 2" xfId="33369" xr:uid="{F69138D2-7CE4-4226-94D8-AE1D9144618D}"/>
    <cellStyle name="Normal 14 2 2" xfId="32999" xr:uid="{8961D301-BD06-4B65-9DE6-AF9C4E132B2C}"/>
    <cellStyle name="Normal 14 2 2 2" xfId="26683" xr:uid="{11203E1B-EAC8-4654-B0BF-3B48E0046153}"/>
    <cellStyle name="Normal 14 2 3" xfId="30361" xr:uid="{AC3A3E35-BB70-4184-A284-334EDC2A4B04}"/>
    <cellStyle name="Normal 14 2 3 2" xfId="25122" xr:uid="{477CAF77-9F85-42B4-A03A-72A9FF8DF138}"/>
    <cellStyle name="Normal 14 2 4" xfId="27933" xr:uid="{326BE6A1-500D-4323-994D-82CC37E6124F}"/>
    <cellStyle name="Normal 14 2 5" xfId="14847" xr:uid="{71D681CD-3EF1-48E2-89C1-DA72D0D93380}"/>
    <cellStyle name="Normal 14 3" xfId="34402" xr:uid="{20A0E8A8-424E-4153-9450-ADB4AF5F1514}"/>
    <cellStyle name="Normal 14 3 2" xfId="30360" xr:uid="{12364236-EA20-4C64-A783-C13F26080061}"/>
    <cellStyle name="Normal 14 3 2 2" xfId="25121" xr:uid="{E4E2CBF4-DDBA-4A94-9B3C-9AA4C08CA16D}"/>
    <cellStyle name="Normal 14 3 3" xfId="27235" xr:uid="{49258FEA-4CE6-466B-B79B-97337EB0AF69}"/>
    <cellStyle name="Normal 14 3 4" xfId="12922" xr:uid="{D144CC57-1B9E-4077-BBD9-5D1F79A9D134}"/>
    <cellStyle name="Normal 14 4" xfId="32419" xr:uid="{95337B7B-85D4-42B7-854D-5B646A4C4A64}"/>
    <cellStyle name="Normal 14 4 2" xfId="26277" xr:uid="{BFF68DB3-D65A-4CD7-B409-562FD4816955}"/>
    <cellStyle name="Normal 14 4 3" xfId="13057" xr:uid="{16902499-E259-445F-8B7C-2EDC0CA0C0DF}"/>
    <cellStyle name="Normal 14 5" xfId="30362" xr:uid="{8F1C6D87-C9D4-454F-8B83-97E9EA390E47}"/>
    <cellStyle name="Normal 14 5 2" xfId="25829" xr:uid="{2F2D90E3-A8EC-4542-B893-E6DB918A90D4}"/>
    <cellStyle name="Normal 14 5 3" xfId="13039" xr:uid="{762E1D60-8E82-4994-9589-94ED4E227414}"/>
    <cellStyle name="Normal 14 6" xfId="25123" xr:uid="{986F1663-DB9A-428D-BB11-521AAAC6A4D5}"/>
    <cellStyle name="Normal 14 7" xfId="28766" xr:uid="{6202CFAC-9F95-4F1F-9445-808E11CE6151}"/>
    <cellStyle name="Normal 14_ภงด.50 - ALT-2012" xfId="30359" xr:uid="{3287ABEF-11C4-4F5F-AAD2-2CBC73238746}"/>
    <cellStyle name="Normal 140" xfId="34798" xr:uid="{520EB89B-62C5-44D5-8E2E-8E7C831048C9}"/>
    <cellStyle name="Normal 140 2" xfId="34189" xr:uid="{3A1D605F-1821-47C2-8453-9C5923EAE27E}"/>
    <cellStyle name="Normal 140 2 2" xfId="26682" xr:uid="{A2EC2A24-7A3C-458B-B8BD-4DB0E972B93C}"/>
    <cellStyle name="Normal 140 2 3" xfId="27932" xr:uid="{FAF7C175-7CCD-4DD5-83FF-284BF1D9C690}"/>
    <cellStyle name="Normal 140 3" xfId="30358" xr:uid="{CEBEC3B2-8CBD-4885-ACC6-99FEB38C6158}"/>
    <cellStyle name="Normal 140 3 2" xfId="27234" xr:uid="{426B3316-FF32-49C2-9822-6BB7F37AC001}"/>
    <cellStyle name="Normal 140 4" xfId="25828" xr:uid="{D4208AAA-C29C-4F4A-9E54-87D1811D52C4}"/>
    <cellStyle name="Normal 140 5" xfId="25120" xr:uid="{CEEAD01C-E696-4562-BD26-C41D06392868}"/>
    <cellStyle name="Normal 140 6" xfId="24396" xr:uid="{3E3F2BD8-4C40-4078-8D27-3B75C301D9D4}"/>
    <cellStyle name="Normal 141" xfId="35511" xr:uid="{FE19076B-0E70-4C8D-A8C8-1A8CADE9F7B9}"/>
    <cellStyle name="Normal 141 2" xfId="34797" xr:uid="{40FE0C5B-973D-44B5-9F4F-30A00EF556D8}"/>
    <cellStyle name="Normal 141 2 2" xfId="29508" xr:uid="{355DCBE8-F941-41FE-B446-78D63D72D015}"/>
    <cellStyle name="Normal 141 2 2 2" xfId="26681" xr:uid="{28EEC3AC-4721-4BA6-918F-C49FAAB9831D}"/>
    <cellStyle name="Normal 141 2 3" xfId="25118" xr:uid="{EAB78F0B-407D-4940-95D2-8CFCA552A597}"/>
    <cellStyle name="Normal 141 3" xfId="30357" xr:uid="{4D9DBF65-E056-49C9-8AA0-A922305461A4}"/>
    <cellStyle name="Normal 141 3 2" xfId="27233" xr:uid="{D81334B0-E2FD-49AB-820F-C9E6DFAAC67C}"/>
    <cellStyle name="Normal 141 4" xfId="25827" xr:uid="{E9AAE00F-5653-4ECB-8C8E-EF7E476360CC}"/>
    <cellStyle name="Normal 141 5" xfId="25119" xr:uid="{0CDFDD42-1EF8-4999-9E39-F8338DF0BA7A}"/>
    <cellStyle name="Normal 142" xfId="34796" xr:uid="{DDD78E1D-8C72-4A41-BF79-086B1761A2C7}"/>
    <cellStyle name="Normal 142 2" xfId="34265" xr:uid="{667A1287-58D9-40AF-8C69-891F3F7B57DE}"/>
    <cellStyle name="Normal 142 2 2" xfId="28409" xr:uid="{52947A69-CC1D-4E60-A578-8D80A45CA2F8}"/>
    <cellStyle name="Normal 142 3" xfId="29520" xr:uid="{D82C3DE6-C7BD-443A-B0D9-8E6547AD84FD}"/>
    <cellStyle name="Normal 142 4" xfId="28765" xr:uid="{3976CE3E-2D2F-4E09-A699-3E3D55C22354}"/>
    <cellStyle name="Normal 143" xfId="34795" xr:uid="{F8F07D99-3C1A-4C07-A14D-F1C904CF185F}"/>
    <cellStyle name="Normal 143 2" xfId="34264" xr:uid="{5DBF1708-8953-4B02-ABA9-8BAF6B8028C4}"/>
    <cellStyle name="Normal 143 2 2" xfId="28408" xr:uid="{679B0FB7-125E-4438-833B-E29D763BF3B0}"/>
    <cellStyle name="Normal 143 3" xfId="29519" xr:uid="{D418ED19-7A8B-4587-AFD1-77E081DFCCFB}"/>
    <cellStyle name="Normal 143 3 2" xfId="25117" xr:uid="{F49C7CE7-A421-4EC7-8DC7-5FF707FAAEE6}"/>
    <cellStyle name="Normal 143 4" xfId="28764" xr:uid="{F4BA6616-AA00-475C-9469-6E61D0B6C18A}"/>
    <cellStyle name="Normal 144" xfId="34794" xr:uid="{477CEDFD-F27E-4830-9133-E2A217573100}"/>
    <cellStyle name="Normal 144 2" xfId="34263" xr:uid="{ED2F8DBB-4927-43C6-8117-220ABF3E76BA}"/>
    <cellStyle name="Normal 144 2 2" xfId="28407" xr:uid="{F8243AD6-9CBD-4434-B789-B5FD305E7025}"/>
    <cellStyle name="Normal 144 3" xfId="29516" xr:uid="{D6EBA4A6-84C8-4B03-A485-2FC6EBD6B1C0}"/>
    <cellStyle name="Normal 144 3 2" xfId="25116" xr:uid="{44F69BF0-D614-4622-9479-7F75DADD218E}"/>
    <cellStyle name="Normal 144 4" xfId="28763" xr:uid="{6DC33282-3110-48B9-818E-F5EEBC5CA0D9}"/>
    <cellStyle name="Normal 145" xfId="34793" xr:uid="{7ED3028D-D7BF-4A67-AE4D-CE06904590D8}"/>
    <cellStyle name="Normal 145 2" xfId="34262" xr:uid="{076CFEE2-2F61-4763-AF52-FA88E668E99E}"/>
    <cellStyle name="Normal 145 2 2" xfId="28406" xr:uid="{3DF34AAC-7270-4027-87B5-7D3E3BCD67EA}"/>
    <cellStyle name="Normal 145 3" xfId="29515" xr:uid="{11AE4A87-89AC-4C04-8B48-EE064C99C2E7}"/>
    <cellStyle name="Normal 145 3 2" xfId="25115" xr:uid="{F0F6766F-7643-4C09-8980-950E07D86942}"/>
    <cellStyle name="Normal 145 4" xfId="28762" xr:uid="{6CAE16ED-CBA3-415D-AC0D-9F151B80376C}"/>
    <cellStyle name="Normal 146" xfId="34792" xr:uid="{1E23B4CE-2BB6-408B-ABFF-FD8623EBB419}"/>
    <cellStyle name="Normal 146 2" xfId="34261" xr:uid="{8608A70A-58FF-4124-8E92-A7240BE7500D}"/>
    <cellStyle name="Normal 146 2 2" xfId="28405" xr:uid="{01A8AFB3-2692-4727-80E4-ECF540051786}"/>
    <cellStyle name="Normal 146 3" xfId="29514" xr:uid="{28D72B5F-730F-4F9E-962A-53242B688E7D}"/>
    <cellStyle name="Normal 146 4" xfId="28761" xr:uid="{5D630155-AC8C-43D3-B257-20F15D2498A5}"/>
    <cellStyle name="Normal 147" xfId="34791" xr:uid="{84BE1A89-71FA-4130-A851-882863E480F3}"/>
    <cellStyle name="Normal 147 2" xfId="34260" xr:uid="{177B8F13-4971-47CF-9A4D-427C713D07F6}"/>
    <cellStyle name="Normal 147 2 2" xfId="28404" xr:uid="{9CC1B93E-E7CE-440A-B3C2-7BDF325373D2}"/>
    <cellStyle name="Normal 147 3" xfId="29513" xr:uid="{56176136-53E6-4460-BBF8-8303EFBAE0BB}"/>
    <cellStyle name="Normal 147 4" xfId="28760" xr:uid="{9BB64793-F759-47D7-B006-879A3976534D}"/>
    <cellStyle name="Normal 148" xfId="34790" xr:uid="{713C627D-D9F5-4DE0-8458-9AAFCE371193}"/>
    <cellStyle name="Normal 148 2" xfId="34259" xr:uid="{A95CB210-F882-48C6-AC70-A4350DE1957B}"/>
    <cellStyle name="Normal 148 2 2" xfId="28403" xr:uid="{ED10E6E9-5599-4D17-8AD1-FAD47A93E6FB}"/>
    <cellStyle name="Normal 148 3" xfId="29512" xr:uid="{8846B278-D07A-4D90-96E1-F0092CDC63F1}"/>
    <cellStyle name="Normal 148 4" xfId="28759" xr:uid="{C3896B02-D67C-466D-8A01-49AD9C2FA726}"/>
    <cellStyle name="Normal 149" xfId="34789" xr:uid="{346749D5-CFEA-450E-9587-50BB0FC6B269}"/>
    <cellStyle name="Normal 149 2" xfId="34258" xr:uid="{F1065C46-8B9C-44E4-B8E3-9071488B0141}"/>
    <cellStyle name="Normal 149 2 2" xfId="28402" xr:uid="{BB0EC807-1030-4DD9-B525-CE348B17B2E9}"/>
    <cellStyle name="Normal 149 3" xfId="29511" xr:uid="{A4FF56BE-D70E-450E-A8F8-55DA8A4C3FDC}"/>
    <cellStyle name="Normal 149 4" xfId="28758" xr:uid="{89DD81F2-3AA4-497A-A1DB-B9172165602C}"/>
    <cellStyle name="Normal 15" xfId="34788" xr:uid="{D901C8DD-6A96-403C-8B80-478567DA8C76}"/>
    <cellStyle name="Normal 15 2" xfId="34787" xr:uid="{6939CB54-C8AF-4F33-8295-F51BD57D6F25}"/>
    <cellStyle name="Normal 15 2 2" xfId="32418" xr:uid="{4195DEA1-2D53-40F8-A043-6713721871D5}"/>
    <cellStyle name="Normal 15 2 2 2" xfId="25113" xr:uid="{87B7FF30-27CB-48DC-B1ED-715530E0EBE0}"/>
    <cellStyle name="Normal 15 2 2 3" xfId="12894" xr:uid="{38CC206B-24DF-45A9-A5C3-686F53E2B958}"/>
    <cellStyle name="Normal 15 2 3" xfId="30356" xr:uid="{C106B5C3-101F-4967-A765-22BBC34A913A}"/>
    <cellStyle name="Normal 15 2 4" xfId="15387" xr:uid="{EAD8A697-5D02-4820-BCB9-BF68C2B5AF6D}"/>
    <cellStyle name="Normal 15 3" xfId="34401" xr:uid="{231A11D5-F079-4039-A6C6-E95ECA2B87F9}"/>
    <cellStyle name="Normal 15 3 2" xfId="26680" xr:uid="{76590CD0-D114-45FC-8BA3-BEF2042E5490}"/>
    <cellStyle name="Normal 15 3 3" xfId="25112" xr:uid="{D2F1E434-F495-4929-B1D8-727BDC94BEA0}"/>
    <cellStyle name="Normal 15 3 4" xfId="27931" xr:uid="{8FE67D1B-042E-4847-8083-80B906C892D8}"/>
    <cellStyle name="Normal 15 3 5" xfId="12921" xr:uid="{6227B1C2-29D1-43D8-BB9B-300A5128F327}"/>
    <cellStyle name="Normal 15 4" xfId="32664" xr:uid="{1E636A73-63CC-4E60-A8B4-FFDD1D4CF75F}"/>
    <cellStyle name="Normal 15 4 2" xfId="27232" xr:uid="{ADCF55E2-92BE-4363-B15B-00542087EE57}"/>
    <cellStyle name="Normal 15 5" xfId="26276" xr:uid="{E012EB13-B7A1-4284-8436-A3A6B9C310F5}"/>
    <cellStyle name="Normal 15 5 2" xfId="13058" xr:uid="{02DDEC2C-B528-4779-8AD5-551AD278AA5F}"/>
    <cellStyle name="Normal 15 6" xfId="25826" xr:uid="{7D2DF59D-5592-4D0A-8C29-2B77FCC4BF2C}"/>
    <cellStyle name="Normal 15 7" xfId="25114" xr:uid="{B8408445-8519-48EE-8ACA-005B94DEA549}"/>
    <cellStyle name="Normal 15 8" xfId="28757" xr:uid="{1C5C4824-1947-44EA-AC2E-0A3E8D4B2F13}"/>
    <cellStyle name="Normal 15 9" xfId="15388" xr:uid="{459859F8-436B-40A0-867E-2E126BDF6028}"/>
    <cellStyle name="Normal 15_รายละเอียดประกอบงบ" xfId="30355" xr:uid="{D8697F3E-909B-4117-9C8A-D8989F99269E}"/>
    <cellStyle name="Normal 150" xfId="34786" xr:uid="{C1DB83F9-D325-48CD-B322-B7617EC9FF58}"/>
    <cellStyle name="Normal 150 2" xfId="29505" xr:uid="{16615494-2AF3-4F7C-B3C5-FCA762D63857}"/>
    <cellStyle name="Normal 150 2 2" xfId="26679" xr:uid="{6D2CD9E8-BF9A-4AF2-8F3B-BC526676AFB3}"/>
    <cellStyle name="Normal 150 2 3" xfId="27930" xr:uid="{9C148F24-D6A6-48A7-9B1C-EB38A53C0DC9}"/>
    <cellStyle name="Normal 150 3" xfId="27231" xr:uid="{6A01D714-3903-4907-B380-0F361E3D2822}"/>
    <cellStyle name="Normal 150 4" xfId="25825" xr:uid="{CEF7D29E-2F47-4B1A-ABAB-C1B9A546C766}"/>
    <cellStyle name="Normal 150 5" xfId="25111" xr:uid="{424749AD-4900-4AF2-B114-68DA89BD8AF4}"/>
    <cellStyle name="Normal 151" xfId="34785" xr:uid="{11582454-CD06-4E81-BA0A-23C8E52E26D0}"/>
    <cellStyle name="Normal 151 2" xfId="34257" xr:uid="{069F39CA-5905-48F5-89F6-EEC0C09359D9}"/>
    <cellStyle name="Normal 151 2 2" xfId="28401" xr:uid="{9288E75F-1AA6-4ECB-BF01-CD33D7ECCAD2}"/>
    <cellStyle name="Normal 151 3" xfId="29504" xr:uid="{583B3913-2D4D-403C-AF1D-40E1A8711377}"/>
    <cellStyle name="Normal 151 4" xfId="28756" xr:uid="{7D55D3F5-FA24-4DCB-A5D3-A74F0FDE24AF}"/>
    <cellStyle name="Normal 152" xfId="34784" xr:uid="{E2BAFA6B-D0DB-4739-9B3F-1947266423D3}"/>
    <cellStyle name="Normal 152 2" xfId="34256" xr:uid="{B35D73DC-ED8A-41DC-A20B-9D42D5D730EA}"/>
    <cellStyle name="Normal 152 2 2" xfId="28400" xr:uid="{DD2A0ABB-F35B-4571-8D1E-2925EE8E5335}"/>
    <cellStyle name="Normal 152 3" xfId="25110" xr:uid="{2F1D1097-4644-4BDA-B59F-DC5A23BD9920}"/>
    <cellStyle name="Normal 152 4" xfId="28755" xr:uid="{5722EA93-D35B-4651-BAFA-FE1FC657986C}"/>
    <cellStyle name="Normal 153" xfId="34783" xr:uid="{5398F2A2-F7A3-4365-ABDC-F89AEF5AE86D}"/>
    <cellStyle name="Normal 153 2" xfId="34255" xr:uid="{8220AFBF-524A-47B2-A07E-F8A2F89D2708}"/>
    <cellStyle name="Normal 153 2 2" xfId="28399" xr:uid="{9A720965-9DFD-4484-B44B-A74513CB4DBE}"/>
    <cellStyle name="Normal 153 3" xfId="29497" xr:uid="{815B159D-1EBD-4492-B60E-C589E4B5078F}"/>
    <cellStyle name="Normal 153 4" xfId="28754" xr:uid="{17A05090-029A-49DF-8150-584002E73881}"/>
    <cellStyle name="Normal 154" xfId="34782" xr:uid="{0C2917A6-5E89-44BD-9CE4-3FC4E737DC18}"/>
    <cellStyle name="Normal 154 2" xfId="34254" xr:uid="{8734F893-A983-492B-B962-B3CE1EA4E647}"/>
    <cellStyle name="Normal 154 2 2" xfId="28398" xr:uid="{D11969A8-6535-4A46-BE85-5057B8F679D3}"/>
    <cellStyle name="Normal 154 3" xfId="29496" xr:uid="{483D6EEA-C030-40FC-ABB8-7A70E25B6954}"/>
    <cellStyle name="Normal 154 4" xfId="28753" xr:uid="{EE109BE6-FEF3-41D4-B4DC-021404E4417E}"/>
    <cellStyle name="Normal 155" xfId="34781" xr:uid="{A1E30419-5912-4DCE-96AA-8421E005783E}"/>
    <cellStyle name="Normal 155 2" xfId="29495" xr:uid="{773BC094-03DD-4B47-B081-9A91A0B2FA46}"/>
    <cellStyle name="Normal 155 2 2" xfId="26678" xr:uid="{3D77DC6E-8F20-4A59-A614-B333D9A0E0EF}"/>
    <cellStyle name="Normal 155 2 3" xfId="27929" xr:uid="{C80A6C42-6E60-4B18-8F0E-DCECF8BF14DB}"/>
    <cellStyle name="Normal 155 3" xfId="27230" xr:uid="{B1F316D2-95A7-4F0F-9152-F6D4D50345C5}"/>
    <cellStyle name="Normal 155 4" xfId="25824" xr:uid="{E89CDF31-0259-4C3E-BE41-2893E7567157}"/>
    <cellStyle name="Normal 155 5" xfId="25109" xr:uid="{1D43AA95-EEEF-422E-AFC0-3678607B472C}"/>
    <cellStyle name="Normal 155 6" xfId="24379" xr:uid="{BE2DF3E9-5EF6-4BFE-B589-20DAFC06FB30}"/>
    <cellStyle name="Normal 156" xfId="34780" xr:uid="{305628AB-486D-458A-8F59-957425893874}"/>
    <cellStyle name="Normal 156 2" xfId="34253" xr:uid="{5C665CE4-3C8F-488B-ACFE-D4876B25387B}"/>
    <cellStyle name="Normal 156 2 2" xfId="28397" xr:uid="{3B928D24-E460-4E47-8EFB-321F1FA9B4A5}"/>
    <cellStyle name="Normal 156 3" xfId="29494" xr:uid="{D4B41652-25A3-4368-AEFB-69611372569B}"/>
    <cellStyle name="Normal 156 4" xfId="28752" xr:uid="{36D6FC44-D6A1-4293-B2DE-E030A0D6F9A2}"/>
    <cellStyle name="Normal 157" xfId="34779" xr:uid="{7803DCA3-3230-4A21-9191-1F73125AC042}"/>
    <cellStyle name="Normal 157 2" xfId="34778" xr:uid="{16EFF4E8-8291-47BD-8C5C-2F29A4B06E3B}"/>
    <cellStyle name="Normal 157 2 2" xfId="28395" xr:uid="{E2123F1D-3E2F-4BEB-9E7F-E1E9C6C8D7BA}"/>
    <cellStyle name="Normal 157 3" xfId="34252" xr:uid="{5F7E0E77-641B-4EE8-AE8C-F76227F2FDB9}"/>
    <cellStyle name="Normal 157 3 2" xfId="28396" xr:uid="{0811883A-B704-4FE7-A9EB-1D729C7EF815}"/>
    <cellStyle name="Normal 157 4" xfId="29493" xr:uid="{AEEF8914-B79C-4B81-AF9E-8C63420E988D}"/>
    <cellStyle name="Normal 157 5" xfId="28751" xr:uid="{894F4854-C351-4F71-8596-AE644AE4DE43}"/>
    <cellStyle name="Normal 158" xfId="34777" xr:uid="{8614C1EF-785D-48FD-A117-1AE8789DE398}"/>
    <cellStyle name="Normal 158 2" xfId="34776" xr:uid="{E30C1BCC-E5DE-4ECD-9F76-98BBE28B813A}"/>
    <cellStyle name="Normal 158 2 2" xfId="28393" xr:uid="{45B861F8-4309-4AF8-990E-EAB8F2D8ED96}"/>
    <cellStyle name="Normal 158 3" xfId="34251" xr:uid="{37CB57FF-5690-4223-8CE6-4CF2F820CFD5}"/>
    <cellStyle name="Normal 158 3 2" xfId="28394" xr:uid="{2EBF189B-9B63-45C5-9218-227B32AFD775}"/>
    <cellStyle name="Normal 158 4" xfId="29492" xr:uid="{62ED12F9-4BB2-47D7-800E-3EDC5B8270E4}"/>
    <cellStyle name="Normal 158 5" xfId="28750" xr:uid="{76F973EE-DF6E-410C-871C-BD30C3D69F10}"/>
    <cellStyle name="Normal 159" xfId="34775" xr:uid="{BDB7384C-C9EB-4638-8C20-85B1709F2F47}"/>
    <cellStyle name="Normal 159 2" xfId="29491" xr:uid="{AECE9074-5EDE-4F3D-AA71-CF3A312B527C}"/>
    <cellStyle name="Normal 159 2 2" xfId="28392" xr:uid="{82BC058B-CE69-4A72-9FA2-34DA03D18FC8}"/>
    <cellStyle name="Normal 159 3" xfId="27928" xr:uid="{E334AA07-D75A-4D4B-9595-F2CBBC6A4EB8}"/>
    <cellStyle name="Normal 159 3 2" xfId="26677" xr:uid="{41D1F312-041F-4BC9-9643-26DC8F354E75}"/>
    <cellStyle name="Normal 159 4" xfId="27229" xr:uid="{97B02E40-CD12-4D46-A7DA-5AD3CA4F1DBF}"/>
    <cellStyle name="Normal 159 5" xfId="25823" xr:uid="{E0706051-B1DD-4697-B1F9-E40F26D7C0B2}"/>
    <cellStyle name="Normal 159 6" xfId="25108" xr:uid="{C8E22417-1BDC-4A05-AD39-AF53AC82DD46}"/>
    <cellStyle name="Normal 16" xfId="34774" xr:uid="{6EAD0823-D48B-4E3E-BDC6-03712484C533}"/>
    <cellStyle name="Normal 16 2" xfId="34400" xr:uid="{283BDC31-CFBE-4692-B580-9C6266DD477A}"/>
    <cellStyle name="Normal 16 2 2" xfId="28747" xr:uid="{6273084D-4A23-4A2C-83DD-8FF1DC6040F6}"/>
    <cellStyle name="Normal 16 2 2 2" xfId="12893" xr:uid="{CC5BD97F-CEB4-41D4-AE3B-14124B2E441E}"/>
    <cellStyle name="Normal 16 2 3" xfId="25106" xr:uid="{CD67D77B-D561-4557-A432-44212973F51D}"/>
    <cellStyle name="Normal 16 2 4" xfId="28748" xr:uid="{5A3A6882-60F3-4C03-A769-1ADF21603BAA}"/>
    <cellStyle name="Normal 16 2 5" xfId="14846" xr:uid="{C69C1C79-8206-44D1-A32D-29566C946EFC}"/>
    <cellStyle name="Normal 16 2 6" xfId="12987" xr:uid="{AB477814-AC3F-4170-A4D1-8A3F0943BA3B}"/>
    <cellStyle name="Normal 16 3" xfId="32663" xr:uid="{C98081F3-6A43-4839-AD57-C9B754200F1F}"/>
    <cellStyle name="Normal 16 3 2" xfId="26676" xr:uid="{560B5F24-D02D-4834-A5F6-04467D2D2319}"/>
    <cellStyle name="Normal 16 3 3" xfId="25105" xr:uid="{8AC2CB9C-1BB9-499C-A075-F3D181A3AA2C}"/>
    <cellStyle name="Normal 16 3 4" xfId="27927" xr:uid="{71F5E7B2-945A-439A-B0C6-725A5CCD0807}"/>
    <cellStyle name="Normal 16 4" xfId="32417" xr:uid="{7AC92A6E-7AA4-49B4-AE18-76E3941C0894}"/>
    <cellStyle name="Normal 16 4 2" xfId="27228" xr:uid="{B20CDD4D-0E6B-456F-8F13-0720E26A29F8}"/>
    <cellStyle name="Normal 16 4 3" xfId="12853" xr:uid="{9A2F5505-CA78-4374-BB97-E6F71B252810}"/>
    <cellStyle name="Normal 16 5" xfId="26275" xr:uid="{E05A343D-912E-45E8-B573-B9173A96E9DA}"/>
    <cellStyle name="Normal 16 5 2" xfId="13042" xr:uid="{8FBD5360-B1ED-453B-ACDC-30F8D8AD3776}"/>
    <cellStyle name="Normal 16 6" xfId="25822" xr:uid="{E6B77883-BE10-4BA8-97F4-26E3713D4BD3}"/>
    <cellStyle name="Normal 16 7" xfId="25107" xr:uid="{2CFDC050-3D30-4F82-86E8-932155CEF03E}"/>
    <cellStyle name="Normal 16 8" xfId="28749" xr:uid="{C019709B-1982-4A62-9665-334393044DA8}"/>
    <cellStyle name="Normal 16 9" xfId="15386" xr:uid="{79734BFD-67C2-432B-BEF3-AA13DE6BF6C3}"/>
    <cellStyle name="Normal 160" xfId="34773" xr:uid="{7A1768BB-2356-425E-BC02-EC34EAD32522}"/>
    <cellStyle name="Normal 160 2" xfId="34772" xr:uid="{2E9D7928-2608-4D8E-85D8-13CF65BD2534}"/>
    <cellStyle name="Normal 160 2 2" xfId="28390" xr:uid="{BA39B34A-66B6-4FB0-9F37-2A3350851D73}"/>
    <cellStyle name="Normal 160 3" xfId="34250" xr:uid="{32AAD91F-7D09-4EA8-8C2A-E3136294EEC1}"/>
    <cellStyle name="Normal 160 3 2" xfId="28391" xr:uid="{4FB9EAE6-5A27-4113-B629-1A462BB293B3}"/>
    <cellStyle name="Normal 160 4" xfId="29490" xr:uid="{F352CCE4-65DA-492F-B40A-918C4B4EBEEA}"/>
    <cellStyle name="Normal 160 5" xfId="28746" xr:uid="{7D1E2A1C-B9FC-447A-AE84-828E8BB3874C}"/>
    <cellStyle name="Normal 161" xfId="34771" xr:uid="{147F0C25-23AF-47F4-89CC-543828F09E8F}"/>
    <cellStyle name="Normal 161 2" xfId="34249" xr:uid="{6B01FE08-9C5A-4F31-AD78-E1924282C9A6}"/>
    <cellStyle name="Normal 161 2 2" xfId="28389" xr:uid="{13E6AC17-F39A-4576-A71A-1E4A5009E85E}"/>
    <cellStyle name="Normal 161 3" xfId="29489" xr:uid="{EC2A3C2E-DB43-4982-9160-E78E43D0F13C}"/>
    <cellStyle name="Normal 161 4" xfId="28745" xr:uid="{331EF3DE-9691-4297-AFC2-385541A115B1}"/>
    <cellStyle name="Normal 162" xfId="34770" xr:uid="{08765B48-74E7-4210-A2D8-619050CEC5D7}"/>
    <cellStyle name="Normal 162 2" xfId="34248" xr:uid="{BC1EF6C5-A463-4EC7-8256-C48E1CE873AC}"/>
    <cellStyle name="Normal 162 2 2" xfId="28388" xr:uid="{A8D940A7-87F2-4731-85BE-97747EB9824C}"/>
    <cellStyle name="Normal 162 3" xfId="29488" xr:uid="{54A333A4-38A6-4EB2-82FA-FF3DE99C9044}"/>
    <cellStyle name="Normal 162 4" xfId="28744" xr:uid="{BD8F1883-1A85-465D-8F68-EC9B9B9E81C0}"/>
    <cellStyle name="Normal 163" xfId="34769" xr:uid="{A74EAE59-0B05-44BB-8784-280423C5E0DC}"/>
    <cellStyle name="Normal 163 10" xfId="27654" xr:uid="{FF4E23FE-6E26-4126-A53A-F6F047112860}"/>
    <cellStyle name="Normal 163 10 2" xfId="26456" xr:uid="{DE524B2B-6814-4F7E-B36D-0D5CEE180149}"/>
    <cellStyle name="Normal 163 11" xfId="27653" xr:uid="{418E954E-8150-48E3-9031-918B597D7021}"/>
    <cellStyle name="Normal 163 11 2" xfId="26455" xr:uid="{4E8387E8-8B6B-43EF-A6FD-240A10BC8EAA}"/>
    <cellStyle name="Normal 163 12" xfId="27227" xr:uid="{D4F5AFC1-5AAF-4026-B99A-BD4AB7F00E29}"/>
    <cellStyle name="Normal 163 13" xfId="26375" xr:uid="{1088E5FB-6683-41CD-B70D-4E0FFBA15851}"/>
    <cellStyle name="Normal 163 14" xfId="26357" xr:uid="{654D7BDA-F24F-4F62-A3E0-95F1675A5CB5}"/>
    <cellStyle name="Normal 163 15" xfId="25821" xr:uid="{8CB0A897-61D9-493E-AAB5-63D47251A0F3}"/>
    <cellStyle name="Normal 163 16" xfId="25104" xr:uid="{9858E4C4-115D-41D0-9D97-81CD0EA1E50D}"/>
    <cellStyle name="Normal 163 2" xfId="29487" xr:uid="{BE92C437-BB7B-481B-AC0C-80F850D4EF9C}"/>
    <cellStyle name="Normal 163 2 2" xfId="27925" xr:uid="{AC33D758-E1A7-4B1B-8878-5277896BB93F}"/>
    <cellStyle name="Normal 163 2 2 2" xfId="26674" xr:uid="{3B8817A4-202F-4445-A095-73E751F2FB78}"/>
    <cellStyle name="Normal 163 2 3" xfId="27226" xr:uid="{A87F9661-8E1D-4FC2-AA6E-FDB94FD0F161}"/>
    <cellStyle name="Normal 163 2 4" xfId="25820" xr:uid="{61CDF353-12DC-4ABE-AF6E-9D59422F513D}"/>
    <cellStyle name="Normal 163 2 5" xfId="28743" xr:uid="{702B48A1-1F42-4B8E-8F57-E2B9A3B7657F}"/>
    <cellStyle name="Normal 163 3" xfId="28387" xr:uid="{99B40E10-69A0-4298-8DF2-971D49876E15}"/>
    <cellStyle name="Normal 163 4" xfId="28334" xr:uid="{47C453A4-68BE-4BA6-81D9-2508B3B94D64}"/>
    <cellStyle name="Normal 163 4 2" xfId="27805" xr:uid="{88E6EA53-96DB-49C8-9613-B733313403CA}"/>
    <cellStyle name="Normal 163 4 2 2" xfId="26555" xr:uid="{E63C3A7F-DE37-4C65-A822-1561A7B19408}"/>
    <cellStyle name="Normal 163 4 3" xfId="27106" xr:uid="{A2686332-9EA4-4B09-B612-2819C2AA0624}"/>
    <cellStyle name="Normal 163 4 4" xfId="25700" xr:uid="{C3A0BD0C-B382-4CB9-953D-C9969AE43AE0}"/>
    <cellStyle name="Normal 163 5" xfId="28301" xr:uid="{4455C6DA-BFE3-4825-85EC-29D866E170A5}"/>
    <cellStyle name="Normal 163 5 2" xfId="27770" xr:uid="{4CB82992-E920-4010-AE8B-BDF5B9421D9D}"/>
    <cellStyle name="Normal 163 5 2 2" xfId="26521" xr:uid="{BFCD90FD-91F8-4B7F-A580-F80534F37EDB}"/>
    <cellStyle name="Normal 163 5 3" xfId="27072" xr:uid="{0D898C92-53AC-484A-A08E-EC37D09F5377}"/>
    <cellStyle name="Normal 163 6" xfId="28285" xr:uid="{195B29EF-A340-43AD-8A9D-9AF9620EC845}"/>
    <cellStyle name="Normal 163 6 2" xfId="27747" xr:uid="{FBABDA22-3736-4FDB-BFC1-50FAC0EEF3F9}"/>
    <cellStyle name="Normal 163 6 2 2" xfId="26498" xr:uid="{EB853E5D-667C-4C21-A913-13268666E3DE}"/>
    <cellStyle name="Normal 163 6 3" xfId="27049" xr:uid="{B569A441-799F-46F1-A16C-862DF76B6AA0}"/>
    <cellStyle name="Normal 163 7" xfId="28284" xr:uid="{1D07AC10-F86B-4573-AF00-08EA92EED83F}"/>
    <cellStyle name="Normal 163 7 2" xfId="27745" xr:uid="{D6ECB2BC-40AD-4ECB-8C19-65CBACD9E145}"/>
    <cellStyle name="Normal 163 7 2 2" xfId="26496" xr:uid="{613D0898-5BEC-4D72-8A56-1A72D55FF0DC}"/>
    <cellStyle name="Normal 163 7 3" xfId="27047" xr:uid="{569A52C3-964D-4F1F-BDBB-10723456188C}"/>
    <cellStyle name="Normal 163 8" xfId="27926" xr:uid="{4D4A9C0A-933D-46F9-A522-FB5BAC8F7D75}"/>
    <cellStyle name="Normal 163 8 2" xfId="26675" xr:uid="{0E81B370-3505-4BD0-A32E-396AEA8B345E}"/>
    <cellStyle name="Normal 163 9" xfId="27687" xr:uid="{C9546E9A-3DA7-48A2-88F7-9D6DB320E6D1}"/>
    <cellStyle name="Normal 163 9 2" xfId="26488" xr:uid="{C5F15592-324D-4082-9036-FCB713FBA5DD}"/>
    <cellStyle name="Normal 164" xfId="34768" xr:uid="{2C454601-4E2B-4A71-AB53-41612293B567}"/>
    <cellStyle name="Normal 164 2" xfId="29486" xr:uid="{16F32445-0CBD-45CA-A2BE-6FC6CEFA5187}"/>
    <cellStyle name="Normal 164 3" xfId="27924" xr:uid="{F0C370CC-4B5E-4A1D-BBAC-49BAC027DAFF}"/>
    <cellStyle name="Normal 164 3 2" xfId="26673" xr:uid="{A3F1A79A-D04E-40E4-9CAD-8CEF08F0978B}"/>
    <cellStyle name="Normal 164 4" xfId="27225" xr:uid="{1A3FE66C-A31F-4A71-A9F2-7D4105BF61CE}"/>
    <cellStyle name="Normal 164 5" xfId="25819" xr:uid="{2F60C88B-ADE1-4A75-BC95-07696B82479D}"/>
    <cellStyle name="Normal 164 6" xfId="25103" xr:uid="{EB79059B-434D-48B9-9C1A-8BD3F12901C4}"/>
    <cellStyle name="Normal 165" xfId="35386" xr:uid="{A993146D-BAF6-47DE-AD3D-400163F558E6}"/>
    <cellStyle name="Normal 165 2" xfId="34247" xr:uid="{D3FA1E3E-811A-43A9-9E9C-C3E536083AF8}"/>
    <cellStyle name="Normal 165 2 2" xfId="26672" xr:uid="{7F1CE653-D1A0-4B0E-AA31-3D498300CB5D}"/>
    <cellStyle name="Normal 165 3" xfId="29485" xr:uid="{99766057-38E1-4C2F-AF5E-67EF995387D4}"/>
    <cellStyle name="Normal 165 3 2" xfId="27224" xr:uid="{D731D1E2-58B1-4BED-8B7C-C42D3AA5C292}"/>
    <cellStyle name="Normal 165 4" xfId="25818" xr:uid="{B508BBD0-3378-49A4-917A-85DAD4B83385}"/>
    <cellStyle name="Normal 165 5" xfId="25102" xr:uid="{8A6E4CFC-DA93-4EFA-AC41-B42EE818AAF0}"/>
    <cellStyle name="Normal 166" xfId="34595" xr:uid="{54AFBAFD-8B05-455C-B52E-F145E3F1F37C}"/>
    <cellStyle name="Normal 166 2" xfId="34246" xr:uid="{DCCA5AF9-9D8D-4864-ABDC-EB5D8F41ECE4}"/>
    <cellStyle name="Normal 166 2 2" xfId="26671" xr:uid="{8ADBA00B-B301-4BA6-8EE7-FFBDF53526D8}"/>
    <cellStyle name="Normal 166 3" xfId="29484" xr:uid="{3D22CD8F-85F7-4B8D-89EE-B1767F1AD201}"/>
    <cellStyle name="Normal 166 3 2" xfId="27223" xr:uid="{F6D58F86-D488-407C-AB85-658F677BFE0B}"/>
    <cellStyle name="Normal 166 4" xfId="25817" xr:uid="{172AE47A-02C9-4B3F-AD18-E38468900A46}"/>
    <cellStyle name="Normal 166 5" xfId="25101" xr:uid="{554B054E-FACC-472F-8D2D-C4F6AB4A7DB4}"/>
    <cellStyle name="Normal 167" xfId="34536" xr:uid="{32096D2A-4439-4742-B82B-89B669992CB3}"/>
    <cellStyle name="Normal 167 2" xfId="34245" xr:uid="{AF4D8E87-0870-4E7F-9A6A-316F1BCC21FF}"/>
    <cellStyle name="Normal 167 2 2" xfId="27923" xr:uid="{289B5B80-0BAD-47E7-B3B0-C08AAF563AEF}"/>
    <cellStyle name="Normal 167 3" xfId="29483" xr:uid="{D67515D5-C172-436E-BBDD-62DBB8D66FD9}"/>
    <cellStyle name="Normal 167 4" xfId="28742" xr:uid="{E7697A79-4434-45E5-9999-A8316EB2134E}"/>
    <cellStyle name="Normal 168" xfId="34535" xr:uid="{5F69EE45-6894-4134-8031-F60AFF00EFDF}"/>
    <cellStyle name="Normal 168 2" xfId="34244" xr:uid="{BC8F6A7F-3EFC-4AC9-8D4E-DE99E98ACD4B}"/>
    <cellStyle name="Normal 168 2 2" xfId="26670" xr:uid="{31E043A0-DC8D-473B-9977-AAD478BC3175}"/>
    <cellStyle name="Normal 168 3" xfId="29482" xr:uid="{39DE2576-95A5-495A-A547-60DE3ED3A228}"/>
    <cellStyle name="Normal 168 3 2" xfId="27222" xr:uid="{458D2799-AEA7-4860-90AE-624E6F1E7DB4}"/>
    <cellStyle name="Normal 168 4" xfId="25816" xr:uid="{ED383003-FF8C-4D2E-BFD5-3C8086C351D4}"/>
    <cellStyle name="Normal 168 5" xfId="25100" xr:uid="{3CE8B2BB-6654-49D1-89ED-BF4BF62F8D5F}"/>
    <cellStyle name="Normal 169" xfId="34534" xr:uid="{0C0BE110-195C-4F0E-9D75-CD7A8AD7F7B6}"/>
    <cellStyle name="Normal 169 2" xfId="34243" xr:uid="{C1A1C87E-4924-402E-B66B-A504046A0778}"/>
    <cellStyle name="Normal 169 2 2" xfId="26669" xr:uid="{520B7949-C3BA-4113-9768-CF68EFD2C249}"/>
    <cellStyle name="Normal 169 3" xfId="29481" xr:uid="{CDF8A21D-80F4-4881-9BF1-D540A96B87B2}"/>
    <cellStyle name="Normal 169 3 2" xfId="27221" xr:uid="{D47F4C49-2866-4040-B63B-B0BF1C107D71}"/>
    <cellStyle name="Normal 169 4" xfId="25815" xr:uid="{2E6D8C37-E85F-4383-9B04-D7921A1B6A50}"/>
    <cellStyle name="Normal 169 5" xfId="25099" xr:uid="{3A4090CC-1B40-45D7-B9E6-FB97C59FE379}"/>
    <cellStyle name="Normal 17" xfId="34767" xr:uid="{AA8FE750-3C28-4401-9F87-D6EABE453645}"/>
    <cellStyle name="Normal 17 2" xfId="34766" xr:uid="{B3FD4906-4B3A-4287-A2A3-845851EE9179}"/>
    <cellStyle name="Normal 17 2 2" xfId="32416" xr:uid="{FCD99391-48D2-415E-92D3-60BBFDCFF35C}"/>
    <cellStyle name="Normal 17 2 2 2" xfId="25096" xr:uid="{DE69D96A-D4DB-4087-A790-C86419047AE1}"/>
    <cellStyle name="Normal 17 2 2 3" xfId="12892" xr:uid="{294CCC24-D72C-4D61-9ADE-035C9F62718B}"/>
    <cellStyle name="Normal 17 2 3" xfId="25097" xr:uid="{571B6F83-83EB-4ACF-B62E-CFA24D0A91F1}"/>
    <cellStyle name="Normal 17 2 3 2" xfId="12986" xr:uid="{3F143A1F-A2DC-4731-9592-2ECDD17D2E58}"/>
    <cellStyle name="Normal 17 2 4" xfId="15385" xr:uid="{D7CE2EFA-B9BC-417F-B132-132A7F255FFB}"/>
    <cellStyle name="Normal 17 3" xfId="32662" xr:uid="{128AAC0A-D953-4C93-93B4-CECC542F3AD5}"/>
    <cellStyle name="Normal 17 3 2" xfId="25095" xr:uid="{32F3088D-3A54-41C8-B9EC-2A6AF2259E18}"/>
    <cellStyle name="Normal 17 3 3" xfId="28741" xr:uid="{0DF55732-B27D-4822-8DAE-349FA250D9FD}"/>
    <cellStyle name="Normal 17 4" xfId="27922" xr:uid="{1AC668E1-C150-4B70-AA5E-7EB7ABFBE585}"/>
    <cellStyle name="Normal 17 4 2" xfId="26668" xr:uid="{0989E4AD-5DFD-4A2A-831E-09123A93EAAD}"/>
    <cellStyle name="Normal 17 4 3" xfId="12863" xr:uid="{7E8C163B-35FF-49E0-B002-FF1A14743D9A}"/>
    <cellStyle name="Normal 17 5" xfId="27220" xr:uid="{35BD3338-5BD5-4636-993B-918E2264CA72}"/>
    <cellStyle name="Normal 17 5 2" xfId="13060" xr:uid="{5FA3FB84-E708-4147-9379-999EA26AD7EE}"/>
    <cellStyle name="Normal 17 6" xfId="26274" xr:uid="{B9B4798C-EE83-43EF-9E2E-D6415C93F12B}"/>
    <cellStyle name="Normal 17 7" xfId="25814" xr:uid="{7D20AACA-F1F2-4734-89B6-3225A7C9185E}"/>
    <cellStyle name="Normal 17 8" xfId="25098" xr:uid="{10E9B06E-94DC-460D-8F88-6AB4C5131500}"/>
    <cellStyle name="Normal 170" xfId="34242" xr:uid="{5B0F58CE-8434-4F9A-B344-3A6FADF8D4A6}"/>
    <cellStyle name="Normal 170 2" xfId="29480" xr:uid="{EE857125-C024-4A01-B2A7-03074D46C833}"/>
    <cellStyle name="Normal 170 2 2" xfId="26667" xr:uid="{ED538A3B-355E-475D-B08A-00CDFCA03764}"/>
    <cellStyle name="Normal 170 2 3" xfId="27921" xr:uid="{33E662B5-B695-4774-95C2-5EFB0A44E048}"/>
    <cellStyle name="Normal 170 3" xfId="27219" xr:uid="{60680591-0ADB-433D-B557-1C32A5C26D47}"/>
    <cellStyle name="Normal 170 4" xfId="25813" xr:uid="{B979FCA2-767C-4777-9E7D-B226E97AAFF0}"/>
    <cellStyle name="Normal 170 5" xfId="25094" xr:uid="{8F94F22C-8303-476C-9FEB-F718679BE260}"/>
    <cellStyle name="Normal 171" xfId="34241" xr:uid="{84D49342-F366-43F5-894F-F05765298F1F}"/>
    <cellStyle name="Normal 171 2" xfId="29479" xr:uid="{50A5DE68-2207-4AD0-9FE7-0FCCF32778C8}"/>
    <cellStyle name="Normal 171 2 2" xfId="26666" xr:uid="{5C334504-F596-40D1-8E0C-67CD704CAD10}"/>
    <cellStyle name="Normal 171 2 3" xfId="27920" xr:uid="{A050919A-3D04-4242-9123-2D5A7A72C7B5}"/>
    <cellStyle name="Normal 171 3" xfId="27218" xr:uid="{F859AD64-29AE-47EC-B9C4-870DC154DF8C}"/>
    <cellStyle name="Normal 171 4" xfId="25812" xr:uid="{576F2F00-82F4-4CAE-BF88-335A9E976123}"/>
    <cellStyle name="Normal 171 5" xfId="25093" xr:uid="{6B7800FA-BF0D-442D-93DD-26CE63DCB5E5}"/>
    <cellStyle name="Normal 172" xfId="34240" xr:uid="{B6E23451-C9A3-4E3E-947A-31E51BA80A6B}"/>
    <cellStyle name="Normal 172 2" xfId="29478" xr:uid="{06E80F4E-579F-4610-8B78-3F74E57DCF55}"/>
    <cellStyle name="Normal 172 2 2" xfId="26665" xr:uid="{07B13AE3-3B23-40CD-84B0-FC1AB829CBE0}"/>
    <cellStyle name="Normal 172 2 3" xfId="27919" xr:uid="{36C22B88-3C76-44E9-8AE8-0A2C5CA25FCD}"/>
    <cellStyle name="Normal 172 3" xfId="27217" xr:uid="{32E58739-275D-4399-A72A-00C78AE6A595}"/>
    <cellStyle name="Normal 172 4" xfId="25811" xr:uid="{45F0B182-37BD-48DE-B3BA-BEA13165AA67}"/>
    <cellStyle name="Normal 172 5" xfId="25092" xr:uid="{C41B032C-9847-4684-94C3-AFE6D0611BDE}"/>
    <cellStyle name="Normal 173" xfId="34239" xr:uid="{28986284-E2B0-4565-A3C2-C65C713E3766}"/>
    <cellStyle name="Normal 173 2" xfId="29477" xr:uid="{F414910F-FBA3-4D65-B9EF-AAB898C9B8FE}"/>
    <cellStyle name="Normal 173 2 2" xfId="26664" xr:uid="{7C1739C3-57CC-479A-B605-3956C95B0689}"/>
    <cellStyle name="Normal 173 2 3" xfId="27918" xr:uid="{311FA250-7093-45F3-9555-DE6CD9C293C1}"/>
    <cellStyle name="Normal 173 3" xfId="27216" xr:uid="{3B631B0C-5845-4BF5-BC41-F1ACA04F2922}"/>
    <cellStyle name="Normal 173 4" xfId="25810" xr:uid="{23DA4EB3-F198-4E46-9A99-8A3EEB4BEFB4}"/>
    <cellStyle name="Normal 173 5" xfId="25091" xr:uid="{642823EA-F814-4EA7-B2C8-2D6C545ABB66}"/>
    <cellStyle name="Normal 174" xfId="34238" xr:uid="{ADD52956-9864-4661-809C-68A9BF8F23F6}"/>
    <cellStyle name="Normal 174 2" xfId="29476" xr:uid="{91936A27-B448-4C14-AB34-0B3788D6A86B}"/>
    <cellStyle name="Normal 174 2 2" xfId="27917" xr:uid="{E2EF6486-F460-4787-B10D-4E7939677918}"/>
    <cellStyle name="Normal 174 3" xfId="25090" xr:uid="{225D9CB7-230D-4985-97EB-822392562A32}"/>
    <cellStyle name="Normal 174 4" xfId="28740" xr:uid="{0073E862-BA5A-4CCC-8365-4B3BFA5EAF75}"/>
    <cellStyle name="Normal 175" xfId="34765" xr:uid="{EEFFD57A-3D47-436E-BAF6-140F70358C96}"/>
    <cellStyle name="Normal 175 2" xfId="34237" xr:uid="{CE9D026D-44A1-4167-A923-3296D3285239}"/>
    <cellStyle name="Normal 175 2 2" xfId="27916" xr:uid="{2523AFC8-17AC-4752-A59E-93823662D6FF}"/>
    <cellStyle name="Normal 175 3" xfId="29475" xr:uid="{7EAE363D-F3C8-44E3-A5DD-5C2D485EDE0B}"/>
    <cellStyle name="Normal 175 3 2" xfId="25089" xr:uid="{9E12FF94-6D0F-45E9-A305-AE10CB6C2E2F}"/>
    <cellStyle name="Normal 175 4" xfId="28739" xr:uid="{42F72D52-94A1-456A-8855-0C28252B43DA}"/>
    <cellStyle name="Normal 176" xfId="34764" xr:uid="{3355113B-0F51-4590-8658-B6376BED38DF}"/>
    <cellStyle name="Normal 176 2" xfId="34236" xr:uid="{16A4F201-FC18-444E-A20C-C020B4CD531A}"/>
    <cellStyle name="Normal 176 2 2" xfId="27915" xr:uid="{721B5007-66A9-4FBA-843C-DDBB78FFE5BF}"/>
    <cellStyle name="Normal 176 3" xfId="29474" xr:uid="{841FB417-3D8E-4966-9E2B-C472C7A988CC}"/>
    <cellStyle name="Normal 176 3 2" xfId="25088" xr:uid="{7CB2A4E2-E7CE-4A44-BDB2-D71634CF6540}"/>
    <cellStyle name="Normal 176 4" xfId="28738" xr:uid="{3ABF6144-12F8-406B-9DC4-F64BD288C911}"/>
    <cellStyle name="Normal 177" xfId="34235" xr:uid="{51C00395-77B3-475A-A6AF-72ACDBE87D2F}"/>
    <cellStyle name="Normal 177 2" xfId="29473" xr:uid="{124BEB0A-3335-490C-87D2-F421C2BCF850}"/>
    <cellStyle name="Normal 177 2 2" xfId="27914" xr:uid="{3002526B-ADFA-43F6-A725-AD90B940E204}"/>
    <cellStyle name="Normal 177 3" xfId="25087" xr:uid="{3B0416D4-4238-41A2-8F6B-C4328F52261C}"/>
    <cellStyle name="Normal 177 4" xfId="28737" xr:uid="{CCE7A0C8-161A-47FE-AFA5-11F51EB09295}"/>
    <cellStyle name="Normal 178" xfId="34234" xr:uid="{B9515CD7-7255-429D-BE11-F9A5485E76C7}"/>
    <cellStyle name="Normal 178 2" xfId="29472" xr:uid="{DBF0A1C8-076B-45F3-8C67-FF4D4DE0687F}"/>
    <cellStyle name="Normal 178 2 2" xfId="27913" xr:uid="{13E2DBA6-4AAF-4947-A003-63A852C7AEAB}"/>
    <cellStyle name="Normal 178 3" xfId="25086" xr:uid="{5C746DBF-036E-4FFA-BF9A-D46ADB8C0BF2}"/>
    <cellStyle name="Normal 178 4" xfId="28736" xr:uid="{BFB026AE-BADC-48BE-AEF7-2965153DF07D}"/>
    <cellStyle name="Normal 179" xfId="34233" xr:uid="{EB869334-5448-4584-8AD4-18831C5E9D78}"/>
    <cellStyle name="Normal 179 2" xfId="29471" xr:uid="{2EFAD79B-96F1-4E34-9170-1B1CECDE33F8}"/>
    <cellStyle name="Normal 179 2 2" xfId="27912" xr:uid="{6680ACFC-8335-47CB-BF85-711134AE3C6F}"/>
    <cellStyle name="Normal 179 3" xfId="25085" xr:uid="{7A4F3AD4-F041-4180-8957-C220CD6E952C}"/>
    <cellStyle name="Normal 179 4" xfId="28735" xr:uid="{A2E7BE7E-098B-480A-AF04-DA6551075DB7}"/>
    <cellStyle name="Normal 18" xfId="34763" xr:uid="{0097050D-5161-4874-8230-B185F0AA92BA}"/>
    <cellStyle name="Normal 18 2" xfId="32414" xr:uid="{0DCB46E6-8CC8-44BB-AA78-24E15FA34664}"/>
    <cellStyle name="Normal 18 2 2" xfId="25083" xr:uid="{0A3B6750-32D9-4E86-83E9-D83C7F96DC0E}"/>
    <cellStyle name="Normal 18 2 2 2" xfId="12891" xr:uid="{C8EA8A0C-3FC2-4739-B19F-389095D63565}"/>
    <cellStyle name="Normal 18 2 3" xfId="28734" xr:uid="{5A8083F7-2A09-4EA8-B301-7D40926F74C5}"/>
    <cellStyle name="Normal 18 2 3 2" xfId="15383" xr:uid="{864F0FD7-C5B5-4E45-BE2A-6A888DB7E014}"/>
    <cellStyle name="Normal 18 3" xfId="32413" xr:uid="{6471836A-99C5-4C26-B153-9F7074B31692}"/>
    <cellStyle name="Normal 18 3 2" xfId="26663" xr:uid="{A27109AE-B5B1-4748-9EC3-2E2ABDDEAB06}"/>
    <cellStyle name="Normal 18 3 3" xfId="25082" xr:uid="{78FA6E97-BADE-4F3E-84C5-AD061731F5D5}"/>
    <cellStyle name="Normal 18 3 4" xfId="12920" xr:uid="{3A4A9501-5BCA-4809-8923-62BC00B91E36}"/>
    <cellStyle name="Normal 18 4" xfId="32415" xr:uid="{4A4F61AA-5B3A-4BB6-8526-7CE32F305192}"/>
    <cellStyle name="Normal 18 4 2" xfId="27215" xr:uid="{585F689B-DF43-4587-94EB-C747C2E9E1DD}"/>
    <cellStyle name="Normal 18 4 3" xfId="12839" xr:uid="{632FBFC5-4904-414C-83E9-5AEE86B61EA4}"/>
    <cellStyle name="Normal 18 5" xfId="26273" xr:uid="{43C8BD9C-2C3E-4450-B881-3B63DCD1DCE7}"/>
    <cellStyle name="Normal 18 5 2" xfId="13044" xr:uid="{3C3DCABB-7AA9-419A-AA3A-85DF213C1F76}"/>
    <cellStyle name="Normal 18 6" xfId="25809" xr:uid="{1A732CBA-212B-4ECF-B43E-2A5CC2A6179D}"/>
    <cellStyle name="Normal 18 7" xfId="25084" xr:uid="{065F1152-4EF8-48F8-810C-10FF452344ED}"/>
    <cellStyle name="Normal 18 8" xfId="15384" xr:uid="{8B0631C2-DE80-4944-A2A2-1332B887E9F1}"/>
    <cellStyle name="Normal 180" xfId="34232" xr:uid="{4DF85D1E-7C68-4800-8FA5-1BC5B4EA1BC0}"/>
    <cellStyle name="Normal 180 2" xfId="29470" xr:uid="{948FB1D1-5D3C-4093-B232-CC2276B8E257}"/>
    <cellStyle name="Normal 180 2 2" xfId="27911" xr:uid="{D3512BB6-7C9D-4936-89F5-9553144EA357}"/>
    <cellStyle name="Normal 180 3" xfId="25081" xr:uid="{91F8758A-2B30-4531-87E9-E0E5FB12BF0E}"/>
    <cellStyle name="Normal 180 4" xfId="28733" xr:uid="{0667FEE2-9BC1-4C98-B1DB-B8B948808396}"/>
    <cellStyle name="Normal 181" xfId="34231" xr:uid="{A19BA0CF-8056-4FB3-BBA9-E6910688108B}"/>
    <cellStyle name="Normal 181 2" xfId="29469" xr:uid="{AB4C40A6-CA46-4911-81CF-CC97B53D53E3}"/>
    <cellStyle name="Normal 181 2 2" xfId="26662" xr:uid="{21273F0A-4877-496C-916F-EC38EE85EDB4}"/>
    <cellStyle name="Normal 181 2 3" xfId="27910" xr:uid="{D56B7D9A-6573-4E7E-9A6A-4FB86F8AD229}"/>
    <cellStyle name="Normal 181 3" xfId="27214" xr:uid="{D41AB5B3-D66E-4227-997B-8BAEC98F9ABC}"/>
    <cellStyle name="Normal 181 4" xfId="25808" xr:uid="{A9F89DBA-4D69-44EC-9373-8FB13F6A1FCB}"/>
    <cellStyle name="Normal 181 5" xfId="25080" xr:uid="{334B5EC2-6511-49CF-ABD8-5B85678CC029}"/>
    <cellStyle name="Normal 182" xfId="34230" xr:uid="{8EABF89A-7580-4A25-BD95-FCDE21A7EC21}"/>
    <cellStyle name="Normal 182 2" xfId="29468" xr:uid="{A761C3F7-A730-42C6-A716-DAFBF9D20BBD}"/>
    <cellStyle name="Normal 182 2 2" xfId="26661" xr:uid="{86B78187-67FA-43B4-BCA4-730D382901A9}"/>
    <cellStyle name="Normal 182 2 3" xfId="27909" xr:uid="{1611890F-1E70-4C81-AAA2-AFCBE244E76B}"/>
    <cellStyle name="Normal 182 3" xfId="27213" xr:uid="{A692EE9D-FFD1-43BC-BE41-1F333D0597BC}"/>
    <cellStyle name="Normal 182 4" xfId="25807" xr:uid="{5CCE217C-4896-483C-BD08-1B373BB54298}"/>
    <cellStyle name="Normal 182 5" xfId="25079" xr:uid="{0A0E44A5-9939-4B46-B98F-E65F5F8C597C}"/>
    <cellStyle name="Normal 183" xfId="34229" xr:uid="{90DB38AC-711A-457F-89AD-56AA0CD3924D}"/>
    <cellStyle name="Normal 183 2" xfId="29467" xr:uid="{81271527-FD12-40C3-A6AB-43B6BD182059}"/>
    <cellStyle name="Normal 183 2 2" xfId="26660" xr:uid="{235C69ED-2A2C-43C0-B7F1-542DB8B5FBA1}"/>
    <cellStyle name="Normal 183 2 3" xfId="27908" xr:uid="{D6B26422-92A4-4293-9EFE-D5157D2C80A2}"/>
    <cellStyle name="Normal 183 3" xfId="27212" xr:uid="{B396AA72-CED2-41EB-9DB3-793274DEA5E3}"/>
    <cellStyle name="Normal 183 4" xfId="25806" xr:uid="{56FC245F-EF4A-473B-ABB9-18B5372A7577}"/>
    <cellStyle name="Normal 183 5" xfId="25078" xr:uid="{9FCC46B0-09F2-4FB9-988D-15FECDDC49C0}"/>
    <cellStyle name="Normal 184" xfId="34228" xr:uid="{E25052E0-815E-4048-966C-AE48DD5A225B}"/>
    <cellStyle name="Normal 184 2" xfId="29466" xr:uid="{EC42B103-3FB4-4BD8-BAF0-501A10AB7332}"/>
    <cellStyle name="Normal 184 3" xfId="28732" xr:uid="{FD395DCC-A193-4884-85F6-42301F07A3F6}"/>
    <cellStyle name="Normal 185" xfId="35389" xr:uid="{CB965687-F726-41F9-B9D9-CEEF2AFAE110}"/>
    <cellStyle name="Normal 185 2" xfId="34227" xr:uid="{5AD24ABD-F7EB-43EF-989E-8C7B7FA46E5D}"/>
    <cellStyle name="Normal 185 2 2" xfId="25077" xr:uid="{BBD14923-83F4-4D12-A36E-689F14DC1098}"/>
    <cellStyle name="Normal 185 3" xfId="29465" xr:uid="{2592AC10-DF6D-4E53-8DF4-8B2A0882ED29}"/>
    <cellStyle name="Normal 185 3 2" xfId="28552" xr:uid="{C1423BCF-EE1F-4481-861C-420A3C67903F}"/>
    <cellStyle name="Normal 186" xfId="34226" xr:uid="{FE867286-B31F-45F0-ABA7-6AB2A1141F71}"/>
    <cellStyle name="Normal 186 2" xfId="29464" xr:uid="{C0F510B8-F434-4621-9388-0A9C78F0E2F9}"/>
    <cellStyle name="Normal 186 3" xfId="28335" xr:uid="{3F27606A-AF9D-4AAB-BCC8-DF602364670A}"/>
    <cellStyle name="Normal 187" xfId="34225" xr:uid="{C636F3DC-DCCE-4B5E-B7BD-1D20D6EB152D}"/>
    <cellStyle name="Normal 187 2" xfId="29463" xr:uid="{B1492536-2ABF-4AF3-A0C3-93A037863671}"/>
    <cellStyle name="Normal 187 3" xfId="28333" xr:uid="{436A9039-0CB8-4483-A3CF-A702F8BEF80E}"/>
    <cellStyle name="Normal 188" xfId="34224" xr:uid="{EC220FAE-542C-4CCB-9BBB-694CE7CFE447}"/>
    <cellStyle name="Normal 188 2" xfId="29462" xr:uid="{80FD6072-07F9-45EE-990C-EA39DE8FFD4D}"/>
    <cellStyle name="Normal 188 2 2" xfId="26554" xr:uid="{866FC858-F947-4D56-A862-66DB7D73E746}"/>
    <cellStyle name="Normal 188 2 3" xfId="27804" xr:uid="{CE02E52A-F0DD-4FB0-9EA7-D2080F9A8560}"/>
    <cellStyle name="Normal 188 3" xfId="27105" xr:uid="{0EDE6850-294F-4DBD-836B-0825542CB1E5}"/>
    <cellStyle name="Normal 188 4" xfId="25699" xr:uid="{C641D91C-F9AE-4B21-B2A9-DE1521948C0C}"/>
    <cellStyle name="Normal 188 5" xfId="25076" xr:uid="{9429D929-713A-4321-A2EA-FC321E08A6D5}"/>
    <cellStyle name="Normal 189" xfId="34223" xr:uid="{52815716-A0ED-4DDC-BF4E-5E274D0C7D89}"/>
    <cellStyle name="Normal 189 2" xfId="29461" xr:uid="{81245FC4-CBC3-4F3C-A9E0-185FECA24EC9}"/>
    <cellStyle name="Normal 189 3" xfId="28326" xr:uid="{2E6B4A80-A38A-46D2-8947-3ED163E49036}"/>
    <cellStyle name="Normal 19" xfId="35391" xr:uid="{C972FA30-C701-46FC-A84D-F844327CB2DC}"/>
    <cellStyle name="Normal 19 2" xfId="34762" xr:uid="{1E39190D-01F2-487C-9515-CE55B1E015BA}"/>
    <cellStyle name="Normal 19 2 2" xfId="25074" xr:uid="{FFE99566-A3EE-4683-A24E-BFF372012DEB}"/>
    <cellStyle name="Normal 19 2 2 2" xfId="12890" xr:uid="{15799501-A669-4482-ABD0-B59F468B4018}"/>
    <cellStyle name="Normal 19 2 3" xfId="28731" xr:uid="{7AB415BF-F019-4DF9-A915-F1AD813663F9}"/>
    <cellStyle name="Normal 19 2 4" xfId="12985" xr:uid="{C6562C62-6C28-4B4D-867C-F8E9F85CB42E}"/>
    <cellStyle name="Normal 19 3" xfId="32412" xr:uid="{0D4AFE88-2690-44C4-9CFE-38FBE65601BE}"/>
    <cellStyle name="Normal 19 3 2" xfId="26659" xr:uid="{10AA640E-1F69-4C5A-88E3-06061860F3D0}"/>
    <cellStyle name="Normal 19 3 3" xfId="25073" xr:uid="{F6E7272F-5E6B-41D5-81C8-1DF49B3D1FB6}"/>
    <cellStyle name="Normal 19 3 4" xfId="27907" xr:uid="{7844D85B-7C26-447F-B5AA-46652F9A825F}"/>
    <cellStyle name="Normal 19 3 5" xfId="12919" xr:uid="{6D5AD0FD-C608-4A5F-BFD0-846278D27480}"/>
    <cellStyle name="Normal 19 4" xfId="27211" xr:uid="{172AD106-B3A4-4C07-A1B0-252D80095E13}"/>
    <cellStyle name="Normal 19 4 2" xfId="13109" xr:uid="{9F79185F-5011-4F85-AFF2-2F026714AA7F}"/>
    <cellStyle name="Normal 19 5" xfId="26272" xr:uid="{B914AB6B-41AF-4A4D-A29D-D845E6B9B381}"/>
    <cellStyle name="Normal 19 5 2" xfId="13063" xr:uid="{94C8CCC3-E9FD-499F-A609-9000FEBC446D}"/>
    <cellStyle name="Normal 19 6" xfId="25805" xr:uid="{4103789D-B2B3-45A7-ACDB-93583E3613D4}"/>
    <cellStyle name="Normal 19 7" xfId="25075" xr:uid="{BF4EEA20-A39F-4B17-BFB7-B6AAD6958BD9}"/>
    <cellStyle name="Normal 19 8" xfId="15382" xr:uid="{A7A7D154-43E0-4C47-A578-0010FFE006D1}"/>
    <cellStyle name="Normal 190" xfId="34222" xr:uid="{D042EF26-C13C-4EC7-88EE-0847C45C9452}"/>
    <cellStyle name="Normal 190 2" xfId="29460" xr:uid="{07283140-A768-4C8D-8922-FA80D3BC3D27}"/>
    <cellStyle name="Normal 190 2 2" xfId="26540" xr:uid="{EDF8C98B-53E3-406F-86DB-CB8CA1307A8C}"/>
    <cellStyle name="Normal 190 2 3" xfId="27790" xr:uid="{CB60392B-410B-4AE7-95BB-E411C686E7C7}"/>
    <cellStyle name="Normal 190 3" xfId="27091" xr:uid="{40D96A9A-DBD3-4F84-B07C-C326F4B6F0D1}"/>
    <cellStyle name="Normal 190 4" xfId="25072" xr:uid="{684C07CB-5E9D-4C3A-8F67-5B7CA9FADB8C}"/>
    <cellStyle name="Normal 191" xfId="34221" xr:uid="{76A8E758-3922-4CEC-8D1A-80214017C0DA}"/>
    <cellStyle name="Normal 191 2" xfId="29459" xr:uid="{EC150579-630F-4CDF-9910-847F169C3FDB}"/>
    <cellStyle name="Normal 191 2 2" xfId="26539" xr:uid="{F590605F-C899-47AF-8722-D92435B443FB}"/>
    <cellStyle name="Normal 191 2 3" xfId="27789" xr:uid="{E5337143-5E40-49A4-851A-703494BA6094}"/>
    <cellStyle name="Normal 191 3" xfId="27090" xr:uid="{258D2B78-B57F-4873-A735-C79B57381FB4}"/>
    <cellStyle name="Normal 191 4" xfId="25071" xr:uid="{85B8BC7C-1840-4B6D-B49F-9039ED105131}"/>
    <cellStyle name="Normal 192" xfId="34220" xr:uid="{0576A4CD-A5FA-47CD-835F-8FF399C6A5D9}"/>
    <cellStyle name="Normal 192 2" xfId="29458" xr:uid="{8B7C174C-DF19-44C7-95E8-53670133049A}"/>
    <cellStyle name="Normal 192 2 2" xfId="26538" xr:uid="{B612D29C-08C4-4DFE-89DA-EB9D8D1E1078}"/>
    <cellStyle name="Normal 192 2 3" xfId="27788" xr:uid="{ED09553B-3531-442F-BEF9-6809B3BDD7AA}"/>
    <cellStyle name="Normal 192 3" xfId="27089" xr:uid="{80E67CC9-4975-4810-8B41-C714D4EE6727}"/>
    <cellStyle name="Normal 192 4" xfId="25070" xr:uid="{04F7E13D-9EFC-48F1-9505-76E4645E6D01}"/>
    <cellStyle name="Normal 193" xfId="34219" xr:uid="{8474C152-EE46-4E39-A81B-C96717D910D1}"/>
    <cellStyle name="Normal 193 2" xfId="29457" xr:uid="{836DE974-9B66-4306-B5C7-9E42AEC181B8}"/>
    <cellStyle name="Normal 193 2 2" xfId="26537" xr:uid="{C3ADC00C-4FD6-444C-82DD-4DF29B51CC73}"/>
    <cellStyle name="Normal 193 2 3" xfId="27787" xr:uid="{AC967D0F-3DF9-4CC1-A11B-D20ACCEA3955}"/>
    <cellStyle name="Normal 193 3" xfId="27088" xr:uid="{467862D2-5642-44A4-90AF-1FDBFC54AC5B}"/>
    <cellStyle name="Normal 193 4" xfId="25069" xr:uid="{8E6532D9-BA8E-4462-B46C-46B697D9F60C}"/>
    <cellStyle name="Normal 194" xfId="34218" xr:uid="{4DC605CC-4C90-434A-BA93-BC14A0F2716F}"/>
    <cellStyle name="Normal 194 2" xfId="29456" xr:uid="{10276EC0-E568-4656-89E3-5AA0561772A9}"/>
    <cellStyle name="Normal 194 2 2" xfId="26536" xr:uid="{1E09C785-A5FF-431B-9F67-781B2ACDBCCA}"/>
    <cellStyle name="Normal 194 2 3" xfId="27786" xr:uid="{56C82E97-CFD6-4CE6-BC81-37BAFC001332}"/>
    <cellStyle name="Normal 194 3" xfId="27087" xr:uid="{8FA57CD0-C648-49F8-A476-0C7B016DE531}"/>
    <cellStyle name="Normal 194 4" xfId="25068" xr:uid="{4E1D9081-B20D-4AB3-AA6E-E6E329D922B7}"/>
    <cellStyle name="Normal 195" xfId="34217" xr:uid="{656096B1-8392-4A5F-92D2-5CED4F5E4823}"/>
    <cellStyle name="Normal 195 2" xfId="29455" xr:uid="{19BEC98D-97A3-4DFB-8AD1-9F83FD012F1E}"/>
    <cellStyle name="Normal 195 2 2" xfId="26535" xr:uid="{C83DD880-FC2E-42BB-AEBF-0755F6330B5D}"/>
    <cellStyle name="Normal 195 2 3" xfId="24714" xr:uid="{1F18E091-374D-44E2-892C-E7A3E5D6D76E}"/>
    <cellStyle name="Normal 195 2 4" xfId="27784" xr:uid="{D283322A-DC5A-4C45-8C66-EA39FE71F282}"/>
    <cellStyle name="Normal 195 3" xfId="27086" xr:uid="{DCE92F66-AD09-4EC1-9381-019FF4FEB74B}"/>
    <cellStyle name="Normal 195 4" xfId="25067" xr:uid="{6D8FCF12-4EC2-4298-9DE2-7CDDC4B1EF1F}"/>
    <cellStyle name="Normal 196" xfId="34216" xr:uid="{EB27EB91-54A6-4B3E-A682-AADA5983C655}"/>
    <cellStyle name="Normal 196 2" xfId="29454" xr:uid="{939AB4DD-58EB-4899-B634-8BAE31CA066F}"/>
    <cellStyle name="Normal 196 3" xfId="28318" xr:uid="{278CEDAB-389C-475A-9BE3-B8BE1E4BB1F1}"/>
    <cellStyle name="Normal 197" xfId="34215" xr:uid="{39D369DE-B4FE-4703-80B3-417693469600}"/>
    <cellStyle name="Normal 197 2" xfId="29453" xr:uid="{BA923908-603C-4EFC-BC7E-5BB56F916588}"/>
    <cellStyle name="Normal 197 3" xfId="28315" xr:uid="{8F4DD333-2137-493F-B2D1-00C0C18E1BE5}"/>
    <cellStyle name="Normal 198" xfId="34214" xr:uid="{8309673A-D5A2-43A0-9265-454357EE6A77}"/>
    <cellStyle name="Normal 198 2" xfId="29452" xr:uid="{C53F5AAE-B3B3-40CB-A8D6-5403B9C86094}"/>
    <cellStyle name="Normal 198 3" xfId="28317" xr:uid="{57648F15-ED7C-4D4D-AD14-1C046B4464C2}"/>
    <cellStyle name="Normal 199" xfId="34213" xr:uid="{2D386A17-0201-45AD-9127-47D2600559F6}"/>
    <cellStyle name="Normal 199 2" xfId="29451" xr:uid="{5BFA0D82-2A46-4ABC-ABCE-5D451DAC5BA9}"/>
    <cellStyle name="Normal 199 3" xfId="28316" xr:uid="{0DC136C7-D5B4-4E83-A56B-1E584BF2A56B}"/>
    <cellStyle name="Normal 2" xfId="35584" xr:uid="{02E07548-80A2-4FC4-ABE0-E7D3AF1630D9}"/>
    <cellStyle name="Normal 2 10" xfId="12804" xr:uid="{1A8193D7-2F95-423A-B6B5-CCD1BCFD130A}"/>
    <cellStyle name="Normal 2 11" xfId="7220" xr:uid="{CD004393-29B8-43E8-93D1-3EABDE84D0DB}"/>
    <cellStyle name="Normal 2 2" xfId="35578" xr:uid="{16FF140C-8AF5-43A7-BA8D-6B259BC3FB32}"/>
    <cellStyle name="Normal 2 2 10" xfId="26359" xr:uid="{307E6499-08CE-40FE-A940-E403823B60B3}"/>
    <cellStyle name="Normal 2 2 2" xfId="34761" xr:uid="{DC1E95DA-8DB6-4130-862F-BB9F640E319A}"/>
    <cellStyle name="Normal 2 2 2 2" xfId="33365" xr:uid="{579E5BDA-E8CE-4EA1-8DD9-51C330BE1916}"/>
    <cellStyle name="Normal 2 2 2 2 2" xfId="28384" xr:uid="{32723C55-1C7F-464E-BD7E-B4333EA08C85}"/>
    <cellStyle name="Normal 2 2 2 2 3" xfId="12903" xr:uid="{FA685D93-2481-4BD7-A691-1DF42A4DEAFA}"/>
    <cellStyle name="Normal 2 2 2 3" xfId="33366" xr:uid="{DDB88D3B-A8EC-46FD-882E-C4BE4A9B2CA4}"/>
    <cellStyle name="Normal 2 2 2 4" xfId="34399" xr:uid="{2F33BACE-597C-469A-B1C3-1B70CE41AD98}"/>
    <cellStyle name="Normal 2 2 3" xfId="34760" xr:uid="{4DD6E465-52BC-47D7-B1DE-8624592CAE1C}"/>
    <cellStyle name="Normal 2 2 3 2" xfId="28383" xr:uid="{1310C9D3-4128-4254-9000-E23891E16BA5}"/>
    <cellStyle name="Normal 2 2 4" xfId="34759" xr:uid="{F74EBD62-CBEA-42DF-B428-3376C8A01BEB}"/>
    <cellStyle name="Normal 2 2 4 2" xfId="32998" xr:uid="{8A578184-0BAF-4F8C-9ADD-CB7A07AB2D55}"/>
    <cellStyle name="Normal 2 2 4 2 2" xfId="26658" xr:uid="{81DFB3A1-B2BC-46AF-AC11-FF6474B3C9E0}"/>
    <cellStyle name="Normal 2 2 4 2 3" xfId="27906" xr:uid="{052D374C-F374-4AF1-B1D5-24F9C32FEE2B}"/>
    <cellStyle name="Normal 2 2 4 3" xfId="33364" xr:uid="{60BE954E-A7A1-43C1-88D7-8A26A720DC57}"/>
    <cellStyle name="Normal 2 2 4 3 2" xfId="27210" xr:uid="{2E9E6259-3471-4C68-95C4-E1D836AF2D36}"/>
    <cellStyle name="Normal 2 2 4 4" xfId="30354" xr:uid="{9B4CCEB5-C66D-433E-8B4F-96238302D932}"/>
    <cellStyle name="Normal 2 2 4 4 2" xfId="26271" xr:uid="{6E3CD278-E18B-4C77-A17E-C5111B20C1E8}"/>
    <cellStyle name="Normal 2 2 4 5" xfId="25804" xr:uid="{284188F9-A396-4B6A-8262-108121DD56A4}"/>
    <cellStyle name="Normal 2 2 4 6" xfId="25066" xr:uid="{F692B574-0916-4EDB-AF73-25BD9F87BDEB}"/>
    <cellStyle name="Normal 2 2 4 7" xfId="28730" xr:uid="{AA8C3A6F-8BD4-4EEB-A318-2D32143C4286}"/>
    <cellStyle name="Normal 2 2 5" xfId="33367" xr:uid="{5A3D9CEB-F528-458F-B60E-420D7B8BFA61}"/>
    <cellStyle name="Normal 2 2 5 2" xfId="28385" xr:uid="{6B112519-4B7D-4591-B5F3-6D2DB5B01497}"/>
    <cellStyle name="Normal 2 2 5 3" xfId="12995" xr:uid="{6DCF68AC-B147-467C-B996-53748C1538B9}"/>
    <cellStyle name="Normal 2 2 6" xfId="34485" xr:uid="{881C2C5E-3F9B-45A9-8A85-62A7B932AC30}"/>
    <cellStyle name="Normal 2 2 6 2" xfId="26486" xr:uid="{011D02C4-81B8-432E-9269-00ACF2D7310F}"/>
    <cellStyle name="Normal 2 2 6 3" xfId="27685" xr:uid="{1A334279-01AE-437D-BC99-44E918B81C67}"/>
    <cellStyle name="Normal 2 2 7" xfId="27652" xr:uid="{43028194-C173-42CA-9804-C76546888BE0}"/>
    <cellStyle name="Normal 2 2 7 2" xfId="26454" xr:uid="{CC8E4D50-A976-4F07-92A7-8A59A2CE9158}"/>
    <cellStyle name="Normal 2 2 8" xfId="27615" xr:uid="{8383C70D-F36A-48F2-998A-261EC1BD7F63}"/>
    <cellStyle name="Normal 2 2 8 2" xfId="26421" xr:uid="{4BBACFD0-63DA-44F0-800A-DEC1696F41EE}"/>
    <cellStyle name="Normal 2 2 9" xfId="26392" xr:uid="{B8DF2223-A508-4134-9F1A-51AFA0AD3251}"/>
    <cellStyle name="Normal 2 2_54-600-ขาดทุนจากไฟไหม้" xfId="30353" xr:uid="{476A2605-5930-4999-BAA5-2146896140B9}"/>
    <cellStyle name="Normal 2 3" xfId="35520" xr:uid="{B5CFCEDF-4B4A-4DDB-9AB7-0CBDB3D883C6}"/>
    <cellStyle name="Normal 2 3 2" xfId="34757" xr:uid="{7E3337DC-D940-4E8F-8D76-116958059DA1}"/>
    <cellStyle name="Normal 2 3 2 2" xfId="34756" xr:uid="{C8D99805-8FC4-4CBE-A3AC-BAB5EB1D9A1D}"/>
    <cellStyle name="Normal 2 3 2 2 2" xfId="28381" xr:uid="{140DE6F7-90AA-43FE-BB51-190638FCCEBD}"/>
    <cellStyle name="Normal 2 3 2 3" xfId="30352" xr:uid="{6C585197-F61F-488D-A4F0-AADCCFE66C0B}"/>
    <cellStyle name="Normal 2 3 2 3 2" xfId="28382" xr:uid="{24CD35C6-130F-4252-A4D8-1146E45E6A10}"/>
    <cellStyle name="Normal 2 3 2 4" xfId="12945" xr:uid="{D7EC687E-1966-47B2-BF16-F3A7B3BED1EA}"/>
    <cellStyle name="Normal 2 3 3" xfId="34755" xr:uid="{EDA517FA-C284-4859-A718-B28597C95C93}"/>
    <cellStyle name="Normal 2 3 3 2" xfId="33363" xr:uid="{6F484840-444E-453F-832B-1111ED7785EA}"/>
    <cellStyle name="Normal 2 3 3 2 2" xfId="25065" xr:uid="{7908825A-56D3-44CD-A7A8-539A2C242F20}"/>
    <cellStyle name="Normal 2 3 3 3" xfId="28728" xr:uid="{8B61833A-3182-4759-87FF-488FF30CADC4}"/>
    <cellStyle name="Normal 2 3 4" xfId="34398" xr:uid="{5C71AB40-55D1-4AD0-968E-04885F84152C}"/>
    <cellStyle name="Normal 2 3 4 2" xfId="27717" xr:uid="{215DCB69-6F98-455C-912D-5DB1063954E3}"/>
    <cellStyle name="Normal 2 3 5" xfId="28729" xr:uid="{74A5FF91-A034-4B30-B5D6-7F16864C3B2B}"/>
    <cellStyle name="Normal 2 3 6" xfId="15381" xr:uid="{F2F4955C-93E2-411B-A798-1B8ED85FEDE5}"/>
    <cellStyle name="Normal 2 3 7" xfId="34758" xr:uid="{4A1F4972-1042-44DF-8AB1-027F08C6D638}"/>
    <cellStyle name="Normal 2 3_I  A CC" xfId="30351" xr:uid="{A48234D9-2916-4B14-B0A7-25D1C95ED7D2}"/>
    <cellStyle name="Normal 2 4" xfId="34754" xr:uid="{04F0E006-0E1C-464A-985E-8EF072AD30CC}"/>
    <cellStyle name="Normal 2 4 2" xfId="33015" xr:uid="{16BA9EDE-4736-4C95-9416-239696F13ED2}"/>
    <cellStyle name="Normal 2 4 2 2" xfId="32411" xr:uid="{730F6799-C778-47EE-B533-6B614A74B60F}"/>
    <cellStyle name="Normal 2 4 2 3" xfId="28727" xr:uid="{1C185006-18CE-45A6-91C3-FD6FDA91DE39}"/>
    <cellStyle name="Normal 2 4 3" xfId="13048" xr:uid="{41B7D155-A694-4A14-AB7C-3243420BE438}"/>
    <cellStyle name="Normal 2 5" xfId="33368" xr:uid="{FE0F3E7A-85FA-4E84-9FE8-F9B2F1EE17A0}"/>
    <cellStyle name="Normal 2 5 2" xfId="32410" xr:uid="{89D81476-0DDD-452E-BD19-A45C1349396A}"/>
    <cellStyle name="Normal 2 5 2 2" xfId="28726" xr:uid="{E680DBC4-D07A-42BF-9447-A7F6C83CCA7A}"/>
    <cellStyle name="Normal 2 5 2 3" xfId="12851" xr:uid="{B57ECEAB-1496-4699-8F35-779AD56936E7}"/>
    <cellStyle name="Normal 2 5 3" xfId="30350" xr:uid="{B736757E-22CE-46AB-912C-47270C9C4E0E}"/>
    <cellStyle name="Normal 2 5 4" xfId="24368" xr:uid="{B2D30C40-AAA6-4910-8534-E88C6CDB881C}"/>
    <cellStyle name="Normal 2 6" xfId="35568" xr:uid="{CABA595F-5638-443E-968F-6B2E6BC643EA}"/>
    <cellStyle name="Normal 2 6 2" xfId="28725" xr:uid="{2DE73959-7EA0-49B0-9A8C-349B2B0719CF}"/>
    <cellStyle name="Normal 2 6 2 2" xfId="12803" xr:uid="{824844B0-B74C-44CC-886B-92279D69590E}"/>
    <cellStyle name="Normal 2 6 3" xfId="32409" xr:uid="{8676D8AC-06A8-4207-BAA1-DC1DB34EC3CC}"/>
    <cellStyle name="Normal 2 7" xfId="32408" xr:uid="{DB145E83-00A5-479E-A445-08BACA274233}"/>
    <cellStyle name="Normal 2 7 2" xfId="30349" xr:uid="{43B6528E-EC7C-4CF3-90F7-E9D0DE23FEE2}"/>
    <cellStyle name="Normal 2 7 3" xfId="28386" xr:uid="{2E166B90-EC30-4F92-8DC6-4C7864E5256E}"/>
    <cellStyle name="Normal 2 8" xfId="30348" xr:uid="{97452F62-791B-45ED-A8A5-53BFAEACF349}"/>
    <cellStyle name="Normal 2 8 2" xfId="13163" xr:uid="{C124811F-73BE-47F8-AD40-2105C27AA3D9}"/>
    <cellStyle name="Normal 2 9" xfId="10996" xr:uid="{A6A4BCB7-DAE7-4DD4-8E20-D334705ABA63}"/>
    <cellStyle name="Normal 2_266-540ๅ9178 งานติดตั้ง  ATM KTB บุ้งคล้า -Quotation&amp;Invoice" xfId="28724" xr:uid="{E7D57876-533A-4D1E-8B3B-EFB938DB27E0}"/>
    <cellStyle name="Normal 20" xfId="34753" xr:uid="{EE6F6F79-7D8E-4488-AA58-FA84E3934A92}"/>
    <cellStyle name="Normal 20 2" xfId="34752" xr:uid="{1DD2A98B-E07B-46BC-B9ED-3DCAB033C420}"/>
    <cellStyle name="Normal 20 2 2" xfId="29506" xr:uid="{D48463D3-9BD8-41E3-AF19-E2A366F4A19A}"/>
    <cellStyle name="Normal 20 2 2 2" xfId="25062" xr:uid="{38D7B645-FFE6-4C5A-987C-3C7EB836EAFD}"/>
    <cellStyle name="Normal 20 2 3" xfId="25063" xr:uid="{13900C5E-6726-477C-BFE6-D0A1334FE807}"/>
    <cellStyle name="Normal 20 3" xfId="32407" xr:uid="{E6EEAFD3-438C-4089-B3FA-EB5A2B6847CA}"/>
    <cellStyle name="Normal 20 3 2" xfId="25061" xr:uid="{90B4B0AB-F660-45C4-A4CB-C604BD096E61}"/>
    <cellStyle name="Normal 20 3 3" xfId="28723" xr:uid="{4EF9AB91-5F08-41F7-8323-276FC2146630}"/>
    <cellStyle name="Normal 20 3 4" xfId="12918" xr:uid="{935DC325-9428-467B-B109-98186F411DC2}"/>
    <cellStyle name="Normal 20 4" xfId="32307" xr:uid="{6E815C35-446E-4B3F-841A-2FC9E18CA7E9}"/>
    <cellStyle name="Normal 20 4 2" xfId="26657" xr:uid="{BCA83666-6D22-47CF-9779-D2E7C26D9942}"/>
    <cellStyle name="Normal 20 4 3" xfId="25060" xr:uid="{1DFDB040-042E-4F4B-BED3-296EAE386780}"/>
    <cellStyle name="Normal 20 4 4" xfId="27905" xr:uid="{F8EDB95B-4C98-4E1E-8431-4225263272F1}"/>
    <cellStyle name="Normal 20 5" xfId="27209" xr:uid="{9413D137-9A80-4A1F-BCB1-775B05578AF9}"/>
    <cellStyle name="Normal 20 5 2" xfId="13035" xr:uid="{2B95C26D-3420-4BA8-8501-8C74863169BE}"/>
    <cellStyle name="Normal 20 6" xfId="26270" xr:uid="{C9419E48-EE62-4361-8492-B0D1856B233E}"/>
    <cellStyle name="Normal 20 7" xfId="25803" xr:uid="{C6C0E2CE-E00A-4331-B9E7-338A6AED4F0C}"/>
    <cellStyle name="Normal 20 8" xfId="25064" xr:uid="{082FA631-3BB7-469E-BA58-D3556164B541}"/>
    <cellStyle name="Normal 200" xfId="34212" xr:uid="{B4407924-602F-4B7B-B4B9-06555839DD8E}"/>
    <cellStyle name="Normal 200 2" xfId="29450" xr:uid="{A8E7776C-85C8-4599-835F-603EA7281F83}"/>
    <cellStyle name="Normal 200 2 2" xfId="26520" xr:uid="{D924AE1D-650D-433B-A99C-49FD46178BD7}"/>
    <cellStyle name="Normal 200 2 3" xfId="27769" xr:uid="{8177F484-4B3E-436E-AEF8-257253A98156}"/>
    <cellStyle name="Normal 200 3" xfId="27071" xr:uid="{B70B23B1-FA16-42BD-A6E6-F077118D23B9}"/>
    <cellStyle name="Normal 200 4" xfId="25059" xr:uid="{CFA0F1DB-09C7-4785-91F3-4E1348596777}"/>
    <cellStyle name="Normal 201" xfId="34211" xr:uid="{448BFD39-EF0D-4D31-BEED-C5E403FF3F0C}"/>
    <cellStyle name="Normal 201 2" xfId="29449" xr:uid="{3845DE17-FE5B-4E43-8791-C9B47DD69D3E}"/>
    <cellStyle name="Normal 201 2 2" xfId="26518" xr:uid="{51E9F6BD-A839-4D9F-B955-95F18792956A}"/>
    <cellStyle name="Normal 201 2 3" xfId="27767" xr:uid="{D96A8ABC-623C-432D-90E4-FFBE1D4917EA}"/>
    <cellStyle name="Normal 201 3" xfId="27069" xr:uid="{7DECC2BE-46CB-428A-9C35-C044156C8881}"/>
    <cellStyle name="Normal 201 4" xfId="25058" xr:uid="{99C3AA5D-BCA5-4445-B994-953FBF63B486}"/>
    <cellStyle name="Normal 202" xfId="34210" xr:uid="{1D9BB41F-11FA-4167-9DE4-68B9BAB01002}"/>
    <cellStyle name="Normal 202 2" xfId="29448" xr:uid="{D7D7F001-CD63-4535-AB8F-EA2BB05B13C5}"/>
    <cellStyle name="Normal 202 2 2" xfId="26516" xr:uid="{83B9538E-880E-499F-9A30-2100816F5787}"/>
    <cellStyle name="Normal 202 2 3" xfId="27765" xr:uid="{AADC6C81-D7AF-4981-A13F-A6643172384F}"/>
    <cellStyle name="Normal 202 3" xfId="27067" xr:uid="{378810C0-C63B-4862-89F7-748DB9BDE4E1}"/>
    <cellStyle name="Normal 202 4" xfId="25057" xr:uid="{69C596AC-F32C-4767-8778-F462753BBD78}"/>
    <cellStyle name="Normal 203" xfId="34209" xr:uid="{0D314D70-F3EA-4BD1-92E9-578966BA9E42}"/>
    <cellStyle name="Normal 203 2" xfId="29447" xr:uid="{C19AB372-6563-4C51-9C2A-542693764CAE}"/>
    <cellStyle name="Normal 203 2 2" xfId="26514" xr:uid="{38CEF5E8-A939-4138-B08D-892EBD928341}"/>
    <cellStyle name="Normal 203 2 3" xfId="27763" xr:uid="{15745E2C-E033-4FA6-A90A-E42AE346C189}"/>
    <cellStyle name="Normal 203 3" xfId="27065" xr:uid="{FC823E7C-3340-450C-891F-6B1D7D7D05AA}"/>
    <cellStyle name="Normal 203 4" xfId="25056" xr:uid="{3813BEDF-05D3-40AE-A1C3-D62E6DBF6C10}"/>
    <cellStyle name="Normal 204" xfId="34208" xr:uid="{D4BD8C09-8791-4250-9E7C-3B212BF59F46}"/>
    <cellStyle name="Normal 204 2" xfId="29446" xr:uid="{921BAD56-CFF0-4136-AC75-B9E631E42961}"/>
    <cellStyle name="Normal 204 3" xfId="28299" xr:uid="{EA109086-7BAB-4BCE-B4BD-C70C2EA5C39C}"/>
    <cellStyle name="Normal 205" xfId="34207" xr:uid="{8603E514-BAF2-4F33-AE4C-A295252B0581}"/>
    <cellStyle name="Normal 205 2" xfId="29445" xr:uid="{E728FEA9-B2FD-426E-9B17-6DD74B2B955D}"/>
    <cellStyle name="Normal 205 2 2" xfId="26495" xr:uid="{83AB498F-0D34-423B-B7E6-7317F8459990}"/>
    <cellStyle name="Normal 205 2 3" xfId="27744" xr:uid="{4392B069-07F3-4F5B-8CDC-4391C7546D9B}"/>
    <cellStyle name="Normal 205 3" xfId="27046" xr:uid="{CFE4FFE8-BE7E-4E46-959E-B261FD5A9038}"/>
    <cellStyle name="Normal 205 4" xfId="25055" xr:uid="{46063269-13CB-445A-AFF5-AECBD01CC00D}"/>
    <cellStyle name="Normal 206" xfId="34206" xr:uid="{A75E7F3C-C66D-4AB8-A85B-F943D75735C7}"/>
    <cellStyle name="Normal 206 2" xfId="29444" xr:uid="{952DE24C-2E30-40EC-A4E9-A27D74D7476A}"/>
    <cellStyle name="Normal 206 2 2" xfId="26494" xr:uid="{7D3D9B70-724F-4BB1-ABB2-96331E16CD7A}"/>
    <cellStyle name="Normal 206 2 3" xfId="27743" xr:uid="{B6E58034-6640-49D3-846A-7E5E482A3DF2}"/>
    <cellStyle name="Normal 206 3" xfId="27045" xr:uid="{7C3E74E3-0DE2-4E91-AC32-4161F35599C3}"/>
    <cellStyle name="Normal 206 4" xfId="25054" xr:uid="{6535E407-27A7-41CB-BACE-23BF9E33CB2B}"/>
    <cellStyle name="Normal 207" xfId="34205" xr:uid="{5DF68764-5107-447F-BEDB-12B9669A1D77}"/>
    <cellStyle name="Normal 207 2" xfId="29443" xr:uid="{45433AFD-8AC9-4AC3-A460-DB780DB654FE}"/>
    <cellStyle name="Normal 207 2 2" xfId="26493" xr:uid="{E70A3619-08CB-42DC-AAF3-2DC681BC1A14}"/>
    <cellStyle name="Normal 207 2 3" xfId="27742" xr:uid="{5D85E01D-03C3-4D32-8BD4-20858D573112}"/>
    <cellStyle name="Normal 207 3" xfId="27044" xr:uid="{8A3F752D-476F-4DA7-A5ED-FDBA042B4375}"/>
    <cellStyle name="Normal 207 4" xfId="25053" xr:uid="{74688EB6-FE79-4A79-A54D-160EFBAABB66}"/>
    <cellStyle name="Normal 208" xfId="34204" xr:uid="{008BDE12-06F2-42E2-9EA9-BA9056FDC173}"/>
    <cellStyle name="Normal 208 2" xfId="29442" xr:uid="{DDDA968D-EDDC-4AA8-8AFA-A7D1DB15FEFD}"/>
    <cellStyle name="Normal 208 3" xfId="28283" xr:uid="{98C18431-75BA-4DDF-9E72-5565C0270D5D}"/>
    <cellStyle name="Normal 209" xfId="34203" xr:uid="{02849B98-76D0-48D0-A8A3-9655D032F121}"/>
    <cellStyle name="Normal 209 2" xfId="29441" xr:uid="{569C9590-8347-463A-B5C8-D4D7C8D265E5}"/>
    <cellStyle name="Normal 209 3" xfId="28269" xr:uid="{1E59E6D5-4DE3-4668-8343-27370720B768}"/>
    <cellStyle name="Normal 21" xfId="34751" xr:uid="{1312C71B-F345-4D14-89EA-D31039B63064}"/>
    <cellStyle name="Normal 21 2" xfId="32406" xr:uid="{10F3F2A0-2050-4EE7-BED0-AA0DE4102C64}"/>
    <cellStyle name="Normal 21 2 2" xfId="25051" xr:uid="{CAB6DDA5-0E42-4E88-91A0-A3AA1E214BFA}"/>
    <cellStyle name="Normal 21 2 3" xfId="28722" xr:uid="{C6118CC1-5B07-4A4F-B855-ADCFD0FC4208}"/>
    <cellStyle name="Normal 21 3" xfId="27904" xr:uid="{FA33589E-56CA-4B7B-8352-248561AF9442}"/>
    <cellStyle name="Normal 21 3 2" xfId="26656" xr:uid="{15CB04A3-7666-47AC-A1AA-41C32D8598EE}"/>
    <cellStyle name="Normal 21 3 3" xfId="25050" xr:uid="{B362AF23-40ED-45C6-9A0F-3143BB53E7B0}"/>
    <cellStyle name="Normal 21 3 4" xfId="12834" xr:uid="{584021B9-7129-4345-8963-339BDE842AFE}"/>
    <cellStyle name="Normal 21 4" xfId="27208" xr:uid="{F8992F04-54AC-423D-A05A-45EE2150B285}"/>
    <cellStyle name="Normal 21 4 2" xfId="12817" xr:uid="{C21D0ACA-CAC3-4E31-A601-7331A6BC5742}"/>
    <cellStyle name="Normal 21 5" xfId="26269" xr:uid="{599C8438-DF90-4761-A19F-698C832F5578}"/>
    <cellStyle name="Normal 21 6" xfId="25802" xr:uid="{BD8285DE-13D2-4AD9-AA04-9AB2C0D730E5}"/>
    <cellStyle name="Normal 21 7" xfId="25052" xr:uid="{14CC4B38-1D16-46B8-8457-372356C6B141}"/>
    <cellStyle name="Normal 21 8" xfId="15380" xr:uid="{6F9AC788-62B0-4B76-B3C6-104B4EB95B34}"/>
    <cellStyle name="Normal 210" xfId="34188" xr:uid="{72B3DFD4-6046-4583-ACFA-C336C970F2DB}"/>
    <cellStyle name="Normal 210 2" xfId="29440" xr:uid="{D20D1D3D-6D46-4168-9712-C6A26E12C167}"/>
    <cellStyle name="Normal 210 2 2" xfId="27042" xr:uid="{EA2D1FFA-E709-4E51-8664-1E07B354F858}"/>
    <cellStyle name="Normal 210 3" xfId="25049" xr:uid="{96FA2FF8-A9A1-41D8-BD9B-E80D67DE2B60}"/>
    <cellStyle name="Normal 211" xfId="34187" xr:uid="{88FFA4CC-6577-4D7A-90BA-49E054A926A5}"/>
    <cellStyle name="Normal 211 2" xfId="29439" xr:uid="{F4AEC4FF-2CFA-492B-A52E-DC4AAF1C53F7}"/>
    <cellStyle name="Normal 211 2 2" xfId="26485" xr:uid="{0317682A-BED0-4F9C-8773-F8F4315E119C}"/>
    <cellStyle name="Normal 211 3" xfId="25048" xr:uid="{FA57F67E-0A0D-4234-B898-47E247FD03A4}"/>
    <cellStyle name="Normal 212" xfId="34186" xr:uid="{4774470D-89F9-4EF9-9966-DB8637648DBA}"/>
    <cellStyle name="Normal 212 2" xfId="29438" xr:uid="{D0B2A967-9091-481F-9CC4-4085DDEB7341}"/>
    <cellStyle name="Normal 212 2 2" xfId="26484" xr:uid="{5F6B8222-2A91-4BFD-A941-32BA6B4C761C}"/>
    <cellStyle name="Normal 212 3" xfId="25047" xr:uid="{364D5FE1-7747-4D9F-AA8D-5AED26F907EB}"/>
    <cellStyle name="Normal 213" xfId="34185" xr:uid="{54CD57BA-8C34-4294-88FC-39254815F8CA}"/>
    <cellStyle name="Normal 213 2" xfId="29437" xr:uid="{8262FA0D-E083-4B82-A054-CBFBF746D8B6}"/>
    <cellStyle name="Normal 213 2 2" xfId="26483" xr:uid="{7089EBCE-229C-47B9-B8AD-39D0E6AEFE35}"/>
    <cellStyle name="Normal 213 3" xfId="25046" xr:uid="{38E9F76F-E991-47C2-850B-54FFD7BF60EE}"/>
    <cellStyle name="Normal 214" xfId="34184" xr:uid="{EC6DCA71-29F2-40A0-B6A4-5D5307F04AB8}"/>
    <cellStyle name="Normal 214 2" xfId="29436" xr:uid="{B9966DA9-A827-403D-A776-5B99A0FB4069}"/>
    <cellStyle name="Normal 214 3" xfId="27684" xr:uid="{289C4C92-C055-47B0-9FE3-4665925FFA14}"/>
    <cellStyle name="Normal 215" xfId="34183" xr:uid="{FAF74AF6-F3C0-4122-B222-7B14CBD21789}"/>
    <cellStyle name="Normal 215 2" xfId="29435" xr:uid="{7841F48E-DED5-470A-9914-EB6893AC15C7}"/>
    <cellStyle name="Normal 215 3" xfId="27683" xr:uid="{9C02B5CD-31DB-4D22-ADB8-9DBE971D1B38}"/>
    <cellStyle name="Normal 216" xfId="34182" xr:uid="{D2D7DAAF-E2F3-45C7-ABD1-DC82CDF10813}"/>
    <cellStyle name="Normal 216 2" xfId="29434" xr:uid="{53E0FE7B-5102-486D-8683-2543F1801257}"/>
    <cellStyle name="Normal 216 3" xfId="27656" xr:uid="{6553F137-97D6-43DB-8EB3-C9444E2F3192}"/>
    <cellStyle name="Normal 217" xfId="34181" xr:uid="{208420C9-102C-4D56-B280-B366D372A3E0}"/>
    <cellStyle name="Normal 217 2" xfId="29433" xr:uid="{76BDC383-AA03-40EA-BE36-DEB023CF53A6}"/>
    <cellStyle name="Normal 217 3" xfId="27655" xr:uid="{C3A64C3A-0DE4-4C0B-8F03-E5995DD0F952}"/>
    <cellStyle name="Normal 218" xfId="34180" xr:uid="{49A972A9-CE82-416E-924B-48E6FFF54437}"/>
    <cellStyle name="Normal 218 2" xfId="29432" xr:uid="{B996CF04-636A-4635-9EE7-28608D51D217}"/>
    <cellStyle name="Normal 218 2 2" xfId="26452" xr:uid="{A3A0D8F4-D17F-4BC1-BD00-5D7B8D0BDF04}"/>
    <cellStyle name="Normal 218 3" xfId="25045" xr:uid="{6BB557E5-536C-4D31-8B65-238C2683AED2}"/>
    <cellStyle name="Normal 219" xfId="34179" xr:uid="{505F331B-EF9A-4655-8343-F6F45BE0A70A}"/>
    <cellStyle name="Normal 219 2" xfId="29431" xr:uid="{FD9E22B0-AC4D-47F4-A312-24C0BF6A5AF6}"/>
    <cellStyle name="Normal 219 2 2" xfId="26451" xr:uid="{157BEE22-F7E4-4AA4-9E4A-AC5B2047AF12}"/>
    <cellStyle name="Normal 219 3" xfId="25044" xr:uid="{4EF0DC40-3044-4170-8586-1FED395555CF}"/>
    <cellStyle name="Normal 22" xfId="34750" xr:uid="{2FA0C8E4-A51A-4611-8BEA-5064E4702A59}"/>
    <cellStyle name="Normal 22 2" xfId="34396" xr:uid="{FCA055DC-0EE0-43DB-A61C-B9FAE76D8A8F}"/>
    <cellStyle name="Normal 22 2 2" xfId="32405" xr:uid="{B5D648BF-CDBB-4183-87BB-00D8AF2AF56A}"/>
    <cellStyle name="Normal 22 2 2 2" xfId="26655" xr:uid="{F9B39BAE-E0B9-4B09-81E6-B06AEF8F601E}"/>
    <cellStyle name="Normal 22 2 3" xfId="30347" xr:uid="{E825BF5E-C33C-4B89-B066-268BB9B94207}"/>
    <cellStyle name="Normal 22 3" xfId="34395" xr:uid="{D6F58D8D-694D-4955-AF80-E7D636FAFF60}"/>
    <cellStyle name="Normal 22 3 2" xfId="32996" xr:uid="{A41D59E0-98C8-4FC7-B9C6-F7364F81FA14}"/>
    <cellStyle name="Normal 22 3 2 2" xfId="25042" xr:uid="{0D649BB0-FC25-4462-9AF6-351A760CF8DB}"/>
    <cellStyle name="Normal 22 3 3" xfId="27207" xr:uid="{E9F648D3-7946-41C4-8EBE-96F22C901475}"/>
    <cellStyle name="Normal 22 4" xfId="32997" xr:uid="{D8146466-C195-4715-9766-03A8CD015E1B}"/>
    <cellStyle name="Normal 22 4 2" xfId="26268" xr:uid="{7345FB2C-3EA2-4659-AF85-E032DBE878EF}"/>
    <cellStyle name="Normal 22 5" xfId="34397" xr:uid="{0783169A-8257-4787-B181-DD490CB69093}"/>
    <cellStyle name="Normal 22 5 2" xfId="25801" xr:uid="{93B5731F-93DC-4860-BCE9-B43C592653F5}"/>
    <cellStyle name="Normal 22 6" xfId="25043" xr:uid="{7B010874-E084-419C-B915-BF86D47AACDE}"/>
    <cellStyle name="Normal 22_รายละเอียดประกอบงบ" xfId="30346" xr:uid="{239FA684-C697-41AF-9588-DDF22BD30729}"/>
    <cellStyle name="Normal 220" xfId="34178" xr:uid="{14889AC9-343E-4C6F-A1FF-865B9ED072C9}"/>
    <cellStyle name="Normal 220 2" xfId="29430" xr:uid="{A39FB9C7-8CCD-4867-B19E-4A12C5E2C281}"/>
    <cellStyle name="Normal 220 3" xfId="27650" xr:uid="{61BCF8A0-5509-4B30-91F2-3BEF53C56E9A}"/>
    <cellStyle name="Normal 221" xfId="34177" xr:uid="{B7489B40-A8EF-4735-8262-99374AE95F61}"/>
    <cellStyle name="Normal 221 2" xfId="25041" xr:uid="{89B51B05-7C20-4883-AF32-24D89E7D9A93}"/>
    <cellStyle name="Normal 221 3" xfId="27636" xr:uid="{729EB178-DACB-4041-B78C-061B049A43B3}"/>
    <cellStyle name="Normal 222" xfId="34176" xr:uid="{8F3A09E4-4205-49D9-851F-4E89376767B6}"/>
    <cellStyle name="Normal 222 2" xfId="25040" xr:uid="{961AB092-C344-416E-A0ED-9FFC41C7F1DA}"/>
    <cellStyle name="Normal 222 3" xfId="27633" xr:uid="{F47DDAF7-37E5-4AC5-B255-7E384C84EEFE}"/>
    <cellStyle name="Normal 223" xfId="34175" xr:uid="{BAF6BA74-81EA-4390-936B-011A9F54ABEE}"/>
    <cellStyle name="Normal 223 2" xfId="25039" xr:uid="{143F741D-1DA5-47C3-BB83-3CAA7823F904}"/>
    <cellStyle name="Normal 223 3" xfId="27635" xr:uid="{DCD874DD-0AA5-469E-B508-47BDCE484DF4}"/>
    <cellStyle name="Normal 224" xfId="34174" xr:uid="{F80F2561-3ABD-410D-80BC-77115B124AA0}"/>
    <cellStyle name="Normal 224 2" xfId="25038" xr:uid="{F354620E-3048-4355-8591-23177E3D3B30}"/>
    <cellStyle name="Normal 224 3" xfId="27634" xr:uid="{5B6F1143-75A8-4C91-9A09-C60DCAE32506}"/>
    <cellStyle name="Normal 225" xfId="34173" xr:uid="{6412F7A3-22D3-4982-9CE5-E0D0BB62631A}"/>
    <cellStyle name="Normal 225 2" xfId="25037" xr:uid="{74588A60-EA88-478F-B8B5-BC861B4A781A}"/>
    <cellStyle name="Normal 225 3" xfId="27621" xr:uid="{C27D611C-9BE2-4984-9FD9-4C7979BD1980}"/>
    <cellStyle name="Normal 226" xfId="34172" xr:uid="{F96D010B-DEB4-46ED-84E7-2EE0825A3671}"/>
    <cellStyle name="Normal 226 2" xfId="26437" xr:uid="{ECD41EBD-1B87-4F16-A869-7CAB2C95F145}"/>
    <cellStyle name="Normal 226 3" xfId="25036" xr:uid="{8A1F51D3-8415-49D1-A739-4E3E177A6725}"/>
    <cellStyle name="Normal 227" xfId="34171" xr:uid="{98943485-A00A-4B0E-B172-17DD5C0D016C}"/>
    <cellStyle name="Normal 227 2" xfId="25035" xr:uid="{64A7A127-A814-45D5-86D1-AC46355089FF}"/>
    <cellStyle name="Normal 227 3" xfId="27616" xr:uid="{27C939E5-A0ED-41C8-8A45-395AF790E997}"/>
    <cellStyle name="Normal 228" xfId="34170" xr:uid="{9E3C59A8-7E6E-488B-AB23-6F8D7164A13C}"/>
    <cellStyle name="Normal 228 2" xfId="25034" xr:uid="{028064D0-168F-4782-9F72-71E0E22272E4}"/>
    <cellStyle name="Normal 228 3" xfId="27586" xr:uid="{551DD150-33D5-4601-AF98-4213F22578CE}"/>
    <cellStyle name="Normal 229" xfId="34169" xr:uid="{5F63EDD5-E324-4182-AC16-62257A7D0E46}"/>
    <cellStyle name="Normal 229 2" xfId="25033" xr:uid="{FE7DC945-22E4-42EC-8B08-90CC79AE577D}"/>
    <cellStyle name="Normal 229 3" xfId="27118" xr:uid="{F45E3F48-D123-45FB-AAA1-06C5D519B683}"/>
    <cellStyle name="Normal 23" xfId="34749" xr:uid="{3DE1BB91-8472-4FBA-B3AA-9C10542C2D66}"/>
    <cellStyle name="Normal 23 2" xfId="34393" xr:uid="{E613D767-7A37-4F60-AE49-7CE9D8724A7A}"/>
    <cellStyle name="Normal 23 2 2" xfId="34392" xr:uid="{32FC8C04-DE9A-4FDC-B73C-B071A351D364}"/>
    <cellStyle name="Normal 23 2 2 2" xfId="26654" xr:uid="{26562902-7D14-4450-8F47-BDF9F19BDD60}"/>
    <cellStyle name="Normal 23 2 2 3" xfId="12889" xr:uid="{8B73EF1C-C20B-4347-A42C-48B3A2F61040}"/>
    <cellStyle name="Normal 23 2 3" xfId="30345" xr:uid="{BE5F1605-E1A3-413F-9CA1-00DBC889AAAF}"/>
    <cellStyle name="Normal 23 2 4" xfId="27903" xr:uid="{EA7081AE-63C2-4FA3-BC00-B891458EC189}"/>
    <cellStyle name="Normal 23 2 5" xfId="14845" xr:uid="{8C030AFE-49AA-4174-92DB-F4D00548DABF}"/>
    <cellStyle name="Normal 23 2 6" xfId="12984" xr:uid="{7AFB0746-AECB-4207-AB9B-5EB7E5DB66D7}"/>
    <cellStyle name="Normal 23 3" xfId="34391" xr:uid="{30837660-1412-4023-8B57-B6D9370A2CB0}"/>
    <cellStyle name="Normal 23 3 2" xfId="32994" xr:uid="{9625AB51-B208-44AC-8E18-2D1A4C4B0F37}"/>
    <cellStyle name="Normal 23 3 2 2" xfId="25031" xr:uid="{C296EAFB-4496-4A45-82F6-39D22F836D43}"/>
    <cellStyle name="Normal 23 3 3" xfId="27206" xr:uid="{CAF991AE-E692-462C-8C1D-4FF58F56C2E6}"/>
    <cellStyle name="Normal 23 4" xfId="32995" xr:uid="{2EBA83AE-EF8D-4ECD-AA19-DF9B0FBFB319}"/>
    <cellStyle name="Normal 23 4 2" xfId="26267" xr:uid="{D4D24E9C-B41B-465B-BBD5-D3EE5DBD42AC}"/>
    <cellStyle name="Normal 23 5" xfId="34394" xr:uid="{64B8FD33-0171-4895-865F-B2F622C6296B}"/>
    <cellStyle name="Normal 23 5 2" xfId="25800" xr:uid="{A2F2C847-992C-45AC-988D-C72EA2B161F9}"/>
    <cellStyle name="Normal 23 6" xfId="32404" xr:uid="{F9D26A00-2A49-483C-89B2-3292EB23B458}"/>
    <cellStyle name="Normal 23 6 2" xfId="25032" xr:uid="{B206BA37-58EF-4856-BE67-B3FBE4D27687}"/>
    <cellStyle name="Normal 23 7" xfId="28721" xr:uid="{B2EA6F4D-9470-43D6-AFA6-9D49243F33A9}"/>
    <cellStyle name="Normal 23_คำนวณภาษี" xfId="30344" xr:uid="{6C6FD4A3-CC2E-40B5-9348-E16C0CC7818A}"/>
    <cellStyle name="Normal 230" xfId="34168" xr:uid="{D29ABEF6-C865-400C-9265-574C13A88CD4}"/>
    <cellStyle name="Normal 230 2" xfId="25030" xr:uid="{22C68FC7-FEDE-42A2-A932-6195ECFDA3CE}"/>
    <cellStyle name="Normal 230 3" xfId="27309" xr:uid="{257EEFF6-D481-440A-B3B6-901444607C64}"/>
    <cellStyle name="Normal 231" xfId="34167" xr:uid="{2A992A01-527D-4221-A61A-0E31E736FC24}"/>
    <cellStyle name="Normal 231 2" xfId="25029" xr:uid="{4346D36B-C306-46E7-9163-3EFBF8E55E07}"/>
    <cellStyle name="Normal 232" xfId="34166" xr:uid="{F8F2B6E0-44BE-4CBE-B7D0-92381C7BC162}"/>
    <cellStyle name="Normal 232 2" xfId="25028" xr:uid="{B79775D0-26F8-44B1-9841-339EAE6A6064}"/>
    <cellStyle name="Normal 232 3" xfId="26489" xr:uid="{93B7CAC6-97AA-44D6-B96C-33D8780F8345}"/>
    <cellStyle name="Normal 233" xfId="34165" xr:uid="{A45BC034-9067-4C6D-9F28-32554BF39D9F}"/>
    <cellStyle name="Normal 233 2" xfId="25027" xr:uid="{BA85DCE2-66A8-46E8-90A3-A40B0B363F7F}"/>
    <cellStyle name="Normal 234" xfId="34164" xr:uid="{E10FB233-03FE-43DB-80D8-69030215E125}"/>
    <cellStyle name="Normal 234 2" xfId="25026" xr:uid="{F1BAEAD1-7768-497A-9291-99FB97FC5CE3}"/>
    <cellStyle name="Normal 235" xfId="34163" xr:uid="{37EE2327-F4C0-4AE0-939C-64CC32A6E9A4}"/>
    <cellStyle name="Normal 235 2" xfId="25025" xr:uid="{FDB763C3-455D-4E20-93BD-84F3C5E62135}"/>
    <cellStyle name="Normal 236" xfId="34162" xr:uid="{A5CAF0A4-F698-43EC-915B-FA2B1F6555A0}"/>
    <cellStyle name="Normal 236 2" xfId="25024" xr:uid="{ED568F60-A7A8-4613-95AD-56FB43B6B849}"/>
    <cellStyle name="Normal 236 3" xfId="26406" xr:uid="{74844D7A-5F05-43AD-8FDF-2E52959B9FD0}"/>
    <cellStyle name="Normal 237" xfId="34161" xr:uid="{63723AF3-74A6-4EBF-9D90-0472F2C12BA3}"/>
    <cellStyle name="Normal 237 2" xfId="25023" xr:uid="{44F7341E-BB55-4E08-9DE3-DD7A8602DE83}"/>
    <cellStyle name="Normal 238" xfId="34160" xr:uid="{E01058A6-B2AD-4C62-8394-1120AD3E5683}"/>
    <cellStyle name="Normal 238 2" xfId="25022" xr:uid="{7CCF2879-CAFE-4EBA-ADFF-E60FA08D7D43}"/>
    <cellStyle name="Normal 239" xfId="34159" xr:uid="{92624BDD-5BAA-410E-B7AE-F6FF5316B7D6}"/>
    <cellStyle name="Normal 239 2" xfId="25021" xr:uid="{0DEFFB83-A0F1-4D0E-AD2E-2AD61BCE8E62}"/>
    <cellStyle name="Normal 24" xfId="35392" xr:uid="{04C58661-A208-4019-8A68-346A58915BF0}"/>
    <cellStyle name="Normal 24 2" xfId="34748" xr:uid="{3872F007-9B20-4FD2-8674-2C3059D57596}"/>
    <cellStyle name="Normal 24 2 2" xfId="32993" xr:uid="{789B20B2-862A-4FA6-AEBF-AA521CC51032}"/>
    <cellStyle name="Normal 24 2 2 2" xfId="25019" xr:uid="{CD57C15B-EA32-4067-802D-24E56B46BCE5}"/>
    <cellStyle name="Normal 24 2 3" xfId="28719" xr:uid="{008B9AEA-7F8F-4DCE-A012-CA0D387E8628}"/>
    <cellStyle name="Normal 24 2 4" xfId="14844" xr:uid="{6F5762ED-4C90-4438-9617-7BA412A87C34}"/>
    <cellStyle name="Normal 24 3" xfId="30343" xr:uid="{CC1D43F4-BB17-4D8E-ACE9-090597F4F77C}"/>
    <cellStyle name="Normal 24 3 2" xfId="26653" xr:uid="{507E19A2-6F60-4694-BB86-0F0DC18BC579}"/>
    <cellStyle name="Normal 24 3 3" xfId="25018" xr:uid="{BDF7340F-F56E-44EA-ACAC-D0DF298CEB7F}"/>
    <cellStyle name="Normal 24 3 4" xfId="27902" xr:uid="{AAAC6932-EA37-4164-8536-670A5E20493F}"/>
    <cellStyle name="Normal 24 3 5" xfId="12917" xr:uid="{E09F9645-6AF9-44E6-87A3-46BBBD11E2CC}"/>
    <cellStyle name="Normal 24 4" xfId="27205" xr:uid="{322CFB94-BB9D-458F-BA41-911102B7BEE1}"/>
    <cellStyle name="Normal 24 4 2" xfId="12865" xr:uid="{94036B96-4F69-4761-9877-813A3586E65C}"/>
    <cellStyle name="Normal 24 5" xfId="26266" xr:uid="{FCD96A9A-C4A3-4EB9-BB01-F8432B00CA24}"/>
    <cellStyle name="Normal 24 5 2" xfId="13013" xr:uid="{9367E65E-4FF6-485A-9A55-62EDB97D85F4}"/>
    <cellStyle name="Normal 24 6" xfId="25799" xr:uid="{E2A18036-FC17-45D2-9D42-8D69DA97210C}"/>
    <cellStyle name="Normal 24 7" xfId="25020" xr:uid="{8C2655EF-B4A7-4B0E-87CC-AEA61EDCC21D}"/>
    <cellStyle name="Normal 24 8" xfId="28720" xr:uid="{E1A62C30-1F3B-4362-AFDE-51DF91A14EA1}"/>
    <cellStyle name="Normal 240" xfId="34158" xr:uid="{8B4919D7-00C3-4C5A-BAAD-9B7635A03F66}"/>
    <cellStyle name="Normal 240 2" xfId="25017" xr:uid="{AA06A9E6-3F31-4B8E-BC71-809C066E188E}"/>
    <cellStyle name="Normal 240 3" xfId="26389" xr:uid="{FF00BB3B-5576-4EE0-86DD-C9C9FDB0C421}"/>
    <cellStyle name="Normal 241" xfId="34157" xr:uid="{E86678C3-AA4A-44CD-95C6-503B932952EA}"/>
    <cellStyle name="Normal 241 2" xfId="25016" xr:uid="{E0EEF94F-D976-4D97-A670-9A9DD32949CB}"/>
    <cellStyle name="Normal 241 3" xfId="26374" xr:uid="{16AA461F-B7B8-4093-9EDC-FD35BE8EEC90}"/>
    <cellStyle name="Normal 242" xfId="34156" xr:uid="{71373CDC-A92D-44DA-A84F-C157582C678B}"/>
    <cellStyle name="Normal 242 2" xfId="25015" xr:uid="{8B79B48F-B7D0-4CA4-BCE5-277E6F16862B}"/>
    <cellStyle name="Normal 243" xfId="34155" xr:uid="{704D29B9-86F6-4035-9822-CD35AA2E37CD}"/>
    <cellStyle name="Normal 243 2" xfId="25014" xr:uid="{F2171F59-31B9-41C4-922E-336843A8031F}"/>
    <cellStyle name="Normal 244" xfId="34154" xr:uid="{557CE95F-4BF9-4F0C-978D-14DF67040784}"/>
    <cellStyle name="Normal 244 2" xfId="25013" xr:uid="{B9F9C9CC-25F3-4960-A850-40200A497DFC}"/>
    <cellStyle name="Normal 244 3" xfId="26356" xr:uid="{3C755482-6B42-4022-A88D-A5F306DA3315}"/>
    <cellStyle name="Normal 245" xfId="34153" xr:uid="{0D2F5AF9-A10D-4758-9866-61150B428109}"/>
    <cellStyle name="Normal 245 2" xfId="25012" xr:uid="{FF77D36F-192A-4691-B517-5CFE8913426E}"/>
    <cellStyle name="Normal 245 3" xfId="26342" xr:uid="{F7F877EA-0883-4D3F-9FF9-C57D70B9C986}"/>
    <cellStyle name="Normal 246" xfId="34152" xr:uid="{7A88AF01-6A37-475E-8AEC-EA35363421B9}"/>
    <cellStyle name="Normal 246 2" xfId="25011" xr:uid="{DCCD06B4-A273-4E10-90B5-A38ED4F6ACE1}"/>
    <cellStyle name="Normal 246 3" xfId="26340" xr:uid="{BE8EDA0D-A446-4633-820E-94EED768827B}"/>
    <cellStyle name="Normal 247" xfId="34151" xr:uid="{061CFFB7-0A59-44FF-B03E-2E140F294683}"/>
    <cellStyle name="Normal 247 2" xfId="25010" xr:uid="{706B16A9-6FF6-4AD9-9E82-74CE3277B83C}"/>
    <cellStyle name="Normal 247 3" xfId="26341" xr:uid="{887AE994-39AB-42F8-A8D6-315BF8F25AC7}"/>
    <cellStyle name="Normal 248" xfId="34150" xr:uid="{CD671473-84A9-4FAC-B8E8-25CE8A43E463}"/>
    <cellStyle name="Normal 248 2" xfId="25009" xr:uid="{F2455EAB-DE83-4563-B04D-373A08137454}"/>
    <cellStyle name="Normal 248 3" xfId="26326" xr:uid="{8ECF0695-0390-4B27-93DF-67CC632F44EE}"/>
    <cellStyle name="Normal 249" xfId="34149" xr:uid="{18A10DD6-231E-4D85-92EE-21737645752C}"/>
    <cellStyle name="Normal 249 2" xfId="25008" xr:uid="{F54EF82B-7346-4742-913A-8A325329332B}"/>
    <cellStyle name="Normal 249 3" xfId="26192" xr:uid="{4F44D1DF-38A5-4E3A-A288-8CDF9891D604}"/>
    <cellStyle name="Normal 25" xfId="34747" xr:uid="{1D938301-0C41-447B-B4D1-41BA84DA508B}"/>
    <cellStyle name="Normal 25 2" xfId="32992" xr:uid="{93ED1004-77D4-469E-94B1-C78BB1C6E063}"/>
    <cellStyle name="Normal 25 2 2" xfId="26652" xr:uid="{30F9D6FE-560B-420D-954B-C773FCAF6AF1}"/>
    <cellStyle name="Normal 25 2 2 2" xfId="12888" xr:uid="{13000429-E651-497F-8E2A-CCD6EB5975FC}"/>
    <cellStyle name="Normal 25 2 3" xfId="25006" xr:uid="{BCD26EA3-C4EC-4C29-99F0-606E8E197701}"/>
    <cellStyle name="Normal 25 2 3 2" xfId="12983" xr:uid="{F22F88BB-B809-4648-A925-8EFB0DABC802}"/>
    <cellStyle name="Normal 25 2 4" xfId="27901" xr:uid="{B3DC5039-E920-4A1F-8307-94D27D9EA58B}"/>
    <cellStyle name="Normal 25 2 5" xfId="14843" xr:uid="{0D86B8CE-47F5-4E28-9A96-76B2DC78A9E8}"/>
    <cellStyle name="Normal 25 3" xfId="34390" xr:uid="{C7B0D28A-6B52-4555-B54A-ADB399E788BD}"/>
    <cellStyle name="Normal 25 3 2" xfId="25005" xr:uid="{89DCE46A-195E-4347-99CB-88C74CA4F5ED}"/>
    <cellStyle name="Normal 25 3 3" xfId="27204" xr:uid="{9CE525EA-E21C-4D0A-AB4D-71147E024980}"/>
    <cellStyle name="Normal 25 4" xfId="32403" xr:uid="{131F61F0-2726-497E-BFD8-CC0C2783CC95}"/>
    <cellStyle name="Normal 25 4 2" xfId="26265" xr:uid="{9BE295BF-7A2A-41E0-8B09-6CC43C2AFF74}"/>
    <cellStyle name="Normal 25 4 3" xfId="12844" xr:uid="{5DFEB6EC-90D3-46E2-8BBA-60553C9A926D}"/>
    <cellStyle name="Normal 25 5" xfId="25798" xr:uid="{D278402A-12FF-424F-B9B2-4E5ADC0B03D1}"/>
    <cellStyle name="Normal 25 5 2" xfId="13012" xr:uid="{C54F5395-6EC6-458A-B164-B504573F348A}"/>
    <cellStyle name="Normal 25 6" xfId="25007" xr:uid="{0FD9F5E8-8F7E-4CFB-8D61-FE44364D57B7}"/>
    <cellStyle name="Normal 25 7" xfId="28718" xr:uid="{556B4C51-FFBF-4A4D-AB0E-9303879B3B99}"/>
    <cellStyle name="Normal 250" xfId="34148" xr:uid="{B5FD8C2E-5660-456E-A9C7-B82F21E6C354}"/>
    <cellStyle name="Normal 250 2" xfId="25004" xr:uid="{97C2D909-06C3-47F6-BC6D-380669FED6D7}"/>
    <cellStyle name="Normal 250 3" xfId="26191" xr:uid="{2B052262-C36F-45DE-8AE0-FAF54DA53AD3}"/>
    <cellStyle name="Normal 251" xfId="34147" xr:uid="{708E23C3-56DA-4C07-A7F4-43A928EEFB55}"/>
    <cellStyle name="Normal 251 2" xfId="25003" xr:uid="{A50771CC-283A-4848-BC6A-FB74AE146401}"/>
    <cellStyle name="Normal 252" xfId="34146" xr:uid="{16311569-D84B-41F7-A0AF-991F74E16A6A}"/>
    <cellStyle name="Normal 252 2" xfId="25002" xr:uid="{1B4E6CAF-275B-4892-83DE-5C51238C6BAF}"/>
    <cellStyle name="Normal 253" xfId="34145" xr:uid="{D1400F1D-E218-4BED-B957-EFD50B2EA3E0}"/>
    <cellStyle name="Normal 253 2" xfId="25001" xr:uid="{022DF256-97AE-4AB0-AE0B-B852BB425937}"/>
    <cellStyle name="Normal 254" xfId="34144" xr:uid="{AD15D998-18F4-4564-9DA8-F6D458F874BD}"/>
    <cellStyle name="Normal 254 2" xfId="25000" xr:uid="{99DA60F0-6D07-4304-A579-9D6A0C0CBDA6}"/>
    <cellStyle name="Normal 255" xfId="34143" xr:uid="{1D26C64F-C07B-4FC8-9701-E8F90A6DD5FA}"/>
    <cellStyle name="Normal 255 2" xfId="25685" xr:uid="{E80B0FA2-1988-4BA1-9967-4648D21AFBD3}"/>
    <cellStyle name="Normal 256" xfId="34142" xr:uid="{BA6E85F8-4ECA-43AD-AE56-339B6748A910}"/>
    <cellStyle name="Normal 256 2" xfId="24724" xr:uid="{9837B200-88BD-45A9-A56F-5EF70BBE93EE}"/>
    <cellStyle name="Normal 257" xfId="34141" xr:uid="{81286600-D042-4EAB-8449-38E6F60D2616}"/>
    <cellStyle name="Normal 257 2" xfId="24725" xr:uid="{6632DE60-1FAB-4857-8392-556C55AF44AC}"/>
    <cellStyle name="Normal 258" xfId="34140" xr:uid="{DE0C0543-6FDE-4CA7-A4A8-B61831A8678A}"/>
    <cellStyle name="Normal 258 2" xfId="24723" xr:uid="{44F96792-9DF0-4011-9FDF-D20DF85E4B2D}"/>
    <cellStyle name="Normal 259" xfId="34139" xr:uid="{90DDB602-81B5-4B33-A608-466C65AA90F4}"/>
    <cellStyle name="Normal 259 2" xfId="24721" xr:uid="{33A259F5-8559-44AD-9480-865169DF8825}"/>
    <cellStyle name="Normal 26" xfId="34746" xr:uid="{F94AAF90-83AE-4831-ACCB-64DB146C1DE1}"/>
    <cellStyle name="Normal 26 2" xfId="32991" xr:uid="{2EC1C840-BA46-49C1-8B04-796ABABD5589}"/>
    <cellStyle name="Normal 26 2 2" xfId="32401" xr:uid="{939FF7C8-8BE4-4B32-A869-004523C30D31}"/>
    <cellStyle name="Normal 26 2 2 2" xfId="12887" xr:uid="{85DAC893-3303-45D3-98E6-A99411812001}"/>
    <cellStyle name="Normal 26 2 3" xfId="24998" xr:uid="{3A384119-CC54-4B9B-9F9C-BDB95C5F7A69}"/>
    <cellStyle name="Normal 26 2 3 2" xfId="12982" xr:uid="{DA228704-F075-4010-83CA-16553701C25C}"/>
    <cellStyle name="Normal 26 2 4" xfId="27900" xr:uid="{08A30E13-20BC-4075-8D9D-FA8ED7B4A3CE}"/>
    <cellStyle name="Normal 26 2 5" xfId="14842" xr:uid="{DA5FD385-8C91-4839-9B93-010EF1F63460}"/>
    <cellStyle name="Normal 26 3" xfId="34389" xr:uid="{C8CA3C9C-5BBD-4416-8C78-E1FCE7EB3A41}"/>
    <cellStyle name="Normal 26 3 2" xfId="24997" xr:uid="{4378F5FF-B952-4BCA-9F97-A1C74F3CB15B}"/>
    <cellStyle name="Normal 26 3 2 2" xfId="12916" xr:uid="{E8D9B4D7-AD3B-4652-8DCD-1AF09CCE350A}"/>
    <cellStyle name="Normal 26 3 3" xfId="27203" xr:uid="{23C26B29-E9B7-4ED0-A610-B97A162A9C02}"/>
    <cellStyle name="Normal 26 4" xfId="32402" xr:uid="{D522FD39-F259-4DED-9ECD-6B6E340EABC9}"/>
    <cellStyle name="Normal 26 4 2" xfId="26264" xr:uid="{22DE7807-08CD-4207-BECA-240B8FA10C9E}"/>
    <cellStyle name="Normal 26 4 3" xfId="12819" xr:uid="{AAC78461-F136-4EB5-AE5A-F79B06D8C1F8}"/>
    <cellStyle name="Normal 26 5" xfId="30342" xr:uid="{3A7CC564-D719-458F-AAEF-C766B6F23674}"/>
    <cellStyle name="Normal 26 5 2" xfId="25797" xr:uid="{C328DAA6-4745-4336-8715-390302B36E44}"/>
    <cellStyle name="Normal 26 5 3" xfId="13011" xr:uid="{3DC5EAEC-4320-4DF3-B731-6280D4110AFC}"/>
    <cellStyle name="Normal 26 6" xfId="24999" xr:uid="{E54CBB35-C6E4-4E88-98A9-5F4881DFAAE8}"/>
    <cellStyle name="Normal 26 7" xfId="28717" xr:uid="{5B196E19-04E9-4015-AE6C-7F33F08C8488}"/>
    <cellStyle name="Normal 26 8" xfId="15379" xr:uid="{7C92C72B-B94D-41EB-9683-F7D937804F5B}"/>
    <cellStyle name="Normal 260" xfId="34138" xr:uid="{E30F5DC6-A71F-4B68-93DB-BB83F5D2A981}"/>
    <cellStyle name="Normal 260 2" xfId="24710" xr:uid="{FB2BCF44-0B4C-4809-8EC3-2BFC2882608F}"/>
    <cellStyle name="Normal 261" xfId="34137" xr:uid="{FDE252D4-3714-4C87-9006-98207578A40E}"/>
    <cellStyle name="Normal 262" xfId="34136" xr:uid="{4B50A777-7FDE-4A51-9B6E-79F594380E12}"/>
    <cellStyle name="Normal 262 2" xfId="25670" xr:uid="{049BEF8D-EBE4-41F7-ADD0-2A5B06CA3481}"/>
    <cellStyle name="Normal 263" xfId="34135" xr:uid="{1487F318-6274-4021-8482-6CC830E9A588}"/>
    <cellStyle name="Normal 263 2" xfId="25669" xr:uid="{E4801A9A-A92C-449B-B8DE-EE854CA1C781}"/>
    <cellStyle name="Normal 264" xfId="34134" xr:uid="{D9FC133B-D67F-4F45-B482-8F91FF1C70BA}"/>
    <cellStyle name="Normal 264 2" xfId="25655" xr:uid="{567CAC8B-FE0F-4C97-B1CE-B7815E58579F}"/>
    <cellStyle name="Normal 265" xfId="34133" xr:uid="{BA89E173-F67E-45FF-8254-C87114C43681}"/>
    <cellStyle name="Normal 265 2" xfId="24709" xr:uid="{01A45754-9DBA-49AA-A92D-2A0DCB749724}"/>
    <cellStyle name="Normal 266" xfId="34132" xr:uid="{3BADD87E-575A-4B69-8ED7-90DA5799143A}"/>
    <cellStyle name="Normal 266 2" xfId="24708" xr:uid="{E88A95E6-9D9F-488D-B112-95B23E48751F}"/>
    <cellStyle name="Normal 267" xfId="34131" xr:uid="{47F5FEC3-1784-4B68-BF77-9F06D8361A7C}"/>
    <cellStyle name="Normal 267 2" xfId="24697" xr:uid="{588ED680-3E0B-4A2A-BA6D-9354640742A9}"/>
    <cellStyle name="Normal 268" xfId="34130" xr:uid="{F5346A83-A35F-4647-AC39-6872F1D6CE78}"/>
    <cellStyle name="Normal 268 2" xfId="24700" xr:uid="{072BA32B-9167-4E60-8AD8-EF0ECECF8149}"/>
    <cellStyle name="Normal 269" xfId="34129" xr:uid="{F4552161-07BA-485B-8CAF-F5BD21DE7FDC}"/>
    <cellStyle name="Normal 269 2" xfId="24692" xr:uid="{E3E8DCD5-B922-4C7C-8899-751E1982ED2B}"/>
    <cellStyle name="Normal 27" xfId="34745" xr:uid="{D74C9922-9CC6-4C3F-A017-2BA41C71C6B5}"/>
    <cellStyle name="Normal 27 2" xfId="32990" xr:uid="{C4852C60-C6B7-4666-B12E-8ED15397E833}"/>
    <cellStyle name="Normal 27 2 2" xfId="30341" xr:uid="{E15D1070-A17B-4743-96DC-AC5223CB8C77}"/>
    <cellStyle name="Normal 27 2 2 2" xfId="26651" xr:uid="{D620B138-0A2D-42CC-BAC5-E7179AD10C0B}"/>
    <cellStyle name="Normal 27 2 3" xfId="24995" xr:uid="{E77038D5-1111-4CF8-A35A-D3F6465BBDCA}"/>
    <cellStyle name="Normal 27 2 4" xfId="27899" xr:uid="{AFF14ED1-5C05-4997-8158-1B72F9C450C7}"/>
    <cellStyle name="Normal 27 2 5" xfId="12997" xr:uid="{5B663B5A-FE79-4F72-9667-1AE2516C82E2}"/>
    <cellStyle name="Normal 27 3" xfId="34388" xr:uid="{7B2C6E42-2194-4DBA-971B-199C2E7F333D}"/>
    <cellStyle name="Normal 27 3 2" xfId="24994" xr:uid="{CEFE984E-8774-420B-8ED9-8EE574A553AD}"/>
    <cellStyle name="Normal 27 3 3" xfId="27202" xr:uid="{17756D7F-72A6-414F-8AFB-1C8B88B315BE}"/>
    <cellStyle name="Normal 27 4" xfId="32400" xr:uid="{A32B06A9-8474-4C95-AC00-9E3FCA83FAFD}"/>
    <cellStyle name="Normal 27 4 2" xfId="26263" xr:uid="{D48CB62D-39EE-421C-9F91-C8A9CF13C353}"/>
    <cellStyle name="Normal 27 4 3" xfId="12831" xr:uid="{514A4164-54BE-42AD-ABB5-22EC4DECB400}"/>
    <cellStyle name="Normal 27 5" xfId="25796" xr:uid="{4B4907A2-D6EC-457E-B399-40CEEEBACC85}"/>
    <cellStyle name="Normal 27 5 2" xfId="13010" xr:uid="{2ADA1106-B468-4991-9098-C6F6396A199F}"/>
    <cellStyle name="Normal 27 6" xfId="24996" xr:uid="{6551B4D7-943B-4B9D-AEC8-21040261B57F}"/>
    <cellStyle name="Normal 27 7" xfId="28716" xr:uid="{5CC7C3D1-CB06-4511-BF3A-A09A3E1EB12D}"/>
    <cellStyle name="Normal 27 8" xfId="15378" xr:uid="{D0724B02-E935-4E77-9BC6-26ADF2393BD6}"/>
    <cellStyle name="Normal 27_คำนวณภาษี" xfId="30340" xr:uid="{24EDBF24-7132-4299-AA30-D48403AF3AD1}"/>
    <cellStyle name="Normal 270" xfId="34128" xr:uid="{AAFFC6AA-3608-4086-A8DB-030C9DD938A3}"/>
    <cellStyle name="Normal 271" xfId="34127" xr:uid="{0FF1D47D-B5AE-4E85-B511-74C157ED84C5}"/>
    <cellStyle name="Normal 271 2" xfId="24691" xr:uid="{70C7BE30-3303-45DA-AAA9-F3D5E9149C20}"/>
    <cellStyle name="Normal 272" xfId="34126" xr:uid="{7270231D-3D51-475A-824A-2D120CAE332F}"/>
    <cellStyle name="Normal 273" xfId="34125" xr:uid="{94805DF4-2ECF-4B14-BE40-224EA33A1929}"/>
    <cellStyle name="Normal 273 2" xfId="24677" xr:uid="{14DE401A-CDFD-480F-A651-7F393FE96289}"/>
    <cellStyle name="Normal 274" xfId="34124" xr:uid="{4A744515-007A-4666-9DDD-41214921B231}"/>
    <cellStyle name="Normal 274 2" xfId="24675" xr:uid="{AD05A9E8-DD0C-4130-B65C-9E2E3B22DC89}"/>
    <cellStyle name="Normal 275" xfId="34123" xr:uid="{1BA91348-4248-4754-9129-EB4F3B8D0EA1}"/>
    <cellStyle name="Normal 275 2" xfId="29273" xr:uid="{A3946E5B-F3BD-4BFC-898A-37A901FD63F1}"/>
    <cellStyle name="Normal 276" xfId="34122" xr:uid="{A1CA1406-ACB7-48E9-950D-F30CAD78B3AD}"/>
    <cellStyle name="Normal 277" xfId="34121" xr:uid="{89E384F4-9043-4B7A-8BE5-04E0B8B541B2}"/>
    <cellStyle name="Normal 278" xfId="34120" xr:uid="{574ADFE2-3E22-4970-9D26-050FF2485C9A}"/>
    <cellStyle name="Normal 279" xfId="34119" xr:uid="{0D1FA8F2-5708-4572-8833-E9CD57B3DA6A}"/>
    <cellStyle name="Normal 28" xfId="34744" xr:uid="{7BE6A9DC-9BCA-48C1-9F0B-EA8470CB7401}"/>
    <cellStyle name="Normal 28 2" xfId="32989" xr:uid="{FE513EA2-783F-4310-AFA2-D8ECFDB7666B}"/>
    <cellStyle name="Normal 28 2 2" xfId="26650" xr:uid="{0E7F6964-C4FB-4B04-ABD1-36237BC04542}"/>
    <cellStyle name="Normal 28 2 3" xfId="24992" xr:uid="{BD6DF169-B32A-468E-BC67-966CD9D591F4}"/>
    <cellStyle name="Normal 28 2 4" xfId="27898" xr:uid="{9A8C37A6-60B1-4FFD-8D99-7A76E4C45A16}"/>
    <cellStyle name="Normal 28 3" xfId="34387" xr:uid="{F2493FA9-8542-4D43-A577-4CE327615258}"/>
    <cellStyle name="Normal 28 3 2" xfId="24991" xr:uid="{07276AC9-B8B3-44A0-A446-362A6304A863}"/>
    <cellStyle name="Normal 28 3 3" xfId="27201" xr:uid="{5EE0AB44-6A56-4992-941C-03FE4FEEB22C}"/>
    <cellStyle name="Normal 28 4" xfId="30339" xr:uid="{162BD63D-6D47-4E71-B70D-346CC0F6D744}"/>
    <cellStyle name="Normal 28 4 2" xfId="26262" xr:uid="{79D4BD34-E8C9-4367-BB97-1880A5DB0A6C}"/>
    <cellStyle name="Normal 28 4 3" xfId="12981" xr:uid="{7C0D9EFF-59EB-41F7-93E4-D5074E866603}"/>
    <cellStyle name="Normal 28 5" xfId="25795" xr:uid="{411827F4-6180-4455-BF37-96D30AE3218F}"/>
    <cellStyle name="Normal 28 6" xfId="24993" xr:uid="{429C7312-5E8E-4159-970E-B3849206C96F}"/>
    <cellStyle name="Normal 28 7" xfId="28715" xr:uid="{8F721187-4EAB-41E1-B892-F7AEBEAB39EE}"/>
    <cellStyle name="Normal 28 8" xfId="15377" xr:uid="{BC55C57A-BCCF-4CF7-83C6-39156D570E12}"/>
    <cellStyle name="Normal 280" xfId="34118" xr:uid="{63B5C901-A85C-4D1B-86EC-D873115D1F6F}"/>
    <cellStyle name="Normal 281" xfId="34117" xr:uid="{E465F59A-5651-4082-A2A6-81962079751D}"/>
    <cellStyle name="Normal 282" xfId="34116" xr:uid="{64632A92-FC45-48F1-AA8A-011E47C09101}"/>
    <cellStyle name="Normal 283" xfId="34115" xr:uid="{8723B195-C889-4B56-9794-45D1978BF335}"/>
    <cellStyle name="Normal 284" xfId="34114" xr:uid="{9FDBDD32-20E9-49C2-B650-8ED48107442F}"/>
    <cellStyle name="Normal 285" xfId="34113" xr:uid="{EF253EB5-4025-4835-904F-D4D9A347276D}"/>
    <cellStyle name="Normal 286" xfId="34112" xr:uid="{C06DAEF4-65B0-4F3D-8D50-3258DA11C6B5}"/>
    <cellStyle name="Normal 287" xfId="34111" xr:uid="{8503957C-8E55-44E4-9039-7212FAAAEF3F}"/>
    <cellStyle name="Normal 288" xfId="34110" xr:uid="{8B057BA0-6439-4061-A28B-62C48183DD00}"/>
    <cellStyle name="Normal 289" xfId="34109" xr:uid="{24138A2C-0DE3-4C63-B206-C7F48618AECE}"/>
    <cellStyle name="Normal 29" xfId="34743" xr:uid="{5409E345-CD07-4CC5-9ED2-EA836B0F6C59}"/>
    <cellStyle name="Normal 29 2" xfId="32988" xr:uid="{A857C484-7AA7-4540-AAA8-679478016B0D}"/>
    <cellStyle name="Normal 29 2 2" xfId="26649" xr:uid="{B37B82E5-869C-4C38-849D-99C3467713BD}"/>
    <cellStyle name="Normal 29 2 3" xfId="24989" xr:uid="{CE7A76FD-2E5F-4834-8F11-8CDBEA077F8E}"/>
    <cellStyle name="Normal 29 2 4" xfId="27897" xr:uid="{CCF096D2-58DA-4373-B05E-9786F5D13EAB}"/>
    <cellStyle name="Normal 29 3" xfId="34386" xr:uid="{D914CEF7-8046-4AF5-B74B-6BDBB0216C2B}"/>
    <cellStyle name="Normal 29 3 2" xfId="24988" xr:uid="{C6464158-DC60-49A2-B0C4-9A85FBA1E9B5}"/>
    <cellStyle name="Normal 29 3 3" xfId="27200" xr:uid="{0887F0F5-2A99-4F5C-B40F-4268AD5359AA}"/>
    <cellStyle name="Normal 29 4" xfId="30338" xr:uid="{343D0026-4E53-4769-BFFA-D77550094200}"/>
    <cellStyle name="Normal 29 4 2" xfId="26261" xr:uid="{0EF20B5B-27B9-465B-A426-EB72E2A37575}"/>
    <cellStyle name="Normal 29 5" xfId="25794" xr:uid="{853EA4CD-C117-450A-9B73-7FECC4EF172C}"/>
    <cellStyle name="Normal 29 6" xfId="24990" xr:uid="{82A4B0E2-3848-47EB-9B75-6D1968C873DA}"/>
    <cellStyle name="Normal 29 7" xfId="28714" xr:uid="{B70EEF66-8901-4D2A-B79E-2C917E536BBB}"/>
    <cellStyle name="Normal 29 8" xfId="15376" xr:uid="{4E1841E4-FD6E-442F-A426-84D340BCB9BF}"/>
    <cellStyle name="Normal 290" xfId="34108" xr:uid="{E4C5C7D7-E222-4147-B8C4-791F8D1DCAF0}"/>
    <cellStyle name="Normal 291" xfId="34107" xr:uid="{15A87EF3-3D38-4E72-877C-CB8E5A5F19DA}"/>
    <cellStyle name="Normal 292" xfId="34106" xr:uid="{0C49D2BD-B743-405F-A82E-659261D54508}"/>
    <cellStyle name="Normal 293" xfId="34105" xr:uid="{7D207F68-C18C-46F6-AAAF-A5DC75898145}"/>
    <cellStyle name="Normal 294" xfId="34104" xr:uid="{225CB231-4E48-4BCD-ACC1-3423CAE39397}"/>
    <cellStyle name="Normal 295" xfId="34103" xr:uid="{146AC18E-B2E8-455A-92D7-C591533A9854}"/>
    <cellStyle name="Normal 296" xfId="34102" xr:uid="{1618117F-35C6-406F-B7A7-CD4D84F59AA1}"/>
    <cellStyle name="Normal 297" xfId="34101" xr:uid="{DAC8CBED-391E-4F7A-81F1-45602C39B384}"/>
    <cellStyle name="Normal 298" xfId="34100" xr:uid="{DD131681-E74D-4857-8A8D-64629B86BD57}"/>
    <cellStyle name="Normal 299" xfId="34099" xr:uid="{316563A1-0727-4B09-B9D9-A21F3F642B47}"/>
    <cellStyle name="Normal 3" xfId="35583" xr:uid="{102615F1-50FF-48F9-BE64-761E287D8524}"/>
    <cellStyle name="Normal 3 10" xfId="15684" xr:uid="{9E511728-893A-433B-9A5E-FE95BB571FF9}"/>
    <cellStyle name="Normal 3 10 7" xfId="35546" xr:uid="{D9CDED04-943E-453F-A647-31C5E2BEBE53}"/>
    <cellStyle name="Normal 3 11" xfId="35597" xr:uid="{8BA2DE26-4554-4B8E-A8C4-309F87697A21}"/>
    <cellStyle name="Normal 3 11 2" xfId="35442" xr:uid="{727887BB-56FF-4347-99AA-B1B223F0ADF7}"/>
    <cellStyle name="Normal 3 2" xfId="35582" xr:uid="{CF15ED4C-196C-4E77-B324-16015CA25671}"/>
    <cellStyle name="Normal 3 2 2" xfId="33360" xr:uid="{57A7BA2D-AC2E-45B6-B628-3B39930F9343}"/>
    <cellStyle name="Normal 3 2 2 2" xfId="33359" xr:uid="{5F5D32DC-ABDD-4D77-B1DB-82BAA6631759}"/>
    <cellStyle name="Normal 3 2 2 2 2" xfId="12902" xr:uid="{9427987D-7E45-4F28-B63E-D94049F5EF57}"/>
    <cellStyle name="Normal 3 2 2 3" xfId="35601" xr:uid="{555CBEC8-835C-480B-9397-6A1F4D6CCEEC}"/>
    <cellStyle name="Normal 3 2 3" xfId="33361" xr:uid="{47ADD19D-DE55-4EBD-A507-8AD481483C16}"/>
    <cellStyle name="Normal 3 2 3 2" xfId="12810" xr:uid="{C2A53802-205F-4A18-A396-3E6D523C4992}"/>
    <cellStyle name="Normal 3 2 4" xfId="34484" xr:uid="{6A513422-46E2-4B22-BA24-A1A660440B38}"/>
    <cellStyle name="Normal 3 2 4 2" xfId="15375" xr:uid="{4573B367-13F7-4D19-B4B6-D161F9592418}"/>
    <cellStyle name="Normal 3 2 5" xfId="12994" xr:uid="{B597551E-DE0B-48F3-99AB-994D5C18DAA0}"/>
    <cellStyle name="Normal 3 2 6" xfId="34742" xr:uid="{373B0577-EB1F-4EFD-9772-5F289A1A72FB}"/>
    <cellStyle name="Normal 3 2_คำนวณภาษี" xfId="30337" xr:uid="{8A792EE7-17D9-4C13-BE6C-B48304D88548}"/>
    <cellStyle name="Normal 3 3" xfId="34741" xr:uid="{8D74B537-FBD1-46E8-BD8C-8D34DFB9E023}"/>
    <cellStyle name="Normal 3 3 2" xfId="33358" xr:uid="{73AEDE22-EF10-4E86-953B-349BD6508C8C}"/>
    <cellStyle name="Normal 3 3 2 2" xfId="28713" xr:uid="{CD5E0606-5E42-4BE2-B1F4-F8743512BF01}"/>
    <cellStyle name="Normal 3 3 2 3" xfId="12944" xr:uid="{EEBB1EB4-9504-455A-B1D7-4AEBF757D950}"/>
    <cellStyle name="Normal 3 3 3" xfId="34098" xr:uid="{47EACC37-A870-4FD4-9FCA-4949774626DD}"/>
    <cellStyle name="Normal 3 3 3 2" xfId="28380" xr:uid="{8326A88A-699E-41B6-86F2-F39D18640EB8}"/>
    <cellStyle name="Normal 3 3 4" xfId="32399" xr:uid="{481A17BD-4F44-4766-A190-2F50A4AD3B58}"/>
    <cellStyle name="Normal 3 3 5" xfId="30336" xr:uid="{56325A17-230C-4005-A03E-DA8EB72584B8}"/>
    <cellStyle name="Normal 3 3 6" xfId="24374" xr:uid="{940259D1-C5FB-426B-B0FC-0F88CDDAC8F1}"/>
    <cellStyle name="Normal 3 4" xfId="34740" xr:uid="{E020E4E6-C1A5-42E6-BDCE-82B334D4D102}"/>
    <cellStyle name="Normal 3 4 2" xfId="35594" xr:uid="{752A8B56-DA6F-4505-AAB6-3D01703A92F8}"/>
    <cellStyle name="Normal 3 4 2 2" xfId="26491" xr:uid="{FEC61102-7F8A-4652-BE49-7F4144B68987}"/>
    <cellStyle name="Normal 3 4 2 2 2" xfId="16785" xr:uid="{8019DCA2-E662-4C6C-94C0-ED4407F7F800}"/>
    <cellStyle name="Normal 3 4 2 2 2 2" xfId="16784" xr:uid="{E09BEF3F-4C34-4825-B899-52BCC4D928E9}"/>
    <cellStyle name="Normal 3 4 2 2 3" xfId="16783" xr:uid="{A3F37D1B-5291-4702-944B-D968CDFC9773}"/>
    <cellStyle name="Normal 3 4 2 3" xfId="27716" xr:uid="{06A43662-71D7-4D80-8222-05A70B9C0DFC}"/>
    <cellStyle name="Normal 3 4 2 3 2" xfId="16782" xr:uid="{7F2B58C0-17CD-4B48-B99C-1607985A9FCB}"/>
    <cellStyle name="Normal 3 4 2 4" xfId="16781" xr:uid="{787B8A94-F018-4EBD-AD8B-9E7271D1001F}"/>
    <cellStyle name="Normal 3 4 2 5" xfId="12838" xr:uid="{38A2B5F9-9176-4691-8EDF-072F00A90094}"/>
    <cellStyle name="Normal 3 4 2 6" xfId="35593" xr:uid="{BD884583-8623-4FF7-BFF0-A6D923BB2B89}"/>
    <cellStyle name="Normal 3 4 2 7" xfId="33357" xr:uid="{6D68B371-2409-411A-8D3A-0C4BBE06AFBC}"/>
    <cellStyle name="Normal 3 4 3" xfId="32398" xr:uid="{59367BF6-4709-410E-90F1-5215C3AE82B9}"/>
    <cellStyle name="Normal 3 4 3 2" xfId="24987" xr:uid="{F5831C8F-8B07-4906-9FE3-062042C1170E}"/>
    <cellStyle name="Normal 3 4 3 2 2" xfId="16779" xr:uid="{FA01B209-82DF-48FE-9F52-13B98383E0A0}"/>
    <cellStyle name="Normal 3 4 3 2 3" xfId="16780" xr:uid="{29B14407-CEFE-47BF-B58B-7B558B485C0A}"/>
    <cellStyle name="Normal 3 4 3 3" xfId="16778" xr:uid="{5D8E0442-0DC4-434E-B0A3-5EEF6F71359A}"/>
    <cellStyle name="Normal 3 4 4" xfId="28712" xr:uid="{5D9B1925-1501-48EA-BD10-E5FCD8251783}"/>
    <cellStyle name="Normal 3 4 4 2" xfId="16777" xr:uid="{FBB70D0E-AD87-4ED4-8006-CF426BF8CAAE}"/>
    <cellStyle name="Normal 3 4 5" xfId="16776" xr:uid="{A0545CA3-8A37-4266-9B6B-3A4E21B4D612}"/>
    <cellStyle name="Normal 3 5" xfId="35503" xr:uid="{3F8EA3A4-A9B3-4107-846F-E94782EC3A3B}"/>
    <cellStyle name="Normal 3 5 2" xfId="33362" xr:uid="{FED454CA-BE41-4EDC-B940-91D979102621}"/>
    <cellStyle name="Normal 3 5 2 2" xfId="26648" xr:uid="{D03236B9-912A-4AF4-9F2D-7971DF042A2A}"/>
    <cellStyle name="Normal 3 5 2 2 2" xfId="16775" xr:uid="{7B0C77F4-D47A-40FC-BDAE-E55A58792698}"/>
    <cellStyle name="Normal 3 5 2 3" xfId="27896" xr:uid="{491189D5-CEA9-41FF-A984-8279E17AF51B}"/>
    <cellStyle name="Normal 3 5 3" xfId="27199" xr:uid="{21C762BC-5677-4F6E-AAF9-66A396055893}"/>
    <cellStyle name="Normal 3 5 3 2" xfId="16774" xr:uid="{7CC2CA33-5668-419B-820A-EBE836AF1867}"/>
    <cellStyle name="Normal 3 5 4" xfId="25793" xr:uid="{90EFC42B-8F27-4F12-996F-595017D81F41}"/>
    <cellStyle name="Normal 3 5 5" xfId="28711" xr:uid="{EDE1346D-8FBD-4B75-9756-A5C695F8FC92}"/>
    <cellStyle name="Normal 3 5 6" xfId="12805" xr:uid="{696CEE94-7BC1-4878-B8B4-671873825465}"/>
    <cellStyle name="Normal 3 6" xfId="27715" xr:uid="{0581889D-30B8-45A3-ABAB-CA95BF72DBF7}"/>
    <cellStyle name="Normal 3 6 2" xfId="16773" xr:uid="{E045B393-3DF5-49AD-941C-32E1DB51CAE7}"/>
    <cellStyle name="Normal 3 6 2 2" xfId="16772" xr:uid="{953BB329-C01C-417E-8E69-DE01CC1A8278}"/>
    <cellStyle name="Normal 3 6 3" xfId="16771" xr:uid="{17654066-12FB-4F4C-9BB3-1A38AB7F8943}"/>
    <cellStyle name="Normal 3 7" xfId="35596" xr:uid="{E692C577-F01B-4E3D-AB86-322E2BA52110}"/>
    <cellStyle name="Normal 3 7 2" xfId="16769" xr:uid="{DB1E03A9-6591-402E-B101-3FF21086C084}"/>
    <cellStyle name="Normal 3 7 3" xfId="16770" xr:uid="{6D1479DB-8BD2-491A-AD00-66F306C628D9}"/>
    <cellStyle name="Normal 3 7 4" xfId="35591" xr:uid="{1382C0D3-D315-40A1-98F0-164DBB3AE930}"/>
    <cellStyle name="Normal 3 7 5" xfId="24422" xr:uid="{C4911546-1F47-4267-B493-99070D399AB4}"/>
    <cellStyle name="Normal 3 8" xfId="24400" xr:uid="{590898D6-C091-4FC6-BEE0-46E9A188428E}"/>
    <cellStyle name="Normal 3 8 2" xfId="16768" xr:uid="{B574C554-6691-4021-9689-2856C9FC7936}"/>
    <cellStyle name="Normal 3 9" xfId="16767" xr:uid="{F2246EEE-E79C-422D-B33E-069BFA403488}"/>
    <cellStyle name="Normal 3_1. ความรู้ทางธุรกิจ_ASTC" xfId="30335" xr:uid="{CD17AC78-0E13-45C5-A327-66B97130BE43}"/>
    <cellStyle name="Normal 30" xfId="34739" xr:uid="{9B71546C-90D3-4C56-9818-D71D9A22208E}"/>
    <cellStyle name="Normal 30 2" xfId="32987" xr:uid="{F8DB86E8-5C76-401B-B962-E917E6767E83}"/>
    <cellStyle name="Normal 30 2 2" xfId="26647" xr:uid="{2FCC20B2-1BF2-45B1-B4F6-EECC48FCF666}"/>
    <cellStyle name="Normal 30 2 3" xfId="24985" xr:uid="{EB8F939F-23FE-4564-A053-513C82B23BAA}"/>
    <cellStyle name="Normal 30 2 4" xfId="27895" xr:uid="{850645EA-8E2D-40C1-A0F1-DCEB39430F4A}"/>
    <cellStyle name="Normal 30 3" xfId="34385" xr:uid="{B3C6E1E7-5651-4388-B18C-3D4DA7B4A3FC}"/>
    <cellStyle name="Normal 30 3 2" xfId="24984" xr:uid="{717B1AFD-F117-43C7-9353-33BBCD24C896}"/>
    <cellStyle name="Normal 30 3 3" xfId="27198" xr:uid="{E6FB5917-F129-411E-B0C5-7BC931A7C5C6}"/>
    <cellStyle name="Normal 30 4" xfId="30334" xr:uid="{2D692267-666D-4175-B6E2-B88E6EA3493C}"/>
    <cellStyle name="Normal 30 4 2" xfId="26260" xr:uid="{63DDE710-87ED-4DFC-83B5-DCA17526F162}"/>
    <cellStyle name="Normal 30 5" xfId="25792" xr:uid="{C886BC84-A28A-4163-BAD5-77830A2D9A01}"/>
    <cellStyle name="Normal 30 6" xfId="24986" xr:uid="{93281EB2-75E5-4FD0-861F-7E14C48220E5}"/>
    <cellStyle name="Normal 30 7" xfId="28710" xr:uid="{5CA90EEC-8D6D-45EC-BE00-DF9E81F23559}"/>
    <cellStyle name="Normal 300" xfId="34097" xr:uid="{7DC7E8B9-E437-4546-B9D5-B67ABA9D71CE}"/>
    <cellStyle name="Normal 301" xfId="34096" xr:uid="{F3951F48-EF60-453B-8706-BE9C29CD5069}"/>
    <cellStyle name="Normal 302" xfId="34095" xr:uid="{414A190D-4089-4EAE-9459-19CDC32F2C73}"/>
    <cellStyle name="Normal 303" xfId="34094" xr:uid="{2B5DEE50-0416-4B43-B3BE-D9A9D324BF5B}"/>
    <cellStyle name="Normal 304" xfId="34093" xr:uid="{8E5C4F55-D7A2-485B-81C5-E9DF5C53D71D}"/>
    <cellStyle name="Normal 305" xfId="34092" xr:uid="{066BA90E-1E27-456F-B2CC-B6FBF9EF93F5}"/>
    <cellStyle name="Normal 306" xfId="34091" xr:uid="{C9357235-5753-4A1E-8E95-EB64EE0FED77}"/>
    <cellStyle name="Normal 307" xfId="34090" xr:uid="{AB7DDBF9-8A2A-4152-959A-D3F5C3570362}"/>
    <cellStyle name="Normal 308" xfId="34089" xr:uid="{D627EDB6-1184-46D5-AF1F-B82836DFBE6F}"/>
    <cellStyle name="Normal 309" xfId="34088" xr:uid="{2ED5B913-F03E-43EE-901A-EADA82E2AA62}"/>
    <cellStyle name="Normal 31" xfId="34738" xr:uid="{28897A5C-DC55-4395-B8BD-34A08D9549A3}"/>
    <cellStyle name="Normal 31 2" xfId="32986" xr:uid="{E7ED281B-F5DD-4F9C-A105-7E58567194C0}"/>
    <cellStyle name="Normal 31 2 2" xfId="26646" xr:uid="{88888974-7BC8-4DBA-9B01-FE56A93CFC1C}"/>
    <cellStyle name="Normal 31 2 3" xfId="24982" xr:uid="{CA1C8EC1-F4FF-43C1-BA4B-BDF343772AA2}"/>
    <cellStyle name="Normal 31 2 4" xfId="27894" xr:uid="{7044D69B-CC7E-45C5-A7F6-BC23200560CB}"/>
    <cellStyle name="Normal 31 3" xfId="34384" xr:uid="{924E81E6-9F26-46B6-8AFD-EB25F9BAD40A}"/>
    <cellStyle name="Normal 31 3 2" xfId="24981" xr:uid="{DEB36951-430D-4228-9C57-7A1753261DAE}"/>
    <cellStyle name="Normal 31 3 3" xfId="27197" xr:uid="{5A4F073C-D254-4CF9-A8CA-44C356ECDC81}"/>
    <cellStyle name="Normal 31 4" xfId="30333" xr:uid="{D606E509-FC22-4F81-BD2F-B0F7023E5A59}"/>
    <cellStyle name="Normal 31 4 2" xfId="26259" xr:uid="{F9D2DF42-F0B5-4470-B9AD-AAA8928ECB8E}"/>
    <cellStyle name="Normal 31 5" xfId="25791" xr:uid="{288212E5-D2DE-4162-B46E-324E94FEC458}"/>
    <cellStyle name="Normal 31 6" xfId="24983" xr:uid="{49BE5889-A957-410D-947A-82D1495E9096}"/>
    <cellStyle name="Normal 31 7" xfId="28709" xr:uid="{ED77FEE4-E330-4F4C-A9B4-3C6E22C8BB5E}"/>
    <cellStyle name="Normal 31 8" xfId="15374" xr:uid="{39D1687C-36C0-48B7-AF95-4BEE71E97DC5}"/>
    <cellStyle name="Normal 310" xfId="34087" xr:uid="{D09C5F37-5EBC-46A5-BAC3-A85299D636C2}"/>
    <cellStyle name="Normal 311" xfId="34086" xr:uid="{F97F12F2-92D7-4D53-AEB3-A568EBF66836}"/>
    <cellStyle name="Normal 312" xfId="34085" xr:uid="{33BDE1A4-5A3C-4082-BA37-74A22915E4E6}"/>
    <cellStyle name="Normal 313" xfId="34084" xr:uid="{3B218230-8395-454C-862F-911FA0623889}"/>
    <cellStyle name="Normal 314" xfId="34083" xr:uid="{98B1064A-A8D4-4BF3-B03A-2097B2A3A842}"/>
    <cellStyle name="Normal 315" xfId="34082" xr:uid="{B8D816FC-2207-4016-9EA4-E043EF5FD758}"/>
    <cellStyle name="Normal 316" xfId="34081" xr:uid="{093FE834-6E8C-44C3-BA8A-F549B4B2FB76}"/>
    <cellStyle name="Normal 317" xfId="34080" xr:uid="{40F6CC2E-C945-43F8-8014-AE03D2A6628C}"/>
    <cellStyle name="Normal 318" xfId="34079" xr:uid="{523618A4-FC28-4D76-AA51-31E4B1A5DF04}"/>
    <cellStyle name="Normal 319" xfId="34078" xr:uid="{9CB383CC-E07F-4EC9-8452-7D9764D21565}"/>
    <cellStyle name="Normal 32" xfId="35390" xr:uid="{B78B8A4C-325B-445F-8AD6-989256B43195}"/>
    <cellStyle name="Normal 32 10" xfId="33356" xr:uid="{0F686E04-3F9B-4953-8398-2ED4B50BAA50}"/>
    <cellStyle name="Normal 32 11" xfId="33043" xr:uid="{D516FF8D-DD70-4505-AA65-7F91F8979FB9}"/>
    <cellStyle name="Normal 32 12" xfId="15451" xr:uid="{568C989F-C3AA-414E-BD0E-D549A05A10C2}"/>
    <cellStyle name="Normal 32 2" xfId="34737" xr:uid="{EE97E688-FDC0-4137-B90D-66F70368B894}"/>
    <cellStyle name="Normal 32 2 2" xfId="26645" xr:uid="{27973586-17D1-42EC-BA54-02810CAEC76D}"/>
    <cellStyle name="Normal 32 2 3" xfId="24979" xr:uid="{BD886FE4-9DDE-4E95-B07D-1E0C6461076A}"/>
    <cellStyle name="Normal 32 2 4" xfId="12886" xr:uid="{C79E61DD-63B3-4F8C-8F04-8B791154EE19}"/>
    <cellStyle name="Normal 32 3" xfId="34077" xr:uid="{81BDB62D-D55D-4BDA-889D-E46DE5C9DC11}"/>
    <cellStyle name="Normal 32 3 2" xfId="24978" xr:uid="{5E62ECB1-E7E0-4C72-B35E-532DF99E57CD}"/>
    <cellStyle name="Normal 32 3 3" xfId="27196" xr:uid="{108E71C4-4E15-414F-8203-B81817C3ED0C}"/>
    <cellStyle name="Normal 32 3 4" xfId="12980" xr:uid="{E4CA70B8-3B61-4671-9F21-8E8ABDA8651B}"/>
    <cellStyle name="Normal 32 4" xfId="34076" xr:uid="{7F11561A-C490-490E-8C36-0029E07198BF}"/>
    <cellStyle name="Normal 32 4 2" xfId="34075" xr:uid="{9B596986-6664-4B1F-A1B3-FBD3CDB4B51C}"/>
    <cellStyle name="Normal 32 4 3" xfId="26258" xr:uid="{68028937-6F83-48FE-8D95-334A9C3EFA6B}"/>
    <cellStyle name="Normal 32 5" xfId="34074" xr:uid="{3631262A-3A64-4A94-8E20-0ACFBFE958C4}"/>
    <cellStyle name="Normal 32 5 2" xfId="33355" xr:uid="{08CC67F3-A666-4DD6-9FB6-8B0865C97E07}"/>
    <cellStyle name="Normal 32 5 3" xfId="25790" xr:uid="{61992769-D020-4A97-8361-2C74B084E939}"/>
    <cellStyle name="Normal 32 6" xfId="33354" xr:uid="{22AB666C-E4EC-408A-A14B-1B137256A47F}"/>
    <cellStyle name="Normal 32 6 2" xfId="33353" xr:uid="{F78DCB4C-A7E7-4958-A775-C4095F70614D}"/>
    <cellStyle name="Normal 32 6 3" xfId="24980" xr:uid="{4A49DCCF-1E55-46DB-A55F-D18176860A01}"/>
    <cellStyle name="Normal 32 7" xfId="33352" xr:uid="{B58603B9-DC97-48E4-B27B-FA6D7E0E4958}"/>
    <cellStyle name="Normal 32 7 2" xfId="33351" xr:uid="{99BBD59C-F333-4375-AEA9-A4B8B0BB1740}"/>
    <cellStyle name="Normal 32 8" xfId="33350" xr:uid="{2CC7711C-385C-4968-9195-4CEA2FE0FD9A}"/>
    <cellStyle name="Normal 32 8 2" xfId="33349" xr:uid="{EF127B47-3A80-4317-A637-028AC574E55C}"/>
    <cellStyle name="Normal 32 9" xfId="33348" xr:uid="{FF1992A5-DEEC-4A7A-95DB-222F0642A402}"/>
    <cellStyle name="Normal 32 9 2" xfId="33347" xr:uid="{908084AF-BE74-4F7C-95DA-360EBA772BAD}"/>
    <cellStyle name="Normal 320" xfId="34073" xr:uid="{4F8D1D82-06CB-416F-B3E5-D9F0325E8172}"/>
    <cellStyle name="Normal 321" xfId="34072" xr:uid="{7E14A606-62F7-4C5E-A374-9031CFCC7740}"/>
    <cellStyle name="Normal 322" xfId="34071" xr:uid="{D15958FD-930B-49CC-ADC5-1353F0C6E03A}"/>
    <cellStyle name="Normal 323" xfId="34070" xr:uid="{B0907116-E290-4D7C-B971-B8EBAFDD48E5}"/>
    <cellStyle name="Normal 324" xfId="34069" xr:uid="{58EC1BA9-F21B-4BA3-8375-CB4D29699A75}"/>
    <cellStyle name="Normal 325" xfId="34068" xr:uid="{87F0D7A7-D672-45A3-B90F-7C948D7E85B9}"/>
    <cellStyle name="Normal 326" xfId="34067" xr:uid="{5BC6D84B-B028-428D-9C55-AA72E61D7CD5}"/>
    <cellStyle name="Normal 327" xfId="34066" xr:uid="{2A3369A2-12E8-4D1E-979E-2F802A4720D3}"/>
    <cellStyle name="Normal 328" xfId="34065" xr:uid="{9EB57831-BB7E-4971-9904-859F38D93071}"/>
    <cellStyle name="Normal 329" xfId="34064" xr:uid="{08C14920-4915-4A7F-A6CA-2EBC4722F1FB}"/>
    <cellStyle name="Normal 33" xfId="34736" xr:uid="{529F6185-5E20-4722-BAA1-F0BE2CB404DF}"/>
    <cellStyle name="Normal 33 10" xfId="33346" xr:uid="{BA9B1B07-51DA-4FEA-A383-93EFF693830E}"/>
    <cellStyle name="Normal 33 11" xfId="33039" xr:uid="{5D6B54D6-52CE-45A2-9943-5455C8B0584E}"/>
    <cellStyle name="Normal 33 12" xfId="34462" xr:uid="{BDB19B65-E5CB-4774-9D83-EFC90F8872A5}"/>
    <cellStyle name="Normal 33 12 2" xfId="28708" xr:uid="{1681DC3F-CE36-443F-B400-EFED0D2EC2D0}"/>
    <cellStyle name="Normal 33 13" xfId="32397" xr:uid="{0B856CCB-4E9C-4031-9433-68AF1F3EC202}"/>
    <cellStyle name="Normal 33 13 2" xfId="15373" xr:uid="{8786BBC4-E2E2-494C-A26E-9078FC6282EE}"/>
    <cellStyle name="Normal 33 2" xfId="34383" xr:uid="{A71B1D37-C12A-42EC-AC8F-99862D55DD7A}"/>
    <cellStyle name="Normal 33 2 2" xfId="34382" xr:uid="{75317A61-A1A2-4E3B-B2B6-5531AC430A2C}"/>
    <cellStyle name="Normal 33 2 2 2" xfId="26644" xr:uid="{B304290A-7B11-41D1-AC35-8FD30785E7D2}"/>
    <cellStyle name="Normal 33 2 3" xfId="24976" xr:uid="{1D6225D8-532C-420B-90B6-CC366A7065AB}"/>
    <cellStyle name="Normal 33 2 4" xfId="27893" xr:uid="{9C213975-D16C-4E38-9777-D78A3456D35B}"/>
    <cellStyle name="Normal 33 2 5" xfId="12885" xr:uid="{618B13A8-FC51-457B-BA82-8C5507E120AC}"/>
    <cellStyle name="Normal 33 3" xfId="34381" xr:uid="{E08A1A15-40AC-4ED8-A39A-D32255122FE0}"/>
    <cellStyle name="Normal 33 3 2" xfId="34380" xr:uid="{B9CE1D45-4D5F-4F9E-9DB4-E9A5B4E47B2D}"/>
    <cellStyle name="Normal 33 3 2 2" xfId="34379" xr:uid="{303D368C-1DBD-4B9E-BD97-57FA83CC61EF}"/>
    <cellStyle name="Normal 33 3 2 3" xfId="24975" xr:uid="{74CD4080-39F8-4FF3-8956-B1D35DBB936F}"/>
    <cellStyle name="Normal 33 3 3" xfId="34378" xr:uid="{3239429B-774B-4E3E-8067-6A6B90758DE2}"/>
    <cellStyle name="Normal 33 3 3 2" xfId="33345" xr:uid="{F798A0FA-04EB-4099-8FB2-DC8AF163EB8C}"/>
    <cellStyle name="Normal 33 3 4" xfId="34377" xr:uid="{3D61EA5A-760B-4BDE-8711-68A78A86C3DD}"/>
    <cellStyle name="Normal 33 3 4 2" xfId="33344" xr:uid="{BC6B370D-6C22-4631-8D15-DE7774A98DBC}"/>
    <cellStyle name="Normal 33 3 5" xfId="34376" xr:uid="{B4F8C568-F87D-429E-8CD5-B821F09A5ADC}"/>
    <cellStyle name="Normal 33 3 6" xfId="27195" xr:uid="{F4620FDA-5E23-4304-9A96-0AD32C6D4923}"/>
    <cellStyle name="Normal 33 3 7" xfId="12979" xr:uid="{209F0C4C-EC97-4D22-9E4C-EAB2C02A3CF6}"/>
    <cellStyle name="Normal 33 4" xfId="34375" xr:uid="{363731E6-AED0-4B96-9EFC-10618B2E9C3B}"/>
    <cellStyle name="Normal 33 4 2" xfId="34374" xr:uid="{FA071ED9-5AE8-477A-B442-7AC7E6680546}"/>
    <cellStyle name="Normal 33 4 2 2" xfId="33343" xr:uid="{C0593385-E8FC-4E32-9D59-5C07D29DE624}"/>
    <cellStyle name="Normal 33 4 3" xfId="34373" xr:uid="{2CAEF23C-571B-4139-B311-B7C221542152}"/>
    <cellStyle name="Normal 33 4 4" xfId="26257" xr:uid="{EFF7F39E-21E1-423E-B8DA-DCC8C1DF0F70}"/>
    <cellStyle name="Normal 33 5" xfId="34063" xr:uid="{933D5DEB-373E-48BD-9D6B-E13E53A9C868}"/>
    <cellStyle name="Normal 33 5 2" xfId="33342" xr:uid="{10AD5ABA-F0CC-4C9A-96E6-7CA5191E6862}"/>
    <cellStyle name="Normal 33 5 3" xfId="25789" xr:uid="{A59DEA1A-0274-494D-BDDF-6BF63791EDDF}"/>
    <cellStyle name="Normal 33 6" xfId="34062" xr:uid="{49C26FFF-ED9C-4A9B-ABAE-C14CF521B623}"/>
    <cellStyle name="Normal 33 6 2" xfId="34061" xr:uid="{87E22D20-65F4-4F67-824E-2E2847634C6F}"/>
    <cellStyle name="Normal 33 6 3" xfId="24977" xr:uid="{67470740-5AFD-4309-95AA-206307557BD7}"/>
    <cellStyle name="Normal 33 7" xfId="34060" xr:uid="{1C60A579-21D7-4029-A9B0-B0EF0DE26A86}"/>
    <cellStyle name="Normal 33 7 2" xfId="33341" xr:uid="{DEA00CDB-1A6D-4008-A01C-94EF1344BC0A}"/>
    <cellStyle name="Normal 33 8" xfId="33340" xr:uid="{9920CBC7-89BF-443F-892F-417F2454FBC3}"/>
    <cellStyle name="Normal 33 8 2" xfId="33339" xr:uid="{96EDBCBA-8A8E-4AA3-9F0F-E3EE0251C8D1}"/>
    <cellStyle name="Normal 33 9" xfId="33338" xr:uid="{F3607552-905F-4349-B30C-046BED1C54C6}"/>
    <cellStyle name="Normal 33 9 2" xfId="33337" xr:uid="{2A1DD361-6ECF-4717-9585-CFD3A6444EAD}"/>
    <cellStyle name="Normal 33 9 2 2" xfId="33336" xr:uid="{8934747D-F491-447A-A27C-DE8CA741D159}"/>
    <cellStyle name="Normal 33 9 3" xfId="33335" xr:uid="{6A084630-C93A-4393-8509-3B6D59E9A695}"/>
    <cellStyle name="Normal 330" xfId="34059" xr:uid="{25EEFC60-11AF-43F7-8AB8-FDDEDCE790BE}"/>
    <cellStyle name="Normal 331" xfId="34058" xr:uid="{073134E5-0F06-4398-9FEA-12ECBEECB2BA}"/>
    <cellStyle name="Normal 332" xfId="34057" xr:uid="{3D190191-AF22-40B0-93F7-C51F7909701F}"/>
    <cellStyle name="Normal 333" xfId="34056" xr:uid="{248A5C3B-4FA0-4244-B64B-7E1DCA5245FA}"/>
    <cellStyle name="Normal 334" xfId="34055" xr:uid="{FD0E3ED2-32AC-4B09-AD18-945313B4032C}"/>
    <cellStyle name="Normal 335" xfId="34054" xr:uid="{AD34C4A9-CCBD-4245-A662-56F60FE42F15}"/>
    <cellStyle name="Normal 336" xfId="34053" xr:uid="{C46BB1C3-BD78-4C4D-A8EB-912E6C92A52C}"/>
    <cellStyle name="Normal 337" xfId="34052" xr:uid="{CDDDCAF7-03E6-4CE4-B1C0-8D01FAD8E15A}"/>
    <cellStyle name="Normal 338" xfId="34051" xr:uid="{07367A02-6EAF-4628-AF03-0AAFD9289F6B}"/>
    <cellStyle name="Normal 339" xfId="34050" xr:uid="{9B301990-3FA2-459B-977B-8BEFD4513DB4}"/>
    <cellStyle name="Normal 34" xfId="34735" xr:uid="{6A637CE3-C16B-415E-81CE-9C2A69651DF1}"/>
    <cellStyle name="Normal 34 2" xfId="34372" xr:uid="{37271B82-4571-4364-B04F-12E4757CE0CC}"/>
    <cellStyle name="Normal 34 2 2" xfId="26643" xr:uid="{1514F01C-F53F-472C-8908-DC4099CFF4CF}"/>
    <cellStyle name="Normal 34 2 3" xfId="24973" xr:uid="{3BE36B7C-FB2E-4417-8590-22338C706D0D}"/>
    <cellStyle name="Normal 34 2 4" xfId="15371" xr:uid="{B1FB9A90-5E09-4011-9BC9-DBD5D696A7FB}"/>
    <cellStyle name="Normal 34 3" xfId="34049" xr:uid="{68455215-0F10-4BD0-9274-5EAB2A8399E5}"/>
    <cellStyle name="Normal 34 3 2" xfId="24972" xr:uid="{A18329F3-A510-482C-833D-CEE4226CCEE2}"/>
    <cellStyle name="Normal 34 3 3" xfId="27194" xr:uid="{DD6C9D90-C1EF-4D4D-83A0-41508B538A5A}"/>
    <cellStyle name="Normal 34 3 4" xfId="12978" xr:uid="{77817A6D-4BD7-4A78-94F2-5F764D4CC73C}"/>
    <cellStyle name="Normal 34 4" xfId="33334" xr:uid="{023A9FCB-54E6-45FC-B2A3-B50E1EFAB498}"/>
    <cellStyle name="Normal 34 4 2" xfId="33333" xr:uid="{1A7A033A-4D4B-4BA0-8E73-07E6691BEA43}"/>
    <cellStyle name="Normal 34 4 3" xfId="26256" xr:uid="{9AF6F695-E399-4449-AB9D-FFEFE440D493}"/>
    <cellStyle name="Normal 34 5" xfId="33035" xr:uid="{AA5B5695-F744-4EB9-ACE3-4F01A29A63AD}"/>
    <cellStyle name="Normal 34 5 2" xfId="25788" xr:uid="{4F166DC7-3670-45D4-9547-4741E59E22F4}"/>
    <cellStyle name="Normal 34 6" xfId="32396" xr:uid="{62B52A4B-2DA2-46CF-8053-3D0ABEFC6540}"/>
    <cellStyle name="Normal 34 6 2" xfId="24974" xr:uid="{80A045E9-8F70-4B21-AC42-EA571A8FDF27}"/>
    <cellStyle name="Normal 34 7" xfId="15372" xr:uid="{C3BB7498-97C7-453A-9E9A-2013A3C67F74}"/>
    <cellStyle name="Normal 340" xfId="34048" xr:uid="{115CD55A-C523-4458-AA43-2108C93C501F}"/>
    <cellStyle name="Normal 341" xfId="34047" xr:uid="{0184CF9B-8A30-4103-93B8-4FB498D87D1E}"/>
    <cellStyle name="Normal 342" xfId="34046" xr:uid="{2E7F63CB-A77E-45C2-B445-2DB86EF3FF15}"/>
    <cellStyle name="Normal 343" xfId="34045" xr:uid="{18CF49A6-A830-431F-9843-F961E372D9DC}"/>
    <cellStyle name="Normal 344" xfId="34044" xr:uid="{2C57FD29-D395-4EC3-A95F-97C6184316E1}"/>
    <cellStyle name="Normal 345" xfId="34043" xr:uid="{953DD881-1489-405E-8A13-413F42397BB2}"/>
    <cellStyle name="Normal 346" xfId="34042" xr:uid="{2BAF06D0-903B-4A60-A922-4508B923BBCE}"/>
    <cellStyle name="Normal 347" xfId="34041" xr:uid="{C553AE1C-524B-408A-8E69-C1B70F6F1BD2}"/>
    <cellStyle name="Normal 348" xfId="34040" xr:uid="{361B34DF-F7BF-48F1-8B0C-49FA0BC0822B}"/>
    <cellStyle name="Normal 349" xfId="34039" xr:uid="{71F458BE-2FFE-4BA5-9577-D3D8F4909BBA}"/>
    <cellStyle name="Normal 35" xfId="34734" xr:uid="{58CCA2BD-25B3-4C20-A812-AA58E303E06B}"/>
    <cellStyle name="Normal 35 2" xfId="32395" xr:uid="{ED655D3F-087E-45C0-A2B0-348371FEA5E8}"/>
    <cellStyle name="Normal 35 2 2" xfId="26642" xr:uid="{055970C7-8775-4946-8F29-7DE51E66F171}"/>
    <cellStyle name="Normal 35 2 2 2" xfId="16766" xr:uid="{C08B85B4-B443-4437-A1A6-E4DD700EC91E}"/>
    <cellStyle name="Normal 35 2 2 2 2" xfId="16765" xr:uid="{3ABE1FCA-1085-406E-98F9-4C1452EFB4F0}"/>
    <cellStyle name="Normal 35 2 2 3" xfId="16764" xr:uid="{A8DA2FC1-69B8-4A31-B29E-BB6A6ECE9B0E}"/>
    <cellStyle name="Normal 35 2 3" xfId="24970" xr:uid="{4814CAE4-9E9B-4243-81F0-0AC46AEF8C8D}"/>
    <cellStyle name="Normal 35 2 3 2" xfId="16763" xr:uid="{7C640281-FC93-4292-80D0-8223BD816215}"/>
    <cellStyle name="Normal 35 2 4" xfId="27892" xr:uid="{4DAD52E0-96CB-476D-8275-8790C6AB8071}"/>
    <cellStyle name="Normal 35 3" xfId="30332" xr:uid="{D311C490-F02A-4766-A5E3-DAB4284CECC8}"/>
    <cellStyle name="Normal 35 3 2" xfId="24969" xr:uid="{248FB6B3-D37D-4E59-A7CE-2983D33C475E}"/>
    <cellStyle name="Normal 35 3 2 2" xfId="16762" xr:uid="{4D2EDE2E-71A7-4307-B46B-B4FC34587A28}"/>
    <cellStyle name="Normal 35 3 3" xfId="27193" xr:uid="{D05E06E6-C0D1-461F-AF2C-528BA395A1C6}"/>
    <cellStyle name="Normal 35 3 4" xfId="12977" xr:uid="{BC6D4A50-4527-41EE-88D2-03B6EF649F55}"/>
    <cellStyle name="Normal 35 4" xfId="26255" xr:uid="{653539D1-95A7-49E8-876E-69AC126CA11F}"/>
    <cellStyle name="Normal 35 4 2" xfId="16761" xr:uid="{D2309C3F-DDE4-458B-9255-DC02365BC92E}"/>
    <cellStyle name="Normal 35 5" xfId="25787" xr:uid="{0832BE8F-CD1F-4A57-B8E5-0E39A1DF4EF3}"/>
    <cellStyle name="Normal 35 6" xfId="24971" xr:uid="{1DCBBCA3-700C-4088-BE35-CCFFCC879A1C}"/>
    <cellStyle name="Normal 35 7" xfId="15370" xr:uid="{FE8D88A5-7BFA-44F6-B2AC-3F2321375AA6}"/>
    <cellStyle name="Normal 350" xfId="34038" xr:uid="{71AF824B-2A2D-460B-A8D9-C25DBF8F7CBA}"/>
    <cellStyle name="Normal 351" xfId="34037" xr:uid="{ADB75086-7BEB-44C9-8FA5-E3F7E52434EF}"/>
    <cellStyle name="Normal 352" xfId="34036" xr:uid="{9A6F98C7-EC75-4662-97F6-C2EACD72B340}"/>
    <cellStyle name="Normal 353" xfId="34035" xr:uid="{C545EED7-5AFD-47CE-B6E7-AC49F1C3D890}"/>
    <cellStyle name="Normal 354" xfId="34034" xr:uid="{2E7F152E-008D-4161-A811-22CDEE21BB76}"/>
    <cellStyle name="Normal 355" xfId="34033" xr:uid="{FC8A0BD6-1257-4198-90F4-43AAB591F296}"/>
    <cellStyle name="Normal 356" xfId="34032" xr:uid="{11B0F4E1-CF9B-46DE-B6C0-C9F9AE75BA51}"/>
    <cellStyle name="Normal 357" xfId="34031" xr:uid="{CE81BF27-FC01-4346-B592-240D3DFF8362}"/>
    <cellStyle name="Normal 358" xfId="34030" xr:uid="{6C24A8D1-D45A-4066-98A3-E7363A4C0984}"/>
    <cellStyle name="Normal 359" xfId="34029" xr:uid="{FE9B9DAC-D23D-4FDD-A8DD-4659266EA601}"/>
    <cellStyle name="Normal 36" xfId="34733" xr:uid="{FDB58C39-6E4F-4376-A696-5E095616DC87}"/>
    <cellStyle name="Normal 36 2" xfId="32394" xr:uid="{88D80B8C-DAB2-4FB1-9B2A-A9B48B230F07}"/>
    <cellStyle name="Normal 36 2 2" xfId="26641" xr:uid="{F02FC021-2A85-4D79-A69D-E87EA5836D4E}"/>
    <cellStyle name="Normal 36 2 3" xfId="24967" xr:uid="{8E1B860D-35CB-46EC-9004-24D02F80DA46}"/>
    <cellStyle name="Normal 36 2 4" xfId="27891" xr:uid="{E3B5DC71-4204-4413-B792-65EDFD431CCC}"/>
    <cellStyle name="Normal 36 3" xfId="30331" xr:uid="{F9375EAB-6C90-4B58-9BF9-9490D4C37796}"/>
    <cellStyle name="Normal 36 3 2" xfId="24966" xr:uid="{1504EDF9-6B19-4020-8170-4A0EED219BDE}"/>
    <cellStyle name="Normal 36 3 3" xfId="27192" xr:uid="{F4EABEB6-A381-4D6F-906D-6F13A6BD1C52}"/>
    <cellStyle name="Normal 36 3 4" xfId="12976" xr:uid="{0FECA636-0B0F-48BE-8A14-183EAD6916DD}"/>
    <cellStyle name="Normal 36 4" xfId="26254" xr:uid="{F92C681F-6D9E-4390-A570-2B87999E0BDC}"/>
    <cellStyle name="Normal 36 5" xfId="25786" xr:uid="{80B38F51-9CCC-4B62-9D95-EAF655E98B52}"/>
    <cellStyle name="Normal 36 6" xfId="24968" xr:uid="{F1D9AFC3-93EF-4024-9590-9B0756BD65C6}"/>
    <cellStyle name="Normal 36 7" xfId="15369" xr:uid="{7F6C45A8-057A-4337-9E63-719DBE15B3AB}"/>
    <cellStyle name="Normal 360" xfId="34028" xr:uid="{5885416C-6337-4C77-B0A9-934C5729875A}"/>
    <cellStyle name="Normal 361" xfId="34027" xr:uid="{63138D60-2B01-4F83-BB18-B1B43DDD79AD}"/>
    <cellStyle name="Normal 362" xfId="34026" xr:uid="{38325A2B-6A8B-4CB5-A05C-B4E0393D7F36}"/>
    <cellStyle name="Normal 363" xfId="34025" xr:uid="{A9442EDE-117B-4700-8DC6-073A4C4A7CBA}"/>
    <cellStyle name="Normal 364" xfId="34024" xr:uid="{63E004F5-82A8-4AD2-9482-2213AF7D4A1B}"/>
    <cellStyle name="Normal 365" xfId="34023" xr:uid="{3A72940C-1FE8-4034-8BC3-F7C77736F4B3}"/>
    <cellStyle name="Normal 366" xfId="34022" xr:uid="{94875800-993A-43DD-8BF6-5D60DF50D46B}"/>
    <cellStyle name="Normal 367" xfId="34021" xr:uid="{62C93B73-516D-4C43-B3C1-3B48205A3162}"/>
    <cellStyle name="Normal 368" xfId="34020" xr:uid="{4B6BAA0C-D181-4B07-9D57-C96BE4E3E89B}"/>
    <cellStyle name="Normal 369" xfId="34019" xr:uid="{419B3DFC-2097-4F90-AFC0-8A3CBDD54CBF}"/>
    <cellStyle name="Normal 37" xfId="34732" xr:uid="{07EA3152-D15C-4D0E-963B-F48ECBAD1A58}"/>
    <cellStyle name="Normal 37 2" xfId="32393" xr:uid="{01DDF539-4CCA-4AE1-85F3-58C059E1B004}"/>
    <cellStyle name="Normal 37 2 2" xfId="30329" xr:uid="{FD9E90A2-8F40-4FFC-A353-DA61B66E0685}"/>
    <cellStyle name="Normal 37 2 2 2" xfId="26640" xr:uid="{E9AB61FC-D29E-4C44-B742-EE568BB8CE43}"/>
    <cellStyle name="Normal 37 2 3" xfId="24964" xr:uid="{3139E748-93E8-455B-B03E-88DDA67D9967}"/>
    <cellStyle name="Normal 37 2 4" xfId="27890" xr:uid="{022BEEFC-610A-49CB-AEE1-C0CB76A19E7A}"/>
    <cellStyle name="Normal 37 3" xfId="30330" xr:uid="{5F907118-A6DE-4064-8BA8-6296BDC4C2F9}"/>
    <cellStyle name="Normal 37 3 2" xfId="24963" xr:uid="{F9AD28A3-E54A-43A9-BC9B-95CA28CE5B5D}"/>
    <cellStyle name="Normal 37 3 3" xfId="27191" xr:uid="{1223CCCC-F2EA-4A46-9AD8-717FE79B3715}"/>
    <cellStyle name="Normal 37 3 4" xfId="12975" xr:uid="{E7FC5F7C-A059-49AE-9A78-633E8B0370C9}"/>
    <cellStyle name="Normal 37 4" xfId="26253" xr:uid="{523E1C05-DC3C-451E-9CE5-447E5E5B24A8}"/>
    <cellStyle name="Normal 37 5" xfId="25785" xr:uid="{80259531-18BB-4277-9373-5CDEBF874074}"/>
    <cellStyle name="Normal 37 6" xfId="24965" xr:uid="{2F1A88B0-E327-4834-A7D6-9CDAB343A553}"/>
    <cellStyle name="Normal 37 7" xfId="15368" xr:uid="{C64FC106-7AA0-47BD-9822-B7944B0DAB1D}"/>
    <cellStyle name="Normal 37_รายละเอียดประกอบงบ" xfId="30328" xr:uid="{811AE1A7-FDE5-41D1-AC1A-0F5BC8CC2A85}"/>
    <cellStyle name="Normal 370" xfId="34018" xr:uid="{6B0C51F8-23DF-466A-A397-FF077A11AFD2}"/>
    <cellStyle name="Normal 371" xfId="34017" xr:uid="{3CAD883B-DB8E-4F5A-A5D3-D47EF486ECFC}"/>
    <cellStyle name="Normal 372" xfId="34016" xr:uid="{5552D936-C6A4-4E77-AE72-E8AC9F2B77FE}"/>
    <cellStyle name="Normal 373" xfId="34015" xr:uid="{8A08F3DB-6611-4309-9BCA-E68D0DD470E9}"/>
    <cellStyle name="Normal 374" xfId="34014" xr:uid="{3625E01C-49F3-4057-A06E-2BB9966C16FE}"/>
    <cellStyle name="Normal 375" xfId="34013" xr:uid="{4D6C19C9-35C5-4BAC-A7FE-3E4701EC6507}"/>
    <cellStyle name="Normal 376" xfId="34012" xr:uid="{FE3D3E8D-8A0B-4213-AA22-3557C3054937}"/>
    <cellStyle name="Normal 376 2" xfId="33332" xr:uid="{A77A5900-BE7A-46EF-BF8A-8DD41BE13B6F}"/>
    <cellStyle name="Normal 376 2 2" xfId="33331" xr:uid="{B5144A65-2DFF-4324-872D-1F334B10CB15}"/>
    <cellStyle name="Normal 376 3" xfId="33330" xr:uid="{D478187A-BC7F-405D-9E1F-F0F20E22D968}"/>
    <cellStyle name="Normal 377" xfId="34011" xr:uid="{36C23E94-C6BF-4BEB-A3E6-FE2F7C3D91B7}"/>
    <cellStyle name="Normal 378" xfId="34010" xr:uid="{41EB91DB-99E6-4516-A52E-0B4D47086C57}"/>
    <cellStyle name="Normal 379" xfId="34009" xr:uid="{14554B1C-8D04-48F0-A75A-A34D2B9B6A4B}"/>
    <cellStyle name="Normal 38" xfId="34731" xr:uid="{09E2A73E-CEB6-4E4E-B076-7EBD6894320D}"/>
    <cellStyle name="Normal 38 2" xfId="32391" xr:uid="{B87266C2-6A3B-4306-83DD-F930196BDC72}"/>
    <cellStyle name="Normal 38 2 2" xfId="26639" xr:uid="{3E6BB12D-72C7-45DA-A913-7AEE7374F22A}"/>
    <cellStyle name="Normal 38 2 3" xfId="24961" xr:uid="{F10E73CB-495A-4ED3-9896-55CC10BCC036}"/>
    <cellStyle name="Normal 38 2 4" xfId="27889" xr:uid="{25A51389-79FF-4E40-8F02-CF1415232A79}"/>
    <cellStyle name="Normal 38 3" xfId="32392" xr:uid="{5E4AF0CB-2D06-48A8-AB2F-32B6126D4CFE}"/>
    <cellStyle name="Normal 38 3 2" xfId="24960" xr:uid="{543ADABC-A8AE-47D3-BD8B-3C38A2997F3F}"/>
    <cellStyle name="Normal 38 3 3" xfId="27190" xr:uid="{895DE0FC-FEBA-4575-8BF3-2FE8181B4C86}"/>
    <cellStyle name="Normal 38 3 4" xfId="12974" xr:uid="{4AC587C0-A4D5-4929-A3FC-CB96721B3539}"/>
    <cellStyle name="Normal 38 4" xfId="26252" xr:uid="{C767B589-CE0E-4843-9632-4EAB2542DDAA}"/>
    <cellStyle name="Normal 38 5" xfId="25784" xr:uid="{B79507F4-BDB6-4831-955C-02D7842DFC49}"/>
    <cellStyle name="Normal 38 6" xfId="24962" xr:uid="{55A3AE44-B746-4791-88A3-F16CB3564D16}"/>
    <cellStyle name="Normal 38 7" xfId="15359" xr:uid="{7B0859CC-D2A2-4083-BAA4-EBAC2EA69EA8}"/>
    <cellStyle name="Normal 380" xfId="34008" xr:uid="{FF2E957D-167F-4951-AC6F-A2D7745610E2}"/>
    <cellStyle name="Normal 381" xfId="34007" xr:uid="{9430D955-062B-4D27-9EB0-C28AA268237A}"/>
    <cellStyle name="Normal 382" xfId="34006" xr:uid="{D838776A-F680-4844-8C29-D529F3D1378D}"/>
    <cellStyle name="Normal 383" xfId="34005" xr:uid="{2E260B0A-AEA7-42F0-AAA2-9B8FFD50E122}"/>
    <cellStyle name="Normal 384" xfId="34004" xr:uid="{F6A87D79-C8B2-4920-A91A-32240E6A6BED}"/>
    <cellStyle name="Normal 384 2" xfId="13181" xr:uid="{DAEC900C-577D-4B25-916C-60CB2004EE2C}"/>
    <cellStyle name="Normal 385" xfId="34003" xr:uid="{66A54998-B2F6-43A4-9854-9DDB48F95696}"/>
    <cellStyle name="Normal 386" xfId="34002" xr:uid="{6EC5B16B-9869-46D6-A8AA-FC4C4EED5AB1}"/>
    <cellStyle name="Normal 387" xfId="34001" xr:uid="{5E032214-A2FB-41EF-A238-2C64B451B9AA}"/>
    <cellStyle name="Normal 388" xfId="34000" xr:uid="{B3CA30D3-837B-4929-B534-7CD487639BDC}"/>
    <cellStyle name="Normal 388 2" xfId="13180" xr:uid="{EB56FF8F-81F4-47FC-96B7-1E41288B95F9}"/>
    <cellStyle name="Normal 389" xfId="33999" xr:uid="{7F30CF93-7B56-4CA0-86C1-72D48439A10D}"/>
    <cellStyle name="Normal 39" xfId="34730" xr:uid="{5C094146-7DCA-4A2F-9BF8-953D401EB6B9}"/>
    <cellStyle name="Normal 39 2" xfId="32390" xr:uid="{9FA53A51-D770-4A64-9221-6BA64CDA64D2}"/>
    <cellStyle name="Normal 39 2 2" xfId="26638" xr:uid="{B678A4B1-3B38-4403-A9FA-BE0058BB6539}"/>
    <cellStyle name="Normal 39 2 3" xfId="24958" xr:uid="{FB8AF507-536D-4C35-9D27-CCC3E487C956}"/>
    <cellStyle name="Normal 39 2 4" xfId="27888" xr:uid="{32D96850-97FE-40D0-809A-E928A75FD396}"/>
    <cellStyle name="Normal 39 2 5" xfId="12884" xr:uid="{C970E401-D38F-45BB-AC61-7E928E91A743}"/>
    <cellStyle name="Normal 39 3" xfId="27189" xr:uid="{2C5B0F3E-D514-47EA-8A81-C1A86262C685}"/>
    <cellStyle name="Normal 39 3 2" xfId="24957" xr:uid="{8ABA3A9C-D0E4-4DAC-9EB7-D1846DC4B1EA}"/>
    <cellStyle name="Normal 39 3 3" xfId="12973" xr:uid="{B1C52D43-8204-4A11-8AC2-79607055C8A5}"/>
    <cellStyle name="Normal 39 4" xfId="26251" xr:uid="{C4A2E7C0-845F-47B3-B1DB-1DEE771316C2}"/>
    <cellStyle name="Normal 39 5" xfId="25783" xr:uid="{AA7144A2-E823-4812-8E85-B13FA7981511}"/>
    <cellStyle name="Normal 39 6" xfId="24959" xr:uid="{771F6FA4-76BB-4C8C-95DE-9B7599BC588C}"/>
    <cellStyle name="Normal 39 7" xfId="13161" xr:uid="{89648B19-C9A5-4CC9-81C7-79BA474CD5DF}"/>
    <cellStyle name="Normal 390" xfId="33998" xr:uid="{381EA4DE-8A27-4DD2-9F1A-1812443ECB19}"/>
    <cellStyle name="Normal 391" xfId="33997" xr:uid="{2A543192-C947-481D-8CD3-5A4DF9F9C2A0}"/>
    <cellStyle name="Normal 392" xfId="33996" xr:uid="{9D104358-4FB9-4799-A5AD-34C11560FA1D}"/>
    <cellStyle name="Normal 393" xfId="33995" xr:uid="{A1ADC169-49A5-44CC-BA13-848918FE242F}"/>
    <cellStyle name="Normal 394" xfId="33994" xr:uid="{9C3A950B-1E10-45DD-B35F-799BAC680FF7}"/>
    <cellStyle name="Normal 395" xfId="33993" xr:uid="{521693B7-F878-4770-9FC4-D0740850772F}"/>
    <cellStyle name="Normal 396" xfId="33992" xr:uid="{5131DA9B-9DA8-4CEF-B1D8-41A120B03D0B}"/>
    <cellStyle name="Normal 397" xfId="33991" xr:uid="{39003F2A-A018-4900-A3E4-A5A23FA43193}"/>
    <cellStyle name="Normal 398" xfId="33990" xr:uid="{6498DFE2-C2FA-4857-A559-7420AAF92373}"/>
    <cellStyle name="Normal 399" xfId="33989" xr:uid="{1A80AC5A-ED3B-470A-B469-A4D03F1F753B}"/>
    <cellStyle name="Normal 399 2" xfId="12806" xr:uid="{865F3905-3616-4F41-8405-F95C14411552}"/>
    <cellStyle name="Normal 4" xfId="1" xr:uid="{83C57508-D751-4BE9-8DAE-EE50A0035A50}"/>
    <cellStyle name="Normal 4 10" xfId="35544" xr:uid="{40E1EF6E-A190-40AA-A0CD-EE69BBB869F6}"/>
    <cellStyle name="Normal 4 2" xfId="35589" xr:uid="{A4A536B5-BCB0-4534-8D42-9E235ED08F7A}"/>
    <cellStyle name="Normal 4 2 2" xfId="35563" xr:uid="{787D03F9-6B3F-464F-AB3D-4043EDF47353}"/>
    <cellStyle name="Normal 4 2 2 2" xfId="34728" xr:uid="{A3EAA2AF-1B8C-4839-B144-B2F3D61F4A0B}"/>
    <cellStyle name="Normal 4 2 2 2 2" xfId="26490" xr:uid="{313CB7CE-10FF-479B-AB3C-DF3A17C09F64}"/>
    <cellStyle name="Normal 4 2 2 2 3" xfId="24956" xr:uid="{08A31BAB-BBC1-4007-BD62-4E9C5EDCE5FD}"/>
    <cellStyle name="Normal 4 2 2 2 4" xfId="27714" xr:uid="{481E1A24-7C08-4CF6-A2C1-5E3CABF9E70E}"/>
    <cellStyle name="Normal 4 2 2 3" xfId="33329" xr:uid="{7054E503-236F-450B-8854-35905929402D}"/>
    <cellStyle name="Normal 4 2 2 3 2" xfId="28706" xr:uid="{79FBDE9B-5CC8-4284-A43D-F91A773945BA}"/>
    <cellStyle name="Normal 4 2 2 4" xfId="12901" xr:uid="{31EDF481-293D-48C4-AA60-D8A5B84AFC81}"/>
    <cellStyle name="Normal 4 2 3" xfId="33988" xr:uid="{AB17674A-4D39-46A9-AD47-DA633A0E8838}"/>
    <cellStyle name="Normal 4 2 3 2" xfId="28705" xr:uid="{BD15E99E-D9FC-4E96-9ECC-1727F1F66F12}"/>
    <cellStyle name="Normal 4 2 3 3" xfId="35561" xr:uid="{17BAFC5F-3D36-4C20-AB3E-E06561B29C2C}"/>
    <cellStyle name="Normal 4 2 4" xfId="35545" xr:uid="{69A9EE78-F17D-4610-82AB-646AF5EABA7C}"/>
    <cellStyle name="Normal 4 2 4 2" xfId="27713" xr:uid="{F752EE3C-B19F-470C-A499-87853C286309}"/>
    <cellStyle name="Normal 4 2 5" xfId="28707" xr:uid="{1BBAF356-0964-47E2-B349-C425C03BEDE2}"/>
    <cellStyle name="Normal 4 2 6" xfId="35550" xr:uid="{5D1EF063-1202-41F7-BF96-FB2B3D40448C}"/>
    <cellStyle name="Normal 4 2 7" xfId="35526" xr:uid="{CD53A16D-F139-405E-A44B-3CFE13C2B2F8}"/>
    <cellStyle name="Normal 4 3" xfId="34727" xr:uid="{05844B0A-33DC-4D0A-820E-02AE71D4C65F}"/>
    <cellStyle name="Normal 4 3 2" xfId="32389" xr:uid="{6491576B-6AB6-4B32-80E8-BBE1BDEC3B45}"/>
    <cellStyle name="Normal 4 3 2 2" xfId="16759" xr:uid="{482FE584-F1C1-428D-BE42-A981A1FC0FF1}"/>
    <cellStyle name="Normal 4 3 2 2 2" xfId="16758" xr:uid="{808AC03D-FA8C-4ACE-91A2-88A0A3C219F0}"/>
    <cellStyle name="Normal 4 3 2 2 2 2" xfId="16757" xr:uid="{1D6F09B5-7505-4096-94B4-22A67FB97989}"/>
    <cellStyle name="Normal 4 3 2 2 3" xfId="16756" xr:uid="{7295809D-5357-40DC-98C1-9B8ED073C7DC}"/>
    <cellStyle name="Normal 4 3 2 3" xfId="16755" xr:uid="{DABAD8F6-699A-469F-B0A1-1E5DF3533832}"/>
    <cellStyle name="Normal 4 3 2 3 2" xfId="16754" xr:uid="{F4541BB7-6B56-402E-A11B-E8899F5E0E64}"/>
    <cellStyle name="Normal 4 3 2 4" xfId="16753" xr:uid="{DB4F5678-4C8B-42FF-AE79-48A679A30171}"/>
    <cellStyle name="Normal 4 3 2 5" xfId="16760" xr:uid="{9DA50625-F9B0-4299-A0F2-850B9AF91D1B}"/>
    <cellStyle name="Normal 4 3 2 6" xfId="12943" xr:uid="{2D2845AF-1852-487C-B94B-63E5FE3966CF}"/>
    <cellStyle name="Normal 4 3 3" xfId="30327" xr:uid="{9BFB5972-7572-4ED2-B12A-34B7360C79C2}"/>
    <cellStyle name="Normal 4 3 3 2" xfId="16751" xr:uid="{94974243-088D-415C-9EDF-C7E712885206}"/>
    <cellStyle name="Normal 4 3 3 2 2" xfId="16750" xr:uid="{298AF0FF-36E7-4FF4-A672-FA3E12A70E18}"/>
    <cellStyle name="Normal 4 3 3 3" xfId="16749" xr:uid="{887542E1-B0D0-4B4D-9327-EEB1FD4C41EA}"/>
    <cellStyle name="Normal 4 3 3 4" xfId="16752" xr:uid="{93A0C8B1-10BD-4199-B555-D6C1A86B024C}"/>
    <cellStyle name="Normal 4 3 4" xfId="16748" xr:uid="{BC0E7AAB-77E7-409E-BD74-EE77A8947A28}"/>
    <cellStyle name="Normal 4 3 4 2" xfId="16747" xr:uid="{F7FE01F7-1EEF-4E73-85F7-754B3403274F}"/>
    <cellStyle name="Normal 4 3 5" xfId="16746" xr:uid="{087BC78F-FC1C-4800-AC8A-9AA5788523A5}"/>
    <cellStyle name="Normal 4 4" xfId="34729" xr:uid="{31AAF3E2-5823-4D18-B15A-4AEF565FF7EC}"/>
    <cellStyle name="Normal 4 4 2" xfId="27887" xr:uid="{735F68DE-513D-4652-BF51-50BC0D50C4A4}"/>
    <cellStyle name="Normal 4 4 2 2" xfId="26637" xr:uid="{092E9912-8508-4128-91F2-9D4ABFA531FC}"/>
    <cellStyle name="Normal 4 4 3" xfId="27188" xr:uid="{825D763B-BEC8-46FC-8192-378DEA4F6A28}"/>
    <cellStyle name="Normal 4 4 4" xfId="25782" xr:uid="{40B84646-9AA6-4D02-BF4F-952DEBF583CD}"/>
    <cellStyle name="Normal 4 4 5" xfId="24955" xr:uid="{60F81902-8D03-47D9-87E4-6FB7304D7142}"/>
    <cellStyle name="Normal 4 4 6" xfId="28704" xr:uid="{3394E492-2D68-48E1-BCC1-102EF2AD1138}"/>
    <cellStyle name="Normal 4 4 7" xfId="13235" xr:uid="{63E2E003-2112-469D-B7B3-ED644CB863B3}"/>
    <cellStyle name="Normal 4 4 8" xfId="13067" xr:uid="{DE817EDC-AF48-4C46-8232-4C3A36224636}"/>
    <cellStyle name="Normal 4 5" xfId="28379" xr:uid="{85493C6F-3865-4DF3-97B8-5EB3206F697D}"/>
    <cellStyle name="Normal 4 6" xfId="13236" xr:uid="{EE33BEDD-7618-49AE-A38A-433CFDE5CDE6}"/>
    <cellStyle name="Normal 4 7" xfId="35564" xr:uid="{28E7B24F-12DC-407C-928B-B7C5B4AEF196}"/>
    <cellStyle name="Normal 4_54-600-ขาดทุนจากไฟไหม้" xfId="30326" xr:uid="{8C0BCA39-C3B5-4E80-B8B4-14EB53373F22}"/>
    <cellStyle name="Normal 40" xfId="34726" xr:uid="{ABB6D09A-4A20-417C-AA0E-24E9D0DA09B6}"/>
    <cellStyle name="Normal 40 2" xfId="34725" xr:uid="{5361A396-5FFA-47EE-85EF-FB111F0F8060}"/>
    <cellStyle name="Normal 40 2 2" xfId="24952" xr:uid="{6EE5E123-68BA-42DA-BCC2-DCCE0052F539}"/>
    <cellStyle name="Normal 40 2 3" xfId="24953" xr:uid="{CDB616C7-D332-4499-9B66-6DCB53D6DEF0}"/>
    <cellStyle name="Normal 40 2 4" xfId="12883" xr:uid="{8F0455AC-7F2C-47AD-8162-2524CAA0616E}"/>
    <cellStyle name="Normal 40 3" xfId="30325" xr:uid="{DF594E01-0923-4463-ADD0-2F471321D992}"/>
    <cellStyle name="Normal 40 3 2" xfId="26636" xr:uid="{8EDFD5DA-7FCB-4DAC-9BC7-A1A7AC9DE154}"/>
    <cellStyle name="Normal 40 3 3" xfId="24951" xr:uid="{7EE07D9D-A95B-4E18-AAD0-9B754A90878C}"/>
    <cellStyle name="Normal 40 3 4" xfId="27886" xr:uid="{DC78849B-4E49-4935-BDCF-F11AACA12600}"/>
    <cellStyle name="Normal 40 3 5" xfId="12972" xr:uid="{307BD0B3-8024-4F82-81D0-9DB089A7FE3C}"/>
    <cellStyle name="Normal 40 4" xfId="27187" xr:uid="{49C6109D-0D85-4B8C-A874-5704BDF41570}"/>
    <cellStyle name="Normal 40 5" xfId="26250" xr:uid="{F9A676A6-75ED-4BDB-84D3-42A1318BCDBB}"/>
    <cellStyle name="Normal 40 6" xfId="25781" xr:uid="{737D96D5-2135-4F69-9CDA-4779C935EC23}"/>
    <cellStyle name="Normal 40 7" xfId="24954" xr:uid="{9612CE22-298D-465F-B4B9-8D31B3A2F14B}"/>
    <cellStyle name="Normal 40 8" xfId="13160" xr:uid="{2E413C17-507C-4DEB-941E-12B9DE4F1834}"/>
    <cellStyle name="Normal 400" xfId="33987" xr:uid="{C4E857E7-814F-43A4-BE07-977C02133CC1}"/>
    <cellStyle name="Normal 401" xfId="33986" xr:uid="{0F3F4FF5-3D5B-4ECF-A91C-766D27DD6242}"/>
    <cellStyle name="Normal 402" xfId="33985" xr:uid="{0D4180A0-D5F8-49CE-87C7-2C3DE7E0AE4F}"/>
    <cellStyle name="Normal 403" xfId="33984" xr:uid="{985C6BF5-2F41-4F6E-8B07-E376956A6621}"/>
    <cellStyle name="Normal 404" xfId="33983" xr:uid="{E13EA89D-3903-4072-8787-0D9B63162D60}"/>
    <cellStyle name="Normal 405" xfId="33982" xr:uid="{E489B686-3DBE-4603-A678-899E5FE39538}"/>
    <cellStyle name="Normal 406" xfId="33981" xr:uid="{76CA30C2-6A1F-416B-AFB5-9CC6FAA97C77}"/>
    <cellStyle name="Normal 407" xfId="33980" xr:uid="{8DF8725C-2BD1-40B9-81F5-BF4155998385}"/>
    <cellStyle name="Normal 408" xfId="33979" xr:uid="{BC63FF57-ED57-4CBB-B926-4E8A97006421}"/>
    <cellStyle name="Normal 409" xfId="33978" xr:uid="{6AA3A56E-6525-4572-B193-68ABB029CF0E}"/>
    <cellStyle name="Normal 41" xfId="34724" xr:uid="{3425A853-1DDD-4FBB-A783-B41C12FA557A}"/>
    <cellStyle name="Normal 41 2" xfId="34723" xr:uid="{5A7F343D-2B01-4560-A2E6-40FE508EAA31}"/>
    <cellStyle name="Normal 41 2 2" xfId="24948" xr:uid="{C516B60A-8E54-49CB-83CA-FA19D0F4AEAE}"/>
    <cellStyle name="Normal 41 2 3" xfId="24949" xr:uid="{5C950B56-8EBB-49B3-BC30-EB7AE5AB0D71}"/>
    <cellStyle name="Normal 41 2 4" xfId="12958" xr:uid="{0C2C2519-79E8-4F94-8811-61B9E4540A52}"/>
    <cellStyle name="Normal 41 3" xfId="30324" xr:uid="{69D0883B-3DB9-4551-940C-F697E5DA4479}"/>
    <cellStyle name="Normal 41 3 2" xfId="26635" xr:uid="{B6109596-207D-4DEF-884E-F6BA3757754F}"/>
    <cellStyle name="Normal 41 3 3" xfId="24947" xr:uid="{218DB7EC-B565-45CF-B15A-E17CAAFC0B28}"/>
    <cellStyle name="Normal 41 3 4" xfId="27885" xr:uid="{22F510CF-EDE7-41CD-88C6-F4F763F0DB89}"/>
    <cellStyle name="Normal 41 4" xfId="27186" xr:uid="{229244B1-F18E-45EA-892B-A656EE01F77C}"/>
    <cellStyle name="Normal 41 5" xfId="26249" xr:uid="{5BD69298-E5FD-49E5-A52F-350FCDADB5C7}"/>
    <cellStyle name="Normal 41 6" xfId="25780" xr:uid="{FD3424C0-AB0C-46C2-9274-2A3F18866D8D}"/>
    <cellStyle name="Normal 41 7" xfId="24950" xr:uid="{E121D55E-CD4B-4808-B59B-6BFB75482F20}"/>
    <cellStyle name="Normal 41 8" xfId="13159" xr:uid="{314E242F-EE9B-4BD5-9938-C859989BC705}"/>
    <cellStyle name="Normal 410" xfId="33977" xr:uid="{67C7B768-208F-4076-B608-FFC6E63AE7CF}"/>
    <cellStyle name="Normal 411" xfId="33976" xr:uid="{B012C1E0-0B41-440E-A0CE-E1C21E067382}"/>
    <cellStyle name="Normal 412" xfId="33975" xr:uid="{F0D8B4AD-4AAA-40BF-90D1-E380687CDC78}"/>
    <cellStyle name="Normal 413" xfId="33974" xr:uid="{EAF37156-70B5-4194-965E-8C4829889C5E}"/>
    <cellStyle name="Normal 414" xfId="33973" xr:uid="{97922825-1C47-4186-AEF8-820B167F460A}"/>
    <cellStyle name="Normal 415" xfId="33972" xr:uid="{D89E9006-3188-4300-9831-60626ADDF92F}"/>
    <cellStyle name="Normal 416" xfId="33971" xr:uid="{9FC771C1-F01D-45D1-9749-0061F2AFB39A}"/>
    <cellStyle name="Normal 417" xfId="33970" xr:uid="{3B74B92C-EA54-403D-BA9E-95A2FE0A9718}"/>
    <cellStyle name="Normal 418" xfId="33969" xr:uid="{60DA0F22-E6F8-4EB0-BE79-DC48C52A5CE3}"/>
    <cellStyle name="Normal 419" xfId="33968" xr:uid="{FAB8AA31-504C-424F-B4ED-76CEA62FDE48}"/>
    <cellStyle name="Normal 42" xfId="34722" xr:uid="{7029BFC5-214C-4298-8EFD-12AAA1947150}"/>
    <cellStyle name="Normal 42 2" xfId="34370" xr:uid="{95C56C72-528B-410D-AD1E-D42BC8A5F0BB}"/>
    <cellStyle name="Normal 42 2 2" xfId="26634" xr:uid="{32A043C4-20E5-46DB-9800-2524E0FE8D48}"/>
    <cellStyle name="Normal 42 2 3" xfId="24945" xr:uid="{2B670814-966E-4122-AFE1-C51762379FED}"/>
    <cellStyle name="Normal 42 2 4" xfId="27884" xr:uid="{9EE45E58-37A4-4452-AEAF-4EC46D5054B7}"/>
    <cellStyle name="Normal 42 3" xfId="34371" xr:uid="{7BBB1CC2-7250-4C5C-A30C-36D1FAB8F3E9}"/>
    <cellStyle name="Normal 42 3 2" xfId="24944" xr:uid="{18C1CA9D-5271-47E7-9B25-95DC7B30453D}"/>
    <cellStyle name="Normal 42 3 3" xfId="27185" xr:uid="{F30CDE14-1E82-4616-BD11-9248F0430E56}"/>
    <cellStyle name="Normal 42 4" xfId="30323" xr:uid="{6D0B94EE-D258-40F1-B61E-535496E7DC0A}"/>
    <cellStyle name="Normal 42 4 2" xfId="26248" xr:uid="{6D471C6A-A670-42C9-940F-0F332BE7866E}"/>
    <cellStyle name="Normal 42 5" xfId="25779" xr:uid="{AE6FE305-65A0-47CB-BBAD-017A5B63CA38}"/>
    <cellStyle name="Normal 42 6" xfId="24946" xr:uid="{B50222DF-A5FF-41A5-B463-91C294BAC4FC}"/>
    <cellStyle name="Normal 42 7" xfId="28703" xr:uid="{52F1A365-1D11-4E9D-9A6F-C62C7FA3155C}"/>
    <cellStyle name="Normal 42 8" xfId="13158" xr:uid="{F3197F17-983B-411B-9C33-A0C0FB53461A}"/>
    <cellStyle name="Normal 420" xfId="33967" xr:uid="{1205AA09-9B41-42EB-8525-36381B302AA5}"/>
    <cellStyle name="Normal 421" xfId="33966" xr:uid="{D8B36D21-D1CA-4316-81E0-5FEF53005831}"/>
    <cellStyle name="Normal 422" xfId="33965" xr:uid="{DC0C9E4D-9795-4195-BC19-219B05E9FAA8}"/>
    <cellStyle name="Normal 423" xfId="33964" xr:uid="{5DCC7C90-6400-4D24-BB32-8D7679E68300}"/>
    <cellStyle name="Normal 424" xfId="33963" xr:uid="{C99D2C3F-2162-48A1-AE95-553FEBCF0E44}"/>
    <cellStyle name="Normal 425" xfId="33962" xr:uid="{AD86F438-FA42-4209-8543-018F6765F0BD}"/>
    <cellStyle name="Normal 426" xfId="33961" xr:uid="{E1366983-17F0-4B48-ACFF-17066681E039}"/>
    <cellStyle name="Normal 427" xfId="33960" xr:uid="{5102D745-B69C-4F75-A08B-C1B9A12B4775}"/>
    <cellStyle name="Normal 428" xfId="33959" xr:uid="{C3024C64-C7C0-4E9C-AC64-25A2C69BC005}"/>
    <cellStyle name="Normal 429" xfId="33958" xr:uid="{B5FF14E1-C4B7-4A34-BB70-2DCB7A71DBED}"/>
    <cellStyle name="Normal 43" xfId="34721" xr:uid="{B3211A36-7CE0-4A0C-AC6F-4EE73B1AF19F}"/>
    <cellStyle name="Normal 43 2" xfId="34368" xr:uid="{55A95000-9495-46AA-806F-B3072A84593C}"/>
    <cellStyle name="Normal 43 2 2" xfId="26633" xr:uid="{EE49AA5D-CDE0-46AD-8967-0705C8E707B1}"/>
    <cellStyle name="Normal 43 2 3" xfId="24942" xr:uid="{98583DA3-3F89-4907-B614-0C459E852006}"/>
    <cellStyle name="Normal 43 2 4" xfId="27883" xr:uid="{12612ABD-B5E6-40F0-8AB9-4C293D5D679B}"/>
    <cellStyle name="Normal 43 3" xfId="34369" xr:uid="{DBFB06D5-4663-4193-A24F-7FB67F8F4D3C}"/>
    <cellStyle name="Normal 43 3 2" xfId="24941" xr:uid="{9E2D7801-8C38-48EE-95E9-00383978864E}"/>
    <cellStyle name="Normal 43 3 3" xfId="27184" xr:uid="{194BFE09-C73D-4BBA-8B84-525DB5B43C04}"/>
    <cellStyle name="Normal 43 4" xfId="30322" xr:uid="{8B8DC644-8889-4DD3-8F82-DF1E77A88AC1}"/>
    <cellStyle name="Normal 43 4 2" xfId="26247" xr:uid="{F9FEA854-0D08-4FD4-8D8A-8D2042EC95A0}"/>
    <cellStyle name="Normal 43 5" xfId="25778" xr:uid="{B71FD2C1-9979-4783-BDEC-C9126C397A25}"/>
    <cellStyle name="Normal 43 6" xfId="24943" xr:uid="{B9283D41-0440-41C3-8D3E-F9CDD35B96FF}"/>
    <cellStyle name="Normal 43 7" xfId="28702" xr:uid="{E32F2821-8AAD-488D-B3FC-B4F8A7B32950}"/>
    <cellStyle name="Normal 43 8" xfId="12869" xr:uid="{572B563B-B477-40D0-A3BA-EA015CC2BB05}"/>
    <cellStyle name="Normal 430" xfId="33957" xr:uid="{C7B0F0CA-83DB-4022-BA7D-50C571374B39}"/>
    <cellStyle name="Normal 431" xfId="33956" xr:uid="{4094F0B5-5DCC-4EE8-B329-3C537485C92F}"/>
    <cellStyle name="Normal 432" xfId="33955" xr:uid="{2F490FFB-2C2C-4AB3-AF54-231F0EDBAA61}"/>
    <cellStyle name="Normal 433" xfId="33954" xr:uid="{22D7756C-287D-483A-B63E-04E374F3F56A}"/>
    <cellStyle name="Normal 434" xfId="33953" xr:uid="{F1F6D2BF-0E53-469F-80C2-4787A0632EE0}"/>
    <cellStyle name="Normal 435" xfId="33952" xr:uid="{EE15213E-99E1-46D4-BBF0-27871C848764}"/>
    <cellStyle name="Normal 436" xfId="33951" xr:uid="{BE9ADDDF-C335-4A37-A1B6-C6F5DB17D8C6}"/>
    <cellStyle name="Normal 437" xfId="33950" xr:uid="{4509801F-1B2C-4D27-ADF8-97C7A1C1E183}"/>
    <cellStyle name="Normal 438" xfId="33949" xr:uid="{DF590940-77B0-41DE-81FE-C366F9576E15}"/>
    <cellStyle name="Normal 439" xfId="33948" xr:uid="{5DA1B8AC-9887-4FBD-B80F-1E652B2F8AA5}"/>
    <cellStyle name="Normal 44" xfId="34720" xr:uid="{2F759ABF-643A-4175-A1CE-4EE3CCF1D06D}"/>
    <cellStyle name="Normal 44 2" xfId="30321" xr:uid="{C9F3E871-5CC7-4884-801F-674E2F906DA0}"/>
    <cellStyle name="Normal 44 2 2" xfId="26632" xr:uid="{65CE46E1-C6D7-4787-BDAF-87B2CE8AA12A}"/>
    <cellStyle name="Normal 44 2 3" xfId="24939" xr:uid="{39461E22-AFE6-4956-B371-62BB27ED597A}"/>
    <cellStyle name="Normal 44 2 4" xfId="27882" xr:uid="{2AC9ECCF-51D2-4993-BA1F-7EA2D773BD29}"/>
    <cellStyle name="Normal 44 3" xfId="27183" xr:uid="{0EF821CF-431A-4C50-A324-5297FE175C45}"/>
    <cellStyle name="Normal 44 3 2" xfId="24938" xr:uid="{AC02D8C3-A6A8-44D2-AAA3-7A56B50F5AD7}"/>
    <cellStyle name="Normal 44 4" xfId="26246" xr:uid="{40915E8D-4C6A-4C65-A2AE-7AF447C0DEDC}"/>
    <cellStyle name="Normal 44 5" xfId="25777" xr:uid="{B7CAFA55-00B7-4734-B36E-20A1431EB142}"/>
    <cellStyle name="Normal 44 6" xfId="24940" xr:uid="{594C3019-599D-4923-ADBB-FDCF5BFAC340}"/>
    <cellStyle name="Normal 44 7" xfId="12840" xr:uid="{706582AA-CAFB-40D9-8521-946745181E80}"/>
    <cellStyle name="Normal 440" xfId="33947" xr:uid="{2AA10A4C-3F82-4AC4-A156-64F875D1A186}"/>
    <cellStyle name="Normal 441" xfId="33946" xr:uid="{ACE4A51D-01A3-4DFF-87C1-3B0C656718E2}"/>
    <cellStyle name="Normal 442" xfId="33945" xr:uid="{FE7743CA-C869-4E76-8587-F8DC6E1FA8F7}"/>
    <cellStyle name="Normal 443" xfId="33944" xr:uid="{0EC524BD-AF2C-4FE5-9210-748D4BB9302F}"/>
    <cellStyle name="Normal 444" xfId="33943" xr:uid="{8C1866C1-7111-4FD1-89CA-EBAE6767FB97}"/>
    <cellStyle name="Normal 445" xfId="33942" xr:uid="{9C3E5856-BDE8-443F-AF92-E13043ED3F3A}"/>
    <cellStyle name="Normal 446" xfId="33941" xr:uid="{DFEE2A16-D5DC-4AFE-827F-D654D3F0CBC7}"/>
    <cellStyle name="Normal 447" xfId="33940" xr:uid="{BD0EBF59-A359-46ED-94A0-EC93A127E0BF}"/>
    <cellStyle name="Normal 448" xfId="33939" xr:uid="{DD0FBB62-08E7-4CD1-A62A-7A54C9391DB4}"/>
    <cellStyle name="Normal 449" xfId="33938" xr:uid="{F8AE429C-BEAB-407E-B069-D4EB76F24836}"/>
    <cellStyle name="Normal 45" xfId="34719" xr:uid="{ECC80AAF-0999-4DA3-A133-71E7633DD7FD}"/>
    <cellStyle name="Normal 45 2" xfId="34366" xr:uid="{FF2422A5-7274-433E-91CE-1D2958C675B7}"/>
    <cellStyle name="Normal 45 2 2" xfId="24936" xr:uid="{D77CAC2F-1404-4E8D-8121-58B4A73E42F8}"/>
    <cellStyle name="Normal 45 2 3" xfId="28378" xr:uid="{23249263-11EA-4D48-A835-675DAA8C6486}"/>
    <cellStyle name="Normal 45 3" xfId="34367" xr:uid="{779CFBC2-43F0-4CBB-B9CD-64A70B357019}"/>
    <cellStyle name="Normal 45 3 2" xfId="24935" xr:uid="{5F478CF4-B440-4789-A520-27F6949AA0A9}"/>
    <cellStyle name="Normal 45 4" xfId="32388" xr:uid="{12D91E25-5AEB-42BF-A624-AD5DE3ECA8AF}"/>
    <cellStyle name="Normal 45 4 2" xfId="24934" xr:uid="{59281D77-6161-41F4-951B-B4B473C8D945}"/>
    <cellStyle name="Normal 45 5" xfId="24937" xr:uid="{13D7EA15-0577-4F9B-AA25-8453601E1528}"/>
    <cellStyle name="Normal 45 6" xfId="28701" xr:uid="{39923E6E-B56A-4C3B-AA06-DD4C72258433}"/>
    <cellStyle name="Normal 45 7" xfId="12858" xr:uid="{CB1BE8AA-B92E-4C8A-BD36-0BB1B56DB495}"/>
    <cellStyle name="Normal 450" xfId="33937" xr:uid="{50D55902-54CB-4740-A60D-FF24C9D5510F}"/>
    <cellStyle name="Normal 451" xfId="33936" xr:uid="{BFCA078A-2673-48C1-B9D1-26BE3ADA5116}"/>
    <cellStyle name="Normal 452" xfId="33935" xr:uid="{F6AAEFB7-E874-40B2-BEB1-DD5D4C829D27}"/>
    <cellStyle name="Normal 453" xfId="33934" xr:uid="{A3F4B47D-2570-4FB6-81CA-934E53C6A486}"/>
    <cellStyle name="Normal 454" xfId="33933" xr:uid="{18059FBE-9DE9-4971-A831-75A727D2EAAD}"/>
    <cellStyle name="Normal 455" xfId="33932" xr:uid="{2DE00A91-ABE5-47E7-828E-5DE85E0E9F5A}"/>
    <cellStyle name="Normal 456" xfId="33931" xr:uid="{9CC66D95-DB09-482B-8E03-C9D8DEB15355}"/>
    <cellStyle name="Normal 457" xfId="33930" xr:uid="{49A3C2A3-136C-4BE7-A94F-BCDC51DB2A97}"/>
    <cellStyle name="Normal 458" xfId="33929" xr:uid="{63DAD10B-C261-424F-87DC-1C1E6AC54A56}"/>
    <cellStyle name="Normal 459" xfId="33928" xr:uid="{1F6DF8D0-2E06-4B4D-9C2D-C450D8263734}"/>
    <cellStyle name="Normal 46" xfId="34718" xr:uid="{2ECE8176-7DF6-45A5-B43E-A404B90EE1E4}"/>
    <cellStyle name="Normal 46 2" xfId="34717" xr:uid="{9007C910-67A7-4B39-A00C-F77ABDDF49FC}"/>
    <cellStyle name="Normal 46 2 2" xfId="24931" xr:uid="{2F530B9A-8BD3-40E1-9167-BDE31130D58A}"/>
    <cellStyle name="Normal 46 2 3" xfId="24932" xr:uid="{C9AD80BB-948C-439F-B3E7-CA6B21AE176A}"/>
    <cellStyle name="Normal 46 3" xfId="34365" xr:uid="{32B779E9-5028-4577-95E9-3D962663242E}"/>
    <cellStyle name="Normal 46 3 2" xfId="24930" xr:uid="{C4338A62-8A5E-42A4-85FE-7605D4665D1B}"/>
    <cellStyle name="Normal 46 4" xfId="32387" xr:uid="{2D408A6D-9CDC-47D7-95B4-1199C0E74505}"/>
    <cellStyle name="Normal 46 4 2" xfId="24929" xr:uid="{8D8C2F86-75CF-4F50-83EF-840F3D521001}"/>
    <cellStyle name="Normal 46 5" xfId="24933" xr:uid="{440BF94A-3F6F-4599-AC09-679CD6EB0468}"/>
    <cellStyle name="Normal 46 6" xfId="28700" xr:uid="{0EE27919-412E-4811-9546-B9FBEF6ED7D4}"/>
    <cellStyle name="Normal 46 7" xfId="13157" xr:uid="{9804B616-7F85-41A7-849D-AD39922F2B95}"/>
    <cellStyle name="Normal 460" xfId="33927" xr:uid="{018C9553-A2E7-41A3-BF47-1C8E1177861F}"/>
    <cellStyle name="Normal 461" xfId="33926" xr:uid="{BC6C07B3-BFA3-4CA1-824B-F90239ACF47E}"/>
    <cellStyle name="Normal 462" xfId="33925" xr:uid="{5235CEF6-EBC6-4327-94B1-20DE3A3C0238}"/>
    <cellStyle name="Normal 463" xfId="33924" xr:uid="{5D3AB0A8-6402-498F-B19D-A4765F163A5D}"/>
    <cellStyle name="Normal 464" xfId="33923" xr:uid="{B788C346-3758-4605-8CAA-7262617BF32A}"/>
    <cellStyle name="Normal 465" xfId="33922" xr:uid="{F5E7D5DB-C4E4-44B7-ABD3-3F652C323C11}"/>
    <cellStyle name="Normal 466" xfId="33921" xr:uid="{084BA49E-7E3B-4912-A7A2-1B796D80449C}"/>
    <cellStyle name="Normal 467" xfId="33920" xr:uid="{6F1D10C6-EE7A-4A83-B48B-8CF4524AC1FB}"/>
    <cellStyle name="Normal 468" xfId="33919" xr:uid="{7579384D-F0B7-4DCC-BA53-83A920775924}"/>
    <cellStyle name="Normal 469" xfId="33918" xr:uid="{D64015A6-0978-43F1-B80B-C88EBDF31166}"/>
    <cellStyle name="Normal 47" xfId="34716" xr:uid="{DD8D3485-D04F-4394-BBDF-7BCC0337BB20}"/>
    <cellStyle name="Normal 47 2" xfId="34715" xr:uid="{A9A6FA47-160B-46EA-8DF0-DB9C98FAD982}"/>
    <cellStyle name="Normal 47 2 2" xfId="24926" xr:uid="{5091DC40-356E-46F2-901C-A487D8AAD993}"/>
    <cellStyle name="Normal 47 2 3" xfId="24927" xr:uid="{2EC16B18-42B0-4291-845C-0D2EA5EAF9A5}"/>
    <cellStyle name="Normal 47 3" xfId="34364" xr:uid="{5E8828C5-F920-4950-81C2-2F51F369E055}"/>
    <cellStyle name="Normal 47 4" xfId="32386" xr:uid="{4229086D-5ADE-484A-946A-F65EBE4A801C}"/>
    <cellStyle name="Normal 47 4 2" xfId="24925" xr:uid="{8BADF268-F328-4DAF-ADDE-67136453D49E}"/>
    <cellStyle name="Normal 47 5" xfId="24928" xr:uid="{DB6B9675-A7BE-4A33-A12C-AB8EEF8411CD}"/>
    <cellStyle name="Normal 47 6" xfId="28699" xr:uid="{502D4D78-104D-4E3D-8A45-8F7793EF9F30}"/>
    <cellStyle name="Normal 47 7" xfId="13154" xr:uid="{EC3AB14E-327C-4D17-AFE1-A196F56428B4}"/>
    <cellStyle name="Normal 470" xfId="33917" xr:uid="{55C72984-22B9-4F20-9F96-BEBB526C8CB3}"/>
    <cellStyle name="Normal 471" xfId="33916" xr:uid="{A5921084-6A5F-46ED-B16E-F5C1AF064860}"/>
    <cellStyle name="Normal 472" xfId="33915" xr:uid="{5E5C705D-596D-45A6-AC7D-02CBC1B7BDA5}"/>
    <cellStyle name="Normal 473" xfId="33914" xr:uid="{056A9A31-08E8-4E62-BA68-5098875B8632}"/>
    <cellStyle name="Normal 474" xfId="34201" xr:uid="{5456DFD6-DFD6-4C63-A5F3-83C4F7F929E0}"/>
    <cellStyle name="Normal 474 2" xfId="33328" xr:uid="{F90146BF-0231-4F3D-B912-71D8C3780F45}"/>
    <cellStyle name="Normal 475" xfId="33905" xr:uid="{1B92A389-DCBD-40E3-945E-BC7AE1A026B3}"/>
    <cellStyle name="Normal 475 2" xfId="33327" xr:uid="{2B869E6D-A979-4BF5-BDB0-6511FCD54473}"/>
    <cellStyle name="Normal 476" xfId="33904" xr:uid="{9250DC65-4F3A-44C5-AB67-DA404E81D220}"/>
    <cellStyle name="Normal 476 2" xfId="33326" xr:uid="{B466E013-2296-437F-8DC0-A8F054318448}"/>
    <cellStyle name="Normal 477" xfId="33903" xr:uid="{6DC3A982-A111-4C3D-A9E2-38B225B40487}"/>
    <cellStyle name="Normal 477 2" xfId="33325" xr:uid="{CAE2E839-5AEA-49F6-9789-469BDFB2C01F}"/>
    <cellStyle name="Normal 478" xfId="33902" xr:uid="{B009F50B-FBC1-4842-86FE-31C7CCCAE3DB}"/>
    <cellStyle name="Normal 478 2" xfId="33885" xr:uid="{1CF0303D-D68E-4566-9C4A-3EB0C64EDC3F}"/>
    <cellStyle name="Normal 478 3" xfId="33324" xr:uid="{BE0E1A69-E26C-46E9-BF31-15D9006888CD}"/>
    <cellStyle name="Normal 479" xfId="33901" xr:uid="{35BD12F6-1D00-4172-9A8F-25B74CE3CEA5}"/>
    <cellStyle name="Normal 479 2" xfId="33884" xr:uid="{E561C644-FE4C-481D-BD9E-B4725C31C722}"/>
    <cellStyle name="Normal 479 3" xfId="33323" xr:uid="{EAA46482-00E3-49A7-A88C-DDA971430C70}"/>
    <cellStyle name="Normal 48" xfId="34714" xr:uid="{07085CBE-C6BE-4811-AE47-04DF3CE089EF}"/>
    <cellStyle name="Normal 48 2" xfId="32385" xr:uid="{AEF964DE-0C0F-41B3-869F-F22BB9F5B75D}"/>
    <cellStyle name="Normal 48 2 2" xfId="26631" xr:uid="{E1577CA2-11E6-41E7-8FD6-B2A1298871E6}"/>
    <cellStyle name="Normal 48 2 3" xfId="24923" xr:uid="{EA330A03-CAD9-4DFD-825D-0CE0F5FE7420}"/>
    <cellStyle name="Normal 48 2 4" xfId="27881" xr:uid="{9B1DEEC9-ECA9-46E6-B5EB-A3F467F3A4A9}"/>
    <cellStyle name="Normal 48 3" xfId="27182" xr:uid="{D4EE33D6-3117-4CBC-B5D2-29F3E6513F9F}"/>
    <cellStyle name="Normal 48 3 2" xfId="24922" xr:uid="{C39D9D16-3512-47DA-9AFB-50F2FCBEA82D}"/>
    <cellStyle name="Normal 48 4" xfId="26245" xr:uid="{B5C37B54-64A3-43DA-B9C2-B91133DDB291}"/>
    <cellStyle name="Normal 48 5" xfId="25776" xr:uid="{3211AA59-0C82-4A25-ADE2-D54FB8F9091B}"/>
    <cellStyle name="Normal 48 6" xfId="24924" xr:uid="{C317B8B7-AD24-4901-A010-1608A891C8CE}"/>
    <cellStyle name="Normal 48 7" xfId="13155" xr:uid="{5C2380D1-56D6-4DC4-AD49-6AD186465002}"/>
    <cellStyle name="Normal 480" xfId="33900" xr:uid="{39161376-6DFA-43B6-8368-B6CA317EB03C}"/>
    <cellStyle name="Normal 480 2" xfId="33883" xr:uid="{4596E000-043F-4D61-BA28-9D67CA8BC920}"/>
    <cellStyle name="Normal 481" xfId="33882" xr:uid="{2A18DC07-A202-40A8-8B31-04F29F305688}"/>
    <cellStyle name="Normal 481 2" xfId="33850" xr:uid="{0D093C56-F0D9-4074-B38A-CB4C14DAD1C9}"/>
    <cellStyle name="Normal 481 3" xfId="33322" xr:uid="{D4664FCE-5241-4E1A-B35F-30D058B92E0A}"/>
    <cellStyle name="Normal 482" xfId="33878" xr:uid="{390EF62D-075A-42B3-BE36-2860D807DCAF}"/>
    <cellStyle name="Normal 482 2" xfId="33848" xr:uid="{96B7F481-0F8C-4EA8-B321-FFBF04DDB3F4}"/>
    <cellStyle name="Normal 482 3" xfId="33321" xr:uid="{E6593728-9D28-469A-9948-FF82A738C9FE}"/>
    <cellStyle name="Normal 483" xfId="33881" xr:uid="{B5562DEC-715C-488F-975A-5E72EC76F6A2}"/>
    <cellStyle name="Normal 483 2" xfId="33849" xr:uid="{284938AC-96EC-44FC-BFB4-FA4FA479E3DE}"/>
    <cellStyle name="Normal 483 3" xfId="33320" xr:uid="{9B70DD96-1BCD-4C35-B8ED-3ABC02034812}"/>
    <cellStyle name="Normal 484" xfId="33880" xr:uid="{5AC6D886-8207-4252-8E6A-B08798080091}"/>
    <cellStyle name="Normal 484 2" xfId="33319" xr:uid="{B2FCCDB5-DEB4-4BF4-8095-2F86AA3358EE}"/>
    <cellStyle name="Normal 485" xfId="33879" xr:uid="{F64184D8-D40E-4A17-A52E-DFA005BD4AD9}"/>
    <cellStyle name="Normal 485 2" xfId="33318" xr:uid="{2EF06609-EA5E-4843-A566-8D669A21A076}"/>
    <cellStyle name="Normal 486" xfId="33876" xr:uid="{75A3ADB5-CA5C-418B-A4FF-38F84AC81F1D}"/>
    <cellStyle name="Normal 486 2" xfId="33317" xr:uid="{C17403CA-6D7C-4671-BA6F-D1EB40581217}"/>
    <cellStyle name="Normal 487" xfId="33877" xr:uid="{8BB75BCE-DEAC-4F27-8A9B-992DBE95E3A5}"/>
    <cellStyle name="Normal 487 2" xfId="33316" xr:uid="{3E2BB4FE-DD74-45E0-B7A7-AAD57DF37914}"/>
    <cellStyle name="Normal 488" xfId="33874" xr:uid="{A4179722-3F80-40F0-923F-B6D9839972D1}"/>
    <cellStyle name="Normal 488 2" xfId="33315" xr:uid="{2518B920-94E5-4B5B-A96D-A22D613623A5}"/>
    <cellStyle name="Normal 489" xfId="33873" xr:uid="{0A99B072-34D6-49B1-A837-72C765C573AD}"/>
    <cellStyle name="Normal 489 2" xfId="33314" xr:uid="{27711F9F-E836-4C6C-8DE6-FE684878630A}"/>
    <cellStyle name="Normal 49" xfId="34713" xr:uid="{F02EED9C-8091-4E46-9BA2-14285EA64D09}"/>
    <cellStyle name="Normal 49 2" xfId="32384" xr:uid="{6044E49F-C62D-4376-848B-4F2830459685}"/>
    <cellStyle name="Normal 49 2 2" xfId="26630" xr:uid="{62C90124-A403-4E69-BD38-6D3C73333701}"/>
    <cellStyle name="Normal 49 2 3" xfId="24920" xr:uid="{1D22AF7D-0A6E-4B32-8C57-372757EF1496}"/>
    <cellStyle name="Normal 49 2 4" xfId="27880" xr:uid="{4D5A094A-FBE2-4C18-A483-065B4BCFE12A}"/>
    <cellStyle name="Normal 49 3" xfId="27181" xr:uid="{36EF972D-0421-4E96-B010-6C404661149A}"/>
    <cellStyle name="Normal 49 3 2" xfId="24919" xr:uid="{89326C47-EF00-46DE-9FB1-C79D19686618}"/>
    <cellStyle name="Normal 49 4" xfId="26244" xr:uid="{3FF896DD-9BA5-4CC1-8E99-465BEEBE3CD9}"/>
    <cellStyle name="Normal 49 5" xfId="25775" xr:uid="{088D123A-9661-47AA-BFCE-A70E492935A5}"/>
    <cellStyle name="Normal 49 6" xfId="24921" xr:uid="{8C69E6F0-4980-4C4D-A773-454943378EF9}"/>
    <cellStyle name="Normal 49 7" xfId="13147" xr:uid="{7EBCF718-31AF-4626-B8F5-9741BC765BE1}"/>
    <cellStyle name="Normal 490" xfId="33872" xr:uid="{ECC26672-2D68-4152-B961-25D9101BF353}"/>
    <cellStyle name="Normal 490 2" xfId="33313" xr:uid="{719090CC-2CCA-4BA7-9595-45E8BD9B85F6}"/>
    <cellStyle name="Normal 491" xfId="33871" xr:uid="{3315AC27-91DB-45D6-AA1C-DEDCDA4C1308}"/>
    <cellStyle name="Normal 491 2" xfId="33312" xr:uid="{40E9D585-D35E-409D-9F98-6BDAF82BAD9A}"/>
    <cellStyle name="Normal 492" xfId="33870" xr:uid="{F9FB6E75-69C8-46A2-A7E5-BF2ACB3562F9}"/>
    <cellStyle name="Normal 492 2" xfId="33311" xr:uid="{A8E23543-F7CA-46B7-B810-5D4BD1A036E2}"/>
    <cellStyle name="Normal 493" xfId="33868" xr:uid="{B6BB2749-6DA7-49F3-8A07-108114B0818A}"/>
    <cellStyle name="Normal 493 2" xfId="33310" xr:uid="{C298F71E-966E-430B-9C62-D480EA8AAB42}"/>
    <cellStyle name="Normal 494" xfId="33869" xr:uid="{9FBCD866-5D85-4918-84B0-B784CE4D0A6B}"/>
    <cellStyle name="Normal 494 2" xfId="33309" xr:uid="{D847EDBE-7AC4-4052-B643-94DE21A065FE}"/>
    <cellStyle name="Normal 495" xfId="33867" xr:uid="{D74A1245-2EA5-46F1-BA2B-65738DD2CB22}"/>
    <cellStyle name="Normal 495 2" xfId="33308" xr:uid="{17B5CB0D-CEDA-4CD2-B2F1-95E5549B4252}"/>
    <cellStyle name="Normal 496" xfId="33865" xr:uid="{83B2E31F-162F-4DD9-973C-AE436450AB7B}"/>
    <cellStyle name="Normal 497" xfId="33866" xr:uid="{BB48A601-5253-407D-A4C8-86B41B9F56AA}"/>
    <cellStyle name="Normal 497 2" xfId="33826" xr:uid="{CDCB68ED-7097-4C76-8890-DF54F221FFB1}"/>
    <cellStyle name="Normal 497 3" xfId="33307" xr:uid="{EF7AC1FE-0834-4EBD-A7B9-E7DF3C495563}"/>
    <cellStyle name="Normal 498" xfId="33820" xr:uid="{30E05301-80D8-4518-AD2A-FEDAD52A97BE}"/>
    <cellStyle name="Normal 498 2" xfId="33306" xr:uid="{EC802A1F-8D34-411D-9217-9D218FBFE0F8}"/>
    <cellStyle name="Normal 499" xfId="33819" xr:uid="{BB247B5E-A19B-4A39-8EFF-8F8A23000EDE}"/>
    <cellStyle name="Normal 499 2" xfId="33305" xr:uid="{8C01D37B-AACE-40CE-A7B3-C1AADC7A52CD}"/>
    <cellStyle name="Normal 5" xfId="35573" xr:uid="{3C85B55B-91A8-407A-884B-21C66AF0855B}"/>
    <cellStyle name="Normal 5 2" xfId="34711" xr:uid="{9BDA194A-C998-4483-837E-CE20EC3DC185}"/>
    <cellStyle name="Normal 5 2 2" xfId="35566" xr:uid="{117AD395-FD80-4582-9408-D5A2D30546CA}"/>
    <cellStyle name="Normal 5 2 2 2" xfId="35570" xr:uid="{3C2CC927-5B42-4EEC-B8C9-30319E32A290}"/>
    <cellStyle name="Normal 5 2 2 2 2" xfId="28375" xr:uid="{D70FD484-3126-4CAA-9787-0296FD345E1D}"/>
    <cellStyle name="Normal 5 2 2 2 3" xfId="12900" xr:uid="{91B61C4B-53DC-41A7-8232-72092E29BF65}"/>
    <cellStyle name="Normal 5 2 2 2 4" xfId="32382" xr:uid="{E1FCB721-D4CD-4FDE-81A5-0ED526226A16}"/>
    <cellStyle name="Normal 5 2 2 3" xfId="34710" xr:uid="{1D8FCE03-06EA-45B9-9965-9E85E154641E}"/>
    <cellStyle name="Normal 5 2 3" xfId="33913" xr:uid="{AF129644-76E8-49BC-9E41-3ED2E9F6A9E4}"/>
    <cellStyle name="Normal 5 2 3 2" xfId="32381" xr:uid="{389B294A-623B-4C2C-9D15-BB4185862143}"/>
    <cellStyle name="Normal 5 2 3 3" xfId="28698" xr:uid="{C1C515D3-8A5F-44ED-AAD0-03BA07610719}"/>
    <cellStyle name="Normal 5 2 4" xfId="32383" xr:uid="{19F17C58-213E-4EC8-BBB7-A1314E042D42}"/>
    <cellStyle name="Normal 5 2 4 2" xfId="28376" xr:uid="{F34C1545-A212-48DC-94AE-0A94BBC97393}"/>
    <cellStyle name="Normal 5 2 4 3" xfId="12993" xr:uid="{710F1A0C-4A31-4C11-B176-1025743EEFB6}"/>
    <cellStyle name="Normal 5 3" xfId="34709" xr:uid="{A2A8FE8E-B5BD-4A2E-947E-ECCEAF9A9450}"/>
    <cellStyle name="Normal 5 3 2" xfId="33303" xr:uid="{30F065D2-4243-4D81-9318-B968F4117EF8}"/>
    <cellStyle name="Normal 5 3 2 2" xfId="28697" xr:uid="{BCD2F9B8-A831-4BD5-A792-C171A2ED4DAC}"/>
    <cellStyle name="Normal 5 3 3" xfId="13233" xr:uid="{1EA293EE-A1FE-468F-899E-39FB4B8067DC}"/>
    <cellStyle name="Normal 5 3 4" xfId="12942" xr:uid="{D0BC3445-970F-46B0-A3B7-DBAD9FAE9211}"/>
    <cellStyle name="Normal 5 4" xfId="34712" xr:uid="{D61B26AE-00F0-4A24-A333-EEF8896E3805}"/>
    <cellStyle name="Normal 5 4 2" xfId="33304" xr:uid="{412EB5E9-2267-49BA-9A86-4CC9E5A594AE}"/>
    <cellStyle name="Normal 5 4 2 2" xfId="24719" xr:uid="{4BDB5667-E677-47F9-9D72-86C82528DADD}"/>
    <cellStyle name="Normal 5 4 3" xfId="28696" xr:uid="{DE0AC014-8E7A-43C7-B3E6-45912174BCD8}"/>
    <cellStyle name="Normal 5 5" xfId="34483" xr:uid="{D6EEA61C-E79E-472D-9EE6-0EA63CD38724}"/>
    <cellStyle name="Normal 5 5 2" xfId="28377" xr:uid="{269629ED-B94F-4D43-9625-8172F40EE95D}"/>
    <cellStyle name="Normal 5 5 3" xfId="13050" xr:uid="{70016B38-8813-4823-B8DA-34089CBDD232}"/>
    <cellStyle name="Normal 5 6" xfId="32670" xr:uid="{CE887CD1-E0BF-449E-8243-EA2CFD65170C}"/>
    <cellStyle name="Normal 5 7" xfId="13234" xr:uid="{096CE2F4-86D7-483F-B05C-D87C8DFC33CB}"/>
    <cellStyle name="Normal 5 8" xfId="13185" xr:uid="{8CBE2EE9-CC3D-490D-8824-A7A931DBBA41}"/>
    <cellStyle name="Normal 5 9" xfId="35394" xr:uid="{885B066F-2F40-414C-B6DE-A86786900A6B}"/>
    <cellStyle name="Normal 5_A Q454" xfId="30320" xr:uid="{6CB59DC9-CA3F-452B-88B6-0CAA8F9171BB}"/>
    <cellStyle name="Normal 50" xfId="34708" xr:uid="{DFB28362-1F49-4756-8413-E699B65B7B15}"/>
    <cellStyle name="Normal 50 2" xfId="32380" xr:uid="{22A7D577-74EE-4F69-B27B-971EEE1D1D14}"/>
    <cellStyle name="Normal 50 2 2" xfId="26629" xr:uid="{05D28947-7AB9-4E26-B332-4AAF1CA30D8E}"/>
    <cellStyle name="Normal 50 2 3" xfId="24917" xr:uid="{B857B9DF-DF01-4AF3-A7DA-540F238C962C}"/>
    <cellStyle name="Normal 50 2 4" xfId="27879" xr:uid="{76AD091B-21F8-4227-947A-34BFA3794826}"/>
    <cellStyle name="Normal 50 3" xfId="27180" xr:uid="{46AF1629-26E2-4D99-A3A7-FE4618F2CF23}"/>
    <cellStyle name="Normal 50 3 2" xfId="24916" xr:uid="{88EC0B57-7463-46EB-BC8C-E6E6874B4A44}"/>
    <cellStyle name="Normal 50 4" xfId="26243" xr:uid="{2A63E25C-74A4-43AC-BAE4-6FA72286630D}"/>
    <cellStyle name="Normal 50 5" xfId="25774" xr:uid="{AAD4D318-731E-43AE-8B25-8BB904994F89}"/>
    <cellStyle name="Normal 50 6" xfId="24918" xr:uid="{DCB5C4D9-A75C-4F7E-A4B4-70C941F2FE64}"/>
    <cellStyle name="Normal 500" xfId="33817" xr:uid="{9E54CCAA-CE51-4D6B-B2B3-F43E534D17CE}"/>
    <cellStyle name="Normal 500 2" xfId="33302" xr:uid="{CD5AB6C8-BAF3-442B-9510-F801E6DB5C96}"/>
    <cellStyle name="Normal 501" xfId="33818" xr:uid="{653C9FB7-72D1-4B7D-AEFE-287EB22DAB63}"/>
    <cellStyle name="Normal 501 2" xfId="33301" xr:uid="{B5C1828F-DD33-4190-AFF4-951160BB12C7}"/>
    <cellStyle name="Normal 502" xfId="33816" xr:uid="{89ECF6ED-A6A5-44C1-B1F0-5539C91E8F16}"/>
    <cellStyle name="Normal 502 2" xfId="33300" xr:uid="{6BEA2E7B-AC77-46A9-89BD-EDE64DA898A4}"/>
    <cellStyle name="Normal 503" xfId="33815" xr:uid="{F9FA128B-5DB2-41FB-AB83-09F9C4C2FD90}"/>
    <cellStyle name="Normal 503 2" xfId="33299" xr:uid="{2D8A6D88-E400-4BC2-AA4A-0924FF67D5DD}"/>
    <cellStyle name="Normal 504" xfId="33813" xr:uid="{F45EB627-88FB-46E7-A6E3-108C30116208}"/>
    <cellStyle name="Normal 504 2" xfId="33298" xr:uid="{2865F330-51BE-4E8D-AE1F-9C0C491222EE}"/>
    <cellStyle name="Normal 505" xfId="33814" xr:uid="{08214EC7-3999-444C-ABB0-CC8C886EA7C6}"/>
    <cellStyle name="Normal 505 2" xfId="33297" xr:uid="{E5415F9F-3D9C-4DC2-A1F8-BEA29ECC9046}"/>
    <cellStyle name="Normal 506" xfId="33812" xr:uid="{7DE1243A-9823-435A-A9AC-0E50AFEB2B55}"/>
    <cellStyle name="Normal 506 2" xfId="33296" xr:uid="{485CD5F9-4421-4E4E-A5E7-6290F7256EAE}"/>
    <cellStyle name="Normal 507" xfId="33809" xr:uid="{09FA7325-6769-4D60-B6DC-C9AB0B84EF8B}"/>
    <cellStyle name="Normal 508" xfId="33810" xr:uid="{8837BD68-23AC-43D2-BC22-58A5116BBA5D}"/>
    <cellStyle name="Normal 508 2" xfId="33295" xr:uid="{01D9CB13-BC0B-4621-AE14-CEE545A82504}"/>
    <cellStyle name="Normal 509" xfId="33791" xr:uid="{B4978B37-9D79-42E9-9FC0-E85FCE9D7B28}"/>
    <cellStyle name="Normal 509 2" xfId="33294" xr:uid="{45C3703B-F2C2-452C-838E-2ADB8AA5BC4A}"/>
    <cellStyle name="Normal 51" xfId="34707" xr:uid="{BEE07A87-1041-4B44-ABD4-292FC9146AD2}"/>
    <cellStyle name="Normal 51 2" xfId="32378" xr:uid="{9688A6BC-5583-4530-B127-010A1E774BC3}"/>
    <cellStyle name="Normal 51 2 2" xfId="26628" xr:uid="{A562EFD5-3ED9-44BB-A625-79C5B969929C}"/>
    <cellStyle name="Normal 51 2 3" xfId="24914" xr:uid="{F6F81D95-DAF5-4A23-A7B0-C8A8396D5037}"/>
    <cellStyle name="Normal 51 2 4" xfId="27878" xr:uid="{672E3009-AC4C-4B9E-AEED-8157C4022FB4}"/>
    <cellStyle name="Normal 51 3" xfId="32379" xr:uid="{BB118D59-26D8-41C1-8E00-D01828623228}"/>
    <cellStyle name="Normal 51 3 2" xfId="24913" xr:uid="{FBE513D8-8537-4681-85B9-E44374916DB2}"/>
    <cellStyle name="Normal 51 3 2 2" xfId="16745" xr:uid="{20E8FE08-B9E5-4FD3-94CA-F6EC2AC3DC57}"/>
    <cellStyle name="Normal 51 3 2 2 2" xfId="16744" xr:uid="{963F47FE-B574-4502-B32C-1CF40542164C}"/>
    <cellStyle name="Normal 51 3 2 3" xfId="16743" xr:uid="{89B484FE-DA75-4B42-B27A-DA759C9CFCB6}"/>
    <cellStyle name="Normal 51 3 3" xfId="27179" xr:uid="{F440F992-A3E6-4D16-A8DC-9A2F999B77FB}"/>
    <cellStyle name="Normal 51 3 3 2" xfId="16742" xr:uid="{C2E6B333-8D9A-414F-A570-B73C1617E7D1}"/>
    <cellStyle name="Normal 51 3 4" xfId="16741" xr:uid="{40331D9C-6110-4CB2-88AC-39E2B3669223}"/>
    <cellStyle name="Normal 51 4" xfId="26242" xr:uid="{2BB8033E-5E06-4459-A65D-07507C858FEA}"/>
    <cellStyle name="Normal 51 4 2" xfId="16740" xr:uid="{34FE6C1C-2477-42E0-9664-851058C422E8}"/>
    <cellStyle name="Normal 51 4 2 2" xfId="16739" xr:uid="{7616DB39-3A1C-4C8E-85EB-D21D1339F856}"/>
    <cellStyle name="Normal 51 4 3" xfId="16738" xr:uid="{45EAC8E5-966E-40C3-875D-497FBE35ACAF}"/>
    <cellStyle name="Normal 51 5" xfId="25773" xr:uid="{7472609C-5BCE-4054-B2EC-CA9D7D2C0F04}"/>
    <cellStyle name="Normal 51 5 2" xfId="16737" xr:uid="{CA7CCE3B-48A0-46F4-A25F-047078AD30C4}"/>
    <cellStyle name="Normal 51 6" xfId="24915" xr:uid="{A62A18A0-E60F-41C2-807D-EC30A09F43D0}"/>
    <cellStyle name="Normal 510" xfId="33792" xr:uid="{8400D104-70F0-457B-8DF1-DDE53101D022}"/>
    <cellStyle name="Normal 510 2" xfId="33293" xr:uid="{CD7E6612-F2EB-4611-8391-97FF7379854B}"/>
    <cellStyle name="Normal 511" xfId="33811" xr:uid="{F9A40254-026D-4EAA-82CE-79D295381B90}"/>
    <cellStyle name="Normal 511 2" xfId="33292" xr:uid="{8C582E18-5222-4330-80C3-3C5382D649C1}"/>
    <cellStyle name="Normal 512" xfId="33790" xr:uid="{18AFE5D2-CC2B-4D44-8EC4-F0A08F3F4167}"/>
    <cellStyle name="Normal 512 2" xfId="33291" xr:uid="{ACEBD2F3-987A-414E-8922-AE638CCAD332}"/>
    <cellStyle name="Normal 513" xfId="33807" xr:uid="{3CFE66A7-5338-4F5F-AC65-E2634A16E327}"/>
    <cellStyle name="Normal 513 2" xfId="33290" xr:uid="{C0E9CB8D-740B-4777-8E17-93A72C6DC59D}"/>
    <cellStyle name="Normal 514" xfId="33808" xr:uid="{15739466-1D22-478E-B9BA-6A08A7C9A812}"/>
    <cellStyle name="Normal 514 2" xfId="33289" xr:uid="{D52F9245-6B92-4078-865E-D37920BBA495}"/>
    <cellStyle name="Normal 515" xfId="33788" xr:uid="{5A51358B-4E30-4ADB-B522-FBDB97B3765D}"/>
    <cellStyle name="Normal 515 2" xfId="33733" xr:uid="{BDD1B3A4-5EFC-40E3-8AF5-6EE34783DC81}"/>
    <cellStyle name="Normal 516" xfId="33787" xr:uid="{B4260CFB-284E-4AE9-B27B-FCD3B8204340}"/>
    <cellStyle name="Normal 516 2" xfId="33732" xr:uid="{85B1448A-9E97-4869-9B83-22F129A7E2B6}"/>
    <cellStyle name="Normal 516 3" xfId="33288" xr:uid="{3F25C8F9-3F04-48A5-8D04-2F686D59DA75}"/>
    <cellStyle name="Normal 517" xfId="33785" xr:uid="{8CE5EF51-4F80-4A91-8776-C887EAE1647F}"/>
    <cellStyle name="Normal 517 2" xfId="33730" xr:uid="{389D12A2-E4DD-4FE1-8ED5-5166F252F34D}"/>
    <cellStyle name="Normal 517 3" xfId="33287" xr:uid="{80063C1A-7900-4F63-90AA-4D1748061184}"/>
    <cellStyle name="Normal 518" xfId="33784" xr:uid="{2DB001FB-A006-49E6-A9F1-EF82DEE2DC16}"/>
    <cellStyle name="Normal 518 2" xfId="33729" xr:uid="{DA093FF5-6099-4310-A6B1-F59AAC811150}"/>
    <cellStyle name="Normal 518 3" xfId="33286" xr:uid="{C0085579-45A5-4B09-813A-8FB990D02480}"/>
    <cellStyle name="Normal 519" xfId="33786" xr:uid="{092EB315-FFA6-4891-997E-B3DA8C62F486}"/>
    <cellStyle name="Normal 519 2" xfId="33731" xr:uid="{C908B521-5C70-44CD-9C9F-34DEBF22F110}"/>
    <cellStyle name="Normal 519 3" xfId="33285" xr:uid="{9D3EEAC2-C82E-4A7C-9D18-9445E959AA7D}"/>
    <cellStyle name="Normal 52" xfId="34706" xr:uid="{40DFDEB0-387A-44E7-A687-61B76F42FF7A}"/>
    <cellStyle name="Normal 52 2" xfId="32376" xr:uid="{E5759757-A604-4A52-B21B-DC4F547ADAA9}"/>
    <cellStyle name="Normal 52 2 2" xfId="26627" xr:uid="{DD742A55-2358-42B4-83D4-8E970C55BD15}"/>
    <cellStyle name="Normal 52 2 3" xfId="24911" xr:uid="{38CF2CD9-7B40-480C-973A-D0BDD42714F9}"/>
    <cellStyle name="Normal 52 2 4" xfId="27877" xr:uid="{F10A362E-30DF-421F-80E4-7958F589CF4C}"/>
    <cellStyle name="Normal 52 3" xfId="32377" xr:uid="{C48259FD-5009-4255-B763-ABB5FAA5321A}"/>
    <cellStyle name="Normal 52 3 2" xfId="24910" xr:uid="{9686E8AF-B021-4E0A-8893-5C4415B3B2DB}"/>
    <cellStyle name="Normal 52 3 2 2" xfId="16736" xr:uid="{2D0CE3C4-E487-4B1E-BF58-01E32BA523FD}"/>
    <cellStyle name="Normal 52 3 2 2 2" xfId="16735" xr:uid="{9771F5F4-302D-4A23-81B8-1A0A6466C7D9}"/>
    <cellStyle name="Normal 52 3 2 3" xfId="16734" xr:uid="{388F2EBD-269F-47BE-B713-49D604F4CCC7}"/>
    <cellStyle name="Normal 52 3 3" xfId="27178" xr:uid="{96AE4345-DFF7-4399-95EE-A5C287E7FAAB}"/>
    <cellStyle name="Normal 52 3 3 2" xfId="16733" xr:uid="{ED65FEC2-C287-401A-945E-BFC75FA09F02}"/>
    <cellStyle name="Normal 52 3 4" xfId="16732" xr:uid="{1B542791-47C8-4F62-87D6-C7A0DCEC5C1D}"/>
    <cellStyle name="Normal 52 4" xfId="26241" xr:uid="{66830F77-C953-4EA2-93FF-37FEB7EAAA16}"/>
    <cellStyle name="Normal 52 4 2" xfId="16731" xr:uid="{7F0D267C-FEE6-47F9-8020-02672EA8F88F}"/>
    <cellStyle name="Normal 52 4 2 2" xfId="16730" xr:uid="{33795669-02C6-46F9-BFDD-F35172CF5B4D}"/>
    <cellStyle name="Normal 52 4 3" xfId="16729" xr:uid="{208B86CB-77F9-4C70-99F1-B360EDA0D2C6}"/>
    <cellStyle name="Normal 52 5" xfId="25772" xr:uid="{1E758F01-B634-48B1-A7A7-5ABC270B065A}"/>
    <cellStyle name="Normal 52 5 2" xfId="16728" xr:uid="{67B5EB5C-F8E3-474E-9417-47B67AD871D1}"/>
    <cellStyle name="Normal 52 6" xfId="24912" xr:uid="{5F6BA9EC-6D09-4927-BE48-B370C3259889}"/>
    <cellStyle name="Normal 520" xfId="33769" xr:uid="{1ED0CDE1-0B43-42C6-84A4-DEFEC21B7A49}"/>
    <cellStyle name="Normal 520 2" xfId="33284" xr:uid="{5E59A030-DB8B-4F20-A6E3-8F2430178792}"/>
    <cellStyle name="Normal 521" xfId="33770" xr:uid="{70793A79-D90D-4417-8C07-E2F8223E5A24}"/>
    <cellStyle name="Normal 521 2" xfId="33283" xr:uid="{F1039B80-C5AF-4AAB-8902-0436B257F0C1}"/>
    <cellStyle name="Normal 522" xfId="33768" xr:uid="{2BB1A4C9-9C8B-456A-BA66-24AA434A6C00}"/>
    <cellStyle name="Normal 522 2" xfId="33282" xr:uid="{D06733EF-D407-4267-9F2C-8810D8D770DE}"/>
    <cellStyle name="Normal 523" xfId="33767" xr:uid="{AD430E06-52E9-406E-8E2F-9A70AD75FCFA}"/>
    <cellStyle name="Normal 523 2" xfId="33281" xr:uid="{FAAFFE9F-2287-4DEA-B383-8A49FF85355B}"/>
    <cellStyle name="Normal 524" xfId="33766" xr:uid="{7FB66001-C9EF-48D8-978E-2D32010602C4}"/>
    <cellStyle name="Normal 524 2" xfId="33280" xr:uid="{C7A16DDF-C1C2-474C-8461-6453AD813F12}"/>
    <cellStyle name="Normal 525" xfId="33760" xr:uid="{D96FCA85-5014-464A-8C84-E13172E2F744}"/>
    <cellStyle name="Normal 525 2" xfId="33279" xr:uid="{5B8F8A87-3316-4D1B-9BFF-360CEBBC76F8}"/>
    <cellStyle name="Normal 526" xfId="33761" xr:uid="{834F5DAC-5A7E-4EFD-ABF3-CC4C0DD0DACE}"/>
    <cellStyle name="Normal 526 2" xfId="33278" xr:uid="{9320BD56-606F-4716-B17E-F62067400B9D}"/>
    <cellStyle name="Normal 527" xfId="33756" xr:uid="{10708C68-8F0E-4EC7-B051-CECA28B2FBE4}"/>
    <cellStyle name="Normal 527 2" xfId="33277" xr:uid="{82866240-2574-4990-8DD8-534EA101A98D}"/>
    <cellStyle name="Normal 528" xfId="33764" xr:uid="{8C76962A-26CE-46AF-9EDD-4AAA887DD9C4}"/>
    <cellStyle name="Normal 528 2" xfId="33276" xr:uid="{E0B3B787-00B0-46F2-8525-2E192649E3DE}"/>
    <cellStyle name="Normal 529" xfId="33765" xr:uid="{5D06AC5E-1AB1-4D3A-B13C-67C4019E380B}"/>
    <cellStyle name="Normal 529 2" xfId="33275" xr:uid="{40918993-2F1A-4E8B-809A-725126103388}"/>
    <cellStyle name="Normal 53" xfId="34705" xr:uid="{FD704CF7-7BE6-44CF-BE7E-7979E8DD7B71}"/>
    <cellStyle name="Normal 53 2" xfId="34363" xr:uid="{32A9CF02-ACC2-4AFB-B70E-C88BB122C29C}"/>
    <cellStyle name="Normal 53 2 2" xfId="26626" xr:uid="{14EF22EE-907E-4030-8035-3097806ECEDC}"/>
    <cellStyle name="Normal 53 2 2 2" xfId="16727" xr:uid="{56C1F16C-5470-49B5-9F7F-5E5C6DC28219}"/>
    <cellStyle name="Normal 53 2 2 2 2" xfId="16726" xr:uid="{30A06543-675B-44FD-B24E-462C8B29875C}"/>
    <cellStyle name="Normal 53 2 2 3" xfId="16725" xr:uid="{9B1384B1-875E-4683-ABFD-C0073D081CF7}"/>
    <cellStyle name="Normal 53 2 3" xfId="24908" xr:uid="{B9C95D93-54B4-4CDE-BFB4-AA548BA800AE}"/>
    <cellStyle name="Normal 53 2 3 2" xfId="16724" xr:uid="{F0BDB74C-BEC6-4C43-81AC-2461AAECBD39}"/>
    <cellStyle name="Normal 53 2 4" xfId="27876" xr:uid="{F79F9D03-71FC-4A32-BC5C-0911C1E58E53}"/>
    <cellStyle name="Normal 53 3" xfId="30319" xr:uid="{EFC07D6F-0CB9-462F-90AE-67B7AF646C0C}"/>
    <cellStyle name="Normal 53 3 2" xfId="24907" xr:uid="{23064F7F-A33F-4E4B-896C-708212480D9A}"/>
    <cellStyle name="Normal 53 3 2 2" xfId="16723" xr:uid="{87A10EB2-D083-4D41-A66C-4C1D89CB948E}"/>
    <cellStyle name="Normal 53 3 3" xfId="27177" xr:uid="{1EA4E3C9-524D-4ED8-A8B9-858183981F8A}"/>
    <cellStyle name="Normal 53 4" xfId="26240" xr:uid="{D62238AD-2FC1-45F9-9DAF-DC5C28BF7FDD}"/>
    <cellStyle name="Normal 53 4 2" xfId="16722" xr:uid="{71963E2D-5622-4438-9D1E-9A75CACAD9AD}"/>
    <cellStyle name="Normal 53 5" xfId="25771" xr:uid="{9AD55942-912C-41CB-9929-7210ACFF05F0}"/>
    <cellStyle name="Normal 53 6" xfId="24909" xr:uid="{128F802C-13B8-41C4-A490-224C9208DC6C}"/>
    <cellStyle name="Normal 53 7" xfId="28695" xr:uid="{75F7EB8A-40C4-42E1-B7C7-52DBB2D75C5B}"/>
    <cellStyle name="Normal 530" xfId="33758" xr:uid="{56B0CFE1-E5B2-4551-94A0-55E7C5ACB923}"/>
    <cellStyle name="Normal 530 2" xfId="33274" xr:uid="{81CB685D-B01E-4CEB-8DC3-24B402311D2D}"/>
    <cellStyle name="Normal 531" xfId="33762" xr:uid="{2331CB4F-D0D2-4966-97F5-ECE49B74395D}"/>
    <cellStyle name="Normal 531 2" xfId="33273" xr:uid="{BD2AE914-8836-464F-8324-725A56BCBBCB}"/>
    <cellStyle name="Normal 532" xfId="33759" xr:uid="{B0DB1FBB-CAC5-4FF7-9C77-29E283F35CA6}"/>
    <cellStyle name="Normal 532 2" xfId="33272" xr:uid="{FB004E27-3E84-486B-A342-C10722FC2CDF}"/>
    <cellStyle name="Normal 533" xfId="33763" xr:uid="{389C8EC8-50AA-45F0-8E8A-64F52722BD58}"/>
    <cellStyle name="Normal 533 2" xfId="33271" xr:uid="{7B261713-BC57-4EB8-B73A-B252058823F5}"/>
    <cellStyle name="Normal 534" xfId="33757" xr:uid="{044CDED8-CE26-442A-AF93-6FD1956F34EC}"/>
    <cellStyle name="Normal 534 2" xfId="33270" xr:uid="{4229E1E6-73AE-4191-8F74-B7BB55615350}"/>
    <cellStyle name="Normal 535" xfId="33754" xr:uid="{3BECE83E-781C-48AC-90B3-4A8A2F17F496}"/>
    <cellStyle name="Normal 535 2" xfId="33727" xr:uid="{CFA1C6B1-FABB-4BE8-956B-3FC99F5BAD5E}"/>
    <cellStyle name="Normal 535 3" xfId="33269" xr:uid="{985D9811-DCD9-4727-9A23-5100134BF4DD}"/>
    <cellStyle name="Normal 536" xfId="33753" xr:uid="{0069DAD2-AD30-4693-A773-E62FE66FDBDC}"/>
    <cellStyle name="Normal 536 2" xfId="33268" xr:uid="{E9160DE5-D170-430B-832C-9B34E63B80B2}"/>
    <cellStyle name="Normal 537" xfId="33752" xr:uid="{62122215-7CE6-4DED-9667-177140A4D651}"/>
    <cellStyle name="Normal 537 2" xfId="33267" xr:uid="{0372EFBF-A198-4C6C-B2BB-BC93BD7203D4}"/>
    <cellStyle name="Normal 538" xfId="33751" xr:uid="{6E284D6E-48DD-41A2-A671-81C317168D21}"/>
    <cellStyle name="Normal 538 2" xfId="33266" xr:uid="{99B96E7B-A9E3-4031-9A3D-5336C2FD90A6}"/>
    <cellStyle name="Normal 539" xfId="33750" xr:uid="{7BD4BECB-EB4E-48B0-B9A3-B44ECB798F4D}"/>
    <cellStyle name="Normal 539 2" xfId="33265" xr:uid="{B17D91BA-BBEC-48F0-A853-256131646073}"/>
    <cellStyle name="Normal 54" xfId="34704" xr:uid="{A68B6730-718F-4786-AC80-07111E2BA7E9}"/>
    <cellStyle name="Normal 54 2" xfId="30318" xr:uid="{F4D82661-5EDC-4C18-89DE-62971D01AAFB}"/>
    <cellStyle name="Normal 54 2 2" xfId="26625" xr:uid="{DDBC516C-242E-495A-B6FF-24EE5CEA671E}"/>
    <cellStyle name="Normal 54 2 2 2" xfId="16721" xr:uid="{1F7254BF-0AE3-4A14-9937-70700FE1070D}"/>
    <cellStyle name="Normal 54 2 2 2 2" xfId="16720" xr:uid="{EDCAAB59-DAAC-4FAC-931F-175045A6A8F9}"/>
    <cellStyle name="Normal 54 2 2 3" xfId="16719" xr:uid="{6FB0D21D-1B7D-4782-9B6A-833A7228154D}"/>
    <cellStyle name="Normal 54 2 3" xfId="24905" xr:uid="{13B49765-1F83-4D4F-875D-39A5BE9AEB18}"/>
    <cellStyle name="Normal 54 2 3 2" xfId="16718" xr:uid="{5AAE1FF8-FCF9-4B2F-9524-81861C57A24C}"/>
    <cellStyle name="Normal 54 2 4" xfId="27875" xr:uid="{D6E5D56A-3C4C-4F21-A90A-0A6AC1C2CC1D}"/>
    <cellStyle name="Normal 54 3" xfId="27176" xr:uid="{A0012C3D-9192-474C-90E1-D5C44DC69806}"/>
    <cellStyle name="Normal 54 3 2" xfId="24904" xr:uid="{72942441-E915-4C3F-A62A-57A99E5C5EB2}"/>
    <cellStyle name="Normal 54 3 2 2" xfId="16717" xr:uid="{3CCF438F-1E2C-4EAE-9451-4001E9E6A68F}"/>
    <cellStyle name="Normal 54 3 3" xfId="16716" xr:uid="{CA226F65-9985-43E1-9DB0-8CEB3BACB48C}"/>
    <cellStyle name="Normal 54 4" xfId="26239" xr:uid="{33C87FCB-390B-4F43-BEFD-53A565231A59}"/>
    <cellStyle name="Normal 54 4 2" xfId="16715" xr:uid="{CB7AD3B9-18E4-4E51-81B3-D1EF8994A8E1}"/>
    <cellStyle name="Normal 54 5" xfId="25770" xr:uid="{524132D8-7B1C-490E-A65B-97125307D9FD}"/>
    <cellStyle name="Normal 54 6" xfId="24906" xr:uid="{301539C1-1939-4C92-9882-7A06EF3222C2}"/>
    <cellStyle name="Normal 540" xfId="33748" xr:uid="{DE1CFC94-CC27-415E-A55C-BBDD9C6771FF}"/>
    <cellStyle name="Normal 541" xfId="33749" xr:uid="{B75C512E-88D9-497F-B412-51C714B82CA2}"/>
    <cellStyle name="Normal 541 2" xfId="33264" xr:uid="{DA522AD2-19C8-47E0-9ACA-AAFCC324D293}"/>
    <cellStyle name="Normal 542" xfId="33726" xr:uid="{32FE988E-852B-4481-A8BF-9B149753CBD3}"/>
    <cellStyle name="Normal 542 2" xfId="33263" xr:uid="{7145C1BB-A77E-4020-9004-6FD622BFFFC4}"/>
    <cellStyle name="Normal 543" xfId="33725" xr:uid="{6654F197-E23B-4C7F-952D-CB807D5DF0EB}"/>
    <cellStyle name="Normal 543 2" xfId="33262" xr:uid="{DE025E76-7524-4788-891B-F94FF597A704}"/>
    <cellStyle name="Normal 544" xfId="33724" xr:uid="{F7DFD121-66F8-47C7-B458-780D8DA03B0D}"/>
    <cellStyle name="Normal 544 2" xfId="33261" xr:uid="{AE7BC1A5-39D1-4246-B9AE-70A52695465D}"/>
    <cellStyle name="Normal 545" xfId="33723" xr:uid="{0C6CAED2-D973-400D-A7B5-3A1477AA63E5}"/>
    <cellStyle name="Normal 545 2" xfId="33260" xr:uid="{87ED9C2A-2AF8-414C-AD2F-5129221E5474}"/>
    <cellStyle name="Normal 546" xfId="33722" xr:uid="{701236C9-A6AC-4EE0-8867-352B3D58911D}"/>
    <cellStyle name="Normal 546 2" xfId="33259" xr:uid="{36B7301D-A865-4C68-BCDE-0479AD350C4A}"/>
    <cellStyle name="Normal 547" xfId="33721" xr:uid="{C38350F4-B282-4F65-AA5D-1D95CA5EBD27}"/>
    <cellStyle name="Normal 547 2" xfId="33258" xr:uid="{07218BFF-9B77-4B8B-8260-C78745D62A80}"/>
    <cellStyle name="Normal 548" xfId="33897" xr:uid="{5924532C-42FA-43C2-A08D-5B97154819C1}"/>
    <cellStyle name="Normal 549" xfId="33720" xr:uid="{891AF67C-EF80-49A3-9707-ACB31002F33A}"/>
    <cellStyle name="Normal 549 2" xfId="33257" xr:uid="{AFD84E35-E9AE-49F4-AFF3-31306DB71041}"/>
    <cellStyle name="Normal 55" xfId="34703" xr:uid="{8086F6A9-8DD4-43AF-ACFF-EE7333835F97}"/>
    <cellStyle name="Normal 55 2" xfId="30317" xr:uid="{869B3E04-7D49-4ECA-9545-58DF43EB5C70}"/>
    <cellStyle name="Normal 55 2 2" xfId="26624" xr:uid="{F2FB78E0-1A9A-4078-953B-8A2F040834CE}"/>
    <cellStyle name="Normal 55 2 2 2" xfId="16714" xr:uid="{B4593AA6-90D3-44C4-A4F9-DCB2B3C419B2}"/>
    <cellStyle name="Normal 55 2 2 2 2" xfId="16713" xr:uid="{021E25F8-16E3-4B36-BFD3-14299B9C9B8E}"/>
    <cellStyle name="Normal 55 2 2 3" xfId="16712" xr:uid="{C92956CA-B9BB-47A5-91A3-8EA8B2FEB647}"/>
    <cellStyle name="Normal 55 2 3" xfId="24902" xr:uid="{761DE01C-FE43-42E0-99CA-5AD1EC2194E7}"/>
    <cellStyle name="Normal 55 2 3 2" xfId="16711" xr:uid="{7ED67717-8CF9-4570-9B2D-DB4456224E3F}"/>
    <cellStyle name="Normal 55 2 4" xfId="27874" xr:uid="{DD3B9000-7CB0-4723-89AF-3D3F410DF1A1}"/>
    <cellStyle name="Normal 55 3" xfId="27175" xr:uid="{3252BEB5-0C0D-4887-AA36-1D544DF6E9DE}"/>
    <cellStyle name="Normal 55 3 2" xfId="24901" xr:uid="{F108DF89-6E79-4174-88CD-86EE20BB42DB}"/>
    <cellStyle name="Normal 55 3 2 2" xfId="16710" xr:uid="{B82CB0E3-9A1C-4868-87F7-C67E82E6C1C3}"/>
    <cellStyle name="Normal 55 3 3" xfId="16709" xr:uid="{19C1CDF6-290E-4001-9530-4BC7CE0C62D1}"/>
    <cellStyle name="Normal 55 4" xfId="26238" xr:uid="{210D9A81-4387-4A28-BD0D-C0E740DC8E50}"/>
    <cellStyle name="Normal 55 4 2" xfId="16708" xr:uid="{D86B111C-3198-4E4F-AE6F-52B19DF78909}"/>
    <cellStyle name="Normal 55 5" xfId="25769" xr:uid="{62D9AF3A-5881-4550-B056-0845564B1E3E}"/>
    <cellStyle name="Normal 55 6" xfId="24903" xr:uid="{E68F0991-0301-46BA-87C8-1092548D5D55}"/>
    <cellStyle name="Normal 550" xfId="33719" xr:uid="{56393A24-801B-4B17-860C-7D6075246B9F}"/>
    <cellStyle name="Normal 550 2" xfId="33256" xr:uid="{8EAC5591-2DAE-4F61-9B18-147745542354}"/>
    <cellStyle name="Normal 551" xfId="33708" xr:uid="{BA7924C7-106B-4D8F-A652-853860BFAB14}"/>
    <cellStyle name="Normal 551 2" xfId="33255" xr:uid="{3FDB3B1A-F02B-4906-9147-DE776298F11A}"/>
    <cellStyle name="Normal 552" xfId="33709" xr:uid="{E9C22E9E-5B58-424B-A8D4-8A4801AE85D7}"/>
    <cellStyle name="Normal 552 2" xfId="33254" xr:uid="{9C90888C-56C9-4D6E-91C9-5C1F3A3C0ABB}"/>
    <cellStyle name="Normal 553" xfId="33706" xr:uid="{46AC43CB-8962-4F40-AAB8-5AE67705A4BD}"/>
    <cellStyle name="Normal 553 2" xfId="33253" xr:uid="{6A673768-399C-403D-933F-E1E1D8BECEB2}"/>
    <cellStyle name="Normal 554" xfId="33714" xr:uid="{379AB70C-1F00-47F7-82E1-D926A197CC04}"/>
    <cellStyle name="Normal 554 2" xfId="33252" xr:uid="{62F208A3-20AC-4C16-8E21-CAF2A1B7B4EF}"/>
    <cellStyle name="Normal 555" xfId="33712" xr:uid="{216FC93E-CB89-440A-9F70-5CEB891079CB}"/>
    <cellStyle name="Normal 555 2" xfId="33251" xr:uid="{70820897-9F75-4EFC-99F8-27167F80C09E}"/>
    <cellStyle name="Normal 556" xfId="33716" xr:uid="{A8D38E89-1189-47D4-92F1-D4D32DD3903D}"/>
    <cellStyle name="Normal 556 2" xfId="33250" xr:uid="{6F91837E-4C82-4B86-85C6-3D87C37A9507}"/>
    <cellStyle name="Normal 557" xfId="33703" xr:uid="{42B3631C-3C46-4BFD-B8ED-A3D72AAEE974}"/>
    <cellStyle name="Normal 557 2" xfId="33249" xr:uid="{BA813FAE-8874-4244-BA19-62373C7AD751}"/>
    <cellStyle name="Normal 558" xfId="33704" xr:uid="{ED59301F-1305-4BCA-A585-2F0AF0CE86AF}"/>
    <cellStyle name="Normal 558 2" xfId="33248" xr:uid="{17FBB950-6966-4C16-B68A-92DA597AD4F7}"/>
    <cellStyle name="Normal 559" xfId="33705" xr:uid="{D7146106-B050-4E4C-BBC2-66D4BCE09962}"/>
    <cellStyle name="Normal 559 2" xfId="33247" xr:uid="{A50A3447-D39A-4DCE-9348-C42B7A21D8C6}"/>
    <cellStyle name="Normal 56" xfId="34702" xr:uid="{CF4A825E-2A6F-46BA-8194-03AD12751331}"/>
    <cellStyle name="Normal 56 2" xfId="30316" xr:uid="{4F72EE7F-95EA-41CF-A9F7-764F7DA1F9A4}"/>
    <cellStyle name="Normal 56 2 2" xfId="26623" xr:uid="{59ABA09D-6AFD-44F4-9EB2-3DFDA5B75879}"/>
    <cellStyle name="Normal 56 2 2 2" xfId="16707" xr:uid="{C966F9E7-9567-430D-B9F0-25A5EFA07DBE}"/>
    <cellStyle name="Normal 56 2 2 2 2" xfId="16706" xr:uid="{83B4D66B-6519-416F-A733-6ADF9943A16D}"/>
    <cellStyle name="Normal 56 2 2 3" xfId="16705" xr:uid="{B01B90E6-1976-4B5F-BB17-7FFC678B79D7}"/>
    <cellStyle name="Normal 56 2 3" xfId="24899" xr:uid="{3B528978-D41B-4AEF-A28B-83A3971C0E72}"/>
    <cellStyle name="Normal 56 2 3 2" xfId="16704" xr:uid="{75D833C4-01A6-44A1-A35B-ECF41890E61A}"/>
    <cellStyle name="Normal 56 2 4" xfId="27873" xr:uid="{19FE3D56-B26C-4212-A959-CE49210DCA1E}"/>
    <cellStyle name="Normal 56 3" xfId="27174" xr:uid="{1B5FA12F-D2B9-4417-B225-CDAFB2AC7726}"/>
    <cellStyle name="Normal 56 3 2" xfId="24898" xr:uid="{3C47B27E-4BEF-4E65-A4D8-1C7D8A7F1327}"/>
    <cellStyle name="Normal 56 3 2 2" xfId="16703" xr:uid="{3E062DA6-4785-4ED3-9ECE-CAACDD6BD0C9}"/>
    <cellStyle name="Normal 56 3 3" xfId="16702" xr:uid="{FCC485BC-1CA6-43EC-80B7-D579E04B919B}"/>
    <cellStyle name="Normal 56 4" xfId="26237" xr:uid="{BD075761-AE8E-467F-9951-AD8A2A99B804}"/>
    <cellStyle name="Normal 56 4 2" xfId="16701" xr:uid="{0DAF1BF3-51FB-4329-A764-142D87D5C84A}"/>
    <cellStyle name="Normal 56 5" xfId="25768" xr:uid="{F2D9000F-EFFE-4BB2-ADC8-DF96F4532C56}"/>
    <cellStyle name="Normal 56 6" xfId="24900" xr:uid="{BA22D030-9311-44EF-A36A-4059AACEAD84}"/>
    <cellStyle name="Normal 560" xfId="33713" xr:uid="{EA000A44-15E3-45CE-B526-511F536DBFA3}"/>
    <cellStyle name="Normal 560 2" xfId="33246" xr:uid="{024CCD80-297E-4899-8C91-925639BF1650}"/>
    <cellStyle name="Normal 561" xfId="33711" xr:uid="{680EBCA7-B98E-4874-9AC9-1DB74DAE07B8}"/>
    <cellStyle name="Normal 561 2" xfId="33245" xr:uid="{0E2E375A-895E-4976-84D9-1BA1A7193692}"/>
    <cellStyle name="Normal 562" xfId="33715" xr:uid="{FA4405E4-56BD-494C-B85C-8DA855087797}"/>
    <cellStyle name="Normal 562 2" xfId="33244" xr:uid="{1C2539D5-AA9E-4B75-AAC8-F44251C51C19}"/>
    <cellStyle name="Normal 563" xfId="33718" xr:uid="{AD42160A-BC1A-4139-AE21-B4E1552494B7}"/>
    <cellStyle name="Normal 563 2" xfId="33243" xr:uid="{9AFA782F-5DBA-46FD-8692-1B5A516E7E42}"/>
    <cellStyle name="Normal 564" xfId="33707" xr:uid="{DB9934E9-B94F-472B-8DBA-85BC9D5847A7}"/>
    <cellStyle name="Normal 564 2" xfId="33242" xr:uid="{0C591319-6D33-47E3-AC51-78A582653D39}"/>
    <cellStyle name="Normal 565" xfId="33702" xr:uid="{E5C78FC5-495C-47A5-94E3-290CA4237EA2}"/>
    <cellStyle name="Normal 565 2" xfId="33241" xr:uid="{823CEFE6-52B7-424F-B34D-656254EB0742}"/>
    <cellStyle name="Normal 566" xfId="33710" xr:uid="{41EE5FAA-2455-4851-9CD3-733C8B34A092}"/>
    <cellStyle name="Normal 566 2" xfId="33240" xr:uid="{FD62AD21-2959-474B-A244-67AC8E5FCB9C}"/>
    <cellStyle name="Normal 567" xfId="33717" xr:uid="{248F6ABC-5D97-41D0-ACBE-7E31054501D2}"/>
    <cellStyle name="Normal 567 2" xfId="33239" xr:uid="{46D5B225-AF29-4815-93DD-DA6B3E630974}"/>
    <cellStyle name="Normal 568" xfId="33701" xr:uid="{8F0023E6-822C-4E17-858F-284FB6482837}"/>
    <cellStyle name="Normal 568 2" xfId="33656" xr:uid="{8BCCC3FE-1A12-4A03-82D5-96B4BD46F6FB}"/>
    <cellStyle name="Normal 568 3" xfId="33238" xr:uid="{D6B3252F-3F66-4C43-AA2D-EC4FF2820CF0}"/>
    <cellStyle name="Normal 569" xfId="33697" xr:uid="{4B3B036D-A91D-4503-80E7-9BEE31564B35}"/>
    <cellStyle name="Normal 569 2" xfId="33654" xr:uid="{D308AD82-B8DC-44E5-9C6C-594E0689139D}"/>
    <cellStyle name="Normal 569 3" xfId="33237" xr:uid="{A465D8B0-24F6-442E-B68D-77A8485FE809}"/>
    <cellStyle name="Normal 57" xfId="34701" xr:uid="{5C8365A3-2EDB-4087-AF03-DCF99C15359E}"/>
    <cellStyle name="Normal 57 2" xfId="30315" xr:uid="{6EDD92FD-F4D6-42E2-A6E2-FD1A9A6C734B}"/>
    <cellStyle name="Normal 57 2 2" xfId="26622" xr:uid="{DE559D6B-19D7-4A0B-9675-CF5C661BB329}"/>
    <cellStyle name="Normal 57 2 2 2" xfId="16700" xr:uid="{4EB2F4EC-CDA3-4402-BC58-58F2E177A851}"/>
    <cellStyle name="Normal 57 2 2 2 2" xfId="16699" xr:uid="{461F71C5-7071-4CB1-856C-05167DE75C82}"/>
    <cellStyle name="Normal 57 2 2 3" xfId="16698" xr:uid="{13DFBEFA-BF9E-41FE-848D-6C9B23FC75F0}"/>
    <cellStyle name="Normal 57 2 3" xfId="24896" xr:uid="{19759475-A451-41F7-8E31-1CB87EA28315}"/>
    <cellStyle name="Normal 57 2 3 2" xfId="16697" xr:uid="{A0B0CA38-4817-4930-B6E4-449D952E978F}"/>
    <cellStyle name="Normal 57 2 4" xfId="27872" xr:uid="{1DC064A3-E688-48C9-8695-A0C775D3D097}"/>
    <cellStyle name="Normal 57 3" xfId="27173" xr:uid="{D1F827D6-B097-4CF9-8F81-9D0363058215}"/>
    <cellStyle name="Normal 57 3 2" xfId="24895" xr:uid="{F49AFC34-921B-4C35-81D1-246007FA0C33}"/>
    <cellStyle name="Normal 57 3 2 2" xfId="16696" xr:uid="{BD3F8AAE-DB35-4FB0-841A-1F546477095B}"/>
    <cellStyle name="Normal 57 3 3" xfId="16695" xr:uid="{96973C62-3075-45F4-A9F9-9A81F4C6FBAB}"/>
    <cellStyle name="Normal 57 4" xfId="26236" xr:uid="{7F16AF63-FACA-408E-85B0-1C8FBF635409}"/>
    <cellStyle name="Normal 57 4 2" xfId="16694" xr:uid="{077952FF-6F17-4A57-9FE9-9A4432287382}"/>
    <cellStyle name="Normal 57 5" xfId="25767" xr:uid="{0D0B9974-6AAF-41AD-9D02-1BFF4690051C}"/>
    <cellStyle name="Normal 57 6" xfId="24897" xr:uid="{7A2ACF55-D253-4CCC-950D-4BE58A4E90BA}"/>
    <cellStyle name="Normal 570" xfId="33698" xr:uid="{D12A237B-4EC6-4A85-9BF6-1BA1BD9ED969}"/>
    <cellStyle name="Normal 570 2" xfId="33655" xr:uid="{81994B4D-3496-429F-9D51-B6DA345D591D}"/>
    <cellStyle name="Normal 570 3" xfId="33236" xr:uid="{A90352EE-F3CF-471C-A34A-3E190AB5D32B}"/>
    <cellStyle name="Normal 571" xfId="33688" xr:uid="{5701961C-840E-48A0-8FFB-D5B5B5D9FEE5}"/>
    <cellStyle name="Normal 571 2" xfId="33235" xr:uid="{0496ECF5-656A-4AAA-8657-AC4E7E4D3A65}"/>
    <cellStyle name="Normal 572" xfId="33689" xr:uid="{66513E64-6219-4DE9-AD12-2C83A529D73A}"/>
    <cellStyle name="Normal 572 2" xfId="33234" xr:uid="{C8218D9F-CE55-42FF-AEC3-83E5316749BE}"/>
    <cellStyle name="Normal 573" xfId="33699" xr:uid="{80D96615-690E-462E-BFB1-88B063A10D57}"/>
    <cellStyle name="Normal 573 2" xfId="33233" xr:uid="{05488979-FBB6-4FA8-8024-83FDB12287EB}"/>
    <cellStyle name="Normal 574" xfId="33700" xr:uid="{87ED564F-2EAE-4106-8407-1EC743DCC77C}"/>
    <cellStyle name="Normal 574 2" xfId="33232" xr:uid="{91324ECC-F76D-4F93-98B8-8DBFED093BD2}"/>
    <cellStyle name="Normal 575" xfId="33696" xr:uid="{35585D40-10F6-471B-8DD0-3A0D0DE98535}"/>
    <cellStyle name="Normal 575 2" xfId="33231" xr:uid="{42C6762F-1101-4952-B1C9-9E3C455A50AC}"/>
    <cellStyle name="Normal 576" xfId="33693" xr:uid="{DFEC2E4D-0CBB-4834-8CBC-9A0D7A8B07F8}"/>
    <cellStyle name="Normal 576 2" xfId="33230" xr:uid="{75F2490A-E900-407D-AFB0-A280BB788228}"/>
    <cellStyle name="Normal 577" xfId="33687" xr:uid="{F614411D-B0BA-469E-BF86-0405A1FED035}"/>
    <cellStyle name="Normal 577 2" xfId="33229" xr:uid="{3BB9B71B-546F-4379-AD57-1DA54CC8DDE8}"/>
    <cellStyle name="Normal 578" xfId="33690" xr:uid="{CB2C1358-AF69-4FE4-9BE8-A11AC1E854DE}"/>
    <cellStyle name="Normal 578 2" xfId="33228" xr:uid="{2475E743-DD1C-44FA-8C03-7F2937AFF9CC}"/>
    <cellStyle name="Normal 579" xfId="33686" xr:uid="{CB39B771-FFFD-4E33-AB3E-383370ABD618}"/>
    <cellStyle name="Normal 579 2" xfId="33227" xr:uid="{F6798CAF-82E5-4AD2-B231-A26F28D06BDF}"/>
    <cellStyle name="Normal 58" xfId="34700" xr:uid="{8BFB95F9-D112-4D89-AB80-76287036F9E3}"/>
    <cellStyle name="Normal 58 2" xfId="30314" xr:uid="{7D3960C5-DA42-42EF-9F8D-FDBBBEB81D79}"/>
    <cellStyle name="Normal 58 2 2" xfId="26621" xr:uid="{B3D7AF22-50AB-4B03-ABF4-D4D34E32DC9C}"/>
    <cellStyle name="Normal 58 2 2 2" xfId="16693" xr:uid="{8904DC5D-3B2B-4E75-A5B3-6BF6504C3BAA}"/>
    <cellStyle name="Normal 58 2 2 2 2" xfId="16692" xr:uid="{BBECED26-5241-49E1-9650-BDB434B9BBE7}"/>
    <cellStyle name="Normal 58 2 2 3" xfId="16691" xr:uid="{5A74AA78-FDDA-4EE2-BE74-62A754021309}"/>
    <cellStyle name="Normal 58 2 3" xfId="24893" xr:uid="{682BDBF5-9094-4B33-A271-1C8A96300382}"/>
    <cellStyle name="Normal 58 2 3 2" xfId="16690" xr:uid="{03292F7E-B612-4F98-ABF3-C78B2625FE28}"/>
    <cellStyle name="Normal 58 2 4" xfId="27871" xr:uid="{B97E9C3A-F762-4DA4-85C5-A1E607D927E3}"/>
    <cellStyle name="Normal 58 3" xfId="27172" xr:uid="{0E1D8247-9456-4F45-BAB3-DE7D87363189}"/>
    <cellStyle name="Normal 58 3 2" xfId="24892" xr:uid="{1F21CC9B-B131-439F-A8BA-3ED224E8BBF0}"/>
    <cellStyle name="Normal 58 3 2 2" xfId="16689" xr:uid="{157F4FC1-9E8D-4F1F-B741-A0EE7BD748FF}"/>
    <cellStyle name="Normal 58 3 3" xfId="16688" xr:uid="{4BCA1DC9-87D9-4EFC-8BFF-A2529C992F8A}"/>
    <cellStyle name="Normal 58 4" xfId="26235" xr:uid="{5E9914CE-0296-4019-B7D8-53390E8A4A45}"/>
    <cellStyle name="Normal 58 4 2" xfId="16687" xr:uid="{A6F3DE8F-25F6-48C6-914E-607CCB04AACC}"/>
    <cellStyle name="Normal 58 5" xfId="25766" xr:uid="{00DE7C85-7D2E-4648-9D16-981074D97D71}"/>
    <cellStyle name="Normal 58 6" xfId="24894" xr:uid="{DF5A1107-AB1B-4AA2-913E-B2B9CD60E3CF}"/>
    <cellStyle name="Normal 580" xfId="33694" xr:uid="{D085BE6E-F5EC-4B0C-847D-BE1A2A73663F}"/>
    <cellStyle name="Normal 580 2" xfId="33226" xr:uid="{92553479-679D-447C-9BBB-40CA2596EF53}"/>
    <cellStyle name="Normal 581" xfId="33684" xr:uid="{85A49C9D-6D9A-44A8-876A-B826BE8E2F1C}"/>
    <cellStyle name="Normal 581 2" xfId="33225" xr:uid="{F01D2E77-3E7D-4208-ABD1-C87A14CD13D0}"/>
    <cellStyle name="Normal 582" xfId="33681" xr:uid="{676A96B1-CD10-4751-A4A7-36D6222DFB7D}"/>
    <cellStyle name="Normal 582 2" xfId="33224" xr:uid="{B79359A1-7932-4E26-8D0E-D865CB9FA261}"/>
    <cellStyle name="Normal 583" xfId="33682" xr:uid="{48127963-C57C-4DBC-B464-7718E15B1717}"/>
    <cellStyle name="Normal 583 2" xfId="33223" xr:uid="{7987B9AC-F054-467F-95D9-93D1D127056E}"/>
    <cellStyle name="Normal 584" xfId="33695" xr:uid="{64EACC3A-86E3-4722-B7CA-77F94FDA2FDB}"/>
    <cellStyle name="Normal 584 2" xfId="33222" xr:uid="{27315CB0-C574-49C1-8C80-BD18430FAF7D}"/>
    <cellStyle name="Normal 585" xfId="33685" xr:uid="{38A4B84E-6E00-47B8-8802-618A7C4C20F8}"/>
    <cellStyle name="Normal 585 2" xfId="33221" xr:uid="{0EA86B52-DE63-4BEB-97DE-AB260D3830FE}"/>
    <cellStyle name="Normal 586" xfId="33692" xr:uid="{D7B808DA-78F2-4BEE-91A7-2E6615F57B40}"/>
    <cellStyle name="Normal 586 2" xfId="33220" xr:uid="{A860C668-2DE8-43CB-BE6D-173CFDB0CA85}"/>
    <cellStyle name="Normal 587" xfId="33680" xr:uid="{FAD7749E-9339-4486-949E-74E8F01A2FB3}"/>
    <cellStyle name="Normal 588" xfId="33675" xr:uid="{8B675B6D-71D5-4917-A3F4-2728A7B95C5C}"/>
    <cellStyle name="Normal 589" xfId="33683" xr:uid="{C21B66CC-3597-4EA5-9374-583BA5F33A66}"/>
    <cellStyle name="Normal 589 2" xfId="33219" xr:uid="{AD809A08-03DF-4695-B85D-FFA34B1EADB4}"/>
    <cellStyle name="Normal 59" xfId="34699" xr:uid="{A1BE9AD7-A2B0-4B91-B2AB-ABC9371E8118}"/>
    <cellStyle name="Normal 59 2" xfId="30313" xr:uid="{08F82764-6B9F-437C-9FED-353724952EB6}"/>
    <cellStyle name="Normal 59 2 2" xfId="26620" xr:uid="{38D916B0-2219-4C85-AE1B-32555AA596D3}"/>
    <cellStyle name="Normal 59 2 2 2" xfId="16686" xr:uid="{62099675-A417-4907-A42A-C8F3944E66E9}"/>
    <cellStyle name="Normal 59 2 2 2 2" xfId="16685" xr:uid="{33E7515D-AA69-4288-94A0-410C7910499F}"/>
    <cellStyle name="Normal 59 2 2 3" xfId="16684" xr:uid="{C28E2BE9-A71B-489B-8888-F5F1F928667E}"/>
    <cellStyle name="Normal 59 2 3" xfId="24890" xr:uid="{D1964736-EA5D-4FF6-B562-762918B9D3A4}"/>
    <cellStyle name="Normal 59 2 3 2" xfId="16683" xr:uid="{6E8D8410-EFD6-41A7-8462-3F8249D79056}"/>
    <cellStyle name="Normal 59 2 4" xfId="27870" xr:uid="{3D67E494-43D5-4F4C-B86A-7EBF98CA4C65}"/>
    <cellStyle name="Normal 59 3" xfId="27171" xr:uid="{1B1B4A50-1445-47AB-92A8-319BB7305F76}"/>
    <cellStyle name="Normal 59 3 2" xfId="24889" xr:uid="{75BA9B51-4BD1-4DB7-A18C-B6694DEDEF3A}"/>
    <cellStyle name="Normal 59 3 2 2" xfId="16682" xr:uid="{7B37BE9D-0C5B-48D3-9FF8-9A4CF748CC62}"/>
    <cellStyle name="Normal 59 3 3" xfId="16681" xr:uid="{4BAB1080-F0DA-4737-A25B-A1389BDB401C}"/>
    <cellStyle name="Normal 59 4" xfId="26234" xr:uid="{208EB500-633D-4984-A436-B3BB68E3BBD1}"/>
    <cellStyle name="Normal 59 4 2" xfId="16680" xr:uid="{601C601F-2B61-492B-A612-72B75DAFC124}"/>
    <cellStyle name="Normal 59 5" xfId="25765" xr:uid="{82C69290-F780-4E81-BEA7-099F08A5FCF4}"/>
    <cellStyle name="Normal 59 6" xfId="24891" xr:uid="{33476C12-CAFA-476F-A648-8036E0F53601}"/>
    <cellStyle name="Normal 590" xfId="33657" xr:uid="{7D502D59-FE88-40AB-98B1-E2888B6D84A5}"/>
    <cellStyle name="Normal 590 2" xfId="33218" xr:uid="{6BF61E49-DDA3-4FE5-BE7E-CAF30C6CA8FD}"/>
    <cellStyle name="Normal 591" xfId="33691" xr:uid="{BF92AB79-ACDB-49E3-8173-36B557FA37B1}"/>
    <cellStyle name="Normal 591 2" xfId="33217" xr:uid="{D9FC8819-6EC2-40D8-B62F-3504728973AA}"/>
    <cellStyle name="Normal 592" xfId="33678" xr:uid="{28979D1F-D3D9-424D-B491-ED8C5F45D42B}"/>
    <cellStyle name="Normal 592 2" xfId="33216" xr:uid="{67293E35-4324-4763-9B9B-0002D6139BFA}"/>
    <cellStyle name="Normal 593" xfId="33679" xr:uid="{29392C63-BD11-4D78-B84F-729040406B34}"/>
    <cellStyle name="Normal 593 2" xfId="33215" xr:uid="{09A74B14-B5AB-436F-8253-F964F2F99048}"/>
    <cellStyle name="Normal 594" xfId="33659" xr:uid="{C2E8EC2F-E299-4F3D-B885-2070108183A1}"/>
    <cellStyle name="Normal 594 2" xfId="33214" xr:uid="{8A699759-8AE4-4B12-A568-41B8FEF22B69}"/>
    <cellStyle name="Normal 595" xfId="33660" xr:uid="{7A9A376F-86ED-449F-B829-3030007EA92B}"/>
    <cellStyle name="Normal 595 2" xfId="33213" xr:uid="{744811FD-BB5B-4607-87B0-367979EDEEAE}"/>
    <cellStyle name="Normal 596" xfId="33895" xr:uid="{D2BBFB35-412C-47E4-9270-B07B25AF509B}"/>
    <cellStyle name="Normal 597" xfId="33658" xr:uid="{F04FC790-D2D3-4AAE-B1EE-3E4B8E34D15F}"/>
    <cellStyle name="Normal 597 2" xfId="33212" xr:uid="{5B88EEF9-215D-4312-9A60-368DFFF8F114}"/>
    <cellStyle name="Normal 598" xfId="33661" xr:uid="{8686C79C-D805-4ED3-AF7E-6BFD63CCDAC3}"/>
    <cellStyle name="Normal 598 2" xfId="33211" xr:uid="{3AB2E336-F585-4F82-8A08-638E9A73442C}"/>
    <cellStyle name="Normal 599" xfId="33677" xr:uid="{53FAAA13-AC5B-4C97-84E5-8B05BA016353}"/>
    <cellStyle name="Normal 599 2" xfId="33210" xr:uid="{D8340ED3-842D-451C-853E-24F80127352D}"/>
    <cellStyle name="Normal 6" xfId="35441" xr:uid="{7B009747-A1DE-488D-A2DB-72F8ED889DE8}"/>
    <cellStyle name="Normal 6 2" xfId="2" xr:uid="{EE9A13FA-3010-46D7-86F8-58339F6B2A26}"/>
    <cellStyle name="Normal 6 2 2" xfId="6" xr:uid="{68AE14B7-4663-44C7-8B29-B2FE93F95E92}"/>
    <cellStyle name="Normal 6 2 2 2" xfId="34362" xr:uid="{17FA5107-F668-43B9-93C8-03ADD42EB9A4}"/>
    <cellStyle name="Normal 6 2 2 2 2" xfId="26619" xr:uid="{A7AFB49C-1AC0-4AC8-B417-45A4FD575C33}"/>
    <cellStyle name="Normal 6 2 2 3" xfId="27869" xr:uid="{D6C95AEF-8716-48E5-8E71-9F8CF795CBCF}"/>
    <cellStyle name="Normal 6 2 2 4" xfId="12899" xr:uid="{F4441122-C6DC-466F-A0E1-F5998C7108B2}"/>
    <cellStyle name="Normal 6 2 2 5" xfId="11009" xr:uid="{F481E4F1-DE37-4B45-AF49-971F731C04EB}"/>
    <cellStyle name="Normal 6 2 2 6" xfId="34697" xr:uid="{D092BA31-EEDA-467B-95A5-9655BE7DCBAA}"/>
    <cellStyle name="Normal 6 2 3" xfId="33208" xr:uid="{C8C3C1CD-363A-49EA-A62D-7B2974360AF1}"/>
    <cellStyle name="Normal 6 2 3 2" xfId="27170" xr:uid="{F03B24B5-6F4D-490A-9723-6E2BA704F359}"/>
    <cellStyle name="Normal 6 2 3 3" xfId="12992" xr:uid="{3583EC4E-F394-437A-8A27-0E8C63E17721}"/>
    <cellStyle name="Normal 6 2 4" xfId="26233" xr:uid="{B6C9079A-1101-4860-9083-018F9070B372}"/>
    <cellStyle name="Normal 6 2 5" xfId="25764" xr:uid="{F48D9DAF-06A7-43F4-A54D-9FE5EAF12E03}"/>
    <cellStyle name="Normal 6 2 6" xfId="24888" xr:uid="{D8DD7CE1-510A-4EAB-BEE7-0ECC417D133E}"/>
    <cellStyle name="Normal 6 2 7" xfId="28694" xr:uid="{AEEC5A4D-35AA-41AB-A493-4C6C228F0EFD}"/>
    <cellStyle name="Normal 6 2 8" xfId="15367" xr:uid="{B57F6896-BB8F-4793-81BC-2B7ACE01C695}"/>
    <cellStyle name="Normal 6 3" xfId="34696" xr:uid="{BE7CD89B-4BD0-4BBC-9C77-81906C823445}"/>
    <cellStyle name="Normal 6 3 2" xfId="33563" xr:uid="{DEFBFDA1-1D18-4405-8B07-463394CDF62A}"/>
    <cellStyle name="Normal 6 3 2 2" xfId="24887" xr:uid="{FDCBE240-28BD-4162-ABBB-77A01595E917}"/>
    <cellStyle name="Normal 6 3 2 3" xfId="12941" xr:uid="{06E7E63D-00EE-4F98-829A-64B4D3F83AD4}"/>
    <cellStyle name="Normal 6 3 3" xfId="34361" xr:uid="{70B95235-D797-4B6C-A4B5-3E13C4E67EA3}"/>
    <cellStyle name="Normal 6 3 3 2" xfId="24886" xr:uid="{0DB9EBC4-BBEE-4042-B76B-B57D21AE6B27}"/>
    <cellStyle name="Normal 6 3 4" xfId="32375" xr:uid="{6EBB6882-8DAF-44D1-BE8F-6B062D681D58}"/>
    <cellStyle name="Normal 6 4" xfId="34695" xr:uid="{2B88BD7E-C4F9-4FB1-A73B-23B8B09A7524}"/>
    <cellStyle name="Normal 6 4 2" xfId="34359" xr:uid="{0F6B71B5-B9D2-46B5-BEC8-2431EB6F2B0D}"/>
    <cellStyle name="Normal 6 4 2 2" xfId="24885" xr:uid="{F1242454-EF89-4AD7-A9A9-5522D33F4731}"/>
    <cellStyle name="Normal 6 4 3" xfId="34360" xr:uid="{FF7CB618-6D57-4847-8FDB-DF27212DA450}"/>
    <cellStyle name="Normal 6 4 3 2" xfId="28693" xr:uid="{F0732BBC-507E-432C-BFAD-AF849B87487A}"/>
    <cellStyle name="Normal 6 4 4" xfId="13231" xr:uid="{E37D345D-C9D8-4CA2-9EEF-92F9393734AD}"/>
    <cellStyle name="Normal 6 5" xfId="34698" xr:uid="{B0977803-DE33-4C73-AFE2-A64BFC605725}"/>
    <cellStyle name="Normal 6 5 2" xfId="27740" xr:uid="{41ADD45D-D447-4D52-BFEB-B146AF97838A}"/>
    <cellStyle name="Normal 6 5 3" xfId="13049" xr:uid="{BEAEE8F2-9417-4943-BC37-C386315593A6}"/>
    <cellStyle name="Normal 6 6" xfId="33209" xr:uid="{5A711E34-EB11-40E9-8993-5120DFF9674E}"/>
    <cellStyle name="Normal 6 7" xfId="13232" xr:uid="{85A8564C-55D5-4152-A984-CE79AB80332A}"/>
    <cellStyle name="Normal 6_54-600-ขาดทุนจากไฟไหม้" xfId="30312" xr:uid="{8AA2FC03-511E-43BB-8CD9-675548BED9B6}"/>
    <cellStyle name="Normal 60" xfId="34694" xr:uid="{AB93F5FD-F83C-471C-A84A-3D65BE2A0C2F}"/>
    <cellStyle name="Normal 60 2" xfId="30311" xr:uid="{ED31C2F7-9D8A-4522-836F-5A0FD6AE5C47}"/>
    <cellStyle name="Normal 60 2 2" xfId="26618" xr:uid="{E8264DB6-A722-4678-A212-0ED124C7487A}"/>
    <cellStyle name="Normal 60 2 2 2" xfId="16679" xr:uid="{1345927C-EA7D-4C36-950D-F527F5E78F09}"/>
    <cellStyle name="Normal 60 2 2 2 2" xfId="16678" xr:uid="{1DA0A8D0-EAE5-4D44-A08E-66215A655697}"/>
    <cellStyle name="Normal 60 2 2 3" xfId="16677" xr:uid="{0E91BFCF-EFF0-47FD-A8D2-6FAD3CE7B061}"/>
    <cellStyle name="Normal 60 2 3" xfId="24883" xr:uid="{45381B47-2EB0-4CC4-BDB1-5C7AB27D3357}"/>
    <cellStyle name="Normal 60 2 3 2" xfId="16676" xr:uid="{108209CB-46C9-49E8-A6E9-941D94DFE40F}"/>
    <cellStyle name="Normal 60 2 4" xfId="27868" xr:uid="{D6EE4EE3-B397-4FD5-A399-09D011A2E2E7}"/>
    <cellStyle name="Normal 60 3" xfId="27169" xr:uid="{DD5C95C6-4DE6-4C23-8228-F41D6DB55259}"/>
    <cellStyle name="Normal 60 3 2" xfId="24882" xr:uid="{14AA9771-B4D3-4C38-88F4-F7D29AE46834}"/>
    <cellStyle name="Normal 60 3 2 2" xfId="16675" xr:uid="{B71E8DD0-8F3F-4A8D-B039-462B564C3411}"/>
    <cellStyle name="Normal 60 3 3" xfId="16674" xr:uid="{4E4FDD61-7407-408A-BA82-4734DBF4E808}"/>
    <cellStyle name="Normal 60 4" xfId="26232" xr:uid="{55DF8115-1BA0-47A2-A270-3E4FAAF6939B}"/>
    <cellStyle name="Normal 60 4 2" xfId="16673" xr:uid="{6D784046-9434-4C24-B727-0A8AA4854B3C}"/>
    <cellStyle name="Normal 60 5" xfId="25763" xr:uid="{FE9815E4-441B-4D1E-9FE8-2350F87FD6DB}"/>
    <cellStyle name="Normal 60 6" xfId="24884" xr:uid="{33114BB7-450C-4143-B071-04E507102F2F}"/>
    <cellStyle name="Normal 600" xfId="33653" xr:uid="{BC9C9CE8-CAD8-4799-B54A-F717AC2DC38B}"/>
    <cellStyle name="Normal 600 2" xfId="33207" xr:uid="{70FED872-9541-410B-B722-F2C842A3E5DD}"/>
    <cellStyle name="Normal 601" xfId="33650" xr:uid="{8F95346B-9F94-4DB7-B4FA-7BCE91E085A9}"/>
    <cellStyle name="Normal 601 2" xfId="33206" xr:uid="{6CB0011D-D461-47B5-9AE9-B0820D6FE225}"/>
    <cellStyle name="Normal 602" xfId="33651" xr:uid="{45C48046-3EC0-4BEA-A638-76EBEA6B40F7}"/>
    <cellStyle name="Normal 602 2" xfId="33205" xr:uid="{AC840151-2F9E-42ED-9700-43930E091D07}"/>
    <cellStyle name="Normal 603" xfId="33649" xr:uid="{B6B073CF-B7C8-49A3-99FC-4D6B947764F5}"/>
    <cellStyle name="Normal 603 2" xfId="33204" xr:uid="{FEEC384D-AD13-495B-9DD8-9666DACC8C70}"/>
    <cellStyle name="Normal 604" xfId="33652" xr:uid="{5C2BFAB7-7CD0-4E71-B9E8-6553271D1635}"/>
    <cellStyle name="Normal 604 2" xfId="33203" xr:uid="{7E75E2E3-5020-471F-AA04-C6A80F6F8D08}"/>
    <cellStyle name="Normal 605" xfId="33648" xr:uid="{CF292F51-1932-46B2-A48D-CEBB85298173}"/>
    <cellStyle name="Normal 605 2" xfId="33202" xr:uid="{21D501C9-0D29-4553-B503-AF4FAAC9F1B6}"/>
    <cellStyle name="Normal 606" xfId="33643" xr:uid="{DBE9D8E0-608A-43CE-8F9D-70FB20ABE46C}"/>
    <cellStyle name="Normal 606 2" xfId="33201" xr:uid="{DBE65247-D329-4D50-A3E7-30BF9AD96804}"/>
    <cellStyle name="Normal 607" xfId="33644" xr:uid="{9F95AA6B-0297-4797-9E3E-103B613354C7}"/>
    <cellStyle name="Normal 607 2" xfId="33200" xr:uid="{163A2E94-D84A-4B38-BE8D-99C6A2AA367B}"/>
    <cellStyle name="Normal 608" xfId="33641" xr:uid="{D590E894-9E62-4827-B185-AA4CD576E853}"/>
    <cellStyle name="Normal 608 2" xfId="33199" xr:uid="{A175E561-9344-4E96-9AAB-34FC445C356E}"/>
    <cellStyle name="Normal 609" xfId="33646" xr:uid="{2F3F35B5-966D-4D57-964B-AC1ABEE9D71E}"/>
    <cellStyle name="Normal 609 2" xfId="33198" xr:uid="{C8A0CB0F-1518-4ABF-9345-E6BA202DBDEE}"/>
    <cellStyle name="Normal 61" xfId="34693" xr:uid="{39D1EE8F-4107-4A90-BF06-AF8A0ECACB9E}"/>
    <cellStyle name="Normal 61 2" xfId="30310" xr:uid="{EE9ECA4C-7960-4277-9EE2-27FEDA9E6003}"/>
    <cellStyle name="Normal 61 2 2" xfId="26617" xr:uid="{BB7667A4-AA8F-494B-94FD-103008D142ED}"/>
    <cellStyle name="Normal 61 2 2 2" xfId="16672" xr:uid="{847F813D-FC50-446F-A65F-49A9C9365AC7}"/>
    <cellStyle name="Normal 61 2 2 2 2" xfId="16671" xr:uid="{541EC141-3D13-43BF-812D-21896AA9ACA3}"/>
    <cellStyle name="Normal 61 2 2 3" xfId="16670" xr:uid="{5AC2C049-882A-4AE1-93AE-A86318C48DD6}"/>
    <cellStyle name="Normal 61 2 3" xfId="24880" xr:uid="{35549BC0-311C-49B5-B7DA-473A0111418F}"/>
    <cellStyle name="Normal 61 2 3 2" xfId="16669" xr:uid="{6D51515E-A533-4DC6-B101-46C5F5F6F1E7}"/>
    <cellStyle name="Normal 61 2 4" xfId="27867" xr:uid="{8C1A62A0-4694-4E99-80BF-8DD96132487B}"/>
    <cellStyle name="Normal 61 3" xfId="27168" xr:uid="{C7D8D10C-EF16-4825-9CEE-34769B477C1B}"/>
    <cellStyle name="Normal 61 3 2" xfId="24879" xr:uid="{CA6521F0-6CCC-4896-A42F-176DB06444D9}"/>
    <cellStyle name="Normal 61 3 2 2" xfId="16668" xr:uid="{CBD2452B-BB18-42EE-92EC-794633B065BF}"/>
    <cellStyle name="Normal 61 3 3" xfId="16667" xr:uid="{226959DA-E53C-4313-A15F-3F0D1E282214}"/>
    <cellStyle name="Normal 61 4" xfId="26231" xr:uid="{E65B0C78-C83D-47E3-B874-C7462E259B98}"/>
    <cellStyle name="Normal 61 4 2" xfId="16666" xr:uid="{15158F1E-1FAE-4E3C-AD41-2B00C876AAA3}"/>
    <cellStyle name="Normal 61 5" xfId="25762" xr:uid="{B100D2FF-DCAC-4A57-A5FE-DADB234FC8E6}"/>
    <cellStyle name="Normal 61 6" xfId="24881" xr:uid="{87C3D5D0-848C-4953-944C-895AD3FA7E31}"/>
    <cellStyle name="Normal 610" xfId="33645" xr:uid="{864C1159-B47A-4D65-8CFA-FCC5115A7968}"/>
    <cellStyle name="Normal 610 2" xfId="33197" xr:uid="{31D421CC-E38E-45CC-9B70-6E920354A327}"/>
    <cellStyle name="Normal 611" xfId="33647" xr:uid="{EC323DED-73CC-449E-ABFB-33BDBC620D31}"/>
    <cellStyle name="Normal 611 2" xfId="33196" xr:uid="{09FE962C-B773-42B4-8C48-EDA0C8C74BF2}"/>
    <cellStyle name="Normal 612" xfId="33642" xr:uid="{9C401485-CD34-4185-9D09-68264BC29710}"/>
    <cellStyle name="Normal 612 2" xfId="33195" xr:uid="{9B190163-FD3E-4763-8D8A-FFE61F5FD3E5}"/>
    <cellStyle name="Normal 613" xfId="33639" xr:uid="{2ED05C63-6D01-48BB-9B2D-00B850A59B81}"/>
    <cellStyle name="Normal 614" xfId="33640" xr:uid="{BE0B70C8-B7B1-444B-AE37-BF00B9E9702C}"/>
    <cellStyle name="Normal 614 2" xfId="33194" xr:uid="{6BCDA30D-8D64-4A10-9869-1821BC7F7CC3}"/>
    <cellStyle name="Normal 615" xfId="33621" xr:uid="{0C6CD9D2-EED0-40FE-9F23-1D7B3CBE22FB}"/>
    <cellStyle name="Normal 615 2" xfId="33193" xr:uid="{9D1EC79C-1857-48ED-9353-C93DF2A5C42A}"/>
    <cellStyle name="Normal 616" xfId="33618" xr:uid="{74210F70-FF39-408C-84AF-F4DF33D8254E}"/>
    <cellStyle name="Normal 616 2" xfId="33192" xr:uid="{C8A39C40-0D86-4CED-B9DA-4AD978A8E1DA}"/>
    <cellStyle name="Normal 617" xfId="33617" xr:uid="{567132E5-A674-4B7F-96F1-2B024D7F2BCF}"/>
    <cellStyle name="Normal 618" xfId="33623" xr:uid="{82FEED2A-2D50-4D26-A1ED-63D549886C79}"/>
    <cellStyle name="Normal 618 2" xfId="33191" xr:uid="{30E42C4C-E36D-4C15-9971-E54966AB8336}"/>
    <cellStyle name="Normal 619" xfId="33616" xr:uid="{61DF30C6-D373-4531-9F90-1D64FB104D5E}"/>
    <cellStyle name="Normal 619 2" xfId="33190" xr:uid="{E9116617-F69C-477B-9995-21683E62E8E9}"/>
    <cellStyle name="Normal 62" xfId="34692" xr:uid="{7C219405-0052-47C6-9089-9C193F710275}"/>
    <cellStyle name="Normal 62 2" xfId="30309" xr:uid="{668C9BFC-D0C0-499E-9B57-F72A222AC2F2}"/>
    <cellStyle name="Normal 62 2 2" xfId="26616" xr:uid="{727C6C9C-F259-4403-9749-F1FFE08619F3}"/>
    <cellStyle name="Normal 62 2 2 2" xfId="16665" xr:uid="{E6394F8B-D3A4-49CC-9CC3-A6DD8353F768}"/>
    <cellStyle name="Normal 62 2 2 2 2" xfId="16664" xr:uid="{0CDEC136-8C80-4BD3-9242-8E01D047726D}"/>
    <cellStyle name="Normal 62 2 2 3" xfId="16663" xr:uid="{28198BB8-44C4-41DF-87A6-191879BB2999}"/>
    <cellStyle name="Normal 62 2 3" xfId="24877" xr:uid="{69C22F7A-FD77-4685-B0D3-339229E04394}"/>
    <cellStyle name="Normal 62 2 3 2" xfId="16662" xr:uid="{507FAF30-93AC-4D2D-8681-DA3EAE69CE08}"/>
    <cellStyle name="Normal 62 2 4" xfId="27866" xr:uid="{3B1FF5E4-D7DC-4D5E-81DB-6CFBB72A3067}"/>
    <cellStyle name="Normal 62 3" xfId="27167" xr:uid="{B91B7DBA-6938-4465-9142-A3299D3F0DEB}"/>
    <cellStyle name="Normal 62 3 2" xfId="24876" xr:uid="{9D79E558-C21B-4F6F-BBF9-EA7866C27B09}"/>
    <cellStyle name="Normal 62 3 2 2" xfId="16661" xr:uid="{934160B9-F5B6-46C5-A304-EA9AC5FAA3DC}"/>
    <cellStyle name="Normal 62 3 3" xfId="16660" xr:uid="{2B4339A8-BD24-4C65-90BC-D6D203E07ECA}"/>
    <cellStyle name="Normal 62 4" xfId="26230" xr:uid="{E0E8014B-A313-4F8D-B07F-080B948C8922}"/>
    <cellStyle name="Normal 62 4 2" xfId="16659" xr:uid="{3CCE4B34-7C8E-4677-ABA3-582E972BE787}"/>
    <cellStyle name="Normal 62 5" xfId="25761" xr:uid="{A8B460BE-F3EC-4D85-97E0-A9367EF42C71}"/>
    <cellStyle name="Normal 62 6" xfId="24878" xr:uid="{C27EC6F9-C81B-4C16-80DD-AC7917FF44E9}"/>
    <cellStyle name="Normal 620" xfId="33638" xr:uid="{F27B9420-1839-43BF-866D-9728337C5564}"/>
    <cellStyle name="Normal 620 2" xfId="33189" xr:uid="{3D005C4B-3D89-4688-88C4-0B8F9AA05BB3}"/>
    <cellStyle name="Normal 621" xfId="33622" xr:uid="{33192DC7-2048-4D9A-8537-B3AB18737775}"/>
    <cellStyle name="Normal 621 2" xfId="33188" xr:uid="{CC424863-B3A4-4C8D-B94C-029194C2BCAF}"/>
    <cellStyle name="Normal 622" xfId="33620" xr:uid="{6C949FEF-5825-4589-9DDB-0BC2C646A387}"/>
    <cellStyle name="Normal 622 2" xfId="33187" xr:uid="{85C58A35-EB30-434E-8288-B34908F67943}"/>
    <cellStyle name="Normal 623" xfId="33619" xr:uid="{00693A50-F6CD-4A74-89FC-B681CEECD2A9}"/>
    <cellStyle name="Normal 623 2" xfId="33186" xr:uid="{D3B5B1E4-C850-4A94-A54E-03F20DDA0430}"/>
    <cellStyle name="Normal 624" xfId="33615" xr:uid="{96EDF755-D587-4420-80B9-95B9A461FF34}"/>
    <cellStyle name="Normal 624 2" xfId="33185" xr:uid="{3070D5E1-526F-4D6D-9A00-919E03687A83}"/>
    <cellStyle name="Normal 625" xfId="33613" xr:uid="{EA419EDD-7406-4022-AFBA-273109C2D962}"/>
    <cellStyle name="Normal 625 2" xfId="33184" xr:uid="{8FE5BB6B-BAAB-4C61-B5E7-8BEC6737F151}"/>
    <cellStyle name="Normal 626" xfId="33614" xr:uid="{20147658-B1F1-42F9-ADA5-8000CDD7F96B}"/>
    <cellStyle name="Normal 626 2" xfId="33183" xr:uid="{44BA8D96-242F-4BD6-9804-41996D0D6298}"/>
    <cellStyle name="Normal 627" xfId="33612" xr:uid="{AB0B5B07-EBD0-4FD3-A85F-4E97F6EB1646}"/>
    <cellStyle name="Normal 627 2" xfId="33182" xr:uid="{BA02F244-DD01-44CD-818D-D4039C748338}"/>
    <cellStyle name="Normal 628" xfId="33611" xr:uid="{FDB5D8DF-0915-477A-A433-EE1BB73A4EB4}"/>
    <cellStyle name="Normal 628 2" xfId="33181" xr:uid="{9CE297ED-BEF8-413B-AD0D-C0576DD62831}"/>
    <cellStyle name="Normal 629" xfId="33604" xr:uid="{FF3E8A00-D36C-466F-8EBA-291DA467301C}"/>
    <cellStyle name="Normal 629 2" xfId="33180" xr:uid="{5E20D14F-461B-4D15-B016-8667D293A2FD}"/>
    <cellStyle name="Normal 63" xfId="34691" xr:uid="{C3AD7240-D3BA-4104-9B59-94DF8DF54395}"/>
    <cellStyle name="Normal 63 2" xfId="30308" xr:uid="{9C69D556-7A5E-483C-A49A-8C246447621B}"/>
    <cellStyle name="Normal 63 2 2" xfId="26615" xr:uid="{F986FDF3-239E-4F21-B7DC-A02CA155E456}"/>
    <cellStyle name="Normal 63 2 2 2" xfId="16658" xr:uid="{A2F36165-E91F-4C66-A978-7A27D0911B9A}"/>
    <cellStyle name="Normal 63 2 2 2 2" xfId="16657" xr:uid="{F51ABA73-B5D4-4772-9D1C-AB40A0A0DF68}"/>
    <cellStyle name="Normal 63 2 2 3" xfId="16656" xr:uid="{34818971-C8D4-41A3-8AA9-3450929173A1}"/>
    <cellStyle name="Normal 63 2 3" xfId="24874" xr:uid="{B9C3E8F4-BC50-4ED0-A988-683F9771A84D}"/>
    <cellStyle name="Normal 63 2 3 2" xfId="16655" xr:uid="{533408CF-2193-41CA-A16D-118E37DFA0D6}"/>
    <cellStyle name="Normal 63 2 4" xfId="27865" xr:uid="{F576313B-AEB7-4C4E-97D6-2AC5CD80F6BF}"/>
    <cellStyle name="Normal 63 3" xfId="27166" xr:uid="{A933309F-08BE-431F-9277-BD0C57F1B01A}"/>
    <cellStyle name="Normal 63 3 2" xfId="24873" xr:uid="{D7D98752-F218-4C22-A3AB-CD076DD9A135}"/>
    <cellStyle name="Normal 63 3 2 2" xfId="16654" xr:uid="{0C451AC1-7892-4E7B-B1F1-4C11ED5A7FAF}"/>
    <cellStyle name="Normal 63 3 3" xfId="16653" xr:uid="{24E61FAD-F956-4E2D-A757-A44EEEF05B0A}"/>
    <cellStyle name="Normal 63 4" xfId="26229" xr:uid="{8FB519E1-CE37-4845-AD86-153ABC3B39B4}"/>
    <cellStyle name="Normal 63 4 2" xfId="16652" xr:uid="{B1F1AB52-3A37-4CAE-9978-82D62BFD7E45}"/>
    <cellStyle name="Normal 63 5" xfId="25760" xr:uid="{E5E915CB-CDB6-428B-ABBC-D760EADA419B}"/>
    <cellStyle name="Normal 63 6" xfId="24875" xr:uid="{82E0821B-0942-43F0-B541-6EFEED216B0F}"/>
    <cellStyle name="Normal 630" xfId="33605" xr:uid="{84C51578-10FE-4007-899B-25B51AB842F6}"/>
    <cellStyle name="Normal 630 2" xfId="33179" xr:uid="{33459617-B49A-433A-82AA-9CD2211928D0}"/>
    <cellStyle name="Normal 631" xfId="33602" xr:uid="{C28F4770-37F9-4501-8156-1830FAFA4F6C}"/>
    <cellStyle name="Normal 631 2" xfId="33178" xr:uid="{D9E6F110-FC51-4ACC-BCD1-FDB2FDD7CD01}"/>
    <cellStyle name="Normal 632" xfId="33608" xr:uid="{C4FD566C-E221-46EB-B93A-7996A893A322}"/>
    <cellStyle name="Normal 632 2" xfId="33177" xr:uid="{AD696685-788B-42D9-8C37-C63997BF6995}"/>
    <cellStyle name="Normal 633" xfId="33607" xr:uid="{028A47B7-32C2-40B3-B511-FE0A9F338CE2}"/>
    <cellStyle name="Normal 633 2" xfId="33176" xr:uid="{39C022AF-DF30-4783-BF4E-D2FB879E8CE5}"/>
    <cellStyle name="Normal 634" xfId="33610" xr:uid="{868850FD-DB50-4336-BFD3-0F5E9E933D65}"/>
    <cellStyle name="Normal 634 2" xfId="33175" xr:uid="{68D73356-2BE1-43E7-8149-F2353CE979C0}"/>
    <cellStyle name="Normal 635" xfId="33603" xr:uid="{C888B9E8-2B52-48E7-8436-299F14F14A61}"/>
    <cellStyle name="Normal 635 2" xfId="33174" xr:uid="{38515B2D-DB29-4C54-BB40-A883BC206F4C}"/>
    <cellStyle name="Normal 636" xfId="33609" xr:uid="{A5EE464C-5709-44CA-8208-92207E2F89C4}"/>
    <cellStyle name="Normal 636 2" xfId="33173" xr:uid="{2D22E893-FBA1-42B4-81F2-03D7834FF194}"/>
    <cellStyle name="Normal 637" xfId="33592" xr:uid="{12DF1FE8-30D0-4A98-9EC0-14F3F1E070DF}"/>
    <cellStyle name="Normal 637 2" xfId="33172" xr:uid="{E4E0E33D-170D-4D6A-BFBA-C464BAC0D606}"/>
    <cellStyle name="Normal 638" xfId="33590" xr:uid="{1A48EDA5-0268-4037-8C78-4653F7FD52B0}"/>
    <cellStyle name="Normal 638 2" xfId="33171" xr:uid="{E92074F4-4F87-4C26-984C-FCFC71E122E8}"/>
    <cellStyle name="Normal 639" xfId="33593" xr:uid="{BE861D57-A427-4C0C-AD2C-1BC5FD4FFE71}"/>
    <cellStyle name="Normal 639 2" xfId="33170" xr:uid="{4337DCD9-1389-4C51-B319-D39939329CCC}"/>
    <cellStyle name="Normal 64" xfId="34690" xr:uid="{6B8F40AA-CA13-4C40-95E4-790ECBB2318A}"/>
    <cellStyle name="Normal 64 2" xfId="34689" xr:uid="{0B1CA34E-4070-4C80-BCE6-B2EE11A69701}"/>
    <cellStyle name="Normal 64 2 2" xfId="28373" xr:uid="{0553E510-E028-4036-A25E-AD5001396424}"/>
    <cellStyle name="Normal 64 2 3" xfId="24871" xr:uid="{35333CB0-4852-4E51-9175-738F4544C6FC}"/>
    <cellStyle name="Normal 64 3" xfId="34357" xr:uid="{25CA7617-8098-4F35-8882-6C007991EDD1}"/>
    <cellStyle name="Normal 64 3 2" xfId="24870" xr:uid="{0B17AB46-7871-43CF-8CCC-56A1E8377F99}"/>
    <cellStyle name="Normal 64 3 2 2" xfId="16651" xr:uid="{E7F0F186-F37D-47A4-BBE7-2E4BB7733689}"/>
    <cellStyle name="Normal 64 3 2 2 2" xfId="16650" xr:uid="{7B4E6155-7D95-4A1D-9A32-1E60EE5FAB7E}"/>
    <cellStyle name="Normal 64 3 2 3" xfId="16649" xr:uid="{DB54B480-658F-4B5E-A7D4-410917804EB0}"/>
    <cellStyle name="Normal 64 3 3" xfId="28374" xr:uid="{006760BD-6ACD-4CCB-9638-462D65E2B0E7}"/>
    <cellStyle name="Normal 64 3 3 2" xfId="16647" xr:uid="{1B24A2B2-CC4D-403F-B19E-12F23F2AFB0C}"/>
    <cellStyle name="Normal 64 3 3 3" xfId="16648" xr:uid="{ACCFA8D9-E1EF-4CEB-93F8-45780F18FE05}"/>
    <cellStyle name="Normal 64 3 4" xfId="16646" xr:uid="{06EA0431-3DB8-45EB-B07D-77168AEFA5FF}"/>
    <cellStyle name="Normal 64 4" xfId="24869" xr:uid="{CAC4C6E3-EDC6-4B45-A3DD-564CD74C96F9}"/>
    <cellStyle name="Normal 64 4 2" xfId="16645" xr:uid="{16D2D03C-40CE-49D1-8F62-298F242231BF}"/>
    <cellStyle name="Normal 64 4 2 2" xfId="16644" xr:uid="{F7107507-359E-468A-93CE-26A873BA5DBC}"/>
    <cellStyle name="Normal 64 4 3" xfId="16643" xr:uid="{D6E0AC1F-6867-4DCC-BA06-DE726AE196D6}"/>
    <cellStyle name="Normal 64 5" xfId="24872" xr:uid="{66A825E3-6C14-499E-87E7-52934776CB8B}"/>
    <cellStyle name="Normal 64 5 2" xfId="16642" xr:uid="{04B7D2B6-14D1-46DC-9D94-13C8B96115FF}"/>
    <cellStyle name="Normal 64 6" xfId="28692" xr:uid="{FEBD6FB8-C4E0-4E66-B901-22E4C08EAB06}"/>
    <cellStyle name="Normal 640" xfId="33586" xr:uid="{A47981EA-3AAF-4CA8-9343-A19F828A2D17}"/>
    <cellStyle name="Normal 640 2" xfId="33169" xr:uid="{3BBCD143-B27E-4B76-8DD4-39C3957B2276}"/>
    <cellStyle name="Normal 641" xfId="33596" xr:uid="{335C3196-4EA5-4301-A2ED-9FABAFE836B9}"/>
    <cellStyle name="Normal 641 2" xfId="33168" xr:uid="{F0DAADBC-BB78-44F5-83E9-E49B88D756F3}"/>
    <cellStyle name="Normal 642" xfId="33597" xr:uid="{D8B9B766-BE95-443A-A46C-7070808EC035}"/>
    <cellStyle name="Normal 642 2" xfId="33167" xr:uid="{451BE54D-7138-4677-B373-A07E51E5E9AD}"/>
    <cellStyle name="Normal 643" xfId="33899" xr:uid="{0EE7AC1A-5D9C-420A-8857-851746CA1C5D}"/>
    <cellStyle name="Normal 644" xfId="33588" xr:uid="{3A63B627-34A6-4AC8-BE78-6D2EFE863BA2}"/>
    <cellStyle name="Normal 644 2" xfId="33166" xr:uid="{5F73E7B7-4CBF-4BB0-83A9-275455FBD3BC}"/>
    <cellStyle name="Normal 645" xfId="33594" xr:uid="{1FAC27BA-352B-466F-A12D-F8425E4AC15E}"/>
    <cellStyle name="Normal 645 2" xfId="33165" xr:uid="{59A2D829-A6DE-4FD7-924F-45FD6DFB9423}"/>
    <cellStyle name="Normal 646" xfId="33598" xr:uid="{A1DDE247-3B77-4FD4-8C22-7B2617B3B609}"/>
    <cellStyle name="Normal 646 2" xfId="33164" xr:uid="{6E168CF6-D213-4092-AB77-427B71A2BD5C}"/>
    <cellStyle name="Normal 647" xfId="33587" xr:uid="{882F2F32-F1EF-4A8B-9168-43E655FC6D62}"/>
    <cellStyle name="Normal 647 2" xfId="33163" xr:uid="{F1DBE4C6-051C-4663-A2F6-871D41AF06FB}"/>
    <cellStyle name="Normal 648" xfId="33591" xr:uid="{F1A1ACA8-4553-4DC8-988C-9D143FE1A1E6}"/>
    <cellStyle name="Normal 648 2" xfId="33162" xr:uid="{015CFD42-1433-4DCD-AA12-C9A6DB8F24FA}"/>
    <cellStyle name="Normal 649" xfId="33595" xr:uid="{BE15C2AE-9398-4118-BC85-1AAA0333D016}"/>
    <cellStyle name="Normal 649 2" xfId="33161" xr:uid="{B5AED2FA-51C0-4AF6-917B-539AA275F9DB}"/>
    <cellStyle name="Normal 65" xfId="34688" xr:uid="{53AD449C-3644-4761-9DE3-FF5929DE611E}"/>
    <cellStyle name="Normal 65 2" xfId="30307" xr:uid="{3AE99ECD-F92D-4464-A8CA-754FEEF4B4CA}"/>
    <cellStyle name="Normal 65 2 2" xfId="26614" xr:uid="{726B8B3E-346A-4C5E-83DB-7EB83657DBCF}"/>
    <cellStyle name="Normal 65 2 2 2" xfId="16641" xr:uid="{BFCB5477-46C9-4539-A595-723B5813FDBD}"/>
    <cellStyle name="Normal 65 2 2 2 2" xfId="16640" xr:uid="{74225B02-6E52-4081-B89D-254B78051EB4}"/>
    <cellStyle name="Normal 65 2 2 3" xfId="16639" xr:uid="{ACE0A093-99A2-4961-A9FE-942BD4A44AC7}"/>
    <cellStyle name="Normal 65 2 3" xfId="24867" xr:uid="{E27E0986-BF11-4673-A2AA-88E9C685FBA9}"/>
    <cellStyle name="Normal 65 2 3 2" xfId="16638" xr:uid="{A674BBE3-5EC4-4ECC-89F4-833032B0B006}"/>
    <cellStyle name="Normal 65 2 4" xfId="27864" xr:uid="{4416A524-145F-406F-A896-416D4E9360FC}"/>
    <cellStyle name="Normal 65 3" xfId="27165" xr:uid="{2FDFED29-AE9D-4EFA-B738-3885A3F473AD}"/>
    <cellStyle name="Normal 65 3 2" xfId="24866" xr:uid="{13F102A4-A54F-431A-8CF4-A5D9D14507B8}"/>
    <cellStyle name="Normal 65 3 2 2" xfId="16637" xr:uid="{F291580F-65A0-48F9-AD5F-B87865E8476B}"/>
    <cellStyle name="Normal 65 3 3" xfId="16636" xr:uid="{5F5FB8C8-1308-4515-980F-D2DF9A14F440}"/>
    <cellStyle name="Normal 65 4" xfId="26228" xr:uid="{FE51ACC3-AF7A-4695-BDEF-D3E8E869BF94}"/>
    <cellStyle name="Normal 65 4 2" xfId="16635" xr:uid="{DFA32748-C8AF-4490-834D-D83195E03748}"/>
    <cellStyle name="Normal 65 5" xfId="25759" xr:uid="{86E44406-0428-4816-995A-2DA6171A3624}"/>
    <cellStyle name="Normal 65 6" xfId="24868" xr:uid="{2E169FBE-A83F-4559-BE6C-179FB72BB9D1}"/>
    <cellStyle name="Normal 650" xfId="33599" xr:uid="{AF26FB7F-6462-4821-880E-6E6EDF065E3F}"/>
    <cellStyle name="Normal 650 2" xfId="33160" xr:uid="{310648D1-3BC5-4630-BE51-291EB6961394}"/>
    <cellStyle name="Normal 651" xfId="33601" xr:uid="{A0CEDDDA-CEF5-4AEE-8DC0-D13248FBDD12}"/>
    <cellStyle name="Normal 651 2" xfId="33159" xr:uid="{0389C774-E030-4DE3-94F1-A38A51681589}"/>
    <cellStyle name="Normal 652" xfId="33606" xr:uid="{20FA6B75-7417-4853-BC6A-FBB960C957E1}"/>
    <cellStyle name="Normal 652 2" xfId="33158" xr:uid="{79E41341-659D-497D-AE71-9D8D4ADD8198}"/>
    <cellStyle name="Normal 653" xfId="33589" xr:uid="{01DF3A76-800C-4F88-96C6-B87A2056E124}"/>
    <cellStyle name="Normal 653 2" xfId="33157" xr:uid="{59BFF70C-DCE1-4B8F-853F-B434AE5D3971}"/>
    <cellStyle name="Normal 654" xfId="33600" xr:uid="{E988F36B-0F78-4069-8A8F-44677F4280EB}"/>
    <cellStyle name="Normal 654 2" xfId="33156" xr:uid="{9DC8C19E-F112-49D4-8CFA-F2610E516F85}"/>
    <cellStyle name="Normal 655" xfId="33585" xr:uid="{A938A797-0601-4AE7-8270-89BC5683D70A}"/>
    <cellStyle name="Normal 655 2" xfId="33155" xr:uid="{28BC5CFA-6A6B-43C9-88A9-C6149A39C59E}"/>
    <cellStyle name="Normal 656" xfId="33584" xr:uid="{97096C02-76B9-461D-A34A-F2452518C6F5}"/>
    <cellStyle name="Normal 656 2" xfId="33154" xr:uid="{3E035016-9FDF-40D4-8382-E5932020E152}"/>
    <cellStyle name="Normal 657" xfId="33581" xr:uid="{1C0EF87C-DB54-4447-A933-AB86636E3D7C}"/>
    <cellStyle name="Normal 657 2" xfId="33153" xr:uid="{EA2A73F4-D7AA-436F-826F-F7750D052C29}"/>
    <cellStyle name="Normal 658" xfId="33582" xr:uid="{E43F2BAF-AD69-4512-A33B-A7CA4FB7FB68}"/>
    <cellStyle name="Normal 658 2" xfId="33152" xr:uid="{DBD30644-70B9-44BD-9AD9-5690A638D099}"/>
    <cellStyle name="Normal 659" xfId="33580" xr:uid="{6CD88E95-095C-49A9-86A8-7B506223454E}"/>
    <cellStyle name="Normal 659 2" xfId="33151" xr:uid="{C76CE47A-CDFB-41D7-8F6E-1670EECB766F}"/>
    <cellStyle name="Normal 66" xfId="34687" xr:uid="{6AAD7881-22CB-4471-B4FC-DD16F4CDA94E}"/>
    <cellStyle name="Normal 66 2" xfId="30306" xr:uid="{72AFA425-907B-44A1-82C1-56193459A644}"/>
    <cellStyle name="Normal 66 2 2" xfId="26613" xr:uid="{3EF1C863-19A8-419E-818A-86120D6C4C88}"/>
    <cellStyle name="Normal 66 2 2 2" xfId="16634" xr:uid="{51D94973-F96E-4625-BC8A-1FEF452020F3}"/>
    <cellStyle name="Normal 66 2 2 2 2" xfId="16633" xr:uid="{D07F2EA4-B553-4A07-BA22-FC528296FC2A}"/>
    <cellStyle name="Normal 66 2 2 3" xfId="16632" xr:uid="{7967F834-2977-4E97-B2EA-7087D5FC5960}"/>
    <cellStyle name="Normal 66 2 3" xfId="24864" xr:uid="{DE0A392A-48B0-4060-9084-D3E8EEDA2651}"/>
    <cellStyle name="Normal 66 2 3 2" xfId="16631" xr:uid="{09B93BF0-0EE6-449E-AEFE-FB0C725BA482}"/>
    <cellStyle name="Normal 66 2 4" xfId="27863" xr:uid="{3B99BBFE-C56A-450B-ADD3-48E8B6896C8E}"/>
    <cellStyle name="Normal 66 3" xfId="27164" xr:uid="{30385FEC-83F7-434B-B5C1-9D1390127E94}"/>
    <cellStyle name="Normal 66 3 2" xfId="24863" xr:uid="{7D7D58AE-B68A-4F5B-8FE7-7C24E0C34BE0}"/>
    <cellStyle name="Normal 66 3 2 2" xfId="16630" xr:uid="{1AD908A1-C1E1-43E8-BFB1-3887CF800C9D}"/>
    <cellStyle name="Normal 66 3 3" xfId="16629" xr:uid="{FC32A927-945C-4C60-ADE7-3A4BAEEB68AB}"/>
    <cellStyle name="Normal 66 4" xfId="26227" xr:uid="{FBCFB635-67B3-46A1-8516-680406E64EB1}"/>
    <cellStyle name="Normal 66 4 2" xfId="16628" xr:uid="{EBC1A059-480D-4886-BADA-B645E4DEAA8F}"/>
    <cellStyle name="Normal 66 5" xfId="25758" xr:uid="{3D4A166C-B044-4064-8B6D-8EF0C09E8C62}"/>
    <cellStyle name="Normal 66 6" xfId="24865" xr:uid="{385D0640-52C8-4BFB-958B-3BEB12761193}"/>
    <cellStyle name="Normal 660" xfId="33577" xr:uid="{EEE2013C-D19E-4072-8B77-7F46A869145F}"/>
    <cellStyle name="Normal 660 2" xfId="33150" xr:uid="{5440283B-E28C-4B16-AACB-35299EF7EA05}"/>
    <cellStyle name="Normal 661" xfId="33578" xr:uid="{3B321BCA-24AD-4BC5-AD7B-98E05B068DC5}"/>
    <cellStyle name="Normal 661 2" xfId="33149" xr:uid="{2DEC76EB-B50A-418E-847E-F11D283746E5}"/>
    <cellStyle name="Normal 662" xfId="33583" xr:uid="{028D91D3-95AD-4084-B9A5-732065247C26}"/>
    <cellStyle name="Normal 662 2" xfId="33148" xr:uid="{391718C8-E94F-4433-B351-A2AC82A55A5D}"/>
    <cellStyle name="Normal 663" xfId="33893" xr:uid="{7F93406B-B70B-4074-A174-3F58D6772BA1}"/>
    <cellStyle name="Normal 663 2" xfId="33147" xr:uid="{6F8A7DB9-BA80-4B16-8EB9-BE600A368605}"/>
    <cellStyle name="Normal 664" xfId="33570" xr:uid="{B1895512-9C88-4D89-A71E-C77773FD2850}"/>
    <cellStyle name="Normal 664 2" xfId="33146" xr:uid="{9AB7B0EE-7B6D-411E-AA7B-D8A726C53083}"/>
    <cellStyle name="Normal 665" xfId="33896" xr:uid="{57BD917A-63A6-408D-9BC6-53A954007E77}"/>
    <cellStyle name="Normal 666" xfId="33579" xr:uid="{E3F3593D-B4C7-4EBF-95F7-A9BC5B0FC21B}"/>
    <cellStyle name="Normal 666 2" xfId="33145" xr:uid="{C469CFC9-A708-4FA5-8908-B5A681178656}"/>
    <cellStyle name="Normal 667" xfId="33576" xr:uid="{FA3BD35D-8698-4F9A-AB9C-454F6FEEA523}"/>
    <cellStyle name="Normal 667 2" xfId="33144" xr:uid="{0A49A229-E38C-4D8A-AEA2-42B886E17A46}"/>
    <cellStyle name="Normal 668" xfId="33575" xr:uid="{971F2C00-D2B6-428E-A37A-382390DE4AA8}"/>
    <cellStyle name="Normal 668 2" xfId="33143" xr:uid="{AE841C98-D853-45BD-B923-BDD2335FBFB6}"/>
    <cellStyle name="Normal 669" xfId="33572" xr:uid="{AC88F33F-DB07-44EF-AB7A-C417B5AA4D4F}"/>
    <cellStyle name="Normal 669 2" xfId="33142" xr:uid="{5A24A38B-157B-4ECD-BA84-8A535EAADDE0}"/>
    <cellStyle name="Normal 67" xfId="34686" xr:uid="{975F8393-5C52-42A9-AC59-F7EF0F7AD26B}"/>
    <cellStyle name="Normal 67 2" xfId="34356" xr:uid="{39AB8A18-84C6-4328-B98B-2DE8946802F2}"/>
    <cellStyle name="Normal 67 2 2" xfId="26612" xr:uid="{396520BF-D1CE-4734-A935-4B13F4053665}"/>
    <cellStyle name="Normal 67 2 2 2" xfId="16627" xr:uid="{26D446AE-DE12-4272-A519-A5F9FED51EB4}"/>
    <cellStyle name="Normal 67 2 2 2 2" xfId="16626" xr:uid="{6034300D-7E7A-4BCE-B540-118358913C19}"/>
    <cellStyle name="Normal 67 2 2 3" xfId="16625" xr:uid="{890736A8-64E0-46B9-A2AE-C3923CF5756E}"/>
    <cellStyle name="Normal 67 2 3" xfId="24861" xr:uid="{26804ED1-DA6C-41E9-A7DE-FBECD837D208}"/>
    <cellStyle name="Normal 67 2 3 2" xfId="16624" xr:uid="{FB6E4BF2-F801-4733-A678-C5332CDD037E}"/>
    <cellStyle name="Normal 67 2 4" xfId="16623" xr:uid="{40AC2457-CFDB-4E58-8B8D-AE06456D0FB2}"/>
    <cellStyle name="Normal 67 3" xfId="34355" xr:uid="{8E8C918B-7220-4276-82FC-F7174EF474FF}"/>
    <cellStyle name="Normal 67 3 2" xfId="34354" xr:uid="{9129ABF5-943E-45F7-8E8F-7A78978FE153}"/>
    <cellStyle name="Normal 67 3 2 2" xfId="24860" xr:uid="{2444BD63-C059-413B-9374-A5B92B7068D5}"/>
    <cellStyle name="Normal 67 3 3" xfId="27163" xr:uid="{485FED26-D499-4158-8BE1-BCD0336B5CE1}"/>
    <cellStyle name="Normal 67 4" xfId="30305" xr:uid="{24BD770D-AA49-494D-9EF1-B972AAD6AFA4}"/>
    <cellStyle name="Normal 67 4 2" xfId="26226" xr:uid="{A5C0C41A-A923-463B-A6E9-20228B3BF7C2}"/>
    <cellStyle name="Normal 67 5" xfId="25757" xr:uid="{D2BD4A2B-60CF-4917-99AF-5E74CDF1EA7F}"/>
    <cellStyle name="Normal 67 6" xfId="24862" xr:uid="{82207654-628F-49AB-9EAF-F5261E4C4FB1}"/>
    <cellStyle name="Normal 670" xfId="33574" xr:uid="{BF30A699-F750-49AA-A828-119A1A372CB4}"/>
    <cellStyle name="Normal 671" xfId="33568" xr:uid="{0BC6928C-1B56-49F9-81B1-7B771001E32B}"/>
    <cellStyle name="Normal 671 2" xfId="33032" xr:uid="{F7F413A3-AF19-4396-A843-7E69EBFD2065}"/>
    <cellStyle name="Normal 672" xfId="34685" xr:uid="{A31156D1-6ACA-4B63-9D95-670608452E65}"/>
    <cellStyle name="Normal 672 2" xfId="32985" xr:uid="{52A4D9B1-3075-4129-9AC8-C59EE1B0E259}"/>
    <cellStyle name="Normal 672 3" xfId="33017" xr:uid="{E552E1CA-A0FC-4DFC-86BF-91F91D76AB76}"/>
    <cellStyle name="Normal 672 4" xfId="33573" xr:uid="{DF0485F4-252F-49E0-AC3D-CE5CA01B3F71}"/>
    <cellStyle name="Normal 673" xfId="33569" xr:uid="{FFB94F33-4228-4E15-A3B6-A09D71242BD0}"/>
    <cellStyle name="Normal 674" xfId="33571" xr:uid="{61D1E7FD-B3B5-44C4-B656-67CE483DA216}"/>
    <cellStyle name="Normal 675" xfId="33567" xr:uid="{07F8CBE9-9B85-450C-935F-DEF88F141B12}"/>
    <cellStyle name="Normal 676" xfId="33004" xr:uid="{B5D5EA67-656C-40CE-AA15-89401BBC6469}"/>
    <cellStyle name="Normal 677" xfId="33003" xr:uid="{471A1DD9-191A-471B-8622-685358804A55}"/>
    <cellStyle name="Normal 678" xfId="33002" xr:uid="{E9A2A4CC-38AF-4373-A042-CBD2A7C2FD18}"/>
    <cellStyle name="Normal 679" xfId="33001" xr:uid="{A38475CD-31DC-4E7F-8670-392C3E72A3DD}"/>
    <cellStyle name="Normal 68" xfId="34684" xr:uid="{9D5AD81F-98A3-4098-804D-B743B6838EA2}"/>
    <cellStyle name="Normal 68 2" xfId="34352" xr:uid="{BF1991BA-C464-42AF-86F2-E0BA1674CA5F}"/>
    <cellStyle name="Normal 68 2 2" xfId="34351" xr:uid="{763DB316-51EF-4912-A0CE-3387FF9C7090}"/>
    <cellStyle name="Normal 68 2 2 2" xfId="26611" xr:uid="{CC267664-AC34-46CB-89AD-A2D985DCBB02}"/>
    <cellStyle name="Normal 68 2 2 2 2" xfId="16622" xr:uid="{609A51D3-198A-4534-AC5C-BE9270316320}"/>
    <cellStyle name="Normal 68 2 2 3" xfId="16621" xr:uid="{44BBB642-0BF8-40F9-AF4E-47F61CF20E0B}"/>
    <cellStyle name="Normal 68 2 3" xfId="24858" xr:uid="{7CB1F095-07D1-4F15-AB06-255149662ED6}"/>
    <cellStyle name="Normal 68 2 3 2" xfId="16620" xr:uid="{E0E5E860-104C-4B6A-925C-F2ED92D92A0E}"/>
    <cellStyle name="Normal 68 2 4" xfId="27862" xr:uid="{EA09AB4B-8E6E-4051-AAAC-83195434E51B}"/>
    <cellStyle name="Normal 68 3" xfId="34350" xr:uid="{2C0D9563-0B6E-4A75-B7B8-27EA51FC22B3}"/>
    <cellStyle name="Normal 68 3 2" xfId="24857" xr:uid="{525BD098-4D2B-4A91-A538-C121FDC33B16}"/>
    <cellStyle name="Normal 68 3 2 2" xfId="16619" xr:uid="{88200F1D-0B45-4FFA-B2D3-48A298EABDE3}"/>
    <cellStyle name="Normal 68 3 3" xfId="16618" xr:uid="{F5E84302-A0A2-49B6-81D6-B32FDC239B55}"/>
    <cellStyle name="Normal 68 4" xfId="34349" xr:uid="{8E6B951E-BC8A-4700-BCD6-A6DBF055787B}"/>
    <cellStyle name="Normal 68 4 2" xfId="26225" xr:uid="{1D829621-69D6-4832-876A-6C425F567B3D}"/>
    <cellStyle name="Normal 68 5" xfId="34353" xr:uid="{E39746D1-ADB4-42F5-9D81-F355982715A8}"/>
    <cellStyle name="Normal 68 5 2" xfId="25756" xr:uid="{174A3353-2C46-4373-B346-4F441B29B5C7}"/>
    <cellStyle name="Normal 68 6" xfId="30304" xr:uid="{717C149A-C1EC-4AD4-B964-9A6D29564A59}"/>
    <cellStyle name="Normal 68 6 2" xfId="24859" xr:uid="{075ABC02-B031-4101-B481-CC507C2CA56A}"/>
    <cellStyle name="Normal 680" xfId="32984" xr:uid="{A21C1A5A-C36C-4660-99A3-04574FEDDD3D}"/>
    <cellStyle name="Normal 681" xfId="32983" xr:uid="{BD107A7C-8AC3-4554-B641-F6662EFE5750}"/>
    <cellStyle name="Normal 682" xfId="32982" xr:uid="{ADE13A23-A844-4CE3-88CC-8D3B2CCD7B32}"/>
    <cellStyle name="Normal 683" xfId="32981" xr:uid="{3B903E28-1DF3-461E-9BA0-08512E9722FB}"/>
    <cellStyle name="Normal 684" xfId="32980" xr:uid="{02F17DAF-99F6-4584-A61A-02948C6D25A1}"/>
    <cellStyle name="Normal 685" xfId="32976" xr:uid="{1D6DBB7E-A97F-4FB9-9198-FA052B432CD4}"/>
    <cellStyle name="Normal 686" xfId="32975" xr:uid="{0F207F08-4F97-4712-834A-7BFF3CCABE72}"/>
    <cellStyle name="Normal 687" xfId="32978" xr:uid="{4DAAF519-7821-428F-88FF-17A71E92DDB3}"/>
    <cellStyle name="Normal 688" xfId="32977" xr:uid="{C9F0CFE0-A6C1-4EF4-B860-57757A7E81B0}"/>
    <cellStyle name="Normal 689" xfId="32974" xr:uid="{EABF1664-A034-4DFE-97F2-0A81538996B6}"/>
    <cellStyle name="Normal 689 2" xfId="32915" xr:uid="{B9430459-A25F-4B5E-AEB0-E165CE682AC5}"/>
    <cellStyle name="Normal 69" xfId="34683" xr:uid="{BFD48ACA-C093-498C-B42F-CD166FE7E4EB}"/>
    <cellStyle name="Normal 69 2" xfId="30303" xr:uid="{69861F14-11B9-45F3-8E81-A5715BC21D10}"/>
    <cellStyle name="Normal 69 2 2" xfId="26610" xr:uid="{264D545C-3033-4FD7-BB1B-D6C11DCABC6B}"/>
    <cellStyle name="Normal 69 2 2 2" xfId="16617" xr:uid="{ED041877-239D-4F49-A2F0-D692004F5D74}"/>
    <cellStyle name="Normal 69 2 2 2 2" xfId="16616" xr:uid="{DC6B70AD-657E-4970-8D38-EBC69D08926C}"/>
    <cellStyle name="Normal 69 2 2 3" xfId="16615" xr:uid="{12773EF9-AEBB-4A76-9B8D-C05D7E9DAF64}"/>
    <cellStyle name="Normal 69 2 3" xfId="24855" xr:uid="{C4019735-CCD5-42E5-8B2B-5704A3BFE325}"/>
    <cellStyle name="Normal 69 2 3 2" xfId="16614" xr:uid="{C85A77B5-0830-412C-B0EA-75A70FAC00A8}"/>
    <cellStyle name="Normal 69 2 4" xfId="27861" xr:uid="{4B2DCA1D-0C0C-49E7-8977-DFF4E78CAE69}"/>
    <cellStyle name="Normal 69 3" xfId="27162" xr:uid="{049ED5A7-8299-43BB-960A-DA02CF2FA2EC}"/>
    <cellStyle name="Normal 69 3 2" xfId="24854" xr:uid="{4AA3C471-DF95-4D5C-80B9-CA1E2E6A25EC}"/>
    <cellStyle name="Normal 69 3 2 2" xfId="16613" xr:uid="{1644C25D-D9B4-4288-BC97-38F41A76930B}"/>
    <cellStyle name="Normal 69 3 3" xfId="16612" xr:uid="{E96A4C87-5BCB-48D5-B566-CA0AD6DDFA11}"/>
    <cellStyle name="Normal 69 4" xfId="26224" xr:uid="{3D737AF2-EA17-46E3-9434-C36A463F2823}"/>
    <cellStyle name="Normal 69 4 2" xfId="16611" xr:uid="{1E477EBD-8A8E-4E79-A5EA-226FCF97FAB9}"/>
    <cellStyle name="Normal 69 5" xfId="25755" xr:uid="{A6BC85D2-3A83-4F53-8D4E-EC342BB6487E}"/>
    <cellStyle name="Normal 69 6" xfId="24856" xr:uid="{1A4CDC03-B251-4BFB-ABF8-7555F839D8C1}"/>
    <cellStyle name="Normal 690" xfId="32972" xr:uid="{716DC784-E9DB-4B72-BA9F-B0418B09D0E3}"/>
    <cellStyle name="Normal 691" xfId="32970" xr:uid="{A1A98D46-1F40-4D0F-8EF6-2E1B09353566}"/>
    <cellStyle name="Normal 692" xfId="32969" xr:uid="{00DD4DC3-1C89-4970-88BC-CC8915AE4BC9}"/>
    <cellStyle name="Normal 692 2" xfId="32914" xr:uid="{0835C8C1-BBFA-4C57-9A13-86E9F3302F52}"/>
    <cellStyle name="Normal 693" xfId="32968" xr:uid="{4AA7E825-5A75-4B85-9D67-075FDC01E348}"/>
    <cellStyle name="Normal 694" xfId="32967" xr:uid="{1F9A8C6E-8856-49DC-B431-B2B956DEAC99}"/>
    <cellStyle name="Normal 695" xfId="32954" xr:uid="{4B287A17-B1D0-455C-A807-8C9710C0423A}"/>
    <cellStyle name="Normal 696" xfId="33892" xr:uid="{05A87879-17EB-4553-962C-756EBF292215}"/>
    <cellStyle name="Normal 696 2" xfId="32953" xr:uid="{0763A714-FB89-4A01-BF80-B6A61F858BC2}"/>
    <cellStyle name="Normal 697" xfId="32952" xr:uid="{26A4C125-2513-4760-9944-7918E0458736}"/>
    <cellStyle name="Normal 698" xfId="32951" xr:uid="{3C38301F-4979-4EB6-AFCF-F72C88BC19D3}"/>
    <cellStyle name="Normal 699" xfId="32950" xr:uid="{6638E7B4-88A6-4756-8E8E-61664AD65C5B}"/>
    <cellStyle name="Normal 7" xfId="35395" xr:uid="{46AAD846-FFDF-43F0-A449-B9045F8C3919}"/>
    <cellStyle name="Normal 7 2" xfId="34681" xr:uid="{263E3E15-1DEB-431E-934E-452CB0D777A4}"/>
    <cellStyle name="Normal 7 2 2" xfId="34347" xr:uid="{1332C558-1FB5-47A8-96B3-97658BBB71DE}"/>
    <cellStyle name="Normal 7 2 2 2" xfId="32373" xr:uid="{37F2481B-7193-4EC8-BD37-C58F71AD157C}"/>
    <cellStyle name="Normal 7 2 3" xfId="34348" xr:uid="{9598DFFC-C144-4146-B198-A63D7AE3A7A2}"/>
    <cellStyle name="Normal 7 2 3 2" xfId="28691" xr:uid="{5DA9F671-6444-4E33-AA5B-CFA938FC4697}"/>
    <cellStyle name="Normal 7 2 3 3" xfId="12991" xr:uid="{5A52C177-0CA7-464B-B2DF-B5B84521D781}"/>
    <cellStyle name="Normal 7 2 4" xfId="32374" xr:uid="{3866049C-FEB6-4C1E-A166-42577D146E64}"/>
    <cellStyle name="Normal 7 3" xfId="34682" xr:uid="{8C242E9B-D48C-405F-8AB6-65A918019D04}"/>
    <cellStyle name="Normal 7 3 2" xfId="34346" xr:uid="{88F24883-6281-44D1-8D52-B2FD84D6331E}"/>
    <cellStyle name="Normal 7 3 2 2" xfId="24853" xr:uid="{EB7A43DF-C020-4617-AC69-43BB9E3C506F}"/>
    <cellStyle name="Normal 7 3 3" xfId="30302" xr:uid="{AF3904B0-4BC9-43F8-89E2-78E749F61B8F}"/>
    <cellStyle name="Normal 7 3 3 2" xfId="28690" xr:uid="{5593FFDB-EC84-4818-9E4A-76E943D054B1}"/>
    <cellStyle name="Normal 7 4" xfId="34345" xr:uid="{95CFFBF0-12B5-45D8-A0E1-775578DC7796}"/>
    <cellStyle name="Normal 7 4 2" xfId="34344" xr:uid="{9567AC85-AA8C-46A3-8C63-AA3917F0A6C5}"/>
    <cellStyle name="Normal 7 4 3" xfId="29507" xr:uid="{74FBE7BA-3613-4349-B455-22A23DA3190C}"/>
    <cellStyle name="Normal 7 4 3 2" xfId="28372" xr:uid="{9B826A66-0DDB-4786-ACFC-5E0E1AFA16C2}"/>
    <cellStyle name="Normal 7 5" xfId="33141" xr:uid="{FFF1265B-9C12-4802-B0EE-62F7EEBBFD36}"/>
    <cellStyle name="Normal 7 5 2" xfId="13062" xr:uid="{6BD1C7B9-DFF7-4727-9222-65C892F8D12C}"/>
    <cellStyle name="Normal 7 6" xfId="34482" xr:uid="{D9A2A09A-CC71-438D-B1C1-517133E7B510}"/>
    <cellStyle name="Normal 7 8" xfId="16610" xr:uid="{580F5CC0-3B84-439E-A7A4-D6891054BF12}"/>
    <cellStyle name="Normal 7 8 2" xfId="16609" xr:uid="{9F7BBF7A-0C31-40EF-A748-F634C8076283}"/>
    <cellStyle name="Normal 7_A" xfId="30301" xr:uid="{FF690B2E-23A3-49B5-B000-8BA23FEBF609}"/>
    <cellStyle name="Normal 70" xfId="34680" xr:uid="{5F108DB4-3178-4F2A-9A54-C28EE0243A16}"/>
    <cellStyle name="Normal 70 2" xfId="34342" xr:uid="{605252C4-9768-45FA-A57E-F287EB583CEE}"/>
    <cellStyle name="Normal 70 2 2" xfId="26609" xr:uid="{4293BDDF-A7A4-469B-9B0B-A5BB684FBD79}"/>
    <cellStyle name="Normal 70 2 2 2" xfId="16608" xr:uid="{C9E26C84-2C26-4B54-AF8F-ED4B49FC7449}"/>
    <cellStyle name="Normal 70 2 2 2 2" xfId="16607" xr:uid="{F412A06C-54FD-4B2A-8679-34357F5A4466}"/>
    <cellStyle name="Normal 70 2 2 3" xfId="16606" xr:uid="{9D4D30BC-9BCA-4E20-BCDC-C1317D4E400B}"/>
    <cellStyle name="Normal 70 2 3" xfId="24851" xr:uid="{61FB3689-1960-46BC-B07F-3879C98C1A3C}"/>
    <cellStyle name="Normal 70 2 3 2" xfId="16605" xr:uid="{2F641821-E9AD-449A-A603-5D0646A1F4EF}"/>
    <cellStyle name="Normal 70 2 4" xfId="27860" xr:uid="{14718BCB-E8E1-4A75-ACE9-2E66F6ACDFA0}"/>
    <cellStyle name="Normal 70 3" xfId="34343" xr:uid="{5B80752C-3C8F-470A-8F86-E0D4A84DDF91}"/>
    <cellStyle name="Normal 70 3 2" xfId="24850" xr:uid="{6F539C73-7665-4E4F-A661-D78F33D9E252}"/>
    <cellStyle name="Normal 70 3 2 2" xfId="16604" xr:uid="{BBD572AD-B92D-4FFD-B1FC-D6B8DDA03F67}"/>
    <cellStyle name="Normal 70 3 3" xfId="27161" xr:uid="{FE24ED18-6A1A-4DB4-A523-1A1434DEC69E}"/>
    <cellStyle name="Normal 70 4" xfId="30300" xr:uid="{A85EBC81-B2EF-434E-9FB9-788209EFFE33}"/>
    <cellStyle name="Normal 70 4 2" xfId="26223" xr:uid="{DB000033-498E-46CA-AF20-4A7D258DA0CC}"/>
    <cellStyle name="Normal 70 5" xfId="25754" xr:uid="{5D46CDC6-07A3-48BD-B82B-DB45626AFFE5}"/>
    <cellStyle name="Normal 70 6" xfId="24852" xr:uid="{3AAB8D52-4935-4E48-AEBC-2F0A3EA6B454}"/>
    <cellStyle name="Normal 70 7" xfId="28689" xr:uid="{6C7D3520-CB77-4434-9626-1820F6929208}"/>
    <cellStyle name="Normal 700" xfId="32949" xr:uid="{F9E00B48-DE8B-4B9B-A561-E60D3C315F92}"/>
    <cellStyle name="Normal 701" xfId="32948" xr:uid="{59F116CA-4D03-43B8-8FAE-3D8976783D13}"/>
    <cellStyle name="Normal 702" xfId="32946" xr:uid="{577B1C60-2915-4738-A9A8-FF9C3242B77E}"/>
    <cellStyle name="Normal 703" xfId="32944" xr:uid="{ED9BF5B5-A920-4B23-B189-82556D775654}"/>
    <cellStyle name="Normal 704" xfId="32945" xr:uid="{7E320407-5C5E-4AFE-B6B2-013522DB7C12}"/>
    <cellStyle name="Normal 705" xfId="32943" xr:uid="{7D66E232-2872-45C9-B625-3563E81AB2ED}"/>
    <cellStyle name="Normal 706" xfId="32941" xr:uid="{8BD1E9D8-C131-4D7D-BF01-D03533461F43}"/>
    <cellStyle name="Normal 707" xfId="32940" xr:uid="{97F88439-F9D1-4F86-91A7-4AA7462178AD}"/>
    <cellStyle name="Normal 708" xfId="32937" xr:uid="{847260D4-6A5B-4ADA-8C09-88B45B1C57E5}"/>
    <cellStyle name="Normal 709" xfId="32938" xr:uid="{041BD475-CD2E-4AB8-A0A7-56849BFA0FB2}"/>
    <cellStyle name="Normal 71" xfId="34679" xr:uid="{23B13AEE-4668-4476-868C-F930DD120386}"/>
    <cellStyle name="Normal 71 2" xfId="34341" xr:uid="{A474EE6C-93D8-4A4A-8168-5770D86B0D16}"/>
    <cellStyle name="Normal 71 2 2" xfId="34340" xr:uid="{A090DAF3-1B08-4BD7-A23E-A1D6D3D2065D}"/>
    <cellStyle name="Normal 71 2 2 2" xfId="26608" xr:uid="{00EAA6B4-CE52-4ABE-8BEF-21B0CC146CFB}"/>
    <cellStyle name="Normal 71 2 2 2 2" xfId="16603" xr:uid="{19383E10-E8BF-4707-8AC5-8B6EEC3CA12F}"/>
    <cellStyle name="Normal 71 2 2 3" xfId="16602" xr:uid="{B4DF71E0-FB47-4854-A1DF-560817722D60}"/>
    <cellStyle name="Normal 71 2 3" xfId="24848" xr:uid="{61974525-2B93-482C-8A8D-8FB2D4156DD7}"/>
    <cellStyle name="Normal 71 2 3 2" xfId="16601" xr:uid="{0030E943-66A8-4598-8A59-F6D693A6E0DE}"/>
    <cellStyle name="Normal 71 2 4" xfId="27859" xr:uid="{7E900EA2-5698-47C9-B279-0AED2300BB75}"/>
    <cellStyle name="Normal 71 3" xfId="30299" xr:uid="{B67AB622-7344-4B11-9CB1-0FBFA24521CB}"/>
    <cellStyle name="Normal 71 3 2" xfId="24847" xr:uid="{2135813E-DE63-4980-BEB6-5307400D0B01}"/>
    <cellStyle name="Normal 71 3 2 2" xfId="16600" xr:uid="{967C57C5-30D1-449D-A113-9976E156BEDB}"/>
    <cellStyle name="Normal 71 3 3" xfId="27160" xr:uid="{39A5172A-30E4-4093-8E33-A7F3869D55C0}"/>
    <cellStyle name="Normal 71 4" xfId="26222" xr:uid="{B6358619-0728-43B2-A177-EAE1266D7E5F}"/>
    <cellStyle name="Normal 71 4 2" xfId="16599" xr:uid="{BA838755-1109-4A72-94C0-987AABB0063E}"/>
    <cellStyle name="Normal 71 5" xfId="25753" xr:uid="{FEBFD3AB-05CC-4A47-A54B-D4BF62646F2D}"/>
    <cellStyle name="Normal 71 6" xfId="24849" xr:uid="{B6D85DBF-ECEE-434E-AF0F-BD09334ABDB6}"/>
    <cellStyle name="Normal 710" xfId="32936" xr:uid="{09235D86-A4FE-4320-B975-27211335D66B}"/>
    <cellStyle name="Normal 711" xfId="32935" xr:uid="{DD4A3A51-D870-41B5-BDA3-E376F0B5637F}"/>
    <cellStyle name="Normal 712" xfId="32934" xr:uid="{F70C4D44-8E28-4251-B88B-792F5C86E149}"/>
    <cellStyle name="Normal 712 2" xfId="32913" xr:uid="{1FC1A2BE-2BED-4D8C-B10B-637293701D0F}"/>
    <cellStyle name="Normal 713" xfId="32928" xr:uid="{5CE8F059-9402-4F1D-9DC8-585BEDB2CC90}"/>
    <cellStyle name="Normal 713 2" xfId="32909" xr:uid="{0588312A-4AF9-4CC9-8482-492AE703C195}"/>
    <cellStyle name="Normal 714" xfId="32929" xr:uid="{2A903B8E-70D3-43AA-A41F-29C5A1C52332}"/>
    <cellStyle name="Normal 714 2" xfId="32910" xr:uid="{2AF89DF1-7299-4B9E-965C-1F2FBFEC95EE}"/>
    <cellStyle name="Normal 715" xfId="32927" xr:uid="{4550DCD2-6A97-45DF-A290-41FF3832C375}"/>
    <cellStyle name="Normal 715 2" xfId="32908" xr:uid="{8224BE7B-C877-4BBE-A74F-FC6E2D3BE7D6}"/>
    <cellStyle name="Normal 716" xfId="32932" xr:uid="{1C12EF7E-3929-433E-A860-9251109E8956}"/>
    <cellStyle name="Normal 716 2" xfId="32912" xr:uid="{E6157FEA-71B1-41D0-9AFC-E464EA0168AD}"/>
    <cellStyle name="Normal 717" xfId="32931" xr:uid="{EDAEB43F-561E-4ECD-B851-3E64019CFCC4}"/>
    <cellStyle name="Normal 717 2" xfId="32911" xr:uid="{6CC01B51-8A21-4FC0-AE01-DCF89A771DC8}"/>
    <cellStyle name="Normal 718" xfId="32933" xr:uid="{A04B10A9-4534-48A1-937E-F19B2A9317B5}"/>
    <cellStyle name="Normal 719" xfId="32923" xr:uid="{7C646677-EDF4-4D58-86CD-CBF006844808}"/>
    <cellStyle name="Normal 72" xfId="34678" xr:uid="{6D416E07-C117-4FBD-A929-3C226B6CA955}"/>
    <cellStyle name="Normal 72 2" xfId="30298" xr:uid="{353B3F36-0113-4245-9CB3-276495FCD372}"/>
    <cellStyle name="Normal 72 2 2" xfId="26607" xr:uid="{D4BCC0F2-8076-4FA8-B0C9-3BD47EAD44DA}"/>
    <cellStyle name="Normal 72 2 2 2" xfId="16598" xr:uid="{0D3A94F6-CE41-4BED-BC69-40DC0705A5BE}"/>
    <cellStyle name="Normal 72 2 2 2 2" xfId="16597" xr:uid="{91D050D0-7F9C-4D53-8DF6-66B952D8ED5A}"/>
    <cellStyle name="Normal 72 2 2 3" xfId="16596" xr:uid="{1E6A03F1-C5DC-4C68-A05C-E38AE82121DD}"/>
    <cellStyle name="Normal 72 2 3" xfId="24845" xr:uid="{B331ADB7-77A4-42DA-B7E0-52A5CCD23D90}"/>
    <cellStyle name="Normal 72 2 3 2" xfId="16595" xr:uid="{1D4043E3-949A-4F7E-A3D1-8A08E60D311B}"/>
    <cellStyle name="Normal 72 2 4" xfId="27858" xr:uid="{2EC801F4-946E-4FE5-96BB-44CFB988ADC5}"/>
    <cellStyle name="Normal 72 3" xfId="27159" xr:uid="{F06F487A-9AD0-4CA9-ABC3-67508D4CAB6B}"/>
    <cellStyle name="Normal 72 3 2" xfId="24844" xr:uid="{76B1E565-C336-4C37-91B8-30C43B083026}"/>
    <cellStyle name="Normal 72 3 2 2" xfId="16594" xr:uid="{9D3CE242-31C2-4C0D-959F-87B3A15059F3}"/>
    <cellStyle name="Normal 72 3 3" xfId="16593" xr:uid="{1D571705-AD09-4E15-A9F7-8B52004EA8BF}"/>
    <cellStyle name="Normal 72 4" xfId="26221" xr:uid="{D17D6CF6-179B-41B9-B63B-05847F64D5E8}"/>
    <cellStyle name="Normal 72 4 2" xfId="16592" xr:uid="{8E56AE84-306E-48F1-90B1-FEA79693E865}"/>
    <cellStyle name="Normal 72 5" xfId="25752" xr:uid="{787EE799-BD6C-49F9-8713-623C998C6975}"/>
    <cellStyle name="Normal 72 6" xfId="24846" xr:uid="{C804AE80-D514-4EB5-B615-CA5D9A391770}"/>
    <cellStyle name="Normal 720" xfId="32926" xr:uid="{0DCD2F1B-701B-418A-929A-9D4F0FB22481}"/>
    <cellStyle name="Normal 721" xfId="32925" xr:uid="{83B90E8D-C672-46FA-8C13-6DA12CAE44AA}"/>
    <cellStyle name="Normal 722" xfId="32930" xr:uid="{142CE957-DE56-4879-8FE4-EFCC8E8CBC1D}"/>
    <cellStyle name="Normal 723" xfId="32924" xr:uid="{C6105BA3-2515-4DE7-920C-4694E50DA131}"/>
    <cellStyle name="Normal 724" xfId="32922" xr:uid="{FD8ADD31-A23C-4E78-A56C-B01AB56BDA5C}"/>
    <cellStyle name="Normal 724 2" xfId="32907" xr:uid="{4B1B7792-46CF-408A-ADCE-382D0E78ABAB}"/>
    <cellStyle name="Normal 725" xfId="32920" xr:uid="{AD556639-EC7C-424F-AB0B-3FB8EBEFD15E}"/>
    <cellStyle name="Normal 726" xfId="32918" xr:uid="{1F8A7FA9-C2E7-420C-8814-7F28BF0C134A}"/>
    <cellStyle name="Normal 727" xfId="32905" xr:uid="{D6DDC48F-CDFF-48B6-8362-666C10CB5036}"/>
    <cellStyle name="Normal 728" xfId="32921" xr:uid="{425DE0AA-3294-48D6-B1D2-7ECBE673695B}"/>
    <cellStyle name="Normal 729" xfId="32904" xr:uid="{DD596A0E-4A58-4ACE-B669-DF0359E9E6A9}"/>
    <cellStyle name="Normal 73" xfId="34677" xr:uid="{52A48F25-78BC-492D-9EAC-0AD98D0A24E8}"/>
    <cellStyle name="Normal 73 2" xfId="30297" xr:uid="{3CEC17D5-B1D6-4A5E-A434-83E65819B05F}"/>
    <cellStyle name="Normal 73 2 2" xfId="26606" xr:uid="{470925C3-8200-4432-A43E-5D61D16A9F43}"/>
    <cellStyle name="Normal 73 2 2 2" xfId="16591" xr:uid="{5B29AF8D-A9F6-40BC-BEE4-3342BF8CEFB4}"/>
    <cellStyle name="Normal 73 2 2 2 2" xfId="16590" xr:uid="{5456D9EC-308D-4816-B06F-9F6B0FA11205}"/>
    <cellStyle name="Normal 73 2 2 3" xfId="16589" xr:uid="{15142B26-DEC8-4758-9818-2088DDEB5E63}"/>
    <cellStyle name="Normal 73 2 3" xfId="24842" xr:uid="{C075EEDF-3DB8-4847-BA7C-5569FA64BB74}"/>
    <cellStyle name="Normal 73 2 3 2" xfId="16588" xr:uid="{B30B4DFA-141B-4B8E-8EA5-67D43CAF6017}"/>
    <cellStyle name="Normal 73 2 4" xfId="27857" xr:uid="{E40F1F54-CC39-45C3-9605-E79366ECCB21}"/>
    <cellStyle name="Normal 73 3" xfId="27158" xr:uid="{6BA35B66-1C6E-456F-A67D-0E9C4B51D630}"/>
    <cellStyle name="Normal 73 3 2" xfId="24841" xr:uid="{C6F95F21-8D28-4A8C-B66F-502AC063095B}"/>
    <cellStyle name="Normal 73 3 2 2" xfId="16587" xr:uid="{AB58D981-8C39-4475-B7F3-7D358B7683D7}"/>
    <cellStyle name="Normal 73 3 3" xfId="16586" xr:uid="{FB53B9B6-C28D-4EE9-963A-434D2F23916F}"/>
    <cellStyle name="Normal 73 4" xfId="26220" xr:uid="{BB375AE6-4C5A-4C41-9B9E-17634D409CAF}"/>
    <cellStyle name="Normal 73 4 2" xfId="16585" xr:uid="{089C8BC8-2711-489A-B238-1E1CA1CE8861}"/>
    <cellStyle name="Normal 73 5" xfId="25751" xr:uid="{A6665ADE-4F14-4220-990D-A76947F07898}"/>
    <cellStyle name="Normal 73 6" xfId="24843" xr:uid="{E9C15A5D-D924-453E-9E5F-6884556B716F}"/>
    <cellStyle name="Normal 730" xfId="32902" xr:uid="{C0064D09-54C9-4F83-9EFA-003FA7CD77F0}"/>
    <cellStyle name="Normal 731" xfId="32901" xr:uid="{68F40B2C-F973-4B7C-92DF-3DD52B363C8D}"/>
    <cellStyle name="Normal 732" xfId="32903" xr:uid="{6E1E9CAE-9D86-4DFC-9DD6-4535EC72BCDE}"/>
    <cellStyle name="Normal 733" xfId="32899" xr:uid="{0BA10CAA-FE80-4888-A57D-70611F2E7F4E}"/>
    <cellStyle name="Normal 734" xfId="32897" xr:uid="{33330369-CB58-4219-98FA-B98D6B0043CB}"/>
    <cellStyle name="Normal 734 2" xfId="16584" xr:uid="{802F5646-95FA-44D1-99BE-9772F980F990}"/>
    <cellStyle name="Normal 735" xfId="32896" xr:uid="{62485449-2DC8-46B5-94D9-6013EAD91E8F}"/>
    <cellStyle name="Normal 736" xfId="32893" xr:uid="{1E9085E7-4AE9-4A91-8861-4C149C554FC4}"/>
    <cellStyle name="Normal 737" xfId="32894" xr:uid="{89D8FF74-2A35-4C18-AB9E-364B202FCF74}"/>
    <cellStyle name="Normal 738" xfId="32895" xr:uid="{0BCB7A0E-447D-4BA8-92BE-527459523BE7}"/>
    <cellStyle name="Normal 739" xfId="32892" xr:uid="{0D45B601-51B3-4773-8BFF-84A1F79DF073}"/>
    <cellStyle name="Normal 74" xfId="34676" xr:uid="{8C36FB6B-277E-416E-BFBD-4AD6F57880A2}"/>
    <cellStyle name="Normal 74 2" xfId="30296" xr:uid="{B1BC7043-5270-4A6D-BFA5-CD560626C262}"/>
    <cellStyle name="Normal 74 2 2" xfId="26605" xr:uid="{4491BE83-229C-4EFD-A22E-826CAF2CD86D}"/>
    <cellStyle name="Normal 74 2 2 2" xfId="16583" xr:uid="{F49E5F90-02F0-4C45-8AD5-72B22E389F12}"/>
    <cellStyle name="Normal 74 2 2 2 2" xfId="16582" xr:uid="{712B1669-6FDA-4000-9DFA-36E988853385}"/>
    <cellStyle name="Normal 74 2 2 3" xfId="16581" xr:uid="{19BD6FAC-F777-4903-A699-0774FDCD9D6A}"/>
    <cellStyle name="Normal 74 2 3" xfId="24839" xr:uid="{62555B6A-4042-4FC9-AC28-BEBB321DF51A}"/>
    <cellStyle name="Normal 74 2 3 2" xfId="16580" xr:uid="{8190BE0F-EB2B-44AB-B738-BF559CBB888C}"/>
    <cellStyle name="Normal 74 2 4" xfId="27856" xr:uid="{47B5AF61-CBA4-4739-8EEB-0566D0305458}"/>
    <cellStyle name="Normal 74 3" xfId="27157" xr:uid="{E8EE82BF-493D-4783-BB62-6FF868083957}"/>
    <cellStyle name="Normal 74 3 2" xfId="24838" xr:uid="{F579F994-7515-42AC-80DE-66A68DB548C6}"/>
    <cellStyle name="Normal 74 3 2 2" xfId="16579" xr:uid="{1439AD3F-EB52-4A72-B714-1FF2B51ACF10}"/>
    <cellStyle name="Normal 74 3 3" xfId="16578" xr:uid="{3673051F-A076-4CE8-B458-927ACB1326C9}"/>
    <cellStyle name="Normal 74 4" xfId="26219" xr:uid="{02FB1A73-B1A0-47E4-B537-04604BCD9C32}"/>
    <cellStyle name="Normal 74 4 2" xfId="16577" xr:uid="{96DA193F-3805-4872-BEFB-8C70D50AFA06}"/>
    <cellStyle name="Normal 74 5" xfId="25750" xr:uid="{131935DD-8682-451D-926D-0659FAC8D2DE}"/>
    <cellStyle name="Normal 74 6" xfId="24840" xr:uid="{86C17966-EAA3-4452-B455-67D57C28CCFC}"/>
    <cellStyle name="Normal 740" xfId="32891" xr:uid="{266FE3A5-795C-4B4F-9A50-2355C89E43FB}"/>
    <cellStyle name="Normal 741" xfId="32890" xr:uid="{01397851-DE32-402D-8075-93B7F55EF2F2}"/>
    <cellStyle name="Normal 741 2" xfId="16576" xr:uid="{B0BE0A07-B9BA-4DEC-871E-80BB25D662B5}"/>
    <cellStyle name="Normal 742" xfId="32884" xr:uid="{8456AF6A-84F9-42F1-B182-2F658828CBBE}"/>
    <cellStyle name="Normal 742 2" xfId="16575" xr:uid="{D4A3CDD1-D403-47D0-B86F-1AD28F5E3AD4}"/>
    <cellStyle name="Normal 743" xfId="32885" xr:uid="{B09F7EC0-0402-4706-8D56-EAB3C3C3C1F8}"/>
    <cellStyle name="Normal 743 2" xfId="16574" xr:uid="{5C802359-EE27-495F-8CE1-20E3FF498F19}"/>
    <cellStyle name="Normal 744" xfId="32882" xr:uid="{6164EB94-4DF5-4C6B-ADCE-62F18B8FBD41}"/>
    <cellStyle name="Normal 744 2" xfId="16573" xr:uid="{AB613AC6-A1BA-49C5-B2A7-655E52CECCD7}"/>
    <cellStyle name="Normal 745" xfId="32888" xr:uid="{D2181035-6D07-4C59-9A15-74CA793CCDB8}"/>
    <cellStyle name="Normal 745 2" xfId="16572" xr:uid="{8F4589C0-A43D-4CE7-A10F-FAAB3BD7D86E}"/>
    <cellStyle name="Normal 746" xfId="32887" xr:uid="{FF31F29A-6EB7-478E-ABA3-79B587D86607}"/>
    <cellStyle name="Normal 746 2" xfId="16571" xr:uid="{6BDAC47D-474F-4D0F-A577-1749994E92EF}"/>
    <cellStyle name="Normal 747" xfId="32889" xr:uid="{62427C9C-A201-4D9A-8EBC-74036483B656}"/>
    <cellStyle name="Normal 747 2" xfId="16570" xr:uid="{52526FE9-CDA4-4431-A4D2-FEB1AF8D5693}"/>
    <cellStyle name="Normal 748" xfId="32883" xr:uid="{FEE8BD90-8379-4221-B955-7CF8A050FD61}"/>
    <cellStyle name="Normal 748 2" xfId="16569" xr:uid="{CAD7E289-B040-4830-9B85-B5B39560F461}"/>
    <cellStyle name="Normal 749" xfId="32886" xr:uid="{54FE5AAB-69FB-427C-A85B-FEEC9F572680}"/>
    <cellStyle name="Normal 749 2" xfId="16568" xr:uid="{317733E0-802F-481A-99CB-DBA0F5C2F5E1}"/>
    <cellStyle name="Normal 75" xfId="34675" xr:uid="{94D26911-18FD-40BD-8B42-8DA193F38BB5}"/>
    <cellStyle name="Normal 75 2" xfId="30295" xr:uid="{7B83F9DD-2976-46D5-B035-E86B5FA921DF}"/>
    <cellStyle name="Normal 75 2 2" xfId="26604" xr:uid="{B3C65D57-0596-4980-8670-3E9BD09C2A28}"/>
    <cellStyle name="Normal 75 2 2 2" xfId="16567" xr:uid="{99CF5584-4A81-4F37-A557-00D662C20015}"/>
    <cellStyle name="Normal 75 2 2 2 2" xfId="16566" xr:uid="{8E0027A1-813D-4687-8CF8-CF213C38C08C}"/>
    <cellStyle name="Normal 75 2 2 3" xfId="16565" xr:uid="{5278B89F-A7F9-467C-AA7A-79A7956F9D16}"/>
    <cellStyle name="Normal 75 2 3" xfId="24836" xr:uid="{799E764A-7918-4F54-8EAE-41AF1F4B1173}"/>
    <cellStyle name="Normal 75 2 3 2" xfId="16564" xr:uid="{FC61F342-0FE5-4727-B84E-3111F7B70401}"/>
    <cellStyle name="Normal 75 2 4" xfId="27855" xr:uid="{AFE9B5AE-5AC1-43DF-AD12-CB47C9E6BAE6}"/>
    <cellStyle name="Normal 75 3" xfId="27156" xr:uid="{5FCF52B3-2C03-45D7-ABC7-750747025128}"/>
    <cellStyle name="Normal 75 3 2" xfId="24835" xr:uid="{BC004E21-FC88-4B6F-B033-2F133924E137}"/>
    <cellStyle name="Normal 75 3 2 2" xfId="16563" xr:uid="{66C527A1-0986-4C9D-B3FF-B8BDD372F4FB}"/>
    <cellStyle name="Normal 75 3 3" xfId="16562" xr:uid="{05919AE1-BC9A-439C-A149-19325D16F870}"/>
    <cellStyle name="Normal 75 4" xfId="26218" xr:uid="{2F03A42B-FE18-4063-95DF-FDBDF20129BA}"/>
    <cellStyle name="Normal 75 4 2" xfId="16561" xr:uid="{566517EC-EA1A-4DCB-A105-5282EE21F40C}"/>
    <cellStyle name="Normal 75 5" xfId="25749" xr:uid="{CE00DC70-3863-4A99-9E2F-2917D19F56FF}"/>
    <cellStyle name="Normal 75 6" xfId="24837" xr:uid="{C9F6DFB8-D0EC-45ED-A525-76A9EF1F6149}"/>
    <cellStyle name="Normal 750" xfId="32881" xr:uid="{59F36217-365D-48CA-A763-DD9B2DD8D09C}"/>
    <cellStyle name="Normal 750 2" xfId="16560" xr:uid="{F915481D-EC42-4619-9776-17CC75175AB3}"/>
    <cellStyle name="Normal 751" xfId="32879" xr:uid="{CF5ABB91-09A9-4F3B-A6DC-FA5E80DE9133}"/>
    <cellStyle name="Normal 751 2" xfId="16559" xr:uid="{6A448DC2-B1F3-4121-86A8-5F673452C2D0}"/>
    <cellStyle name="Normal 752" xfId="32880" xr:uid="{4BB74DF2-27E9-4A8A-A32F-7A2C7A5AD700}"/>
    <cellStyle name="Normal 752 2" xfId="16558" xr:uid="{0D06344A-66FD-4A93-817E-BB6D25B0A2BA}"/>
    <cellStyle name="Normal 753" xfId="32878" xr:uid="{324C30BB-7693-445C-9242-52B85AB1B673}"/>
    <cellStyle name="Normal 754" xfId="32870" xr:uid="{A49DC5E0-E970-425B-B440-0FDA47DBADDA}"/>
    <cellStyle name="Normal 755" xfId="32871" xr:uid="{48D404D4-3C22-43E7-B87C-AA6D4B166D9A}"/>
    <cellStyle name="Normal 756" xfId="32868" xr:uid="{25C99B8D-9D3B-4D28-8525-380D1ED409ED}"/>
    <cellStyle name="Normal 757" xfId="32874" xr:uid="{CD9AA20C-6937-4116-BD38-9A33B51D635C}"/>
    <cellStyle name="Normal 758" xfId="32873" xr:uid="{D3298CCD-3837-4230-81D2-F102A7B71D95}"/>
    <cellStyle name="Normal 759" xfId="32875" xr:uid="{731E7230-BF82-4736-9CD1-29966D76A78B}"/>
    <cellStyle name="Normal 76" xfId="34674" xr:uid="{5AFB5848-2191-4461-872E-13E9D7FD2213}"/>
    <cellStyle name="Normal 76 2" xfId="30294" xr:uid="{7E599E91-33CD-4CB3-A8CB-191D0A378B61}"/>
    <cellStyle name="Normal 76 2 2" xfId="26603" xr:uid="{83D4184B-DAA3-4F0D-9512-FAF4036368DD}"/>
    <cellStyle name="Normal 76 2 2 2" xfId="16557" xr:uid="{76320346-88D1-40FB-B461-B427763BE30E}"/>
    <cellStyle name="Normal 76 2 2 2 2" xfId="16556" xr:uid="{E087A50A-853D-4112-8BFA-6BBC30469F34}"/>
    <cellStyle name="Normal 76 2 2 3" xfId="16555" xr:uid="{358CDEC6-6947-4369-BD54-FF7C9F908363}"/>
    <cellStyle name="Normal 76 2 3" xfId="24833" xr:uid="{D0DE38AE-07C0-4ADA-8E81-26C60FCFDC88}"/>
    <cellStyle name="Normal 76 2 3 2" xfId="16554" xr:uid="{413A5F2C-AE4A-4FE5-BB6B-B77A37D614BB}"/>
    <cellStyle name="Normal 76 2 4" xfId="27854" xr:uid="{D10957E1-A782-461B-87CB-4AC956CC97C6}"/>
    <cellStyle name="Normal 76 3" xfId="27155" xr:uid="{8F643F7B-79A2-4066-9120-6CB850812172}"/>
    <cellStyle name="Normal 76 3 2" xfId="24832" xr:uid="{9ED2EB16-25EB-4E44-A757-2CED12BDDB9A}"/>
    <cellStyle name="Normal 76 3 2 2" xfId="16553" xr:uid="{1C5020B3-E316-4507-9D01-3432D269CD00}"/>
    <cellStyle name="Normal 76 3 3" xfId="16552" xr:uid="{F996CBE7-C1DD-4CEF-B0EF-F0ABEF6B26AF}"/>
    <cellStyle name="Normal 76 4" xfId="26217" xr:uid="{30A88EAF-7C43-4A9E-99F3-AE6468CAAAC1}"/>
    <cellStyle name="Normal 76 4 2" xfId="16551" xr:uid="{1254C2C2-2455-452E-91D7-214A1FD8E46E}"/>
    <cellStyle name="Normal 76 5" xfId="25748" xr:uid="{63458BF8-B0DA-40F7-95B7-BF256C9F0D3A}"/>
    <cellStyle name="Normal 76 6" xfId="24834" xr:uid="{1144D61F-4CCD-4D85-9ADB-B032BEB37849}"/>
    <cellStyle name="Normal 760" xfId="32869" xr:uid="{7F601EF2-8C39-4D86-B420-72406DB4F47E}"/>
    <cellStyle name="Normal 761" xfId="32872" xr:uid="{0D31248B-6F6E-4478-BA2F-2160EEE6EBFF}"/>
    <cellStyle name="Normal 762" xfId="32876" xr:uid="{F756F70B-EA45-44EE-BC26-106269CC064B}"/>
    <cellStyle name="Normal 763" xfId="32877" xr:uid="{C88ADA3C-5A1B-47F5-A48A-C5A3C4BE4B93}"/>
    <cellStyle name="Normal 764" xfId="32867" xr:uid="{5C12161A-43C7-4E92-84BF-6F3BE8A4F1F2}"/>
    <cellStyle name="Normal 765" xfId="32866" xr:uid="{19F893C2-C32E-4818-B7E1-E68BC8635796}"/>
    <cellStyle name="Normal 766" xfId="32865" xr:uid="{CC8A8508-51E9-46FD-AFD2-20129BDA67A3}"/>
    <cellStyle name="Normal 767" xfId="32863" xr:uid="{93A5F742-E13E-49B8-B089-2AE63EFA53F9}"/>
    <cellStyle name="Normal 768" xfId="32864" xr:uid="{C9B5096B-12D3-4E34-B455-4CC81FEEFB4A}"/>
    <cellStyle name="Normal 769" xfId="33565" xr:uid="{BA4494FF-7E51-4790-9F17-D5BCA755AA08}"/>
    <cellStyle name="Normal 769 2" xfId="16550" xr:uid="{69757B1C-F64E-4AEC-B0BD-A16BC18729B8}"/>
    <cellStyle name="Normal 77" xfId="34673" xr:uid="{FA719B2B-77F1-4087-851F-35801B8ED0F7}"/>
    <cellStyle name="Normal 77 2" xfId="30293" xr:uid="{19A70354-D534-43F7-A022-99F33A474430}"/>
    <cellStyle name="Normal 77 2 2" xfId="26602" xr:uid="{2B57B2B6-8BA8-48CA-B6DB-A0BB1EBC9B32}"/>
    <cellStyle name="Normal 77 2 2 2" xfId="16549" xr:uid="{7A44E173-3940-4C90-95B2-81B10C450A25}"/>
    <cellStyle name="Normal 77 2 2 2 2" xfId="16548" xr:uid="{9A40927A-A181-4B0A-8E8F-A2CFF4DDD538}"/>
    <cellStyle name="Normal 77 2 2 3" xfId="16547" xr:uid="{84286A72-0EBA-45DF-BD6F-039796919923}"/>
    <cellStyle name="Normal 77 2 3" xfId="24830" xr:uid="{EB4967D4-28FC-4CF3-B4F4-8DDE50265D66}"/>
    <cellStyle name="Normal 77 2 3 2" xfId="16546" xr:uid="{BDEA6867-16D6-4EFF-B3F0-BFFF0459F03B}"/>
    <cellStyle name="Normal 77 2 4" xfId="27853" xr:uid="{B8F546A7-101F-4DBC-B45F-B5362E5E2333}"/>
    <cellStyle name="Normal 77 3" xfId="27154" xr:uid="{3A3DFD58-D186-4190-BE68-19880AF762AD}"/>
    <cellStyle name="Normal 77 3 2" xfId="24829" xr:uid="{5A482B7E-0826-444A-AC78-5B30A01F4DE2}"/>
    <cellStyle name="Normal 77 3 2 2" xfId="16545" xr:uid="{E46CFC04-C019-4623-821B-B258BE8F30A6}"/>
    <cellStyle name="Normal 77 3 3" xfId="16544" xr:uid="{8C308345-467F-4994-8A73-B16D35F21B18}"/>
    <cellStyle name="Normal 77 4" xfId="26216" xr:uid="{5005A502-A374-4393-A6CF-E7FD0D2CB9D8}"/>
    <cellStyle name="Normal 77 4 2" xfId="16543" xr:uid="{A64EF9ED-0CA9-4F24-8BDA-F7083E0031F6}"/>
    <cellStyle name="Normal 77 5" xfId="25747" xr:uid="{91552048-7C16-47A3-8823-F0D290F30B94}"/>
    <cellStyle name="Normal 77 6" xfId="24831" xr:uid="{E6B6E05D-7EDF-47B2-A4B7-EC7ED5CF9D8D}"/>
    <cellStyle name="Normal 770" xfId="33566" xr:uid="{19F45047-45BF-4FDD-9008-8E7BB556071E}"/>
    <cellStyle name="Normal 770 2" xfId="16542" xr:uid="{595E82A3-C49C-4D80-B129-B1DE416FDE5A}"/>
    <cellStyle name="Normal 771" xfId="32862" xr:uid="{3BD78044-27B3-4865-819E-74AD16D8B85D}"/>
    <cellStyle name="Normal 771 2" xfId="32843" xr:uid="{24B2DDAE-70B2-4D95-8EC9-5BEA1B90A258}"/>
    <cellStyle name="Normal 772" xfId="32853" xr:uid="{54DEFB4A-5546-44A2-895F-84CF04185F84}"/>
    <cellStyle name="Normal 772 2" xfId="32835" xr:uid="{522020FB-D330-4D02-BDAF-958224EAA7B0}"/>
    <cellStyle name="Normal 773" xfId="32854" xr:uid="{02C20E69-0C7A-42AE-BF38-F0954532EA32}"/>
    <cellStyle name="Normal 773 2" xfId="32836" xr:uid="{F114B3EE-3083-45E3-9FE5-DAA8FF277A5A}"/>
    <cellStyle name="Normal 774" xfId="32851" xr:uid="{6400DA6C-3A38-4F70-B462-ED56C1A7293E}"/>
    <cellStyle name="Normal 774 2" xfId="32833" xr:uid="{2FA0225E-08E4-4CD1-A342-414F8C149E1E}"/>
    <cellStyle name="Normal 775" xfId="32858" xr:uid="{3D8DAC75-ACD2-434B-85F5-D92D9AF216A4}"/>
    <cellStyle name="Normal 775 2" xfId="32839" xr:uid="{387B6AA2-742F-4A8A-8782-A50F7DFA4B30}"/>
    <cellStyle name="Normal 776" xfId="32857" xr:uid="{260764C0-6A93-467A-934D-13F2B542D490}"/>
    <cellStyle name="Normal 776 2" xfId="32838" xr:uid="{0A62B313-8047-4A17-A6F6-12804BC0AD06}"/>
    <cellStyle name="Normal 777" xfId="32859" xr:uid="{27778F3B-00EF-4F24-90C9-55FE6C19A039}"/>
    <cellStyle name="Normal 777 2" xfId="32840" xr:uid="{DC06FA1A-0D20-4610-889D-5B6FB89E46BC}"/>
    <cellStyle name="Normal 778" xfId="33889" xr:uid="{619A50FD-B1E5-4780-ACBC-3E8972EFBA0D}"/>
    <cellStyle name="Normal 778 2" xfId="16541" xr:uid="{0EB820F5-EBDD-4E20-BC67-B77B4B302105}"/>
    <cellStyle name="Normal 779" xfId="32852" xr:uid="{E6CC59A3-75C9-42B3-9C57-36595D80F88D}"/>
    <cellStyle name="Normal 779 2" xfId="32834" xr:uid="{E957EC60-E39E-4902-9CE9-243591FEA82D}"/>
    <cellStyle name="Normal 78" xfId="35510" xr:uid="{60559120-AB40-474A-9BE3-CD0647BEF70B}"/>
    <cellStyle name="Normal 78 2" xfId="35502" xr:uid="{DE717FA0-1FCE-44EB-AEFD-1C747327DBC5}"/>
    <cellStyle name="Normal 78 2 2" xfId="34338" xr:uid="{4A659C21-98D9-47BD-A79D-6713831A45B7}"/>
    <cellStyle name="Normal 78 2 2 2" xfId="24826" xr:uid="{D643D11D-54EF-4D67-96EE-A8CDC14B6D79}"/>
    <cellStyle name="Normal 78 2 2 2 2" xfId="16540" xr:uid="{C55528E0-B432-4A52-9071-910111361702}"/>
    <cellStyle name="Normal 78 2 2 3" xfId="26601" xr:uid="{BC6E655E-AFD1-4B64-9DDE-303CB5F24F03}"/>
    <cellStyle name="Normal 78 2 3" xfId="24827" xr:uid="{557D648A-8A1F-4236-8217-A9F48EF1E050}"/>
    <cellStyle name="Normal 78 2 3 2" xfId="16539" xr:uid="{7E258C1C-3505-4DF6-8C4D-4F54BDE784B8}"/>
    <cellStyle name="Normal 78 2 4" xfId="27852" xr:uid="{B209715C-96F9-40CF-BBD0-6188E051DFE0}"/>
    <cellStyle name="Normal 78 3" xfId="33755" xr:uid="{E1B9CAFF-F598-4E56-A2CD-8407206D16D9}"/>
    <cellStyle name="Normal 78 3 2" xfId="24825" xr:uid="{B9515F11-1666-400D-8567-EAF6F5DD3DCF}"/>
    <cellStyle name="Normal 78 3 2 2" xfId="16538" xr:uid="{21FF0333-DA3A-49B4-8FA2-4A48D54D6AE4}"/>
    <cellStyle name="Normal 78 3 3" xfId="16537" xr:uid="{53246E51-976D-479B-99C9-67CBC37A389A}"/>
    <cellStyle name="Normal 78 4" xfId="34339" xr:uid="{4AD0F06B-1032-49A7-88DD-09403B32113A}"/>
    <cellStyle name="Normal 78 4 2" xfId="26215" xr:uid="{6FE4D3C8-2BA5-4793-8447-62D78DBB0FE9}"/>
    <cellStyle name="Normal 78 5" xfId="30292" xr:uid="{2FA3E36D-5276-4248-8A22-3FBA839C7BBF}"/>
    <cellStyle name="Normal 78 5 2" xfId="25746" xr:uid="{779A292B-B909-4B9C-AE10-B9798BC11E9B}"/>
    <cellStyle name="Normal 78 6" xfId="24828" xr:uid="{742FEA50-A914-470A-85E0-15457DBBD23B}"/>
    <cellStyle name="Normal 780" xfId="32856" xr:uid="{A05AC594-F736-4FF7-98C7-9172D547FAE2}"/>
    <cellStyle name="Normal 780 2" xfId="32837" xr:uid="{1B65D840-2453-4D47-A8E4-29DC6DF704B1}"/>
    <cellStyle name="Normal 781" xfId="32860" xr:uid="{1C73A385-40FF-4995-8DC6-F596ECA41504}"/>
    <cellStyle name="Normal 781 2" xfId="32841" xr:uid="{CE85B1B5-D84C-4BC9-8241-983F277B5142}"/>
    <cellStyle name="Normal 782" xfId="32861" xr:uid="{B13810AA-706B-4623-AAD1-7F32C3B7514E}"/>
    <cellStyle name="Normal 782 2" xfId="32842" xr:uid="{791B6EB9-AAEC-4A0E-9318-36EE92D84816}"/>
    <cellStyle name="Normal 783" xfId="32850" xr:uid="{CEE99462-D64A-475D-974B-D15CDC09CC37}"/>
    <cellStyle name="Normal 783 2" xfId="32832" xr:uid="{9E11DACF-7549-419B-9264-2D89E5D8CD47}"/>
    <cellStyle name="Normal 784" xfId="33890" xr:uid="{758FC399-DDCE-48B3-9B34-DCE228F1C523}"/>
    <cellStyle name="Normal 784 2" xfId="16536" xr:uid="{D7961FED-5F65-4D8C-8EAD-7622B120182D}"/>
    <cellStyle name="Normal 785" xfId="32848" xr:uid="{0BC604BF-EBBD-4D6A-B0ED-924A8E063966}"/>
    <cellStyle name="Normal 785 2" xfId="32830" xr:uid="{7B9C3120-8C19-40E9-B590-A1E58C8E94AB}"/>
    <cellStyle name="Normal 786" xfId="32849" xr:uid="{2BE38D1E-5BED-443A-BFFB-9B2B20B3CC77}"/>
    <cellStyle name="Normal 786 2" xfId="32831" xr:uid="{C31AB39C-8FFE-43F6-B8E4-41BC4847257D}"/>
    <cellStyle name="Normal 787" xfId="32847" xr:uid="{04B177F7-EAE6-42A7-9FF6-178049231CE7}"/>
    <cellStyle name="Normal 787 2" xfId="16535" xr:uid="{D7B9C7BB-3750-459E-B285-1689BC8981F1}"/>
    <cellStyle name="Normal 788" xfId="32845" xr:uid="{E7D5EC88-9E1F-488C-95D5-4FEFAE6B08EE}"/>
    <cellStyle name="Normal 788 2" xfId="16534" xr:uid="{506A4130-0D8C-491E-A06B-27A7661BCC85}"/>
    <cellStyle name="Normal 789" xfId="32855" xr:uid="{44677347-BD98-4ED4-8713-639400B4C2A9}"/>
    <cellStyle name="Normal 789 2" xfId="16533" xr:uid="{38827004-AA4D-46F9-98EC-0D93DF32CB6E}"/>
    <cellStyle name="Normal 79" xfId="34672" xr:uid="{E67CDA84-2811-4EF4-9872-E549F0EF6136}"/>
    <cellStyle name="Normal 79 2" xfId="34336" xr:uid="{FCE186CC-3A24-43B7-B734-153CD2084EB9}"/>
    <cellStyle name="Normal 79 2 2" xfId="28371" xr:uid="{4E7E4201-549D-436A-9665-F81DE80E2191}"/>
    <cellStyle name="Normal 79 2 2 2" xfId="16532" xr:uid="{79FE5153-EF87-4CF7-8FEF-A065B6162A0C}"/>
    <cellStyle name="Normal 79 2 2 2 2" xfId="16531" xr:uid="{8420B8A0-022F-4442-B7B7-663B946DC034}"/>
    <cellStyle name="Normal 79 2 2 3" xfId="16530" xr:uid="{35635EA5-09A5-4AB5-AB1E-DD5A03EFCAA0}"/>
    <cellStyle name="Normal 79 2 3" xfId="16529" xr:uid="{0B4F1E9D-3E6B-4909-A65B-8269362456F8}"/>
    <cellStyle name="Normal 79 2 3 2" xfId="16528" xr:uid="{949C29DA-9251-4DD7-BC4A-F6DF5E2DE37F}"/>
    <cellStyle name="Normal 79 2 4" xfId="16527" xr:uid="{A231A707-3E33-475D-A2AF-BF1B1E92EC81}"/>
    <cellStyle name="Normal 79 3" xfId="34337" xr:uid="{AA4F758F-88CD-4787-9A00-83A41F335939}"/>
    <cellStyle name="Normal 79 3 2" xfId="24824" xr:uid="{BDAFD5C1-7A2B-4A54-8F04-7ED25BF95112}"/>
    <cellStyle name="Normal 79 3 2 2" xfId="16525" xr:uid="{6C557942-D6E2-4FF9-965C-F4D885EC85E8}"/>
    <cellStyle name="Normal 79 3 2 3" xfId="16526" xr:uid="{0CFACE06-7A2E-4123-AF03-396913D5A883}"/>
    <cellStyle name="Normal 79 3 3" xfId="16524" xr:uid="{F5D50BD1-1686-4ABE-967E-7A96B80C2F3B}"/>
    <cellStyle name="Normal 79 4" xfId="28688" xr:uid="{581E2DCE-CDF7-4251-A7FF-D30E9B9037D1}"/>
    <cellStyle name="Normal 79 4 2" xfId="16523" xr:uid="{8EAEC5EE-0F14-4BD4-8DB3-820AFF716872}"/>
    <cellStyle name="Normal 79 5" xfId="16522" xr:uid="{F57918C0-2FF6-41DB-8F60-3F1F123A34FB}"/>
    <cellStyle name="Normal 790" xfId="32844" xr:uid="{EFFEDE42-3D41-437E-8F1F-717792C2240E}"/>
    <cellStyle name="Normal 791" xfId="32829" xr:uid="{D23CF59E-3FA3-4A47-9A57-818F11244427}"/>
    <cellStyle name="Normal 792" xfId="32824" xr:uid="{B504D3E3-7548-4D26-B5CE-A3077904D463}"/>
    <cellStyle name="Normal 793" xfId="32825" xr:uid="{525A3E55-6502-46DA-9C15-BF0632253D3B}"/>
    <cellStyle name="Normal 794" xfId="32823" xr:uid="{B7D69775-B191-4622-A8A6-CEA4CC9E85A6}"/>
    <cellStyle name="Normal 795" xfId="32827" xr:uid="{59A60E60-0532-44EE-8415-A262898B8EFE}"/>
    <cellStyle name="Normal 796" xfId="32826" xr:uid="{A993AC39-0EFC-4EAC-B782-614C60A76B02}"/>
    <cellStyle name="Normal 797" xfId="32828" xr:uid="{C7434D16-EB3B-47F9-986B-59D54D75F1CF}"/>
    <cellStyle name="Normal 798" xfId="32822" xr:uid="{5A5385EC-A890-430F-9FE6-C9D679DDFF19}"/>
    <cellStyle name="Normal 799" xfId="32821" xr:uid="{8BA423E1-224C-4233-B28F-8B8E6AA08001}"/>
    <cellStyle name="Normal 8" xfId="35501" xr:uid="{116923C8-17CF-475C-9841-1F852C09082C}"/>
    <cellStyle name="Normal 8 2" xfId="35553" xr:uid="{7E776F15-0AF7-431C-8838-67EFEC3B5853}"/>
    <cellStyle name="Normal 8 2 2" xfId="35529" xr:uid="{391EC18A-8CFC-4AD3-9ACC-F2757650461F}"/>
    <cellStyle name="Normal 8 2 2 2" xfId="26600" xr:uid="{B581C01E-C072-487F-A00F-F00738994378}"/>
    <cellStyle name="Normal 8 2 2 3" xfId="27851" xr:uid="{B36352D8-8B1B-442B-9B5B-58C3D74C96DC}"/>
    <cellStyle name="Normal 8 2 2 4" xfId="12818" xr:uid="{6CEBA222-3F00-4DE8-B4CF-19995854FE68}"/>
    <cellStyle name="Normal 8 2 2 5" xfId="33140" xr:uid="{39741C49-C793-4F29-9A4B-F945FC5DE1D4}"/>
    <cellStyle name="Normal 8 2 3" xfId="32372" xr:uid="{8BFE5562-6B15-41D6-ABF2-3C7DF6BC3443}"/>
    <cellStyle name="Normal 8 2 3 2" xfId="27153" xr:uid="{F403F27D-5CE5-4216-804F-3AAFF77FF054}"/>
    <cellStyle name="Normal 8 2 4" xfId="30290" xr:uid="{CFEBFFBC-DC7F-4A96-9268-6FAC4B059009}"/>
    <cellStyle name="Normal 8 2 4 2" xfId="26214" xr:uid="{A067A501-B49C-47F8-96B2-428FA1D499F5}"/>
    <cellStyle name="Normal 8 2 5" xfId="25745" xr:uid="{746759EE-32CE-4491-B138-C0DDFE086EBF}"/>
    <cellStyle name="Normal 8 2 6" xfId="24823" xr:uid="{AB793F24-5D41-4EC9-8A1A-8595FB16C4A1}"/>
    <cellStyle name="Normal 8 2 7" xfId="15366" xr:uid="{ED5BB4A5-882A-4B3F-A853-EF60BD3C0267}"/>
    <cellStyle name="Normal 8 2 8" xfId="34670" xr:uid="{77901644-A669-460C-803C-47B77B1473A3}"/>
    <cellStyle name="Normal 8 3" xfId="34671" xr:uid="{1D0DC980-CB55-4E03-A279-456E43582C33}"/>
    <cellStyle name="Normal 8 3 2" xfId="35548" xr:uid="{8F74BE7D-9140-4E1D-95E1-80FF0634F6F3}"/>
    <cellStyle name="Normal 8 3 2 2" xfId="28687" xr:uid="{EC7025A6-27C5-4EC3-8236-814BA5270B0E}"/>
    <cellStyle name="Normal 8 3 2 2 2" xfId="16520" xr:uid="{235265A6-538C-42FC-ADE4-7381C4F32572}"/>
    <cellStyle name="Normal 8 3 2 2 2 2" xfId="16519" xr:uid="{3DB94BA1-0615-4C2A-9CB2-EB026CD72C63}"/>
    <cellStyle name="Normal 8 3 2 2 3" xfId="16518" xr:uid="{8C1FCEB6-2D6A-4EBD-90F8-942EBA378640}"/>
    <cellStyle name="Normal 8 3 2 2 4" xfId="16521" xr:uid="{80DC6D85-9629-400C-B9C6-2E93D053111B}"/>
    <cellStyle name="Normal 8 3 2 3" xfId="16517" xr:uid="{C9CCB566-659A-4BD5-A446-BF8C39DD757F}"/>
    <cellStyle name="Normal 8 3 2 3 2" xfId="16516" xr:uid="{4C4F2587-96FD-40DD-B5F1-73656BD91FDC}"/>
    <cellStyle name="Normal 8 3 2 4" xfId="16515" xr:uid="{58E1F997-58E2-41A8-96B1-AF2536F1F37B}"/>
    <cellStyle name="Normal 8 3 2 5" xfId="12867" xr:uid="{F12B6031-E1CF-445D-94BE-BC6AF2BEC01F}"/>
    <cellStyle name="Normal 8 3 2 6" xfId="32371" xr:uid="{5AE38B75-B7D6-41D3-9C14-8D76D927F0A5}"/>
    <cellStyle name="Normal 8 3 3" xfId="16514" xr:uid="{1DF40D34-E74C-4570-A6D4-5DCB1C4CFDCC}"/>
    <cellStyle name="Normal 8 3 3 2" xfId="16513" xr:uid="{7192A4AE-EB8D-4E93-9A41-EA2CD8076CCB}"/>
    <cellStyle name="Normal 8 3 3 2 2" xfId="16512" xr:uid="{A17C5EC2-3259-4CFB-BF53-03FF8E3248CB}"/>
    <cellStyle name="Normal 8 3 3 3" xfId="16511" xr:uid="{3FDC9E38-9922-48D8-82C3-B06850F9D68C}"/>
    <cellStyle name="Normal 8 3 4" xfId="16510" xr:uid="{45A6F8D0-1BC6-4997-8A97-25B10B20592B}"/>
    <cellStyle name="Normal 8 3 4 2" xfId="16509" xr:uid="{57B6708E-2B21-473F-A6D5-BF8559E65A4D}"/>
    <cellStyle name="Normal 8 3 5" xfId="16508" xr:uid="{FDB11EE2-ED06-47E5-8418-B98436C4B12E}"/>
    <cellStyle name="Normal 8 4" xfId="34481" xr:uid="{21426621-C2EB-4A16-BCB7-3FD677334FB4}"/>
    <cellStyle name="Normal 8 4 2" xfId="32370" xr:uid="{D74F3571-3555-4597-8988-609F33B7FD53}"/>
    <cellStyle name="Normal 8 5" xfId="32669" xr:uid="{B6138778-6588-41BA-BADA-46FF212B3B0A}"/>
    <cellStyle name="Normal 8 6" xfId="30291" xr:uid="{E78EFA94-2010-47A7-9C6F-E09287C1FE64}"/>
    <cellStyle name="Normal 8_A Q454" xfId="30289" xr:uid="{267C6E79-04D5-439B-94A6-CAAE7DA4F1C8}"/>
    <cellStyle name="Normal 80" xfId="34669" xr:uid="{844E655B-A9EC-44D1-9EEB-02F47A4302B5}"/>
    <cellStyle name="Normal 80 2" xfId="30288" xr:uid="{E8046E81-185C-471B-BE4F-A5031B9BDB48}"/>
    <cellStyle name="Normal 80 2 2" xfId="26599" xr:uid="{16D7E3F5-0C9E-4FA3-9E7B-9576AA702F48}"/>
    <cellStyle name="Normal 80 2 2 2" xfId="16507" xr:uid="{2034C292-4A65-4E1E-BDBA-71D0F37F072D}"/>
    <cellStyle name="Normal 80 2 2 2 2" xfId="16506" xr:uid="{B2078F2C-0EB4-429E-AFA0-536C8FE0757A}"/>
    <cellStyle name="Normal 80 2 2 3" xfId="16505" xr:uid="{B200CC57-DCED-45DD-A978-8B09509C737B}"/>
    <cellStyle name="Normal 80 2 3" xfId="27850" xr:uid="{5522D5D5-F64A-45AF-A498-F5CC64EE8FA7}"/>
    <cellStyle name="Normal 80 2 3 2" xfId="16504" xr:uid="{462B480A-E42F-4C7B-B630-77D2D80F244A}"/>
    <cellStyle name="Normal 80 2 4" xfId="16503" xr:uid="{36D872AE-506C-4602-87AF-9009E607EDB8}"/>
    <cellStyle name="Normal 80 3" xfId="27152" xr:uid="{4B917FBC-D66C-402A-B8D7-2D03EB948EA0}"/>
    <cellStyle name="Normal 80 3 2" xfId="16502" xr:uid="{BF5B4D78-5B02-40A7-80DE-D34AAAA463E8}"/>
    <cellStyle name="Normal 80 3 2 2" xfId="16501" xr:uid="{EC113F0E-87C0-4FBD-8F48-944E5C4386E0}"/>
    <cellStyle name="Normal 80 3 3" xfId="16500" xr:uid="{7C770AAD-68A0-4149-A25B-3BFC49956317}"/>
    <cellStyle name="Normal 80 4" xfId="26213" xr:uid="{5505097F-BF75-4A2D-A505-BE0865043668}"/>
    <cellStyle name="Normal 80 4 2" xfId="16499" xr:uid="{181984BA-A8BB-414B-9A29-5EB1C9CE538B}"/>
    <cellStyle name="Normal 80 5" xfId="25744" xr:uid="{C6935ED2-6376-4570-AB0E-1B2394ACFEA1}"/>
    <cellStyle name="Normal 80 6" xfId="24822" xr:uid="{FA2A9621-8424-403D-8F4D-15E638FC3EE5}"/>
    <cellStyle name="Normal 800" xfId="32820" xr:uid="{886CC78D-2596-4DFD-B88A-204BAB915275}"/>
    <cellStyle name="Normal 801" xfId="32818" xr:uid="{31AC907C-9EF1-4484-9E9F-04D101EAB7E4}"/>
    <cellStyle name="Normal 802" xfId="32819" xr:uid="{5731DFCD-8C96-4E87-850A-2CA17A990B59}"/>
    <cellStyle name="Normal 803" xfId="32816" xr:uid="{5EC3664A-A64A-4C11-A415-96BD3CF4A40E}"/>
    <cellStyle name="Normal 804" xfId="32815" xr:uid="{50580825-58B5-4D7D-BFF3-734BAC1A7E40}"/>
    <cellStyle name="Normal 805" xfId="32817" xr:uid="{8A6FD7B7-4DA7-4E47-A030-17F0CADD4CD4}"/>
    <cellStyle name="Normal 806" xfId="32809" xr:uid="{F271DAEB-FDFB-47E8-9005-DFD3467F8289}"/>
    <cellStyle name="Normal 807" xfId="32801" xr:uid="{AB69FDA6-F47E-4FDF-B07D-7B991B6A6C91}"/>
    <cellStyle name="Normal 808" xfId="32799" xr:uid="{7278D0E8-4581-4AA7-8DEF-FB04F7E44CD7}"/>
    <cellStyle name="Normal 809" xfId="32803" xr:uid="{4DDF105D-3ACE-4A87-AFAD-ADD5EA98478B}"/>
    <cellStyle name="Normal 81" xfId="34668" xr:uid="{D9CAC2DC-34A6-4590-8EF7-82F8B11DF830}"/>
    <cellStyle name="Normal 81 2" xfId="30287" xr:uid="{22C32B2D-7871-48BC-BF37-EA191A2D7BFE}"/>
    <cellStyle name="Normal 81 2 2" xfId="26598" xr:uid="{6F698988-09FA-4A3A-AABA-E52FA6AF0BE3}"/>
    <cellStyle name="Normal 81 2 2 2" xfId="16498" xr:uid="{D40BB3BB-DA20-4162-818D-35B0AAE58D56}"/>
    <cellStyle name="Normal 81 2 2 2 2" xfId="16497" xr:uid="{7AFF4E40-9D91-48AE-B2CB-D75E3002DD82}"/>
    <cellStyle name="Normal 81 2 2 3" xfId="16496" xr:uid="{3BB0E09D-F973-4D07-B632-C2A1206EC352}"/>
    <cellStyle name="Normal 81 2 3" xfId="27849" xr:uid="{ECC404BA-7717-4F68-86D6-26591FEF24B8}"/>
    <cellStyle name="Normal 81 2 3 2" xfId="16495" xr:uid="{CF14BC45-F932-4FA4-A699-63BA51E6E87A}"/>
    <cellStyle name="Normal 81 2 4" xfId="16494" xr:uid="{3C9D23BD-827A-4BA0-BFF2-5C4FD5343CCD}"/>
    <cellStyle name="Normal 81 3" xfId="27151" xr:uid="{40F29E57-278E-42C8-A031-CB377074A3FF}"/>
    <cellStyle name="Normal 81 3 2" xfId="16493" xr:uid="{5A7975B5-0C1E-433E-B8F4-A4AAEFD7EA86}"/>
    <cellStyle name="Normal 81 3 2 2" xfId="16492" xr:uid="{CCBA81D9-EC22-4A60-A320-C612AD2F62B5}"/>
    <cellStyle name="Normal 81 3 3" xfId="16491" xr:uid="{956A0A5A-07A5-44CC-BEC0-5D5F524B75C1}"/>
    <cellStyle name="Normal 81 4" xfId="26212" xr:uid="{88DFB178-9F52-4BDF-B520-4B57BCC4FD2E}"/>
    <cellStyle name="Normal 81 4 2" xfId="16490" xr:uid="{37F23827-4EB0-4BE6-ABFE-CA4930EC4928}"/>
    <cellStyle name="Normal 81 5" xfId="25743" xr:uid="{6BB7893F-76DB-444E-9281-03B90A44D1B7}"/>
    <cellStyle name="Normal 81 6" xfId="24821" xr:uid="{271D925D-335A-46C6-B882-D2B627F13DC5}"/>
    <cellStyle name="Normal 810" xfId="32813" xr:uid="{7739B83C-64D0-44D0-A33C-2D3997787E27}"/>
    <cellStyle name="Normal 811" xfId="32812" xr:uid="{3068CEB6-DE37-4B9D-BB49-BA3E02DC0C12}"/>
    <cellStyle name="Normal 812" xfId="32814" xr:uid="{F3D967FA-BDD8-4D78-A81A-5A4707A972A4}"/>
    <cellStyle name="Normal 813" xfId="32811" xr:uid="{B2D2CA9F-50BE-4B37-9B68-67418B3C3299}"/>
    <cellStyle name="Normal 814" xfId="32807" xr:uid="{9E32D67E-80EC-4D87-91D6-3AF6D7A6A7BB}"/>
    <cellStyle name="Normal 815" xfId="32805" xr:uid="{D123253F-A82F-4B65-82A7-6770D6114AEA}"/>
    <cellStyle name="Normal 816" xfId="32802" xr:uid="{C32468F4-1091-4E01-B3C7-869165D43A70}"/>
    <cellStyle name="Normal 817" xfId="32804" xr:uid="{9EDB083C-4FF5-4D61-8DE1-DF3474D81387}"/>
    <cellStyle name="Normal 818" xfId="32810" xr:uid="{F81FD69A-D03D-4BFA-8528-07B864D01F1A}"/>
    <cellStyle name="Normal 819" xfId="32806" xr:uid="{312FDE73-98E3-4C18-B893-6BC7C330CA94}"/>
    <cellStyle name="Normal 82" xfId="34667" xr:uid="{597A834B-A4BF-4A52-9229-DC93FDC62209}"/>
    <cellStyle name="Normal 82 2" xfId="34334" xr:uid="{1F3AD074-DEC9-42B0-A94A-9E3FCEE33E6D}"/>
    <cellStyle name="Normal 82 2 2" xfId="26597" xr:uid="{A751ABC8-5B99-4EFE-8663-42952AA3A466}"/>
    <cellStyle name="Normal 82 2 3" xfId="27848" xr:uid="{03D294CE-6C8A-41FC-B5BC-286C57CA13D4}"/>
    <cellStyle name="Normal 82 3" xfId="34335" xr:uid="{C3AF9988-194A-440A-8157-76BEEE2FE74B}"/>
    <cellStyle name="Normal 82 3 2" xfId="27150" xr:uid="{30088F64-6A42-42CD-BCDD-B621255E4FDD}"/>
    <cellStyle name="Normal 82 4" xfId="30286" xr:uid="{2AD242E2-7353-47D5-A266-57347832D287}"/>
    <cellStyle name="Normal 82 4 2" xfId="26211" xr:uid="{61211C17-C266-4EE5-ADEC-5F2C5C7E034F}"/>
    <cellStyle name="Normal 82 5" xfId="25742" xr:uid="{0803D2D9-9241-49E3-A26E-D929F7A6BFFE}"/>
    <cellStyle name="Normal 82 6" xfId="24820" xr:uid="{9C0949FC-6F96-4DAA-AACA-33944994F48A}"/>
    <cellStyle name="Normal 82 7" xfId="28686" xr:uid="{71FAEAAD-BAFB-4FD6-8AC0-4119F80FA888}"/>
    <cellStyle name="Normal 820" xfId="32798" xr:uid="{C1662150-8385-423D-9987-FE15E598D15D}"/>
    <cellStyle name="Normal 821" xfId="32800" xr:uid="{7A3078E6-8B74-4413-A225-34582B46B66B}"/>
    <cellStyle name="Normal 822" xfId="32797" xr:uid="{C7C29FBA-9C9E-4407-B29D-80861EEA0A98}"/>
    <cellStyle name="Normal 823" xfId="32796" xr:uid="{875329B1-E828-4350-80EB-DF29AB336220}"/>
    <cellStyle name="Normal 824" xfId="32808" xr:uid="{A490CEC3-B999-48F1-B83A-8902B02955B6}"/>
    <cellStyle name="Normal 825" xfId="32795" xr:uid="{C47EFD60-5A15-4E3D-91FA-0263579EED1D}"/>
    <cellStyle name="Normal 826" xfId="32794" xr:uid="{7E7FDD83-6CBB-4F02-AA35-6F420F61F76C}"/>
    <cellStyle name="Normal 827" xfId="32793" xr:uid="{F80D9E52-1009-41F1-B6EF-0481AEF95511}"/>
    <cellStyle name="Normal 828" xfId="32791" xr:uid="{C3FAEA94-BBE8-4854-9FE3-30BBDB59D30A}"/>
    <cellStyle name="Normal 829" xfId="32792" xr:uid="{B842454C-A946-48E3-A422-008360ABDFCE}"/>
    <cellStyle name="Normal 83" xfId="34666" xr:uid="{8482D615-7EA0-40AC-BB99-771309F77B44}"/>
    <cellStyle name="Normal 83 2" xfId="30285" xr:uid="{F7BB2025-95B4-4E80-B1AB-D3DAE2B22270}"/>
    <cellStyle name="Normal 83 2 2" xfId="26596" xr:uid="{FA82E573-5186-4B5C-A3BC-C42AEE13572F}"/>
    <cellStyle name="Normal 83 2 3" xfId="27847" xr:uid="{403B40CE-1C53-4428-971D-55B3105C9F4D}"/>
    <cellStyle name="Normal 83 3" xfId="27149" xr:uid="{59076090-44D5-4C9B-9A1B-D0EA40009AD0}"/>
    <cellStyle name="Normal 83 4" xfId="26210" xr:uid="{081AD172-C4FA-4B34-B0BA-23B45AEE772F}"/>
    <cellStyle name="Normal 83 5" xfId="25741" xr:uid="{BA808745-D1F4-405B-AECD-3D68BEC466E7}"/>
    <cellStyle name="Normal 83 6" xfId="24819" xr:uid="{DEA6A3DF-24E0-4960-B412-C05EB193C867}"/>
    <cellStyle name="Normal 830" xfId="32790" xr:uid="{D551A4C1-B10B-4765-A180-8FAFEB591E69}"/>
    <cellStyle name="Normal 831" xfId="32789" xr:uid="{BBA521BC-E45A-494A-98DD-77EBA1431862}"/>
    <cellStyle name="Normal 832" xfId="32780" xr:uid="{A370179F-553C-4B71-8C84-F5DA65300BAB}"/>
    <cellStyle name="Normal 833" xfId="32781" xr:uid="{10ED1791-C7D1-4CCF-B534-B23640BF8D1A}"/>
    <cellStyle name="Normal 834" xfId="32778" xr:uid="{41D12DFD-7D1E-4AA1-BE8F-E5D66939DB09}"/>
    <cellStyle name="Normal 834 2" xfId="12809" xr:uid="{5CDE2A4B-92F8-4288-A672-B76F3E29267E}"/>
    <cellStyle name="Normal 835" xfId="32784" xr:uid="{8A528DFB-0CC7-45F3-A025-CBCBEA43545A}"/>
    <cellStyle name="Normal 836" xfId="32783" xr:uid="{7E28B20C-FF32-48E7-8265-5DB2D8370DA0}"/>
    <cellStyle name="Normal 837" xfId="32786" xr:uid="{8D412171-72EA-4A95-BF3A-7ED9A480C7C8}"/>
    <cellStyle name="Normal 838" xfId="32779" xr:uid="{B6E91F80-A411-4E5A-8A13-2EC3C6EE5615}"/>
    <cellStyle name="Normal 839" xfId="32782" xr:uid="{E9B00E5F-502B-469E-8624-E34598F09264}"/>
    <cellStyle name="Normal 84" xfId="35547" xr:uid="{5E52BE77-41DA-4139-830C-637A9FC4D1E6}"/>
    <cellStyle name="Normal 84 2" xfId="30284" xr:uid="{0469B245-ECB1-46A6-BA96-DB7325B4F01F}"/>
    <cellStyle name="Normal 84 2 2" xfId="26595" xr:uid="{AA9B29A8-6B11-4A0A-8657-07ECF4362FD7}"/>
    <cellStyle name="Normal 84 2 3" xfId="27846" xr:uid="{3ED06177-11F9-47F7-8186-441DC67C5A16}"/>
    <cellStyle name="Normal 84 3" xfId="27148" xr:uid="{949F0335-5F7F-46AC-80B8-1DD49EA1599B}"/>
    <cellStyle name="Normal 84 4" xfId="26209" xr:uid="{A1652301-8A87-4606-B731-633EA932F7CA}"/>
    <cellStyle name="Normal 84 5" xfId="25740" xr:uid="{10FC89F0-1754-43AD-90E4-D62D0A689829}"/>
    <cellStyle name="Normal 84 6" xfId="24818" xr:uid="{B0C7CF71-6424-41A6-9F6C-675729BCA36F}"/>
    <cellStyle name="Normal 84 7" xfId="34665" xr:uid="{033E5171-4A2B-450B-B244-E44406F130C7}"/>
    <cellStyle name="Normal 840" xfId="32787" xr:uid="{B82B0D81-46D0-4108-997E-2B6EEF18355D}"/>
    <cellStyle name="Normal 841" xfId="32788" xr:uid="{81524BF3-6F7C-4064-AA0D-5B069247E3D9}"/>
    <cellStyle name="Normal 842" xfId="32777" xr:uid="{64557390-BBAB-4482-A9C1-DBA1C866DA3E}"/>
    <cellStyle name="Normal 843" xfId="32785" xr:uid="{CD795C70-C03B-4F2A-9472-7136AB07450B}"/>
    <cellStyle name="Normal 844" xfId="32776" xr:uid="{99BB04FC-20F3-4944-BD8F-97F094BC7262}"/>
    <cellStyle name="Normal 845" xfId="32775" xr:uid="{78DF3E9A-8966-4A2E-B568-D2ABD9008E69}"/>
    <cellStyle name="Normal 846" xfId="32772" xr:uid="{5BF8517D-D2F8-4EF2-952F-3250465CF79F}"/>
    <cellStyle name="Normal 847" xfId="32773" xr:uid="{75F7035F-311F-4D2B-8B09-E635B9500015}"/>
    <cellStyle name="Normal 848" xfId="32770" xr:uid="{9FE5ADBC-B238-4B58-8556-5B9F5C83798E}"/>
    <cellStyle name="Normal 848 2" xfId="12802" xr:uid="{3CA21F20-426C-43A7-8B09-5FC4B3F92B9B}"/>
    <cellStyle name="Normal 849" xfId="32768" xr:uid="{E745854C-7FE4-406E-9EEF-F72FAD71D06B}"/>
    <cellStyle name="Normal 85" xfId="34664" xr:uid="{303BB1E9-C304-48BA-AFAC-CF6B96DB3313}"/>
    <cellStyle name="Normal 85 2" xfId="30283" xr:uid="{9F365705-1573-44A5-9D55-04F44F6E8CBF}"/>
    <cellStyle name="Normal 85 2 2" xfId="26594" xr:uid="{128895E0-03D4-40A6-8F06-32207190F83E}"/>
    <cellStyle name="Normal 85 2 3" xfId="27845" xr:uid="{FAABBA0D-D7ED-4BBC-BB2F-1ACCF15E48EA}"/>
    <cellStyle name="Normal 85 3" xfId="27147" xr:uid="{343320F5-9EE6-4132-9F76-800D8A23B5CE}"/>
    <cellStyle name="Normal 85 4" xfId="26208" xr:uid="{8AFFCFB4-A904-430E-862B-A17868A70109}"/>
    <cellStyle name="Normal 85 5" xfId="25739" xr:uid="{F9A55B32-9B92-44EA-B111-56A4A9677132}"/>
    <cellStyle name="Normal 85 6" xfId="24817" xr:uid="{A64801C3-F0F7-4EB8-B1A2-F66638A9C852}"/>
    <cellStyle name="Normal 850" xfId="32769" xr:uid="{6D017CC5-C998-4EB3-A059-2570FFE5D6BE}"/>
    <cellStyle name="Normal 851" xfId="32774" xr:uid="{41028A9E-4BA5-4E5B-9D70-6478F2FB694C}"/>
    <cellStyle name="Normal 852" xfId="32771" xr:uid="{F537F24C-E792-49BF-B7FE-07758D7FF099}"/>
    <cellStyle name="Normal 853" xfId="32766" xr:uid="{5432112E-9EBA-42C6-AE5B-7089632616C3}"/>
    <cellStyle name="Normal 854" xfId="32767" xr:uid="{42A8125F-5D39-401A-8339-D6B1ED0A87D6}"/>
    <cellStyle name="Normal 855" xfId="32765" xr:uid="{8D1D96C1-3935-4502-81C0-D11DAB04DD46}"/>
    <cellStyle name="Normal 856" xfId="32764" xr:uid="{09354EC1-9AD2-456F-A37E-F20F132E78D4}"/>
    <cellStyle name="Normal 857" xfId="32762" xr:uid="{6896F24B-2F22-41F5-852A-6EFA1D9EF0AB}"/>
    <cellStyle name="Normal 858" xfId="32763" xr:uid="{902DD356-4FFC-4B47-B99B-24C0EE8724F2}"/>
    <cellStyle name="Normal 859" xfId="32760" xr:uid="{5785FAE6-D609-4780-A448-C018179A9378}"/>
    <cellStyle name="Normal 86" xfId="34663" xr:uid="{7631F076-0C86-4FC2-AFB6-16151B3E324E}"/>
    <cellStyle name="Normal 86 2" xfId="30282" xr:uid="{17887EE3-66D8-4C00-B47C-9A882E9319AA}"/>
    <cellStyle name="Normal 86 2 2" xfId="26593" xr:uid="{522D97FF-59E9-48E9-8B65-4591651CD2F1}"/>
    <cellStyle name="Normal 86 2 2 2" xfId="16489" xr:uid="{1CEDBA58-9F77-47C2-8C85-33CF12A9CFC2}"/>
    <cellStyle name="Normal 86 2 2 2 2" xfId="16488" xr:uid="{6CEE49AE-5F25-46C0-BB2B-DE71F9766584}"/>
    <cellStyle name="Normal 86 2 2 3" xfId="16487" xr:uid="{C26DCAA0-D24F-4EAC-BDF3-4C2D5555AC74}"/>
    <cellStyle name="Normal 86 2 3" xfId="27844" xr:uid="{AE9FE6CF-563D-48FE-9A6C-3E09F6F423E0}"/>
    <cellStyle name="Normal 86 2 3 2" xfId="16486" xr:uid="{62F5E7CA-4EEC-4E5D-BDFC-9833F389A4E7}"/>
    <cellStyle name="Normal 86 2 4" xfId="16485" xr:uid="{0A506B81-E484-4272-9211-FEF17E8692E3}"/>
    <cellStyle name="Normal 86 3" xfId="27146" xr:uid="{E4BA570C-C526-45BD-828F-72FF8A91EBDC}"/>
    <cellStyle name="Normal 86 3 2" xfId="16484" xr:uid="{140F0B2D-FCA4-4958-B830-39B574176A94}"/>
    <cellStyle name="Normal 86 3 2 2" xfId="16483" xr:uid="{794CA43B-30FA-42BD-96DA-549FE0CC718E}"/>
    <cellStyle name="Normal 86 3 3" xfId="16482" xr:uid="{B822DFF5-A064-4FD0-B241-11027CE001E7}"/>
    <cellStyle name="Normal 86 4" xfId="26207" xr:uid="{3FA0316E-1299-4736-A972-6DA17612D283}"/>
    <cellStyle name="Normal 86 4 2" xfId="16481" xr:uid="{CE908131-8F0F-465F-B1DC-78058D956FFC}"/>
    <cellStyle name="Normal 86 5" xfId="25738" xr:uid="{277949E4-A8D0-42A7-8473-98455A0928E0}"/>
    <cellStyle name="Normal 86 6" xfId="24816" xr:uid="{30D71174-7118-4E8A-9098-3679BB828235}"/>
    <cellStyle name="Normal 860" xfId="32759" xr:uid="{A0113D74-4E3F-4D65-A560-C3995E6E7892}"/>
    <cellStyle name="Normal 861" xfId="32757" xr:uid="{3F983A91-2331-4613-9FE9-DA0464210FA9}"/>
    <cellStyle name="Normal 862" xfId="32755" xr:uid="{3C310E45-2C52-400D-A845-315BDBD103FC}"/>
    <cellStyle name="Normal 863" xfId="32756" xr:uid="{372C5831-5E5C-4DBA-A402-119A2AD44BEE}"/>
    <cellStyle name="Normal 864" xfId="32754" xr:uid="{F96D4105-C519-447E-9DA3-1DFC3F271E6F}"/>
    <cellStyle name="Normal 865" xfId="32752" xr:uid="{11CADA0B-4EA8-454B-8DFC-B61B4AF2C3F3}"/>
    <cellStyle name="Normal 866" xfId="32753" xr:uid="{F696CABB-D47C-4F1C-B699-F739AAF26115}"/>
    <cellStyle name="Normal 867" xfId="32751" xr:uid="{D7FB3E0C-B21B-4A2A-9D3F-E6CDAAC58811}"/>
    <cellStyle name="Normal 868" xfId="32750" xr:uid="{F1DCE1DF-78AE-4F5F-9A36-8AE517412EC9}"/>
    <cellStyle name="Normal 869" xfId="32749" xr:uid="{331ABF90-4EEC-47C2-BD9B-5427FAEB91AB}"/>
    <cellStyle name="Normal 87" xfId="34662" xr:uid="{863182E4-B05E-4103-BD58-80E18C834E5A}"/>
    <cellStyle name="Normal 87 2" xfId="33139" xr:uid="{9CB78FE2-9788-4340-AB33-C0D96034E2A7}"/>
    <cellStyle name="Normal 87 2 2" xfId="33138" xr:uid="{4DE9EB8C-C2F6-4C07-BAF9-3D7FF2C7CC35}"/>
    <cellStyle name="Normal 87 2 2 2" xfId="33137" xr:uid="{C0FBF973-E7DC-4F77-BDF4-7BBCFC2867BC}"/>
    <cellStyle name="Normal 87 2 2 3" xfId="26592" xr:uid="{0AD30196-C8D4-4347-9627-4DFBACF3A505}"/>
    <cellStyle name="Normal 87 2 3" xfId="33136" xr:uid="{DE628C00-17EF-4F69-A6FA-3A76D253D7E6}"/>
    <cellStyle name="Normal 87 2 4" xfId="27843" xr:uid="{68E02B43-1A84-427F-A5E0-3C170FCAE186}"/>
    <cellStyle name="Normal 87 3" xfId="30281" xr:uid="{8C342A0E-91F4-4893-B0DF-97A588C37898}"/>
    <cellStyle name="Normal 87 3 2" xfId="27145" xr:uid="{644806FB-EA7C-4A4F-8972-3AEC5E1604A8}"/>
    <cellStyle name="Normal 87 4" xfId="26206" xr:uid="{368AA5EA-5AF4-4F1B-8CC9-64AC56489903}"/>
    <cellStyle name="Normal 87 5" xfId="25737" xr:uid="{DB358C47-3F1A-4C5C-BBDC-84EB428A3639}"/>
    <cellStyle name="Normal 87 6" xfId="24815" xr:uid="{82A5761F-0175-4284-BB7C-460AFB638F47}"/>
    <cellStyle name="Normal 870" xfId="32748" xr:uid="{65F4AF7A-07D1-46BD-891A-BD7CDB829657}"/>
    <cellStyle name="Normal 871" xfId="32744" xr:uid="{6CD8C385-10D6-4CDE-83A3-3D6387798FB9}"/>
    <cellStyle name="Normal 872" xfId="32745" xr:uid="{DD7883D2-B23F-4D67-8262-00AE66558420}"/>
    <cellStyle name="Normal 873" xfId="32743" xr:uid="{EA183E88-32EB-4135-9487-A9365CA6E23C}"/>
    <cellStyle name="Normal 874" xfId="32747" xr:uid="{F38B4385-C685-460A-9C95-8B06ACCE6756}"/>
    <cellStyle name="Normal 875" xfId="32746" xr:uid="{A491F685-1EB3-4F27-A59B-697E1F61A2FE}"/>
    <cellStyle name="Normal 876" xfId="32741" xr:uid="{BA07BA3A-7D4D-4522-A49B-9A16F7BEE12D}"/>
    <cellStyle name="Normal 877" xfId="32735" xr:uid="{A2EA99BA-29D8-4AB7-AA51-CC81616B15C1}"/>
    <cellStyle name="Normal 878" xfId="32740" xr:uid="{389BB5FF-8D04-4F61-94D5-5076EBBA12A8}"/>
    <cellStyle name="Normal 879" xfId="32734" xr:uid="{F8E97EC9-C573-4A43-8EC1-245D327F5A08}"/>
    <cellStyle name="Normal 88" xfId="34661" xr:uid="{8558858E-3176-4468-B5C9-61DE575B723B}"/>
    <cellStyle name="Normal 88 2" xfId="30280" xr:uid="{37C4A2D4-3FEF-4035-BB18-ECD672EEF4ED}"/>
    <cellStyle name="Normal 88 2 2" xfId="26591" xr:uid="{0BAFA83A-83F5-47D4-9BD5-D02676647060}"/>
    <cellStyle name="Normal 88 2 3" xfId="27842" xr:uid="{EC5F40DE-8DD5-4314-A53A-7C637156F35F}"/>
    <cellStyle name="Normal 88 3" xfId="27144" xr:uid="{A2E98A7B-06EB-43D3-8F5B-8A2660BA635B}"/>
    <cellStyle name="Normal 88 4" xfId="26205" xr:uid="{9A359E63-5DC7-4A34-BA31-12B73AA4D7D1}"/>
    <cellStyle name="Normal 88 5" xfId="25736" xr:uid="{D291A3AC-249B-40CF-B494-5EE05B6E200C}"/>
    <cellStyle name="Normal 88 6" xfId="24814" xr:uid="{19CA4B5B-549F-49F6-B10C-2F38127EFF10}"/>
    <cellStyle name="Normal 880" xfId="32742" xr:uid="{91E896AD-ACB9-4377-A053-5979CA37D5C8}"/>
    <cellStyle name="Normal 881" xfId="32736" xr:uid="{ADE4D4A9-7A21-4940-8B8D-8B4687B37AFB}"/>
    <cellStyle name="Normal 882" xfId="32733" xr:uid="{E7BB10DC-C56E-4EF3-BA1D-61CF669FA040}"/>
    <cellStyle name="Normal 883" xfId="32738" xr:uid="{5E5AF261-64A4-4926-8C25-A0AA00D1BA20}"/>
    <cellStyle name="Normal 884" xfId="32739" xr:uid="{93605CE3-ABD4-4FC1-BE73-82A13C0A17B7}"/>
    <cellStyle name="Normal 885" xfId="32737" xr:uid="{4907F0A2-41E9-4295-89D1-CA92FD3980CD}"/>
    <cellStyle name="Normal 886" xfId="32728" xr:uid="{4F2ED909-72BB-4F31-BD7A-A951E95C5986}"/>
    <cellStyle name="Normal 887" xfId="32731" xr:uid="{8B6A1961-CB2C-46D4-B637-4E442DBAE82A}"/>
    <cellStyle name="Normal 888" xfId="32729" xr:uid="{84AD25C9-58CF-467B-98EA-86102A7C8892}"/>
    <cellStyle name="Normal 889" xfId="32732" xr:uid="{EF76D418-1D4C-4BE4-9CF8-5CA5AB521E98}"/>
    <cellStyle name="Normal 89" xfId="34660" xr:uid="{FEDF9ECB-E1E7-42F9-9F58-696031798000}"/>
    <cellStyle name="Normal 89 2" xfId="30279" xr:uid="{87B64FAC-F8A1-420A-B863-06F577A75F8F}"/>
    <cellStyle name="Normal 89 2 2" xfId="26590" xr:uid="{50272652-037B-4729-8CA4-5AD7F72CBCF7}"/>
    <cellStyle name="Normal 89 2 3" xfId="27841" xr:uid="{C5A059F9-C546-4789-8E1E-3DD8D20B39D2}"/>
    <cellStyle name="Normal 89 3" xfId="27143" xr:uid="{3D2F7BC2-0232-4CA5-8AE1-C817327CCFC0}"/>
    <cellStyle name="Normal 89 4" xfId="26204" xr:uid="{4C7D2797-6B2D-424E-87CC-B2B9058F9DC6}"/>
    <cellStyle name="Normal 89 5" xfId="25735" xr:uid="{6BA316AE-BF2D-47D5-9362-63A92ED919C8}"/>
    <cellStyle name="Normal 89 6" xfId="24813" xr:uid="{781FC6F5-8140-4790-BC1A-6D954F026BFE}"/>
    <cellStyle name="Normal 890" xfId="32730" xr:uid="{DA0EB155-2A7D-4976-B032-88E56AA292C0}"/>
    <cellStyle name="Normal 891" xfId="32727" xr:uid="{56FD5E45-DA35-4724-96AC-3CA79F080A6A}"/>
    <cellStyle name="Normal 892" xfId="32726" xr:uid="{470ADDD7-87C4-47B0-A62C-7120204456C9}"/>
    <cellStyle name="Normal 892 2" xfId="29286" xr:uid="{F6E69F19-4F69-4A52-8510-AF6A7D492500}"/>
    <cellStyle name="Normal 893" xfId="34532" xr:uid="{104BFC03-B039-4BB8-94B0-4FD6A05CD753}"/>
    <cellStyle name="Normal 893 2" xfId="29285" xr:uid="{BE5A9BC1-9C5C-43E1-A54D-AA2CD668EE90}"/>
    <cellStyle name="Normal 894" xfId="33061" xr:uid="{EF5F9224-1A2A-4D37-822B-CD5CF7E669C6}"/>
    <cellStyle name="Normal 894 2" xfId="28553" xr:uid="{6F1146B9-C3E1-4152-897C-565CFE412592}"/>
    <cellStyle name="Normal 895" xfId="32695" xr:uid="{9BAFC290-E316-4C2D-8842-414F8AE6A285}"/>
    <cellStyle name="Normal 895 2" xfId="28643" xr:uid="{7187B34C-4352-45BF-8D26-331C41964AE8}"/>
    <cellStyle name="Normal 896" xfId="32691" xr:uid="{C8A0CE11-D273-4431-B167-8C560257F54E}"/>
    <cellStyle name="Normal 896 2" xfId="24647" xr:uid="{B39FEC81-6CE8-4812-955C-A84761D01880}"/>
    <cellStyle name="Normal 897" xfId="32709" xr:uid="{D6C2B371-5B99-47A1-802C-6C04B1322BE8}"/>
    <cellStyle name="Normal 897 2" xfId="24642" xr:uid="{5E6906DF-352F-41C0-BF15-7784FE329F63}"/>
    <cellStyle name="Normal 898" xfId="32721" xr:uid="{46A1FEC6-CE97-44BB-AA8E-8407E25233BF}"/>
    <cellStyle name="Normal 898 2" xfId="24643" xr:uid="{458EE1C1-627A-4B04-A25F-4FF810F38F51}"/>
    <cellStyle name="Normal 899" xfId="32711" xr:uid="{4DFA95F8-C5D4-45D8-9DFA-6585ACCDD1DC}"/>
    <cellStyle name="Normal 899 2" xfId="24640" xr:uid="{EDC30216-CFC9-4BD6-AFE3-A5D7D3F7A12F}"/>
    <cellStyle name="Normal 9" xfId="35396" xr:uid="{0E3ED9AF-AA22-4CC3-B581-91CBA7EE8A8C}"/>
    <cellStyle name="Normal 9 2" xfId="34659" xr:uid="{8591FA41-D200-4E66-BCD5-2B393BAF8111}"/>
    <cellStyle name="Normal 9 2 2" xfId="34332" xr:uid="{EE53D8A9-BC20-4FA5-B7B3-F82D735EE77A}"/>
    <cellStyle name="Normal 9 2 2 2" xfId="33134" xr:uid="{2ADB955A-1992-4FD5-9D0B-93EEDB5C0324}"/>
    <cellStyle name="Normal 9 2 2 3" xfId="12989" xr:uid="{F43F4C79-E51C-45E9-9782-03AF4745258C}"/>
    <cellStyle name="Normal 9 2 3" xfId="33133" xr:uid="{6E2FE941-A165-41AE-9A5C-0E44B86960CE}"/>
    <cellStyle name="Normal 9 2 4" xfId="34333" xr:uid="{A21BDF0E-BA16-4D41-97AA-17FCEDB19949}"/>
    <cellStyle name="Normal 9 2 5" xfId="32369" xr:uid="{CF06CE97-8A6D-42D8-83F2-4F64ADB8496E}"/>
    <cellStyle name="Normal 9 2 6" xfId="30277" xr:uid="{75A6EE61-64F5-4C61-82A2-06F52BF81890}"/>
    <cellStyle name="Normal 9 3" xfId="34331" xr:uid="{CDB3C6C7-1BFC-4EB0-B148-4F6DD468F9D0}"/>
    <cellStyle name="Normal 9 3 2" xfId="12866" xr:uid="{DA33BA8D-8BFF-456D-B963-8CDB13466DA7}"/>
    <cellStyle name="Normal 9 3 3" xfId="13162" xr:uid="{481FE043-86B7-460A-AF15-1D2E56A064B4}"/>
    <cellStyle name="Normal 9 4" xfId="34330" xr:uid="{469D60AD-89A9-4575-9F0C-BE2F93D92914}"/>
    <cellStyle name="Normal 9 4 2" xfId="34329" xr:uid="{D70E1DFA-ACAD-44F6-8436-F76F596B5FDE}"/>
    <cellStyle name="Normal 9 4 3" xfId="12829" xr:uid="{ACADE641-71DB-48E7-B645-0C5C457F19F9}"/>
    <cellStyle name="Normal 9 5" xfId="33135" xr:uid="{0C2F8EAF-3527-43C7-BA00-2FFB01F66177}"/>
    <cellStyle name="Normal 9 5 2" xfId="13034" xr:uid="{661B50E8-E683-4EE2-AABE-7D683EC01FF4}"/>
    <cellStyle name="Normal 9 6" xfId="34480" xr:uid="{A196EC86-7738-429C-8B37-109EE7A634C6}"/>
    <cellStyle name="Normal 9 6 2" xfId="15365" xr:uid="{D36DCE47-B66A-4048-88D4-DF73A448704B}"/>
    <cellStyle name="Normal 9 7" xfId="30278" xr:uid="{38F2D27F-B505-404B-A606-A1F8907568AD}"/>
    <cellStyle name="Normal 9 8" xfId="13230" xr:uid="{98BE5C49-96D0-40C7-8C3A-C5876B876B58}"/>
    <cellStyle name="Normal 9_54-600-ขาดทุนจากไฟไหม้" xfId="30276" xr:uid="{36AAFE0E-A365-48AE-BE81-60BEEB9BFB1C}"/>
    <cellStyle name="Normal 90" xfId="34658" xr:uid="{00140ACD-B303-474E-B3AB-9A2C2D009140}"/>
    <cellStyle name="Normal 90 2" xfId="30275" xr:uid="{91252FCF-D5EC-48F1-A2E4-706E603EB29B}"/>
    <cellStyle name="Normal 90 2 2" xfId="26589" xr:uid="{41F8E8EF-2690-4DCA-A4AC-9A52F5049234}"/>
    <cellStyle name="Normal 90 2 3" xfId="27840" xr:uid="{ABEA4FE1-ACDF-4694-B827-2EE2F9DD6893}"/>
    <cellStyle name="Normal 90 3" xfId="27142" xr:uid="{C873A2A6-DE5A-4A76-BD8B-D214C1DC3665}"/>
    <cellStyle name="Normal 90 4" xfId="26203" xr:uid="{D3211C05-2FFA-4D35-8803-4752ED4DA7CA}"/>
    <cellStyle name="Normal 90 5" xfId="25734" xr:uid="{78E82A46-5D3C-4B34-A7D5-89001DA60D26}"/>
    <cellStyle name="Normal 90 6" xfId="24812" xr:uid="{A94CE620-F406-4A31-BEFC-E4374DDC57B4}"/>
    <cellStyle name="Normal 900" xfId="32684" xr:uid="{A2CDFF31-FAEE-467B-A744-CECBBEC9EF7A}"/>
    <cellStyle name="Normal 900 2" xfId="24645" xr:uid="{EDE5C6C6-7FAF-497F-A6ED-428D36F28EE0}"/>
    <cellStyle name="Normal 901" xfId="32305" xr:uid="{EB48F28E-2A6A-42C8-BEE1-47D58264BB59}"/>
    <cellStyle name="Normal 901 2" xfId="24644" xr:uid="{A88AF4D1-9CD8-4011-AFB3-5835445789A1}"/>
    <cellStyle name="Normal 902" xfId="29557" xr:uid="{0D834A86-02ED-4AC0-B322-577148EBE3B3}"/>
    <cellStyle name="Normal 902 2" xfId="24646" xr:uid="{B3385C04-5B52-48B0-8B14-100FA47EDEA3}"/>
    <cellStyle name="Normal 903" xfId="24641" xr:uid="{F36A8E3F-7BA6-49B9-AD28-DA05ADE48227}"/>
    <cellStyle name="Normal 904" xfId="24639" xr:uid="{A32F170B-2F41-4F23-8DE9-6105A6985D57}"/>
    <cellStyle name="Normal 905" xfId="24634" xr:uid="{B43444E9-FF5A-49E4-830D-93D38EFA361F}"/>
    <cellStyle name="Normal 906" xfId="24633" xr:uid="{D430DFCC-6AA5-46D2-BA47-933C17786858}"/>
    <cellStyle name="Normal 907" xfId="24635" xr:uid="{D87FF51A-7182-4DDC-9CC5-13CB07B9C199}"/>
    <cellStyle name="Normal 908" xfId="24638" xr:uid="{37A31E9D-7175-4FCD-875E-B0ECAD30C45F}"/>
    <cellStyle name="Normal 909" xfId="24636" xr:uid="{BB5BAF38-EB29-4FDE-B3AC-7C83B4018905}"/>
    <cellStyle name="Normal 91" xfId="34657" xr:uid="{9237F0BC-EA93-49F8-B3C4-E3F4BB48B0D3}"/>
    <cellStyle name="Normal 91 2" xfId="30274" xr:uid="{9C69E7B7-5DF2-4AB2-B076-2378BC95BBF4}"/>
    <cellStyle name="Normal 91 2 2" xfId="26588" xr:uid="{BE369DD8-00C7-4549-B365-C8912417E593}"/>
    <cellStyle name="Normal 91 2 3" xfId="27839" xr:uid="{DB9FA01B-71B1-4933-9563-5E2200500E49}"/>
    <cellStyle name="Normal 91 3" xfId="27141" xr:uid="{8F1783E2-7F58-4124-B8D6-7396306194D4}"/>
    <cellStyle name="Normal 91 4" xfId="26202" xr:uid="{5ACB1A63-BA49-4E7F-A0E7-DF8A7609D066}"/>
    <cellStyle name="Normal 91 5" xfId="25733" xr:uid="{2CCAE6B7-DE09-47A0-ABDE-0BBFA3E7C45C}"/>
    <cellStyle name="Normal 91 6" xfId="24811" xr:uid="{EAE54EE8-BF33-4102-AFEE-A2D7433478B1}"/>
    <cellStyle name="Normal 910" xfId="24637" xr:uid="{A8A15AAF-A7F9-49EC-9ED4-E3F33303ADDF}"/>
    <cellStyle name="Normal 911" xfId="24632" xr:uid="{4DFF0065-1D3E-4D13-A815-E695FF3661E7}"/>
    <cellStyle name="Normal 912" xfId="24631" xr:uid="{9EF8D9A4-A207-4D6C-8224-60A8DECB6419}"/>
    <cellStyle name="Normal 913" xfId="24626" xr:uid="{8068D125-88F9-48EF-B28C-33A61C407FBD}"/>
    <cellStyle name="Normal 914" xfId="24627" xr:uid="{1783403B-7A33-47B2-B284-DD0766B26484}"/>
    <cellStyle name="Normal 915" xfId="24624" xr:uid="{760E4903-2DD0-49A8-9876-E73AC184DE8B}"/>
    <cellStyle name="Normal 916" xfId="24629" xr:uid="{F17343D7-F1FE-4323-B681-109179FFF01C}"/>
    <cellStyle name="Normal 917" xfId="24628" xr:uid="{64764678-85B7-4BFC-9503-76B43320F010}"/>
    <cellStyle name="Normal 918" xfId="24630" xr:uid="{31ADC589-A939-4595-BC02-C709D1C8A122}"/>
    <cellStyle name="Normal 919" xfId="24625" xr:uid="{469ED316-1A6E-4FAF-91AC-E5EFE2E02486}"/>
    <cellStyle name="Normal 92" xfId="34656" xr:uid="{3B21DFD4-12F9-4322-AF54-A0D66BA2A70F}"/>
    <cellStyle name="Normal 92 2" xfId="30273" xr:uid="{E334987E-A7C8-4030-863F-54626D1EB59C}"/>
    <cellStyle name="Normal 92 2 2" xfId="26587" xr:uid="{39E93E56-725D-4BBD-BB6A-850D94ABDD15}"/>
    <cellStyle name="Normal 92 2 3" xfId="27838" xr:uid="{CD56C273-054A-4C49-A4AB-A334EC66E75C}"/>
    <cellStyle name="Normal 92 3" xfId="27140" xr:uid="{A1DA1965-D259-4B19-8CE6-68CF86CE6AC8}"/>
    <cellStyle name="Normal 92 4" xfId="26201" xr:uid="{147E681A-13CC-4B04-AB9D-4485E176C945}"/>
    <cellStyle name="Normal 92 5" xfId="25732" xr:uid="{F5C12F73-4F75-4398-9118-96491613BC99}"/>
    <cellStyle name="Normal 92 6" xfId="24810" xr:uid="{3E5012F1-2289-4A8F-843A-26AF0E875CA3}"/>
    <cellStyle name="Normal 920" xfId="24623" xr:uid="{863D44CD-60C3-4F45-89DD-A4337565EA9E}"/>
    <cellStyle name="Normal 921" xfId="24622" xr:uid="{E30C73D4-135C-4AAB-AF1B-61E5080D3A22}"/>
    <cellStyle name="Normal 922" xfId="24620" xr:uid="{A9802E54-E0D7-480F-BEAB-A100CCDB25F0}"/>
    <cellStyle name="Normal 923" xfId="24621" xr:uid="{610D197B-F508-4497-A0AB-B7F88516DAC9}"/>
    <cellStyle name="Normal 924" xfId="24619" xr:uid="{3BA8CD9F-C040-49A2-A524-06B6D08A785C}"/>
    <cellStyle name="Normal 925" xfId="24618" xr:uid="{2852EA9D-0D3C-422B-9C4F-2221DB91D8B0}"/>
    <cellStyle name="Normal 926" xfId="24617" xr:uid="{AA377D76-A6B0-439F-BA9F-AE91F7B497C9}"/>
    <cellStyle name="Normal 927" xfId="33888" xr:uid="{FC0C3736-03AE-4F09-8310-B7A7BF1DD4A6}"/>
    <cellStyle name="Normal 928" xfId="24615" xr:uid="{E443E843-AE21-47DD-9ABF-41E75FD40E4C}"/>
    <cellStyle name="Normal 929" xfId="24613" xr:uid="{141F4953-0944-4840-8108-08CBF82C10C6}"/>
    <cellStyle name="Normal 93" xfId="34655" xr:uid="{2357313A-19E7-4694-B806-E7EB83070C50}"/>
    <cellStyle name="Normal 93 2" xfId="30272" xr:uid="{EFD4AA96-F357-4B50-ADE8-8410C1C48C63}"/>
    <cellStyle name="Normal 93 2 2" xfId="26586" xr:uid="{D9CC5EB2-73A6-4131-ADF6-AE2F0E5E9A54}"/>
    <cellStyle name="Normal 93 2 3" xfId="27837" xr:uid="{A8412FE7-0919-4C59-9E31-2EA6CDD77C1D}"/>
    <cellStyle name="Normal 93 3" xfId="27139" xr:uid="{F4A45108-E635-403C-8F15-65812DE77BC0}"/>
    <cellStyle name="Normal 93 4" xfId="26200" xr:uid="{CF2622F2-37E3-4949-B7DF-06769E6847D3}"/>
    <cellStyle name="Normal 93 5" xfId="25731" xr:uid="{188C6AE1-EBF9-495B-9390-C27C049A9246}"/>
    <cellStyle name="Normal 93 6" xfId="24809" xr:uid="{55C8E87A-C9E4-4257-B4DA-1EECE90588BA}"/>
    <cellStyle name="Normal 930" xfId="24616" xr:uid="{A2048F8D-2DC0-4AD3-9F33-451279E90818}"/>
    <cellStyle name="Normal 931" xfId="24614" xr:uid="{19788524-BB82-4BD5-BD72-935518938EA3}"/>
    <cellStyle name="Normal 932" xfId="24612" xr:uid="{4ACC6B84-396C-4D80-BF8D-E5F55E00111E}"/>
    <cellStyle name="Normal 933" xfId="24611" xr:uid="{A1DC63BC-97B9-421C-A82A-C2459837E962}"/>
    <cellStyle name="Normal 934" xfId="24605" xr:uid="{0770FD48-CA3A-4D05-8D84-771A21A5D446}"/>
    <cellStyle name="Normal 935" xfId="24606" xr:uid="{6CAB8B1D-9281-4B81-AC8D-334A803B7FA4}"/>
    <cellStyle name="Normal 936" xfId="24603" xr:uid="{2CFF445E-4A15-4649-BBEF-CA7E2B159920}"/>
    <cellStyle name="Normal 937" xfId="24601" xr:uid="{0DEB0BDB-BCB3-455F-BFB4-6078D8B1B0F2}"/>
    <cellStyle name="Normal 938" xfId="24604" xr:uid="{A0C8E2A4-D2F6-4D44-AD73-9D427EEEEC10}"/>
    <cellStyle name="Normal 939" xfId="24602" xr:uid="{48FF8B1A-1F77-4A43-A929-E59BABB1B22E}"/>
    <cellStyle name="Normal 94" xfId="34654" xr:uid="{7ABF0B98-9D16-4B67-B4CA-AF0AFAC30FA4}"/>
    <cellStyle name="Normal 94 2" xfId="30271" xr:uid="{ADF4683D-5AE7-4320-8BE1-F4ECBB359C16}"/>
    <cellStyle name="Normal 94 2 2" xfId="26585" xr:uid="{7A03E468-D701-4A7E-9D3A-34C0857901BB}"/>
    <cellStyle name="Normal 94 2 3" xfId="27836" xr:uid="{E01BCFAB-5BA1-416E-B029-8BEEC834BA83}"/>
    <cellStyle name="Normal 94 3" xfId="27138" xr:uid="{AE24AB74-69B3-4101-A2B6-33D6707DF066}"/>
    <cellStyle name="Normal 94 4" xfId="26199" xr:uid="{2A521A36-F73F-4D84-83A3-0DE064930720}"/>
    <cellStyle name="Normal 94 5" xfId="25730" xr:uid="{0E6B605F-8325-4202-BA0C-33C533DAFCBA}"/>
    <cellStyle name="Normal 94 6" xfId="24808" xr:uid="{55878B88-C83E-4020-AFC2-C93C13366337}"/>
    <cellStyle name="Normal 940" xfId="24600" xr:uid="{9F85AC7B-BDA7-4FAB-9027-8EED6055E277}"/>
    <cellStyle name="Normal 941" xfId="24609" xr:uid="{C78FD095-138D-4827-BA32-343DCBBF01E4}"/>
    <cellStyle name="Normal 942" xfId="24598" xr:uid="{6DC92A0B-BF13-48B9-AA01-FA2C8E11FED2}"/>
    <cellStyle name="Normal 943" xfId="24607" xr:uid="{5975D5BE-546D-44EB-952B-3F9FCDB6ECC9}"/>
    <cellStyle name="Normal 944" xfId="24599" xr:uid="{9D52595A-FC7D-4A93-A1F9-F7835F08445D}"/>
    <cellStyle name="Normal 945" xfId="24608" xr:uid="{EF47609D-FE95-4D62-9F6B-3AB9511F4E1A}"/>
    <cellStyle name="Normal 946" xfId="24610" xr:uid="{01750167-F2A2-4311-9615-4F91E7415DAE}"/>
    <cellStyle name="Normal 947" xfId="29397" xr:uid="{577B4344-E0DB-4D20-9176-BDBBC23924A4}"/>
    <cellStyle name="Normal 947 2" xfId="24360" xr:uid="{72B73804-52AF-4F7E-B924-B3370AECA5A3}"/>
    <cellStyle name="Normal 948" xfId="29294" xr:uid="{EDD72AA2-BB4C-4242-AB84-B95CCE47A2B4}"/>
    <cellStyle name="Normal 948 2" xfId="24359" xr:uid="{123DD8E1-A8B9-461B-B2F2-9131D2C63681}"/>
    <cellStyle name="Normal 949" xfId="29309" xr:uid="{5C776B71-2704-4E81-B89D-B4115A1A50A9}"/>
    <cellStyle name="Normal 949 2" xfId="24358" xr:uid="{DFB881DB-55C6-463B-9A98-526BB289E316}"/>
    <cellStyle name="Normal 95" xfId="34653" xr:uid="{6212EFAF-77DC-48E2-8297-91D2FE2FE687}"/>
    <cellStyle name="Normal 95 2" xfId="30270" xr:uid="{F977CF4E-1311-40E4-AB9C-71B392C0343F}"/>
    <cellStyle name="Normal 95 2 2" xfId="26584" xr:uid="{60BFCFC3-A248-4368-89E0-5805BCEE9524}"/>
    <cellStyle name="Normal 95 2 3" xfId="27835" xr:uid="{76667540-124D-4D03-A6A5-9E3557A7859B}"/>
    <cellStyle name="Normal 95 3" xfId="27137" xr:uid="{0729DD46-79CE-4525-B3BA-74EA4CD7E792}"/>
    <cellStyle name="Normal 95 4" xfId="26198" xr:uid="{380D5949-C427-4427-82E0-A8EA02411763}"/>
    <cellStyle name="Normal 95 5" xfId="25729" xr:uid="{37BB71CC-01C3-4E5A-BBC8-1791E5C5DD6C}"/>
    <cellStyle name="Normal 95 6" xfId="24807" xr:uid="{4D847121-72D4-460B-AE8F-0C552BB8E0A6}"/>
    <cellStyle name="Normal 950" xfId="29303" xr:uid="{0C3DC325-899A-46BE-97C3-ADF883727083}"/>
    <cellStyle name="Normal 950 2" xfId="24357" xr:uid="{975BE27C-8B97-4744-B56B-F94A5FBE68D0}"/>
    <cellStyle name="Normal 951" xfId="29395" xr:uid="{FC33F8AB-4C96-45FC-9F73-28C54B4CD65C}"/>
    <cellStyle name="Normal 951 2" xfId="24356" xr:uid="{0230033B-F959-45EB-AAE1-DB138B574114}"/>
    <cellStyle name="Normal 952" xfId="29288" xr:uid="{1812EF84-FFDB-4ABD-91AC-626D7168B2F3}"/>
    <cellStyle name="Normal 952 2" xfId="24355" xr:uid="{70B7DF14-CAE8-440D-A7C4-CA6AB76BF6AF}"/>
    <cellStyle name="Normal 953" xfId="24466" xr:uid="{B65DDC69-4A1C-4E1F-87B4-430C116E9860}"/>
    <cellStyle name="Normal 953 2" xfId="24354" xr:uid="{A787A082-D3F7-4A9A-B706-46781E368708}"/>
    <cellStyle name="Normal 954" xfId="24473" xr:uid="{FD4A1C2E-B086-412F-9922-7324F8CC9A6C}"/>
    <cellStyle name="Normal 954 2" xfId="24353" xr:uid="{316CF9C1-1289-471D-ACA3-D8939DA7AD89}"/>
    <cellStyle name="Normal 955" xfId="29316" xr:uid="{DCD247A9-1D10-4C97-84A9-D0445FD5E832}"/>
    <cellStyle name="Normal 955 2" xfId="24352" xr:uid="{5A109996-8063-4D50-9364-DD1A0C18B04B}"/>
    <cellStyle name="Normal 956" xfId="29312" xr:uid="{C3A49ADD-C899-46C1-BF37-587A240E1FF5}"/>
    <cellStyle name="Normal 956 2" xfId="24351" xr:uid="{AEC2B783-6B25-4F2E-BA96-839573E1E803}"/>
    <cellStyle name="Normal 957" xfId="29297" xr:uid="{EED9F080-7A36-4D24-BBA8-A3D0E8675C8E}"/>
    <cellStyle name="Normal 957 2" xfId="24350" xr:uid="{EAC7517C-6298-42CC-B4E1-9E558327DC8E}"/>
    <cellStyle name="Normal 958" xfId="24448" xr:uid="{6AC52960-4E33-46AC-8808-D76EEFC5FEF3}"/>
    <cellStyle name="Normal 959" xfId="24442" xr:uid="{8272EB6C-A473-4BE0-9DA9-CD895344FC9B}"/>
    <cellStyle name="Normal 959 2" xfId="24349" xr:uid="{35C2F3D8-8FCC-4025-8FB8-2C0A17F1AB8E}"/>
    <cellStyle name="Normal 96" xfId="34652" xr:uid="{0F4A12F3-B455-41F0-8A53-C2EBADC67693}"/>
    <cellStyle name="Normal 96 2" xfId="30269" xr:uid="{7B24CB33-FB66-432A-A70F-5496282A197D}"/>
    <cellStyle name="Normal 96 2 2" xfId="26583" xr:uid="{4517018D-BF46-4BAA-9CF9-46F66F25348A}"/>
    <cellStyle name="Normal 96 2 3" xfId="27834" xr:uid="{84BF4628-EBA2-4F68-A4E1-89C7532273A8}"/>
    <cellStyle name="Normal 96 3" xfId="27136" xr:uid="{91C656E3-9539-41EE-A477-898C56993914}"/>
    <cellStyle name="Normal 96 4" xfId="26197" xr:uid="{BF05B561-D037-44B7-A0D1-866F6604999F}"/>
    <cellStyle name="Normal 96 5" xfId="25728" xr:uid="{2949B4D7-055D-4C5B-A737-E74FD1290C5D}"/>
    <cellStyle name="Normal 96 6" xfId="24806" xr:uid="{AEA431AE-6E8F-4DBC-80A2-E7FDDC991715}"/>
    <cellStyle name="Normal 960" xfId="24418" xr:uid="{BE7A3809-2FDE-4E49-8337-DB539AED0CBE}"/>
    <cellStyle name="Normal 960 2" xfId="24348" xr:uid="{DAA6184F-A684-4589-9B29-70D828994AAF}"/>
    <cellStyle name="Normal 961" xfId="24347" xr:uid="{1FA20EF1-92B8-41C4-86AB-9E04570FC0C0}"/>
    <cellStyle name="Normal 962" xfId="24346" xr:uid="{B50EF3CB-B562-402A-84D7-F8770B20DEB0}"/>
    <cellStyle name="Normal 963" xfId="24345" xr:uid="{EC3C907A-28EB-4138-8B89-7F0F9313E86E}"/>
    <cellStyle name="Normal 964" xfId="24344" xr:uid="{17B3A66F-E56C-4856-9CF5-CBB996142723}"/>
    <cellStyle name="Normal 965" xfId="24343" xr:uid="{B3087ACA-82BC-4350-99C4-B4B5A559BB3C}"/>
    <cellStyle name="Normal 966" xfId="24342" xr:uid="{DF63354C-E24F-47D7-8C90-1A4FC90EB931}"/>
    <cellStyle name="Normal 967" xfId="24341" xr:uid="{373D5303-A4A3-4369-8EB3-C88B466552D9}"/>
    <cellStyle name="Normal 968" xfId="24340" xr:uid="{7B30DC5D-18F9-4C34-8F7F-DC1D48B89E9C}"/>
    <cellStyle name="Normal 969" xfId="24339" xr:uid="{3F8198A5-4A99-4012-BD4F-7A180A6A85E4}"/>
    <cellStyle name="Normal 97" xfId="34651" xr:uid="{A31C329B-7B6F-4B0E-AA7B-B77066518263}"/>
    <cellStyle name="Normal 97 2" xfId="30268" xr:uid="{C642F1AF-0333-4ED7-B648-47E6286C291A}"/>
    <cellStyle name="Normal 97 2 2" xfId="26582" xr:uid="{565AAD86-9D49-448D-B92F-A30552A6E33D}"/>
    <cellStyle name="Normal 97 2 3" xfId="27833" xr:uid="{782E7275-5BDF-486F-B368-12CE2CDC4270}"/>
    <cellStyle name="Normal 97 3" xfId="27135" xr:uid="{9C8A9F90-5F31-43ED-A3D7-6338BF973033}"/>
    <cellStyle name="Normal 97 4" xfId="26196" xr:uid="{B901C813-C476-4BFA-A379-E96363E8A5D1}"/>
    <cellStyle name="Normal 97 5" xfId="25727" xr:uid="{C74EAC83-A584-43A4-98FE-F088E67DF60E}"/>
    <cellStyle name="Normal 97 6" xfId="24805" xr:uid="{2654E777-5089-42C3-A5E8-BD5599A5972E}"/>
    <cellStyle name="Normal 970" xfId="15605" xr:uid="{5564F098-3BE3-4F79-A2AB-D72936AF2B05}"/>
    <cellStyle name="Normal 971" xfId="15585" xr:uid="{449F15AD-5A4A-4F96-9355-6F9E0C633A92}"/>
    <cellStyle name="Normal 972" xfId="15583" xr:uid="{CCDC4D69-FB91-4A8F-BDE7-B675FEA41894}"/>
    <cellStyle name="Normal 973" xfId="15582" xr:uid="{8A547F3F-9C03-4F39-A4B2-4BB31E9CCA75}"/>
    <cellStyle name="Normal 974" xfId="15568" xr:uid="{C4BD6C14-A99E-4118-AF91-488F2CE753CD}"/>
    <cellStyle name="Normal 975" xfId="15565" xr:uid="{21136F52-CCBD-4D57-A923-9E9D1316CBDC}"/>
    <cellStyle name="Normal 976" xfId="15567" xr:uid="{92C7FF41-689D-41A6-A810-6C47A39EF56C}"/>
    <cellStyle name="Normal 977" xfId="15566" xr:uid="{B4E0CF5C-D449-490F-9769-3CED01EDB93F}"/>
    <cellStyle name="Normal 978" xfId="15553" xr:uid="{7AAD326E-24F0-4A4B-A92F-99BAF4DAC285}"/>
    <cellStyle name="Normal 979" xfId="15537" xr:uid="{0FBB5432-6B2E-400D-95FE-297652239083}"/>
    <cellStyle name="Normal 98" xfId="34650" xr:uid="{FD6994B5-4C76-4BA2-949C-BD26CCF692DE}"/>
    <cellStyle name="Normal 98 2" xfId="30267" xr:uid="{ACFFFBF5-C2BC-4D4C-AEA0-EA76DF8FC11D}"/>
    <cellStyle name="Normal 98 2 2" xfId="26581" xr:uid="{215DDB59-A994-4325-8B86-0C5F5577145D}"/>
    <cellStyle name="Normal 98 2 3" xfId="27832" xr:uid="{4DB29B7C-4FC0-4FBE-A984-29FB5E3FD284}"/>
    <cellStyle name="Normal 98 3" xfId="27134" xr:uid="{E902EF85-CBB6-4E9D-9D31-086E705476D8}"/>
    <cellStyle name="Normal 98 4" xfId="26195" xr:uid="{FE80CC91-CEED-4926-AC2F-49F69F6270E8}"/>
    <cellStyle name="Normal 98 5" xfId="25726" xr:uid="{88E6C467-693A-4ABC-8F59-18972368AFBC}"/>
    <cellStyle name="Normal 98 6" xfId="24804" xr:uid="{03B214CC-BD43-4683-AD88-CCD65A3D914E}"/>
    <cellStyle name="Normal 980" xfId="15523" xr:uid="{AAB45009-3935-4754-A0B8-49AD7AAC013A}"/>
    <cellStyle name="Normal 981" xfId="15521" xr:uid="{1D03D25A-DBFF-45EB-918E-79B471916940}"/>
    <cellStyle name="Normal 982" xfId="15519" xr:uid="{6CF43949-E502-4D70-B6A8-B0853EE2F1F0}"/>
    <cellStyle name="Normal 983" xfId="15522" xr:uid="{5397ABDB-752A-4EB9-9F03-9F186C34E497}"/>
    <cellStyle name="Normal 984" xfId="15500" xr:uid="{5E2C6998-C965-4C38-85C6-9FF5CBFCD407}"/>
    <cellStyle name="Normal 985" xfId="15506" xr:uid="{8844BFEB-9CC8-414E-85AB-215C2F83E3D3}"/>
    <cellStyle name="Normal 986" xfId="15511" xr:uid="{5B82D284-62D0-4D2E-86DC-1E56BF0C775D}"/>
    <cellStyle name="Normal 987" xfId="15501" xr:uid="{A6956D8B-34DD-460C-ACE3-4C9FA3096098}"/>
    <cellStyle name="Normal 988" xfId="15518" xr:uid="{2E571A10-3A87-4C5B-95C1-420780A78533}"/>
    <cellStyle name="Normal 989" xfId="15505" xr:uid="{4330A0E5-26C4-4357-B420-F7F9427487C6}"/>
    <cellStyle name="Normal 99" xfId="34649" xr:uid="{5795CC7A-6B0C-4112-B8E2-988012C8EA99}"/>
    <cellStyle name="Normal 99 2" xfId="34327" xr:uid="{7515BB05-473E-4869-8EB3-98F465D9A792}"/>
    <cellStyle name="Normal 99 2 2" xfId="26580" xr:uid="{DF1E5C97-A712-4FB2-950B-1C6DB10CD477}"/>
    <cellStyle name="Normal 99 2 3" xfId="27831" xr:uid="{A05A055C-92EF-4D0A-8B84-7885A123D1DD}"/>
    <cellStyle name="Normal 99 3" xfId="34328" xr:uid="{310B7A21-0E3E-4E15-93F2-DD4024BB25B2}"/>
    <cellStyle name="Normal 99 3 2" xfId="27133" xr:uid="{7BE42375-A884-4B31-B290-A68393CCE8D7}"/>
    <cellStyle name="Normal 99 4" xfId="30266" xr:uid="{8C4F7CCC-31E4-4D43-8FE8-D728DBA2E302}"/>
    <cellStyle name="Normal 99 4 2" xfId="26194" xr:uid="{3C485AF3-E3D2-4546-8A20-A27C965A14D2}"/>
    <cellStyle name="Normal 99 5" xfId="25725" xr:uid="{93DCAAD1-F02C-4507-8A79-DCC3EB1BEE33}"/>
    <cellStyle name="Normal 99 6" xfId="24803" xr:uid="{7DEDE51B-D7BC-45D3-8423-BC5D888B05A9}"/>
    <cellStyle name="Normal 99 7" xfId="28685" xr:uid="{8E4E654E-773A-4768-89AC-A0B6365C26DE}"/>
    <cellStyle name="Normal 990" xfId="33887" xr:uid="{C7A968B0-9A01-4AF8-B57C-B79C9DF2CDB3}"/>
    <cellStyle name="Normal 991" xfId="15502" xr:uid="{A9982BC1-D8D6-43B7-8665-4F53D449EDAC}"/>
    <cellStyle name="Normal 992" xfId="15499" xr:uid="{A7BFDBF5-CE9E-41DF-A6D6-BD2E383573D7}"/>
    <cellStyle name="Normal 993" xfId="15498" xr:uid="{3F717CFB-2AE5-458B-809C-CFD124B0251C}"/>
    <cellStyle name="Normal 994" xfId="15497" xr:uid="{85473254-21E3-4469-AB6B-1CC6199E4672}"/>
    <cellStyle name="Normal 995" xfId="15496" xr:uid="{3B3F7ED8-E55E-4005-AA88-CAA854A97889}"/>
    <cellStyle name="Normal 996" xfId="15482" xr:uid="{7C5BC117-3973-4894-86D5-5DDFB6DEB8AB}"/>
    <cellStyle name="Normal 997" xfId="15481" xr:uid="{9A702296-E82D-4365-9961-FFACE73BF507}"/>
    <cellStyle name="Normal 998" xfId="15480" xr:uid="{B1D06785-6DCE-4702-A8D1-698443E37740}"/>
    <cellStyle name="Normal 999" xfId="15389" xr:uid="{9C5DBF37-15C6-4911-9459-08911AA19DEB}"/>
    <cellStyle name="Normal0" xfId="30265" xr:uid="{363168F9-8ABB-43B6-A0B7-795E1DCDDAA8}"/>
    <cellStyle name="Normale_9611A02C" xfId="30264" xr:uid="{AC75B5AE-BF24-48A2-9B6C-D43E8F1A36B8}"/>
    <cellStyle name="NormalGB" xfId="34648" xr:uid="{4DB439CE-C0FD-424F-9A3E-9C2ED8A72EB6}"/>
    <cellStyle name="Normalny_Arkusz1" xfId="16480" xr:uid="{FF0F5500-8F1A-4538-99C2-8EDDB03CC3CA}"/>
    <cellStyle name="Note 10" xfId="33863" xr:uid="{B978BCC5-5E31-4738-952B-713DB8584DCE}"/>
    <cellStyle name="Note 10 2" xfId="32367" xr:uid="{EEB68AB1-10E9-4609-A2E5-A22B378D0650}"/>
    <cellStyle name="Note 10 2 2" xfId="30260" xr:uid="{EB55B637-C297-47F6-B5CB-3A010E3DDDB6}"/>
    <cellStyle name="Note 10 2 2 2" xfId="26579" xr:uid="{DC249306-1296-481A-ACFC-0E9A0E805777}"/>
    <cellStyle name="Note 10 2 2 3" xfId="10275" xr:uid="{CAC7B08B-A636-4B81-B4E9-464778D924B1}"/>
    <cellStyle name="Note 10 2 2 4" xfId="6567" xr:uid="{08B6343B-7002-4D4E-B6B6-5144F9744FA6}"/>
    <cellStyle name="Note 10 2 3" xfId="30261" xr:uid="{2E148F28-7CC2-4D6F-BBB9-BE8657328B5C}"/>
    <cellStyle name="Note 10 2 3 2" xfId="10276" xr:uid="{CEAD78BE-9120-4F80-998B-48A8098A5C32}"/>
    <cellStyle name="Note 10 2 3 3" xfId="6568" xr:uid="{2037FC3B-5B21-4DEA-841F-27B3CB73097C}"/>
    <cellStyle name="Note 10 2 4" xfId="27830" xr:uid="{41C50122-D6F0-499D-A3F5-14064017BD4D}"/>
    <cellStyle name="Note 10 3" xfId="32368" xr:uid="{5B3D8E68-6E2D-44FB-B910-54F951226E53}"/>
    <cellStyle name="Note 10 3 2" xfId="30259" xr:uid="{29B72AFD-6EE7-4DE3-9F34-47303395FBF4}"/>
    <cellStyle name="Note 10 3 2 2" xfId="10274" xr:uid="{835C337A-DB6C-4A41-9F9C-79BB01A2DC36}"/>
    <cellStyle name="Note 10 3 2 3" xfId="6566" xr:uid="{8B67B27A-719F-4E64-83C1-B7BFB8DB9F14}"/>
    <cellStyle name="Note 10 3 3" xfId="27132" xr:uid="{8031DBFA-73CC-420E-A21B-CE839AF60796}"/>
    <cellStyle name="Note 10 4" xfId="30262" xr:uid="{0E274406-FEBD-4326-9001-F01882BE95C5}"/>
    <cellStyle name="Note 10 4 2" xfId="25724" xr:uid="{157AE363-109B-4B1B-9F7B-FE11B1314562}"/>
    <cellStyle name="Note 10 4 3" xfId="10277" xr:uid="{540DED3C-A382-4A0C-BB03-F7ADB7700150}"/>
    <cellStyle name="Note 10 4 4" xfId="6569" xr:uid="{8E6190A9-2F48-44D7-8AA6-AF84F08F56EF}"/>
    <cellStyle name="Note 100" xfId="16479" xr:uid="{72121EBD-842D-41A5-BD8B-7EB432D5926B}"/>
    <cellStyle name="Note 100 2" xfId="16478" xr:uid="{2BFA383A-1D33-4216-B0F1-CD6CADFE704E}"/>
    <cellStyle name="Note 101" xfId="16477" xr:uid="{2E5C1B63-224B-44F0-A474-38DCCDEDF676}"/>
    <cellStyle name="Note 101 2" xfId="16476" xr:uid="{DADB4FF1-2C54-4193-B8CE-D439CED35E89}"/>
    <cellStyle name="Note 102" xfId="16475" xr:uid="{810DEF2E-A368-4E4A-A3C2-CB6DF734D7AC}"/>
    <cellStyle name="Note 102 2" xfId="16474" xr:uid="{7AFA1B5B-061A-4F7B-AF80-98F59BECBD4C}"/>
    <cellStyle name="Note 103" xfId="16473" xr:uid="{2DC60B99-D26F-4988-A13A-3E4B43DC2C44}"/>
    <cellStyle name="Note 103 2" xfId="16472" xr:uid="{481891E0-4981-44D1-AC0E-95F8461D3243}"/>
    <cellStyle name="Note 104" xfId="16471" xr:uid="{4C23A86E-DB8F-4A9E-9172-086E095E2707}"/>
    <cellStyle name="Note 104 2" xfId="16470" xr:uid="{C440F7C6-53F3-4DE4-8708-8E163041C0C6}"/>
    <cellStyle name="Note 105" xfId="16469" xr:uid="{9E56911D-E0D9-449D-AE0E-D4CB5B59D010}"/>
    <cellStyle name="Note 106" xfId="16468" xr:uid="{56EE31B1-872F-462F-B73A-76EFBF89A717}"/>
    <cellStyle name="Note 107" xfId="16467" xr:uid="{088F8B5C-379D-43C2-ADF1-F4A23DD9178C}"/>
    <cellStyle name="Note 108" xfId="16466" xr:uid="{4CB81C86-B301-49C5-AE0B-4767395B810D}"/>
    <cellStyle name="Note 109" xfId="16465" xr:uid="{506B3F56-180E-4A40-9132-F8AB559B5498}"/>
    <cellStyle name="Note 11" xfId="33805" xr:uid="{E9B1B7B1-21BE-48AE-9CE1-7A4AB070F0B2}"/>
    <cellStyle name="Note 11 2" xfId="30257" xr:uid="{024C6A36-F512-4F67-9EA6-219D34850311}"/>
    <cellStyle name="Note 11 2 2" xfId="30256" xr:uid="{B61D5828-2F29-440C-9270-26879DEF40E7}"/>
    <cellStyle name="Note 11 2 2 2" xfId="26578" xr:uid="{160C6F8B-F3FB-4CE2-A3C6-791AF1D24DEE}"/>
    <cellStyle name="Note 11 2 2 3" xfId="10271" xr:uid="{7A8C0E03-2938-4001-A2F3-64BABBDD77FD}"/>
    <cellStyle name="Note 11 2 2 4" xfId="6563" xr:uid="{2997519D-76A0-4B03-86B5-DBE199720843}"/>
    <cellStyle name="Note 11 2 3" xfId="27829" xr:uid="{C14153D1-3FC0-4E4D-886D-D45CC1AF19F2}"/>
    <cellStyle name="Note 11 2 4" xfId="10272" xr:uid="{CBB3F5EE-DC41-4D60-BE25-48E28BA8CA03}"/>
    <cellStyle name="Note 11 2 5" xfId="6564" xr:uid="{DAEB5F39-9589-454F-95DD-1DDFED46BAF3}"/>
    <cellStyle name="Note 11 3" xfId="30255" xr:uid="{C18ADE8E-EA02-471B-9CA6-61A9E5881117}"/>
    <cellStyle name="Note 11 3 2" xfId="27131" xr:uid="{5E5F290A-B81D-4A30-9ECA-54ED6A71437F}"/>
    <cellStyle name="Note 11 3 3" xfId="10270" xr:uid="{103C6C17-2AEC-4A02-90B2-ECB4A809D587}"/>
    <cellStyle name="Note 11 3 4" xfId="6562" xr:uid="{192C66FF-677D-4D9C-8C1C-C48DC23CF803}"/>
    <cellStyle name="Note 11 4" xfId="30258" xr:uid="{177FA3E4-3C57-443E-958A-48EF5BA9D97C}"/>
    <cellStyle name="Note 11 4 2" xfId="25723" xr:uid="{C8593A43-1D23-4B7B-9EFC-4882322D1BC4}"/>
    <cellStyle name="Note 11 4 3" xfId="10273" xr:uid="{389C0D14-99EC-468C-8654-96626102BDF3}"/>
    <cellStyle name="Note 11 4 4" xfId="6565" xr:uid="{0215C33A-E230-492F-848D-D7038DE1C387}"/>
    <cellStyle name="Note 110" xfId="16464" xr:uid="{7AD4BB53-2247-48D4-ACC0-37E5982BE718}"/>
    <cellStyle name="Note 111" xfId="16463" xr:uid="{B4F0D0EA-927A-460A-AA0E-B5854149F68A}"/>
    <cellStyle name="Note 112" xfId="16462" xr:uid="{F9460F08-DB3B-4D15-8743-294AED124161}"/>
    <cellStyle name="Note 113" xfId="16461" xr:uid="{BE890DF3-63ED-4D75-92A6-BA6D45D63D22}"/>
    <cellStyle name="Note 114" xfId="16460" xr:uid="{501999E3-C09A-4BDD-B141-0FEC90BF2627}"/>
    <cellStyle name="Note 115" xfId="16459" xr:uid="{F04C300E-C606-4538-90C2-1DD3E2371E45}"/>
    <cellStyle name="Note 116" xfId="16458" xr:uid="{71FDE445-109A-4938-8E5B-3A6DE649AFF8}"/>
    <cellStyle name="Note 117" xfId="16457" xr:uid="{CF2C5632-EEDD-42E1-9369-7B5C6FC30F5A}"/>
    <cellStyle name="Note 118" xfId="16456" xr:uid="{E479B308-AC49-41A0-90C3-545EC0CD0A72}"/>
    <cellStyle name="Note 119" xfId="16455" xr:uid="{0396B1AB-07BB-4B85-AE10-62F0843D2594}"/>
    <cellStyle name="Note 12" xfId="33746" xr:uid="{776C4365-7897-4ADF-8DAB-30476B1FC145}"/>
    <cellStyle name="Note 12 2" xfId="30253" xr:uid="{EBD816AA-7349-4B57-89AC-F9D55C0268DC}"/>
    <cellStyle name="Note 12 2 2" xfId="26577" xr:uid="{205E0DCA-6441-4C28-A73F-1C15D31345C7}"/>
    <cellStyle name="Note 12 2 3" xfId="27828" xr:uid="{1A6573E4-6CAD-4ACA-83D4-4ABB5B4BA26D}"/>
    <cellStyle name="Note 12 2 4" xfId="10268" xr:uid="{FA602923-ACB1-4C04-A3A5-398A019F6F0E}"/>
    <cellStyle name="Note 12 2 5" xfId="6560" xr:uid="{527DCC92-0054-49F1-A20D-3692B175DAF4}"/>
    <cellStyle name="Note 12 3" xfId="30254" xr:uid="{83E51F4D-9E16-498B-8F83-91D6EEA3D869}"/>
    <cellStyle name="Note 12 3 2" xfId="27130" xr:uid="{092ED7E6-007D-47B5-AF09-600B9DB46428}"/>
    <cellStyle name="Note 12 3 3" xfId="10269" xr:uid="{32B4A9E3-0C7D-4398-868A-43D8A409C67F}"/>
    <cellStyle name="Note 12 3 4" xfId="6561" xr:uid="{274E7370-E267-4FED-9279-B48F0E60B91B}"/>
    <cellStyle name="Note 12 4" xfId="25722" xr:uid="{F1FF0506-DF1B-4FE4-8233-156E4EE4B9D2}"/>
    <cellStyle name="Note 12 5" xfId="13153" xr:uid="{1CAA460B-D8C3-4D0E-B02E-7F62D7EACB76}"/>
    <cellStyle name="Note 12_คำนวณภาษี" xfId="30252" xr:uid="{31294DBC-EF2A-48CC-BB55-43C47227E74F}"/>
    <cellStyle name="Note 120" xfId="16454" xr:uid="{11B48945-5605-4EEF-9C34-482BC1264504}"/>
    <cellStyle name="Note 121" xfId="16453" xr:uid="{D6318D53-ADF1-450B-AE6C-B65757A612EF}"/>
    <cellStyle name="Note 122" xfId="16452" xr:uid="{FDBB57C3-AD04-4B7F-8ED5-D5BE535D2CA2}"/>
    <cellStyle name="Note 123" xfId="16451" xr:uid="{25E0F670-37EA-4464-9DCC-892B33890BAE}"/>
    <cellStyle name="Note 124" xfId="16450" xr:uid="{44D4D2A6-7F9C-43D3-B34F-57BEF22CB95E}"/>
    <cellStyle name="Note 125" xfId="16449" xr:uid="{C5E8C9E5-EBF1-40F4-A528-5A820F9E839B}"/>
    <cellStyle name="Note 126" xfId="16448" xr:uid="{6A79CBAF-EFB6-4E6F-86E2-17155C83092B}"/>
    <cellStyle name="Note 127" xfId="16447" xr:uid="{38D125AB-A31C-4596-B894-95681586E942}"/>
    <cellStyle name="Note 128" xfId="16446" xr:uid="{27883011-736A-4964-821E-F3F7DE7A3272}"/>
    <cellStyle name="Note 129" xfId="16445" xr:uid="{5B24D4B7-427C-41F7-A6D6-A1E9ABAFD06B}"/>
    <cellStyle name="Note 13" xfId="33674" xr:uid="{A9BA0F5D-E00A-458A-893A-1E536915403B}"/>
    <cellStyle name="Note 13 2" xfId="30250" xr:uid="{326E8061-0379-4240-AAD0-F6ED39BE363D}"/>
    <cellStyle name="Note 13 2 2" xfId="30249" xr:uid="{1CC5D6B8-3CE8-42B4-82BE-94B78C8D790A}"/>
    <cellStyle name="Note 13 2 2 2" xfId="26576" xr:uid="{4E8159C2-230F-4A23-AFF4-CB41A7F93531}"/>
    <cellStyle name="Note 13 2 2 3" xfId="10265" xr:uid="{F76BCB8F-0E47-43E6-83A9-89F1637FB110}"/>
    <cellStyle name="Note 13 2 2 4" xfId="6557" xr:uid="{3F8B75FD-D529-410B-8C7A-C467DF45AD89}"/>
    <cellStyle name="Note 13 2 3" xfId="27827" xr:uid="{A8CFD293-4F66-4F83-87E5-8E64C143C788}"/>
    <cellStyle name="Note 13 2 4" xfId="10266" xr:uid="{22234935-FC27-45AB-A033-BCEF3DDF6D71}"/>
    <cellStyle name="Note 13 2 5" xfId="6558" xr:uid="{CAB8676E-23A7-4724-8010-47A3A86AC8F7}"/>
    <cellStyle name="Note 13 3" xfId="30251" xr:uid="{5EFEDAB4-B116-49FA-B1BF-6BD692E0B3F5}"/>
    <cellStyle name="Note 13 3 2" xfId="27129" xr:uid="{BAAE94A3-CDEB-4049-9A77-FF891E3E2319}"/>
    <cellStyle name="Note 13 3 3" xfId="10267" xr:uid="{3CAB38E0-6E57-4730-A586-88D1EEC07C51}"/>
    <cellStyle name="Note 13 3 4" xfId="6559" xr:uid="{E54D8B49-0D53-4FD6-8131-985459A24C63}"/>
    <cellStyle name="Note 13 4" xfId="25721" xr:uid="{0D95D4D2-0C14-48AA-BDAB-38507620F74C}"/>
    <cellStyle name="Note 13_คำนวณภาษี" xfId="30248" xr:uid="{3DEA7B8A-8FA7-43B5-8D50-7E9C6DF27629}"/>
    <cellStyle name="Note 130" xfId="16444" xr:uid="{3BEE2040-EAC5-4CD0-B4D4-A7A73BAFB398}"/>
    <cellStyle name="Note 131" xfId="16443" xr:uid="{656F360F-D61C-428B-AA95-4356A641EA3C}"/>
    <cellStyle name="Note 132" xfId="16442" xr:uid="{39F898C9-72FB-43C9-BE60-8F56C2FC7A8D}"/>
    <cellStyle name="Note 133" xfId="16441" xr:uid="{C23B3C95-490A-4AF1-B236-633806E2D214}"/>
    <cellStyle name="Note 134" xfId="16440" xr:uid="{872AA1F8-7C1C-486C-AC82-899FA40D4746}"/>
    <cellStyle name="Note 135" xfId="16439" xr:uid="{683F4EB5-ECD9-4610-A3B8-1413C99FE39E}"/>
    <cellStyle name="Note 136" xfId="16438" xr:uid="{2CE85E95-762F-4AF0-9889-4AA0DF8DCBDE}"/>
    <cellStyle name="Note 137" xfId="15611" xr:uid="{BCF94B0E-C332-47BC-B2F5-5531EBDBE4DF}"/>
    <cellStyle name="Note 138" xfId="15610" xr:uid="{A3B38000-2445-4399-8E02-18C5B4ACB5E7}"/>
    <cellStyle name="Note 139" xfId="15609" xr:uid="{B95D39D4-5072-494E-A419-5AE1A347913B}"/>
    <cellStyle name="Note 14" xfId="33636" xr:uid="{84B8D7AD-87C0-4FC6-AFD6-BD9B473BE646}"/>
    <cellStyle name="Note 14 2" xfId="30246" xr:uid="{C1A4DDDF-73A6-4E07-A5BA-0882EE2B6644}"/>
    <cellStyle name="Note 14 2 2" xfId="30245" xr:uid="{7FD3EDAE-89F7-492D-AA63-5EB24D512072}"/>
    <cellStyle name="Note 14 2 2 2" xfId="26553" xr:uid="{8B835254-723B-4E96-9DB2-45D3D0F8878F}"/>
    <cellStyle name="Note 14 2 2 2 2" xfId="16437" xr:uid="{A44B5AD2-79F3-44BF-B478-FCD72A5400AA}"/>
    <cellStyle name="Note 14 2 2 3" xfId="16436" xr:uid="{98DB5FED-B6D7-4BC3-839B-4950E53C2785}"/>
    <cellStyle name="Note 14 2 2 4" xfId="10263" xr:uid="{A950ECF4-D793-4609-BAAD-3CB20CB3E3E8}"/>
    <cellStyle name="Note 14 2 2 5" xfId="6555" xr:uid="{3DB60661-2291-4C50-88D1-E71A62B74BE9}"/>
    <cellStyle name="Note 14 2 3" xfId="27803" xr:uid="{4C6CD799-F3EE-4266-8B53-D9BF10065B0F}"/>
    <cellStyle name="Note 14 2 3 2" xfId="16435" xr:uid="{F4EA30E3-B72B-4B80-B87E-73B25F5D9204}"/>
    <cellStyle name="Note 14 2 4" xfId="16434" xr:uid="{DD03C3E9-6DC3-49A7-8949-4B4E7A3173A9}"/>
    <cellStyle name="Note 14 2 5" xfId="10264" xr:uid="{EE026DA7-F06C-45DA-B510-FC9BF915F1F9}"/>
    <cellStyle name="Note 14 2 6" xfId="6556" xr:uid="{1F0CA230-0979-485B-87C2-8940569F555C}"/>
    <cellStyle name="Note 14 3" xfId="30247" xr:uid="{CC005F45-A153-4E44-9CAD-2B86C4C12475}"/>
    <cellStyle name="Note 14 3 2" xfId="27104" xr:uid="{C61CE551-EE38-44BB-A1E6-C802D0EE6E5F}"/>
    <cellStyle name="Note 14 3 2 2" xfId="16433" xr:uid="{D0981B42-D5D0-42AF-BF2A-078DA0BCB94D}"/>
    <cellStyle name="Note 14 3 3" xfId="16432" xr:uid="{65C6F2CD-30C8-4CCC-84F4-1ACE2722513E}"/>
    <cellStyle name="Note 14 4" xfId="25698" xr:uid="{9357853E-5D5B-4926-A82B-60DE6A63F5D2}"/>
    <cellStyle name="Note 14 4 2" xfId="16431" xr:uid="{20625FD3-BAE7-4F9E-80A3-431C59D69A42}"/>
    <cellStyle name="Note 14 5" xfId="16430" xr:uid="{53858093-82A3-411C-8CF9-1AAE750FD866}"/>
    <cellStyle name="Note 140" xfId="15584" xr:uid="{5CA95582-2705-42B4-B120-DF8F92465021}"/>
    <cellStyle name="Note 141" xfId="15581" xr:uid="{10ADB141-F3D0-4CCB-A7BE-DA3B9047CACC}"/>
    <cellStyle name="Note 142" xfId="15564" xr:uid="{18017826-9F4C-4C5E-B5BF-229A3445CCD4}"/>
    <cellStyle name="Note 143" xfId="15536" xr:uid="{131A4501-1A11-4FE7-A829-644DD19DFD60}"/>
    <cellStyle name="Note 144" xfId="15520" xr:uid="{EF84933D-738A-4079-818C-117B360AF6F3}"/>
    <cellStyle name="Note 145" xfId="15495" xr:uid="{779BB11D-A54E-4C7B-80B4-BE777F8F8863}"/>
    <cellStyle name="Note 146" xfId="15478" xr:uid="{242D9853-2521-4B5F-850E-8207AE579FFE}"/>
    <cellStyle name="Note 147" xfId="35512" xr:uid="{742B3258-8A98-4130-8633-D818A3A6FFBB}"/>
    <cellStyle name="Note 15" xfId="30244" xr:uid="{2A5AC2A9-9A9C-4CA6-996D-9A3D5F1F804C}"/>
    <cellStyle name="Note 15 2" xfId="30243" xr:uid="{7E89A99C-1990-4600-B523-AABA14916491}"/>
    <cellStyle name="Note 15 2 2" xfId="30242" xr:uid="{929FD35F-73FD-4AEF-B38A-80B941049EB7}"/>
    <cellStyle name="Note 15 2 2 2" xfId="26534" xr:uid="{B9712020-7025-4245-823C-738847028D39}"/>
    <cellStyle name="Note 15 2 2 2 2" xfId="16429" xr:uid="{D805A835-A99B-4CBA-BBF9-0C9ABC42115D}"/>
    <cellStyle name="Note 15 2 2 3" xfId="16428" xr:uid="{14ABC74D-856D-46B3-B1AB-9AFFB62E35F9}"/>
    <cellStyle name="Note 15 2 2 4" xfId="10261" xr:uid="{413922F3-67E4-4ED8-A7FA-C28A943195B3}"/>
    <cellStyle name="Note 15 2 2 5" xfId="6553" xr:uid="{C36A78AF-7E51-421D-9C54-56CFB3CDE530}"/>
    <cellStyle name="Note 15 2 3" xfId="27783" xr:uid="{EDED4BB8-2F14-4F05-BB0C-3C21F66611BD}"/>
    <cellStyle name="Note 15 2 3 2" xfId="16427" xr:uid="{5409C397-9BDB-492E-B02E-2EB0B127948F}"/>
    <cellStyle name="Note 15 2 4" xfId="16426" xr:uid="{FDC5F22F-9306-49E5-B6B8-CB06ADC2E84F}"/>
    <cellStyle name="Note 15 2 5" xfId="10262" xr:uid="{F37E73FB-8338-464A-AF03-4B81322D172D}"/>
    <cellStyle name="Note 15 2 6" xfId="6554" xr:uid="{46F98F0B-4B00-42DA-8EDF-6A1327CE2657}"/>
    <cellStyle name="Note 15 3" xfId="27085" xr:uid="{97ACE4A7-FDF9-4568-AB10-B884465BF71F}"/>
    <cellStyle name="Note 15 3 2" xfId="16425" xr:uid="{35ECFF02-BC04-4801-85E6-8E742215B59D}"/>
    <cellStyle name="Note 15 3 2 2" xfId="16424" xr:uid="{80C7E92F-1CF6-486E-8137-860C55D35DE4}"/>
    <cellStyle name="Note 15 3 3" xfId="16423" xr:uid="{7EAA20D9-926B-44A8-AE22-FA33C8DB3FA6}"/>
    <cellStyle name="Note 15 4" xfId="28314" xr:uid="{8EB5CAAB-DEC5-452F-A1EF-AAF74CDAAF43}"/>
    <cellStyle name="Note 15 4 2" xfId="16422" xr:uid="{99F768ED-1924-48BC-86C5-93CB6DA91F45}"/>
    <cellStyle name="Note 15 5" xfId="16421" xr:uid="{56AF3BDC-06EC-4E09-9292-501410D0C8A6}"/>
    <cellStyle name="Note 16" xfId="30241" xr:uid="{6066F900-3CC8-4766-A22C-80A7075DC072}"/>
    <cellStyle name="Note 16 2" xfId="30240" xr:uid="{796D05C0-145C-4E82-9416-629C2BC2E204}"/>
    <cellStyle name="Note 16 2 2" xfId="30239" xr:uid="{D17879B6-D8F8-4863-9918-1B0E1695C899}"/>
    <cellStyle name="Note 16 2 2 2" xfId="26511" xr:uid="{3FF5268E-5802-4769-953C-6988415AD388}"/>
    <cellStyle name="Note 16 2 2 2 2" xfId="16420" xr:uid="{F6556D77-02D8-4B4E-9C94-43720133EEFB}"/>
    <cellStyle name="Note 16 2 2 3" xfId="16419" xr:uid="{7E07261C-5A24-4A65-B77E-8770B8145B76}"/>
    <cellStyle name="Note 16 2 2 4" xfId="10259" xr:uid="{BFBAE3B9-C9ED-46D1-BD12-60BF81D5A0E7}"/>
    <cellStyle name="Note 16 2 2 5" xfId="6551" xr:uid="{BE5D6084-3CB9-4968-89D0-585D2BE1B500}"/>
    <cellStyle name="Note 16 2 3" xfId="27760" xr:uid="{B7152309-CCFF-443B-9CD4-2A5232FC132D}"/>
    <cellStyle name="Note 16 2 3 2" xfId="16418" xr:uid="{35E82113-25C6-4985-9A9C-A7A65CA42814}"/>
    <cellStyle name="Note 16 2 4" xfId="16417" xr:uid="{9C9D4697-DE24-41C7-A447-133C9B2AEBA8}"/>
    <cellStyle name="Note 16 2 5" xfId="10260" xr:uid="{9C8CCEEF-9816-4FBD-BAAA-7EC1E36137EC}"/>
    <cellStyle name="Note 16 2 6" xfId="6552" xr:uid="{A06BF4A6-A1FE-46ED-8D15-DD58D4A63F0D}"/>
    <cellStyle name="Note 16 3" xfId="27062" xr:uid="{7E9008BE-18AB-46AB-9C96-990E1FCB4EDD}"/>
    <cellStyle name="Note 16 3 2" xfId="16416" xr:uid="{110EBCC0-1459-49CC-AB76-1F794CD76CE5}"/>
    <cellStyle name="Note 16 3 2 2" xfId="16415" xr:uid="{B9C1D892-FB93-4611-9CB5-32755C1FFAD6}"/>
    <cellStyle name="Note 16 3 3" xfId="16414" xr:uid="{316584BF-C653-4DEA-BCB9-FEAEA4B92BB6}"/>
    <cellStyle name="Note 16 4" xfId="28298" xr:uid="{96CEBDB2-BB8D-4BF9-BCFA-6D2EF66A68F6}"/>
    <cellStyle name="Note 16 4 2" xfId="16413" xr:uid="{25716B87-091F-4B5C-8921-3D457846DA33}"/>
    <cellStyle name="Note 16 5" xfId="16412" xr:uid="{83E32805-C1BF-450D-A242-0492B870CD7F}"/>
    <cellStyle name="Note 17" xfId="30238" xr:uid="{BE935045-8384-442C-A826-D0C2101F77AC}"/>
    <cellStyle name="Note 17 2" xfId="30237" xr:uid="{D400B5F5-8A36-48FD-9D67-FC8EE7EAC682}"/>
    <cellStyle name="Note 17 2 2" xfId="30236" xr:uid="{77779882-D5CE-42DB-86D8-536F02BDA726}"/>
    <cellStyle name="Note 17 2 2 2" xfId="16410" xr:uid="{3A99BA95-F686-430B-8BA1-4B625AC280A4}"/>
    <cellStyle name="Note 17 2 2 2 2" xfId="16409" xr:uid="{DF291FF4-C9F6-47D5-8A38-CAE4753190D3}"/>
    <cellStyle name="Note 17 2 2 3" xfId="16408" xr:uid="{75589829-FB01-447E-A291-C4148C4A4122}"/>
    <cellStyle name="Note 17 2 2 4" xfId="16411" xr:uid="{B1A373BB-7E21-4E1E-A272-9E85BB6B83E0}"/>
    <cellStyle name="Note 17 2 2 5" xfId="10257" xr:uid="{E136F5FA-809A-4128-947F-2F731C183282}"/>
    <cellStyle name="Note 17 2 2 6" xfId="6549" xr:uid="{CAB90EEF-260D-40E5-B666-9413424DE629}"/>
    <cellStyle name="Note 17 2 3" xfId="27041" xr:uid="{BD18FF1D-7163-4B35-88E0-DF2DE07AC433}"/>
    <cellStyle name="Note 17 2 3 2" xfId="16407" xr:uid="{3CA4335F-FF68-463F-ADAA-BF597969FB3C}"/>
    <cellStyle name="Note 17 2 4" xfId="16406" xr:uid="{E9A8C233-DA00-4BFB-9E44-47CC45129F8C}"/>
    <cellStyle name="Note 17 2 5" xfId="10258" xr:uid="{43BE23B5-1B11-48C3-8192-D1FD7A969938}"/>
    <cellStyle name="Note 17 2 6" xfId="6550" xr:uid="{99F8833D-126C-413A-A308-01A9E804391B}"/>
    <cellStyle name="Note 17 3" xfId="28282" xr:uid="{1110F207-FC85-4947-88ED-D18D5453EA36}"/>
    <cellStyle name="Note 17 3 2" xfId="16405" xr:uid="{63F2D773-9232-4389-AB79-17900B4AD63A}"/>
    <cellStyle name="Note 17 3 2 2" xfId="16404" xr:uid="{69CDDF13-1304-4988-BA05-BB07AE94D36B}"/>
    <cellStyle name="Note 17 3 3" xfId="16403" xr:uid="{6C4F5202-F25D-461D-A4EA-B7E5BFE7E897}"/>
    <cellStyle name="Note 17 4" xfId="16402" xr:uid="{655F1FC4-7D1E-43C4-8112-E2631D1D3EBC}"/>
    <cellStyle name="Note 17 4 2" xfId="16401" xr:uid="{FBACBB0F-06A1-45BF-B185-87F0392E4428}"/>
    <cellStyle name="Note 17 5" xfId="16400" xr:uid="{1638647D-2D1F-4622-A869-A1A5F9168A00}"/>
    <cellStyle name="Note 18" xfId="30235" xr:uid="{6682C9F4-1325-445B-865A-D98F00A92621}"/>
    <cellStyle name="Note 18 2" xfId="30234" xr:uid="{6DCAB288-99FC-4B60-9C9A-40F59EAD7974}"/>
    <cellStyle name="Note 18 2 2" xfId="30233" xr:uid="{4C95572A-929B-42B0-92A9-1ACA7097755F}"/>
    <cellStyle name="Note 18 2 2 2" xfId="16398" xr:uid="{CF5DE687-13B8-4A67-831C-DB638D68FF01}"/>
    <cellStyle name="Note 18 2 2 2 2" xfId="16397" xr:uid="{68F03EF6-D096-431A-9938-EF3444E697BA}"/>
    <cellStyle name="Note 18 2 2 3" xfId="16396" xr:uid="{A43EE5AE-45EC-4B6C-9582-C80B1CFDBD2B}"/>
    <cellStyle name="Note 18 2 2 4" xfId="16399" xr:uid="{8D5D832E-7373-4EED-9574-458222524DBF}"/>
    <cellStyle name="Note 18 2 2 5" xfId="10255" xr:uid="{F359F895-E8A4-4A86-AB16-9EEF8EAAD2E4}"/>
    <cellStyle name="Note 18 2 2 6" xfId="6547" xr:uid="{D2545DF5-175B-48E5-8530-6A964B1E5BDE}"/>
    <cellStyle name="Note 18 2 3" xfId="26482" xr:uid="{2BF3855D-2394-42FA-BC1A-EB380D72623F}"/>
    <cellStyle name="Note 18 2 3 2" xfId="16395" xr:uid="{6D88199F-6780-4167-AD18-0901459BC1BF}"/>
    <cellStyle name="Note 18 2 4" xfId="16394" xr:uid="{E6EC59FB-A564-4260-93E8-2E8B14728CC3}"/>
    <cellStyle name="Note 18 2 5" xfId="10256" xr:uid="{A15FF233-19A0-4A10-A82D-7A73BCB2AB99}"/>
    <cellStyle name="Note 18 2 6" xfId="6548" xr:uid="{88C0166E-E286-439B-9188-DFA9C2DD5344}"/>
    <cellStyle name="Note 18 3" xfId="27682" xr:uid="{8E143037-1C3F-4B5E-9594-CA57ABB17FFF}"/>
    <cellStyle name="Note 18 3 2" xfId="16393" xr:uid="{DCA4635F-2870-4FD5-A68D-032B3A5B1E1B}"/>
    <cellStyle name="Note 18 3 2 2" xfId="16392" xr:uid="{50E74155-B36C-4CD5-B961-1067BE11EC8E}"/>
    <cellStyle name="Note 18 3 3" xfId="16391" xr:uid="{8A7467CE-763F-4ABA-AB6F-D0797AE5C394}"/>
    <cellStyle name="Note 18 4" xfId="16390" xr:uid="{054F0B88-0AFF-4C7E-A2A1-7584B7BF09D6}"/>
    <cellStyle name="Note 18 4 2" xfId="16389" xr:uid="{4C094284-67C3-4E03-B04D-D5F38FE52891}"/>
    <cellStyle name="Note 18 5" xfId="16388" xr:uid="{91E3770F-B396-4450-9901-1CD2E0BE0395}"/>
    <cellStyle name="Note 19" xfId="30232" xr:uid="{85829C79-AE78-4EBB-8082-60F12FAAFC2E}"/>
    <cellStyle name="Note 19 2" xfId="26450" xr:uid="{850A2A84-64D1-4824-982A-7C88150C37CC}"/>
    <cellStyle name="Note 19 2 2" xfId="16387" xr:uid="{0F96D5DE-54FF-4ED7-862E-A6067F7D1119}"/>
    <cellStyle name="Note 19 2 2 2" xfId="16386" xr:uid="{A3CB2C20-D7BB-46D7-BEA7-50380B933BAF}"/>
    <cellStyle name="Note 19 2 2 2 2" xfId="16385" xr:uid="{3D3D6531-4E75-4F4F-9D60-0107E9C3ED76}"/>
    <cellStyle name="Note 19 2 2 3" xfId="16384" xr:uid="{9FC67B9B-F46E-4161-9D8C-7BE14EEE98B3}"/>
    <cellStyle name="Note 19 2 3" xfId="16383" xr:uid="{9BC451A3-8827-42EA-95BD-97F8034F8B96}"/>
    <cellStyle name="Note 19 2 3 2" xfId="16382" xr:uid="{3680E2CF-3C21-4EF4-AFF0-07BA815AC4BF}"/>
    <cellStyle name="Note 19 2 4" xfId="16381" xr:uid="{9A47006B-A8E5-4927-986B-959F93C5108F}"/>
    <cellStyle name="Note 19 3" xfId="27649" xr:uid="{9B483F05-B662-4879-B98F-146D55B70AFD}"/>
    <cellStyle name="Note 19 3 2" xfId="16380" xr:uid="{022A08D5-AE38-4128-BF64-124AC60441F6}"/>
    <cellStyle name="Note 19 3 2 2" xfId="16379" xr:uid="{F7CBE015-8B5E-48B2-8D4B-D6DC3A2B60D7}"/>
    <cellStyle name="Note 19 3 3" xfId="16378" xr:uid="{3D44C69A-0BA8-4DF2-A383-3C3C4FEB6096}"/>
    <cellStyle name="Note 19 4" xfId="16377" xr:uid="{83C4F3E6-3D59-49A6-9A02-2BE663349D80}"/>
    <cellStyle name="Note 19 4 2" xfId="16376" xr:uid="{C8F18B28-F91A-4FEF-9BC1-B5BE1A6113C5}"/>
    <cellStyle name="Note 19 5" xfId="16375" xr:uid="{1664844C-A874-4494-A2A2-7BE099BBE64B}"/>
    <cellStyle name="Note 2" xfId="34647" xr:uid="{4469F272-EE69-4B38-95E3-1265F57B1AA9}"/>
    <cellStyle name="Note 2 10" xfId="16374" xr:uid="{1E5E9CC2-8720-48C5-B643-3315A936C1DA}"/>
    <cellStyle name="Note 2 10 2" xfId="16373" xr:uid="{BED14048-3296-4E96-9F23-0E0C18DB1B6A}"/>
    <cellStyle name="Note 2 10 2 2" xfId="16372" xr:uid="{A53EFF33-E244-4BB6-81B9-B738C454B040}"/>
    <cellStyle name="Note 2 10 3" xfId="16371" xr:uid="{B48457B6-5359-400A-9A55-D354659D8DC6}"/>
    <cellStyle name="Note 2 11" xfId="16370" xr:uid="{71A2FEAC-8BBB-4FAD-AA49-A9A2DC71C1B8}"/>
    <cellStyle name="Note 2 11 2" xfId="16369" xr:uid="{90C29A50-2227-4052-94B1-C877FAC16C93}"/>
    <cellStyle name="Note 2 11 2 2" xfId="16368" xr:uid="{DC3DD0A7-02A1-42A0-9938-2253D99BD13B}"/>
    <cellStyle name="Note 2 11 3" xfId="16367" xr:uid="{376C4682-A155-4B51-A864-217D5DE5CB0B}"/>
    <cellStyle name="Note 2 12" xfId="16366" xr:uid="{77E0C836-6FEA-42ED-9CB2-8EA59D58961F}"/>
    <cellStyle name="Note 2 12 2" xfId="16365" xr:uid="{389CEED6-BC0A-445C-971D-E21938E4B9A5}"/>
    <cellStyle name="Note 2 12 2 2" xfId="16364" xr:uid="{92338D52-9C1F-41CF-BB87-B024D6F37E78}"/>
    <cellStyle name="Note 2 12 3" xfId="16363" xr:uid="{4CD3A052-AEF3-40CC-B9D0-5DC71CEC5ED1}"/>
    <cellStyle name="Note 2 13" xfId="16362" xr:uid="{F00CB7B9-8B9F-4831-9435-30D5477A093F}"/>
    <cellStyle name="Note 2 13 2" xfId="16361" xr:uid="{95999183-E4E7-47EA-B17A-746A14591619}"/>
    <cellStyle name="Note 2 13 2 2" xfId="16360" xr:uid="{906E1969-228D-4E90-9A81-6346AF618753}"/>
    <cellStyle name="Note 2 13 3" xfId="16359" xr:uid="{66E7128F-4E1C-4C98-8BFE-6E7D02DC859E}"/>
    <cellStyle name="Note 2 14" xfId="16358" xr:uid="{926B2E5E-091B-4C31-9D3D-0C94F061F6A2}"/>
    <cellStyle name="Note 2 14 2" xfId="16357" xr:uid="{8FBDB013-26A9-48CE-A4AA-C9FB7E7FEA3C}"/>
    <cellStyle name="Note 2 14 2 2" xfId="16356" xr:uid="{2C8FE576-F7B4-461A-8B0A-E6B333CBF1C9}"/>
    <cellStyle name="Note 2 14 3" xfId="16355" xr:uid="{413F3205-9C09-4D33-819B-868B4A20422F}"/>
    <cellStyle name="Note 2 15" xfId="16354" xr:uid="{C0286157-2C6B-4646-87EB-30025412655B}"/>
    <cellStyle name="Note 2 15 2" xfId="16353" xr:uid="{8CC70525-1165-4756-9EDE-A391DF180941}"/>
    <cellStyle name="Note 2 15 2 2" xfId="16352" xr:uid="{2986F562-AD3A-4042-892B-1A665CE2DA27}"/>
    <cellStyle name="Note 2 15 3" xfId="16351" xr:uid="{51573820-C040-4A55-B1FD-9E06D2DCE4C3}"/>
    <cellStyle name="Note 2 16" xfId="16350" xr:uid="{82FAE76E-EEA4-4A22-8D5A-A269077407D1}"/>
    <cellStyle name="Note 2 16 2" xfId="16349" xr:uid="{D384BFC2-B2B4-4A57-B1E1-DF6BF5D7C78D}"/>
    <cellStyle name="Note 2 16 2 2" xfId="16348" xr:uid="{6E3245DA-1C6D-4E63-869E-E79B5EA99F9C}"/>
    <cellStyle name="Note 2 16 3" xfId="16347" xr:uid="{AA5D479C-93E1-406B-A236-275869F367AC}"/>
    <cellStyle name="Note 2 17" xfId="16346" xr:uid="{73D44AC1-5251-4F3B-AEC0-6085DAC37519}"/>
    <cellStyle name="Note 2 17 2" xfId="16345" xr:uid="{5EF0BCF7-5E38-4F38-B24B-BCA4D5C2BF22}"/>
    <cellStyle name="Note 2 17 2 2" xfId="16344" xr:uid="{18895B3C-E801-451D-B2B3-35C753AC7042}"/>
    <cellStyle name="Note 2 17 3" xfId="16343" xr:uid="{2270D362-0F28-416B-A934-BDEC99F99AA4}"/>
    <cellStyle name="Note 2 18" xfId="16342" xr:uid="{AD38F22D-C4F7-4397-BFD2-94C09C82619A}"/>
    <cellStyle name="Note 2 18 2" xfId="16341" xr:uid="{F318BA41-79EC-492C-A19E-DC1984AAD4FE}"/>
    <cellStyle name="Note 2 18 2 2" xfId="16340" xr:uid="{D82E37AA-AD51-43BF-BD41-F3EBDF3E2DB6}"/>
    <cellStyle name="Note 2 18 3" xfId="16339" xr:uid="{8A095935-8A96-4B9E-A368-E6E030AC8E7A}"/>
    <cellStyle name="Note 2 19" xfId="16338" xr:uid="{C0E01C2B-3B39-4EBA-8A08-E1261CDB8E84}"/>
    <cellStyle name="Note 2 19 2" xfId="16337" xr:uid="{DC945A26-8BD4-461C-8537-D62B5E7E1B5B}"/>
    <cellStyle name="Note 2 2" xfId="34646" xr:uid="{C76DA939-43C2-4478-847D-A44EC714E513}"/>
    <cellStyle name="Note 2 2 2" xfId="33132" xr:uid="{AAA5AEFE-56F9-4FBA-B68A-C118BCA34210}"/>
    <cellStyle name="Note 2 2 2 2" xfId="32364" xr:uid="{FCC07BDC-D51A-49F1-8851-1575F52ADD90}"/>
    <cellStyle name="Note 2 2 2 3" xfId="24801" xr:uid="{D2E614C4-D8F0-425F-8769-3EE48314946A}"/>
    <cellStyle name="Note 2 2 2 4" xfId="12898" xr:uid="{567B1FF5-D42D-4CA1-9700-D0B36BBF4DC0}"/>
    <cellStyle name="Note 2 2 2 5" xfId="10587" xr:uid="{F1554DDC-AAC7-4D19-B252-06C0E28E946E}"/>
    <cellStyle name="Note 2 2 2 6" xfId="6843" xr:uid="{67579D62-0084-44CA-9E94-06741AEF9DD3}"/>
    <cellStyle name="Note 2 2 3" xfId="32365" xr:uid="{B23A90DD-D9B3-4BFD-92E7-524A3DDB7FD3}"/>
    <cellStyle name="Note 2 2 3 2" xfId="24802" xr:uid="{D4F03D21-9D3B-40A9-899E-2156EB0D05BA}"/>
    <cellStyle name="Note 2 2 3 2 2" xfId="9482" xr:uid="{0CDC4B95-0129-4F48-8C7A-83E590B87D4F}"/>
    <cellStyle name="Note 2 2 3 2 3" xfId="5825" xr:uid="{17CF75BB-25FF-4C66-9B58-10BEFC069B88}"/>
    <cellStyle name="Note 2 2 4" xfId="30230" xr:uid="{4F62BED5-9B38-4BDB-BA76-6DE1732A2ED9}"/>
    <cellStyle name="Note 2 2 4 2" xfId="28683" xr:uid="{2A3FDB79-BCF3-4A35-9923-BF527756775F}"/>
    <cellStyle name="Note 2 2 4 3" xfId="10253" xr:uid="{F7B782C4-B2D1-404B-A832-B54270A40521}"/>
    <cellStyle name="Note 2 2 4 4" xfId="6545" xr:uid="{FBFE3AD8-6EAD-4A89-928F-92CCABA32D86}"/>
    <cellStyle name="Note 2 2 5" xfId="14841" xr:uid="{4FEEDE05-DA07-4816-9F40-396D27C727B3}"/>
    <cellStyle name="Note 2 2 6" xfId="12990" xr:uid="{7583CEB9-3AF2-48D5-A011-E610A31C5E08}"/>
    <cellStyle name="Note 2 20" xfId="16336" xr:uid="{6A223CF9-E83E-409D-A32C-7D77BD3EAFDB}"/>
    <cellStyle name="Note 2 21" xfId="16335" xr:uid="{11F0274C-B423-4CB0-934C-0E403057F343}"/>
    <cellStyle name="Note 2 22" xfId="16334" xr:uid="{6DC8E0D2-F47F-4C23-8CDD-15D0917B2349}"/>
    <cellStyle name="Note 2 23" xfId="16333" xr:uid="{F47FDDC5-2861-4B39-BC28-666F26058E23}"/>
    <cellStyle name="Note 2 24" xfId="16332" xr:uid="{4D345D37-460B-489C-B5E1-FA68F4E01852}"/>
    <cellStyle name="Note 2 25" xfId="16331" xr:uid="{5D269FE9-C4DB-49BE-8AB6-D9CC94B77D93}"/>
    <cellStyle name="Note 2 26" xfId="16330" xr:uid="{D04FE728-926F-4F75-8C88-7E24CC5B609B}"/>
    <cellStyle name="Note 2 27" xfId="16329" xr:uid="{6EE36ECD-12B0-4FED-8A15-0955E95631EF}"/>
    <cellStyle name="Note 2 28" xfId="16328" xr:uid="{9A09FF3A-3FDC-4521-82A0-95A6B00CD5EC}"/>
    <cellStyle name="Note 2 29" xfId="16327" xr:uid="{8478B373-130C-486F-AAB0-25168889444E}"/>
    <cellStyle name="Note 2 3" xfId="34645" xr:uid="{9B981681-72BB-4DFD-BE4F-E9369DA84569}"/>
    <cellStyle name="Note 2 3 2" xfId="32363" xr:uid="{061098BC-94AD-4825-8CA1-2231A1C57B35}"/>
    <cellStyle name="Note 2 3 2 2" xfId="24799" xr:uid="{CF5F86FF-8926-401B-8FB8-068DB0FE6D6F}"/>
    <cellStyle name="Note 2 3 3" xfId="24800" xr:uid="{BB99E266-48B5-44EC-BDDA-F2DF5281E8EE}"/>
    <cellStyle name="Note 2 3 4" xfId="13544" xr:uid="{83A38EB6-2B07-4F70-9E28-83056BE27D25}"/>
    <cellStyle name="Note 2 30" xfId="16326" xr:uid="{50BB4B9A-2BA1-4108-A74F-5CBAFABBA092}"/>
    <cellStyle name="Note 2 31" xfId="16325" xr:uid="{FBEC2D3B-28A0-4E8F-900F-27981FD498A7}"/>
    <cellStyle name="Note 2 32" xfId="16324" xr:uid="{F63EE47F-6E8A-4FCA-AF0F-3455D38AFA66}"/>
    <cellStyle name="Note 2 33" xfId="16323" xr:uid="{17C0683A-BCBF-48DC-A531-2D3324990267}"/>
    <cellStyle name="Note 2 34" xfId="16322" xr:uid="{38696D3B-95AC-4EBA-A929-CBFE4EA2364B}"/>
    <cellStyle name="Note 2 35" xfId="16321" xr:uid="{B1A263AD-9B39-4F0A-A12A-BD3D5975CF7F}"/>
    <cellStyle name="Note 2 36" xfId="16320" xr:uid="{D5CEAFDD-73C6-4FB6-99B8-35BF24627A03}"/>
    <cellStyle name="Note 2 37" xfId="16319" xr:uid="{5F9EB7C4-3C6E-4F1E-A213-23514B715B35}"/>
    <cellStyle name="Note 2 38" xfId="16318" xr:uid="{0E8DD573-BE61-4978-A049-4FA35A455F16}"/>
    <cellStyle name="Note 2 39" xfId="16317" xr:uid="{3A9E079F-82B0-4C00-8F77-0D3E8C322011}"/>
    <cellStyle name="Note 2 4" xfId="34479" xr:uid="{34F21D40-BAB8-4E4E-B84A-4A4C77387DF9}"/>
    <cellStyle name="Note 2 4 2" xfId="32362" xr:uid="{5CD386CE-9ACF-439A-A5AD-E6AFB8530CDB}"/>
    <cellStyle name="Note 2 4 2 2" xfId="26575" xr:uid="{E60D6192-C68A-4678-87BD-2E4711332E80}"/>
    <cellStyle name="Note 2 4 2 2 2" xfId="16316" xr:uid="{D29E4245-7F08-47DB-8655-FE335E2C806F}"/>
    <cellStyle name="Note 2 4 2 2 2 2" xfId="16315" xr:uid="{2F7462F8-268C-4E49-A99B-744EB0AEC50A}"/>
    <cellStyle name="Note 2 4 2 2 3" xfId="16314" xr:uid="{1B873AEC-29D1-4C98-9B0F-B458CDB296FA}"/>
    <cellStyle name="Note 2 4 2 3" xfId="27826" xr:uid="{20B3C6DE-15A1-491E-AA64-5A5FD5451375}"/>
    <cellStyle name="Note 2 4 2 3 2" xfId="16313" xr:uid="{979C2AC3-4753-451A-92F5-8F45E51DA5AC}"/>
    <cellStyle name="Note 2 4 2 4" xfId="16312" xr:uid="{408FD255-A96D-4BAB-B5D0-79C0502DDB69}"/>
    <cellStyle name="Note 2 4 3" xfId="27128" xr:uid="{0498BA82-51B6-48EB-88EE-69229955746F}"/>
    <cellStyle name="Note 2 4 3 2" xfId="16311" xr:uid="{1EBFFC29-D0F0-4F92-92F7-44975685A872}"/>
    <cellStyle name="Note 2 4 3 2 2" xfId="16310" xr:uid="{153E74FF-2273-40BA-95D4-387B2ADA8875}"/>
    <cellStyle name="Note 2 4 3 3" xfId="16309" xr:uid="{91AC3B4D-FBC8-4EED-8B5E-C4AC1A2431A0}"/>
    <cellStyle name="Note 2 4 4" xfId="25720" xr:uid="{CBB0AC61-57A4-45E6-8A84-80C0B2C8E946}"/>
    <cellStyle name="Note 2 4 4 2" xfId="16308" xr:uid="{B569BF92-C730-4941-8814-0B28F95FDB6F}"/>
    <cellStyle name="Note 2 4 5" xfId="16307" xr:uid="{167F2167-19EA-43F3-8B28-AA485971770D}"/>
    <cellStyle name="Note 2 4 6" xfId="13065" xr:uid="{37128620-F28C-4D19-B3E2-0E79398DB8B2}"/>
    <cellStyle name="Note 2 40" xfId="16306" xr:uid="{F45D6D7E-B915-4099-84CA-6A0EF9B6E87F}"/>
    <cellStyle name="Note 2 41" xfId="16305" xr:uid="{94B5279D-F403-4A3C-8365-3987F1F54544}"/>
    <cellStyle name="Note 2 42" xfId="16304" xr:uid="{2DB7EF40-CB4E-4B72-9BFD-D100336E9009}"/>
    <cellStyle name="Note 2 43" xfId="15608" xr:uid="{734114C6-F99F-4182-AB14-18B92854473E}"/>
    <cellStyle name="Note 2 44" xfId="15607" xr:uid="{9F3D96C9-57C9-4DB5-B62A-49FF61090EC2}"/>
    <cellStyle name="Note 2 45" xfId="15606" xr:uid="{852C7D7D-CA7D-48EF-8763-726F72EF425B}"/>
    <cellStyle name="Note 2 46" xfId="15550" xr:uid="{4B9FE25D-D2C2-4043-AB1A-03A8FF9AD7CE}"/>
    <cellStyle name="Note 2 47" xfId="15464" xr:uid="{07065221-E93F-4194-82D8-C3656BD46215}"/>
    <cellStyle name="Note 2 5" xfId="32665" xr:uid="{045642F9-366C-4520-BAF8-1C0AF36A97ED}"/>
    <cellStyle name="Note 2 5 2" xfId="26469" xr:uid="{B72F9B90-DF0C-40F7-993E-7000329949CC}"/>
    <cellStyle name="Note 2 5 2 2" xfId="16303" xr:uid="{D7034609-EA93-4BCF-B8AB-05A46F0F3BBF}"/>
    <cellStyle name="Note 2 5 2 2 2" xfId="16302" xr:uid="{E7256D01-4549-4CB8-A70E-DA7169921B94}"/>
    <cellStyle name="Note 2 5 2 3" xfId="16301" xr:uid="{7F71DE89-B795-4D10-83C1-00C7923421EF}"/>
    <cellStyle name="Note 2 5 3" xfId="27669" xr:uid="{BA6E60D4-41F8-489D-8AB2-865A9B52ECA2}"/>
    <cellStyle name="Note 2 5 3 2" xfId="16300" xr:uid="{F311EDA6-4FA5-4998-88F4-849732B48BD2}"/>
    <cellStyle name="Note 2 5 4" xfId="16299" xr:uid="{A4B49756-C67C-4FD9-AA47-95C7FA30FB7B}"/>
    <cellStyle name="Note 2 6" xfId="32366" xr:uid="{23E66173-8BAF-4325-973A-651800260B4B}"/>
    <cellStyle name="Note 2 6 2" xfId="26419" xr:uid="{8B3445D7-4E10-470E-92D7-05C1CEB40837}"/>
    <cellStyle name="Note 2 6 2 2" xfId="16298" xr:uid="{3DD579CC-45DA-4898-9DB4-37A36916B874}"/>
    <cellStyle name="Note 2 6 3" xfId="27613" xr:uid="{3E3C7C80-6AB6-448C-AE07-51DCEB748820}"/>
    <cellStyle name="Note 2 7" xfId="30231" xr:uid="{7CBCBB19-FE53-4946-998D-77F8BBD0BB7B}"/>
    <cellStyle name="Note 2 7 2" xfId="24660" xr:uid="{F5F84D9A-CEC4-4737-BC51-D81F5D33F826}"/>
    <cellStyle name="Note 2 7 2 2" xfId="16297" xr:uid="{CB54C281-1C04-43BC-BD1B-C126B399F59E}"/>
    <cellStyle name="Note 2 7 3" xfId="16296" xr:uid="{3759E4E9-CFC7-4E02-A0BA-9C585FFB3DAB}"/>
    <cellStyle name="Note 2 7 4" xfId="10254" xr:uid="{36C54905-D1CC-4F6C-9B0C-B184808F8615}"/>
    <cellStyle name="Note 2 7 5" xfId="6546" xr:uid="{76BC513B-64B5-4D59-8AFD-AD02A8C47AD0}"/>
    <cellStyle name="Note 2 8" xfId="28684" xr:uid="{1FDD92C7-B383-43E6-A8C0-989D60E70245}"/>
    <cellStyle name="Note 2 8 2" xfId="16295" xr:uid="{2B5E35E4-7842-4421-8612-FD53E31854A6}"/>
    <cellStyle name="Note 2 8 2 2" xfId="16294" xr:uid="{4920C009-5268-4295-BFCB-86FA35EA5C72}"/>
    <cellStyle name="Note 2 8 3" xfId="16293" xr:uid="{26DDFFCC-D1F0-4049-9009-2E1E8E081C44}"/>
    <cellStyle name="Note 2 9" xfId="16292" xr:uid="{E238E693-73D1-446C-B144-A266F9BA339D}"/>
    <cellStyle name="Note 2 9 2" xfId="16291" xr:uid="{3FBDDF97-DB7E-4111-8900-914BF1710BEC}"/>
    <cellStyle name="Note 2 9 2 2" xfId="16290" xr:uid="{272FC5C0-B37F-4DCA-870C-DFDAB4D5404B}"/>
    <cellStyle name="Note 2 9 3" xfId="16289" xr:uid="{10410A67-E8A7-438D-8DEC-8392BBDE94D3}"/>
    <cellStyle name="Note 2_I  Q3'54" xfId="30229" xr:uid="{C74B6442-B862-4998-B605-3CC3052B32CB}"/>
    <cellStyle name="Note 20" xfId="30228" xr:uid="{01FAAB4E-01B2-42F1-8FB3-C25B46E616BA}"/>
    <cellStyle name="Note 20 2" xfId="26436" xr:uid="{1D3893B4-7350-49F8-A998-4E05F19B5495}"/>
    <cellStyle name="Note 20 2 2" xfId="16288" xr:uid="{64FD9939-E44B-4940-848D-E8AA76B328F2}"/>
    <cellStyle name="Note 20 2 2 2" xfId="16287" xr:uid="{A76CBEBC-DA90-4973-84E4-3BA93788E02D}"/>
    <cellStyle name="Note 20 2 2 2 2" xfId="16286" xr:uid="{36D7695E-42FE-4E7B-A3BF-816A39F774C8}"/>
    <cellStyle name="Note 20 2 2 3" xfId="16285" xr:uid="{30CE854A-1AC0-4403-AD65-61339E40457F}"/>
    <cellStyle name="Note 20 2 3" xfId="16284" xr:uid="{F87DBFDB-2A79-4D0D-9F1D-109280DA8AA6}"/>
    <cellStyle name="Note 20 2 3 2" xfId="16283" xr:uid="{FE8FC3B9-6837-477B-96C1-05EDD4BB4642}"/>
    <cellStyle name="Note 20 2 4" xfId="16282" xr:uid="{900924D3-9AF1-4981-A348-89305A35FEF3}"/>
    <cellStyle name="Note 20 3" xfId="27632" xr:uid="{4967F5B3-50DC-4E82-9A10-F01546C1B8EE}"/>
    <cellStyle name="Note 20 3 2" xfId="16281" xr:uid="{67D594FF-F176-496E-BB51-850D2F83A7A2}"/>
    <cellStyle name="Note 20 3 2 2" xfId="16280" xr:uid="{523E76F3-9833-49A7-B39E-597E8684C50F}"/>
    <cellStyle name="Note 20 3 3" xfId="16279" xr:uid="{AF1D5156-2B0C-4E71-97B1-155D03F8ACC5}"/>
    <cellStyle name="Note 20 4" xfId="16278" xr:uid="{3BC082B1-B964-461F-AFA2-98344846C10E}"/>
    <cellStyle name="Note 20 4 2" xfId="16277" xr:uid="{2D452FA5-71DE-4066-B797-4962DFD11462}"/>
    <cellStyle name="Note 20 5" xfId="16276" xr:uid="{C5B938C5-7CDE-444E-9C75-BF3592E9B66B}"/>
    <cellStyle name="Note 21" xfId="30263" xr:uid="{21B2EA9C-25A6-42B7-A0C6-F8A8A2656D51}"/>
    <cellStyle name="Note 21 2" xfId="27599" xr:uid="{4291D6F5-97F5-43E4-A450-38952FD27626}"/>
    <cellStyle name="Note 21 2 2" xfId="16275" xr:uid="{1B958C03-62F6-4F83-A193-D69CB5F96D95}"/>
    <cellStyle name="Note 21 2 2 2" xfId="16274" xr:uid="{407435C1-0DAD-4D3D-92BF-C7FF762A6AB1}"/>
    <cellStyle name="Note 21 2 2 2 2" xfId="16273" xr:uid="{770E840E-1091-471A-A575-6F09D2E2E9B7}"/>
    <cellStyle name="Note 21 2 2 3" xfId="16272" xr:uid="{2CFCDC26-0E6A-4C6C-BB5D-3583A3AEF1C8}"/>
    <cellStyle name="Note 21 2 3" xfId="16271" xr:uid="{B44761FB-7823-4AF2-89E0-7874E49795C0}"/>
    <cellStyle name="Note 21 2 3 2" xfId="16270" xr:uid="{8809CEDE-3E59-4846-A924-477A5415D5C4}"/>
    <cellStyle name="Note 21 2 4" xfId="16269" xr:uid="{0D035D3F-7B25-4190-83CC-7048BCAA5E98}"/>
    <cellStyle name="Note 21 3" xfId="16268" xr:uid="{29D89030-99B1-4267-89D6-4B1D6FEE2F09}"/>
    <cellStyle name="Note 21 3 2" xfId="16267" xr:uid="{61D28367-4B51-4C56-9932-7D735478F28C}"/>
    <cellStyle name="Note 21 3 2 2" xfId="16266" xr:uid="{13B2812C-7419-46CC-89A0-BB9D2F0D0570}"/>
    <cellStyle name="Note 21 3 3" xfId="16265" xr:uid="{52647CF6-1416-4AEB-97AD-8D5DE04C0352}"/>
    <cellStyle name="Note 21 4" xfId="16264" xr:uid="{32027853-7C17-405C-BA33-B42B2E34814B}"/>
    <cellStyle name="Note 21 4 2" xfId="16263" xr:uid="{CCECB429-3EAA-4D52-8D78-42DB6A456FA3}"/>
    <cellStyle name="Note 21 5" xfId="16262" xr:uid="{9A3B6112-D7D8-4F07-9133-06FAAA1B1AEE}"/>
    <cellStyle name="Note 21 6" xfId="10278" xr:uid="{2E5945EA-37FC-4F19-AA42-952139EB4137}"/>
    <cellStyle name="Note 21 7" xfId="6570" xr:uid="{0F64BA38-21A7-4595-AE9E-3963FE0B68CB}"/>
    <cellStyle name="Note 22" xfId="26405" xr:uid="{983B836E-856E-46E9-B2D4-ED1E83A09F39}"/>
    <cellStyle name="Note 22 2" xfId="16261" xr:uid="{89501BD4-5949-4391-9A2B-56BBFC74DFFB}"/>
    <cellStyle name="Note 22 2 2" xfId="16260" xr:uid="{9444573A-F3FB-4670-A88F-6460D0B7668F}"/>
    <cellStyle name="Note 22 2 2 2" xfId="16259" xr:uid="{898AE545-4760-4F35-840E-704749522DA3}"/>
    <cellStyle name="Note 22 2 2 2 2" xfId="16258" xr:uid="{371DCD12-A80F-42CD-941D-8DCDCD4265E3}"/>
    <cellStyle name="Note 22 2 2 3" xfId="16257" xr:uid="{D8D695DC-B45A-4064-875D-AFC4FF0DFC2C}"/>
    <cellStyle name="Note 22 2 3" xfId="16256" xr:uid="{F32BC2FA-A99D-4F6F-9490-0ADBBA293343}"/>
    <cellStyle name="Note 22 2 3 2" xfId="16255" xr:uid="{5C00FC22-AC22-454F-91BF-DC9A43BDFD1E}"/>
    <cellStyle name="Note 22 2 4" xfId="16254" xr:uid="{ACCAB8D5-4621-498A-A3FD-E5F6CCA98BFA}"/>
    <cellStyle name="Note 22 3" xfId="16253" xr:uid="{0D34E75A-8C54-4872-A7C3-FE86349CADA0}"/>
    <cellStyle name="Note 22 3 2" xfId="16252" xr:uid="{BD668FD9-140E-4223-9698-1D6E3C90E720}"/>
    <cellStyle name="Note 22 3 2 2" xfId="16251" xr:uid="{2B49F0B4-CDD3-4758-8201-D558F6FE1DB8}"/>
    <cellStyle name="Note 22 3 3" xfId="16250" xr:uid="{62F0A362-504A-42C9-B6D5-A836E5F1FB2E}"/>
    <cellStyle name="Note 22 4" xfId="16249" xr:uid="{1A0679C9-FFA1-48E3-95D3-A77C486DDD24}"/>
    <cellStyle name="Note 22 4 2" xfId="16248" xr:uid="{BFF7ECC1-224F-4AB3-A73C-F2DFAF29331C}"/>
    <cellStyle name="Note 22 5" xfId="16247" xr:uid="{096E8911-347A-48D4-B8C1-022F4CFFF654}"/>
    <cellStyle name="Note 23" xfId="26388" xr:uid="{89D4D1FA-A1BC-4503-BF66-3BE04705C22B}"/>
    <cellStyle name="Note 23 2" xfId="16246" xr:uid="{4310F47A-F660-4E50-A85A-45F7AE96B031}"/>
    <cellStyle name="Note 23 2 2" xfId="16245" xr:uid="{4AA79527-60B3-4B97-9BD0-432D768003B5}"/>
    <cellStyle name="Note 23 2 2 2" xfId="16244" xr:uid="{5B4AB55C-5737-4824-92F1-4C6014F5DB12}"/>
    <cellStyle name="Note 23 2 2 2 2" xfId="16243" xr:uid="{8D357A87-331A-4607-A945-01370912AAAD}"/>
    <cellStyle name="Note 23 2 2 3" xfId="16242" xr:uid="{F75DDDA1-46C6-4C79-83ED-85BE1F567E6C}"/>
    <cellStyle name="Note 23 2 3" xfId="16241" xr:uid="{13EED24C-1B5C-4398-953A-CA306C5E4280}"/>
    <cellStyle name="Note 23 2 3 2" xfId="16240" xr:uid="{5D278845-F45A-4712-B15F-90FFE2ED4361}"/>
    <cellStyle name="Note 23 2 4" xfId="16239" xr:uid="{FA3586EC-22C8-41B9-A62E-1CE270F08F42}"/>
    <cellStyle name="Note 23 3" xfId="16238" xr:uid="{CA0C3CAC-017F-4EF2-972F-2A7571EEE5A3}"/>
    <cellStyle name="Note 23 3 2" xfId="16237" xr:uid="{3B22E5C2-CE52-4538-8BCF-64FB04FDFF38}"/>
    <cellStyle name="Note 23 3 2 2" xfId="16236" xr:uid="{0D9570E3-66B0-4CAE-82D7-0845AC677629}"/>
    <cellStyle name="Note 23 3 3" xfId="16235" xr:uid="{CDA74333-6779-4C27-B32F-E4807B52DC13}"/>
    <cellStyle name="Note 23 4" xfId="16234" xr:uid="{96EB52E8-D7A9-49B4-8B3C-8418F48774C2}"/>
    <cellStyle name="Note 23 4 2" xfId="16233" xr:uid="{7B7813B4-3861-4363-B254-08C7E7B13BC7}"/>
    <cellStyle name="Note 23 5" xfId="16232" xr:uid="{CF1169F2-3404-474D-8D3F-2EF04624782C}"/>
    <cellStyle name="Note 24" xfId="26372" xr:uid="{4A8C4C61-D738-46BA-B056-46689C4F0768}"/>
    <cellStyle name="Note 24 2" xfId="16231" xr:uid="{439712B3-D798-4CC9-B441-C119A4CD025A}"/>
    <cellStyle name="Note 24 2 2" xfId="16230" xr:uid="{4F8832B7-F70D-48A7-B060-E72400EFB871}"/>
    <cellStyle name="Note 24 2 2 2" xfId="16229" xr:uid="{D4E3B541-6827-42FE-872F-2D3D5EAA7C36}"/>
    <cellStyle name="Note 24 2 2 2 2" xfId="16228" xr:uid="{1039D1C3-CAFB-4BD7-B7DF-DCF08C7CA965}"/>
    <cellStyle name="Note 24 2 2 3" xfId="16227" xr:uid="{1554A7FB-DC78-427C-A67E-65158EFBC77C}"/>
    <cellStyle name="Note 24 2 3" xfId="16226" xr:uid="{7943D48D-32C8-4DFD-939B-E94B2AED60B3}"/>
    <cellStyle name="Note 24 2 3 2" xfId="16225" xr:uid="{AF93608F-F29B-46B5-B59A-31586806C94F}"/>
    <cellStyle name="Note 24 2 4" xfId="16224" xr:uid="{214F90A3-A45A-44A9-9EED-1994F7B93C9D}"/>
    <cellStyle name="Note 24 3" xfId="16223" xr:uid="{389550D9-05BC-423A-89CA-963B2301D41C}"/>
    <cellStyle name="Note 24 3 2" xfId="16222" xr:uid="{B32C2EF3-76F0-40BA-A3BF-EA00EB52632C}"/>
    <cellStyle name="Note 24 3 2 2" xfId="16221" xr:uid="{2DA8D017-9847-489D-916E-B8B051BA3B79}"/>
    <cellStyle name="Note 24 3 3" xfId="16220" xr:uid="{75800EF7-D2AA-4AB3-AE09-0A101412C6F8}"/>
    <cellStyle name="Note 24 4" xfId="16219" xr:uid="{4F86C080-FB3D-4F2F-92F6-7D8F64398394}"/>
    <cellStyle name="Note 24 4 2" xfId="16218" xr:uid="{6459EB4D-C762-4B79-82C2-4DB66BDDC88D}"/>
    <cellStyle name="Note 24 5" xfId="16217" xr:uid="{AC0F6580-A27E-48D2-BFC8-F6235356867B}"/>
    <cellStyle name="Note 25" xfId="26355" xr:uid="{53F5CC76-C120-4959-9415-6FE38DD028F2}"/>
    <cellStyle name="Note 25 2" xfId="16216" xr:uid="{2DD53714-867F-434E-88B8-456F3332A874}"/>
    <cellStyle name="Note 25 2 2" xfId="16215" xr:uid="{D9681511-CD9D-4AA3-A048-9B1CA5230C4E}"/>
    <cellStyle name="Note 25 2 2 2" xfId="16214" xr:uid="{C0121EF8-AA8E-4588-BF0A-DE04281FE18E}"/>
    <cellStyle name="Note 25 2 2 2 2" xfId="16213" xr:uid="{5321568C-B188-4C04-88F2-404A2C34A040}"/>
    <cellStyle name="Note 25 2 2 3" xfId="16212" xr:uid="{1A9499D5-45BD-4751-8C5F-BFC2D0A1E943}"/>
    <cellStyle name="Note 25 2 3" xfId="16211" xr:uid="{00F6631D-C608-40D7-B29C-79815555FE1E}"/>
    <cellStyle name="Note 25 2 3 2" xfId="16210" xr:uid="{184277EC-BE1E-4101-9FF3-4698CDA3AE17}"/>
    <cellStyle name="Note 25 2 4" xfId="16209" xr:uid="{DF4FDC42-A3B5-46DB-BC71-BA198419D397}"/>
    <cellStyle name="Note 25 3" xfId="16208" xr:uid="{C799178A-0BFD-4DA9-87F9-84DBA6975A41}"/>
    <cellStyle name="Note 25 3 2" xfId="16207" xr:uid="{8A8C2E76-D3EC-4734-B3A8-B160AAA0214A}"/>
    <cellStyle name="Note 25 3 2 2" xfId="16206" xr:uid="{A04CE83C-2F04-4583-8223-935644A9C4F0}"/>
    <cellStyle name="Note 25 3 3" xfId="16205" xr:uid="{80E8B398-33DD-4F03-A324-59ADC2FA9CC7}"/>
    <cellStyle name="Note 25 4" xfId="16204" xr:uid="{C75112C6-92E7-4CF4-BD58-5A18F12378F0}"/>
    <cellStyle name="Note 25 4 2" xfId="16203" xr:uid="{469E07B4-2EB9-46DD-8ECA-1374F941FCF7}"/>
    <cellStyle name="Note 25 5" xfId="16202" xr:uid="{819EC06B-B1C5-4B55-856C-353825FE7CA1}"/>
    <cellStyle name="Note 26" xfId="26339" xr:uid="{D44B6CF1-5582-481A-BB3A-A4E72E284D31}"/>
    <cellStyle name="Note 26 2" xfId="16201" xr:uid="{6C0A12EA-CDD9-48D6-BA94-ABB13346BF1C}"/>
    <cellStyle name="Note 26 2 2" xfId="16200" xr:uid="{3EED5AC8-B950-4897-B23F-FDD5263C8888}"/>
    <cellStyle name="Note 26 2 2 2" xfId="16199" xr:uid="{C6E11409-1409-4F52-BC8C-7D6869CBB4D2}"/>
    <cellStyle name="Note 26 2 2 2 2" xfId="16198" xr:uid="{DB0BAE3B-55DB-4340-AB29-FF30A6680CAD}"/>
    <cellStyle name="Note 26 2 2 3" xfId="16197" xr:uid="{07CA85A3-94FF-4FF1-9211-E7E442CDFC25}"/>
    <cellStyle name="Note 26 2 3" xfId="16196" xr:uid="{1A555334-057D-4E68-A180-AA21EAB3B594}"/>
    <cellStyle name="Note 26 2 3 2" xfId="16195" xr:uid="{8B76571A-2798-453B-BB67-233FEDF25C7C}"/>
    <cellStyle name="Note 26 2 4" xfId="16194" xr:uid="{097B6429-4881-4638-8F0F-20C18E8B8437}"/>
    <cellStyle name="Note 26 3" xfId="16193" xr:uid="{40833BAE-5621-4E58-84C0-AD2A10C428FE}"/>
    <cellStyle name="Note 26 3 2" xfId="16192" xr:uid="{76CA593B-63A6-4679-AD58-60E77AD2B151}"/>
    <cellStyle name="Note 26 3 2 2" xfId="16191" xr:uid="{E1A8E45D-B6CE-40C5-B634-64A933313DA7}"/>
    <cellStyle name="Note 26 3 3" xfId="16190" xr:uid="{15CCB7F2-6253-4977-8AF2-AD6E6391B316}"/>
    <cellStyle name="Note 26 4" xfId="16189" xr:uid="{7590776F-D26A-422F-97E7-C38889D8E6E6}"/>
    <cellStyle name="Note 26 4 2" xfId="16188" xr:uid="{DC4DD63D-3C5B-4D3B-BE7F-6A9FC752302B}"/>
    <cellStyle name="Note 26 5" xfId="16187" xr:uid="{587BB004-7855-41EC-9044-CE36D61A0892}"/>
    <cellStyle name="Note 27" xfId="25684" xr:uid="{06A99FAF-EC1F-4C75-84C8-3D0331DFD4D9}"/>
    <cellStyle name="Note 27 2" xfId="16186" xr:uid="{585BAC83-A702-4DCC-9D4C-B8B7FDD1BB35}"/>
    <cellStyle name="Note 27 2 2" xfId="16185" xr:uid="{E5C61EA2-988F-4D50-9400-6A07D49A32EE}"/>
    <cellStyle name="Note 27 2 2 2" xfId="16184" xr:uid="{B49094BE-4B7B-4CB0-907D-162E677D6263}"/>
    <cellStyle name="Note 27 2 2 2 2" xfId="16183" xr:uid="{83A6972D-1C22-43A1-87ED-3369BB36E6DA}"/>
    <cellStyle name="Note 27 2 2 3" xfId="16182" xr:uid="{17A5F9EA-C943-46D7-883D-94702909DC36}"/>
    <cellStyle name="Note 27 2 3" xfId="16181" xr:uid="{485D2710-3EBF-41B4-8E24-C69B3C159545}"/>
    <cellStyle name="Note 27 2 3 2" xfId="16180" xr:uid="{15F2A331-2D1E-494B-AA88-FF8721B5531C}"/>
    <cellStyle name="Note 27 2 4" xfId="16179" xr:uid="{DBC7DF2B-0B03-42AE-9256-915BB42E3632}"/>
    <cellStyle name="Note 27 3" xfId="16178" xr:uid="{9847DF36-27A1-41F6-93D6-367AC0041056}"/>
    <cellStyle name="Note 27 3 2" xfId="16177" xr:uid="{80234962-2B13-424E-AE13-30FA2047164E}"/>
    <cellStyle name="Note 27 3 2 2" xfId="16176" xr:uid="{4B2C7F5B-6D17-4EDC-8161-64F0D9DD3F15}"/>
    <cellStyle name="Note 27 3 3" xfId="16175" xr:uid="{233D8CD4-3C80-4AB8-95D8-FEF9651B7660}"/>
    <cellStyle name="Note 27 4" xfId="16174" xr:uid="{385BA64D-0EBE-44A5-BA95-D79AA7E86CB3}"/>
    <cellStyle name="Note 27 4 2" xfId="16173" xr:uid="{03586A86-C709-47FE-927E-99CBC5EBC0ED}"/>
    <cellStyle name="Note 27 5" xfId="16172" xr:uid="{6EFA9C1E-2B33-403E-8CAB-619A2F71E29A}"/>
    <cellStyle name="Note 28" xfId="25668" xr:uid="{EDA98BB0-22ED-4E4A-8BD6-845FC18C1602}"/>
    <cellStyle name="Note 28 2" xfId="16171" xr:uid="{7455F985-CD6E-42C3-B4A1-D25C05E3197F}"/>
    <cellStyle name="Note 28 2 2" xfId="16170" xr:uid="{0BF58BCA-3641-464A-B6BE-B3014128DCF7}"/>
    <cellStyle name="Note 28 2 2 2" xfId="16169" xr:uid="{CA6F52B6-B961-4F0D-BFE0-53441A03D9EC}"/>
    <cellStyle name="Note 28 2 2 2 2" xfId="16168" xr:uid="{22206B6A-356A-4DD3-8AAE-99A56289BBB9}"/>
    <cellStyle name="Note 28 2 2 3" xfId="16167" xr:uid="{E3335916-3C25-41E0-815E-67B1D0DDF651}"/>
    <cellStyle name="Note 28 2 3" xfId="16166" xr:uid="{AB103F8E-42B7-46B8-A685-971E1CC850B7}"/>
    <cellStyle name="Note 28 2 3 2" xfId="16165" xr:uid="{615CB276-BB04-4422-9842-CEA5089ADD03}"/>
    <cellStyle name="Note 28 2 4" xfId="16164" xr:uid="{A5134A92-6058-4C46-9D92-ACCCBCC7F9FC}"/>
    <cellStyle name="Note 28 3" xfId="16163" xr:uid="{0A24C06C-C3BC-4CDB-87FB-11222CA684B4}"/>
    <cellStyle name="Note 28 3 2" xfId="16162" xr:uid="{5BA801DF-14C3-4455-8C5D-8BE87EF4C0D7}"/>
    <cellStyle name="Note 28 3 2 2" xfId="16161" xr:uid="{FA317FCB-6560-4A57-9207-0B09D44950E5}"/>
    <cellStyle name="Note 28 3 3" xfId="16160" xr:uid="{51031D20-1CF9-4560-A69D-4247D6B5367D}"/>
    <cellStyle name="Note 28 4" xfId="16159" xr:uid="{BA2A1598-268E-446B-BB50-7E9AA1B2887A}"/>
    <cellStyle name="Note 28 4 2" xfId="16158" xr:uid="{2F2AD028-FF71-47E1-8FF3-BE82019C2B6A}"/>
    <cellStyle name="Note 28 5" xfId="16157" xr:uid="{A03C9292-8C75-4FCA-9992-E5BEF794D767}"/>
    <cellStyle name="Note 29" xfId="24707" xr:uid="{7252E7B0-5278-4FD5-A731-8F26F73B9EA3}"/>
    <cellStyle name="Note 29 2" xfId="16156" xr:uid="{19DE4D43-0D46-46AA-A26C-07DB4912CC18}"/>
    <cellStyle name="Note 29 2 2" xfId="16155" xr:uid="{87CE4203-971A-4D70-9D41-1C9DC35E1C94}"/>
    <cellStyle name="Note 29 2 2 2" xfId="16154" xr:uid="{D85F0E45-C69E-4DC9-962A-2AA7FE59C111}"/>
    <cellStyle name="Note 29 2 2 2 2" xfId="16153" xr:uid="{426366D6-8E79-4A88-AF02-07471EC5D9F1}"/>
    <cellStyle name="Note 29 2 2 3" xfId="16152" xr:uid="{DF865F7B-3A28-414C-A090-073F74CDB266}"/>
    <cellStyle name="Note 29 2 3" xfId="16151" xr:uid="{DCB84451-12A2-40A0-BBDD-35393CBEF003}"/>
    <cellStyle name="Note 29 2 3 2" xfId="16150" xr:uid="{3A8B3D4E-2804-425B-9552-44E15EB0DD20}"/>
    <cellStyle name="Note 29 2 4" xfId="16149" xr:uid="{1077D664-2394-4033-BAB6-B64FC3521AD4}"/>
    <cellStyle name="Note 29 3" xfId="16148" xr:uid="{DDA4FC90-2B89-4B93-AC6A-A8BF101AC190}"/>
    <cellStyle name="Note 29 3 2" xfId="16147" xr:uid="{2DB1ED18-5B61-45BE-93A8-9E1AA7AC9EA9}"/>
    <cellStyle name="Note 29 3 2 2" xfId="16146" xr:uid="{F6BE55CC-0FB2-4B98-B729-FED51ADC3C0A}"/>
    <cellStyle name="Note 29 3 3" xfId="16145" xr:uid="{9C02C45D-7F7E-4975-859B-A39C56CC4870}"/>
    <cellStyle name="Note 29 4" xfId="16144" xr:uid="{D191F3C8-2D92-43A7-AE5C-ACBFD19716FD}"/>
    <cellStyle name="Note 29 4 2" xfId="16143" xr:uid="{2B004C52-2D64-4473-A5A8-9AC3E4BAA880}"/>
    <cellStyle name="Note 29 5" xfId="16142" xr:uid="{6A95A734-5088-4B51-81CB-2AA96B7ED675}"/>
    <cellStyle name="Note 3" xfId="34644" xr:uid="{60DB85A3-6590-40B8-A5FA-D90C10400D47}"/>
    <cellStyle name="Note 3 2" xfId="34643" xr:uid="{DF572104-E265-4F46-B24F-7474006593B2}"/>
    <cellStyle name="Note 3 2 2" xfId="33912" xr:uid="{D6117BCC-0430-41F2-AAA5-E910277FB48A}"/>
    <cellStyle name="Note 3 2 2 2" xfId="24797" xr:uid="{7C1269DF-7E90-4367-B7A3-4C14E7727C1E}"/>
    <cellStyle name="Note 3 2 3" xfId="24798" xr:uid="{7D1773DE-B310-416C-8F16-D31CC0550F31}"/>
    <cellStyle name="Note 3 2 3 2" xfId="9481" xr:uid="{96147708-A4A7-45A2-8507-ED6E07A04748}"/>
    <cellStyle name="Note 3 2 3 3" xfId="5824" xr:uid="{E83D5ED7-9440-4F12-9D98-A6A77F8695BC}"/>
    <cellStyle name="Note 3 2 4" xfId="28680" xr:uid="{70E8AD9F-8101-41C4-84E4-C046793B5127}"/>
    <cellStyle name="Note 3 2 5" xfId="14840" xr:uid="{D09F7EF2-B684-4A6C-89E2-DA542D6F2284}"/>
    <cellStyle name="Note 3 3" xfId="34642" xr:uid="{90553E4A-1613-4723-B8F3-3B973C09F7F9}"/>
    <cellStyle name="Note 3 3 2" xfId="33783" xr:uid="{7891EE12-0CD9-4762-88BC-199EFB47D0E2}"/>
    <cellStyle name="Note 3 3 2 2" xfId="24795" xr:uid="{84E74E2F-050D-4530-8D58-21A9ABAF5A77}"/>
    <cellStyle name="Note 3 3 3" xfId="24796" xr:uid="{CB550D08-A6A2-475E-8163-941EFE2BAF18}"/>
    <cellStyle name="Note 3 3 4" xfId="28679" xr:uid="{2A0DFC69-0130-4A75-B870-28A13E2DCF7C}"/>
    <cellStyle name="Note 3 3 5" xfId="12937" xr:uid="{3F1ED960-744C-4C9D-8726-2F3AC84DCEFF}"/>
    <cellStyle name="Note 3 4" xfId="30227" xr:uid="{641EBBC4-750D-455A-9559-868706200A9A}"/>
    <cellStyle name="Note 3 4 2" xfId="27825" xr:uid="{97C6878E-1FA5-4CEF-97DA-A6E839D552C2}"/>
    <cellStyle name="Note 3 4 2 2" xfId="26574" xr:uid="{1E7E15C6-547B-435B-AE7D-BEA1D1DDEBB6}"/>
    <cellStyle name="Note 3 4 3" xfId="27127" xr:uid="{D5B19553-629C-4F69-9902-7C1D0AF481B7}"/>
    <cellStyle name="Note 3 4 4" xfId="25719" xr:uid="{E62EC452-4DCF-48FB-B4C3-DFBE3ED45350}"/>
    <cellStyle name="Note 3 4 5" xfId="24794" xr:uid="{E6756EEF-5851-4E03-B147-433674ACB819}"/>
    <cellStyle name="Note 3 4 6" xfId="28678" xr:uid="{563DC012-57F4-4934-A2BF-2E4877BD0435}"/>
    <cellStyle name="Note 3 4 7" xfId="12811" xr:uid="{C93F7DD1-0BD5-4109-A0AC-18BB02A05FB9}"/>
    <cellStyle name="Note 3 4 8" xfId="10252" xr:uid="{5731AF2E-0078-4DD1-90D0-A0F988A925DA}"/>
    <cellStyle name="Note 3 4 9" xfId="6544" xr:uid="{8A4182D9-9422-4805-9610-1817B14E0EAB}"/>
    <cellStyle name="Note 3 5" xfId="28681" xr:uid="{02C6AD25-E993-49DC-80E7-DC29E162B58E}"/>
    <cellStyle name="Note 3 5 2" xfId="13052" xr:uid="{51869215-494B-4261-9995-541E8B9650C2}"/>
    <cellStyle name="Note 3 6" xfId="15364" xr:uid="{D7CCD456-DFCF-402F-9158-3C13B9E6E72E}"/>
    <cellStyle name="Note 30" xfId="24690" xr:uid="{7D1E5473-F575-4D00-AA0A-4C1752C8ED99}"/>
    <cellStyle name="Note 30 2" xfId="16141" xr:uid="{421F28A7-C562-4017-AA68-D6A9034697C5}"/>
    <cellStyle name="Note 30 2 2" xfId="16140" xr:uid="{BE32245D-77A2-4052-B008-7B2C7EBF6E9A}"/>
    <cellStyle name="Note 30 2 2 2" xfId="16139" xr:uid="{3BE2724F-2A06-4C9D-A1A6-E4BAFC022BEA}"/>
    <cellStyle name="Note 30 2 2 2 2" xfId="16138" xr:uid="{622942C4-87E9-44EF-9410-05D182CBBFD6}"/>
    <cellStyle name="Note 30 2 2 3" xfId="16137" xr:uid="{48BD1B08-20B5-4FD0-9F8E-883D2C334F2C}"/>
    <cellStyle name="Note 30 2 3" xfId="16136" xr:uid="{33748B90-7A19-4350-8594-77D08F8744F6}"/>
    <cellStyle name="Note 30 2 3 2" xfId="16135" xr:uid="{34480601-661E-4D02-8DA9-1C86F855B0E4}"/>
    <cellStyle name="Note 30 2 4" xfId="16134" xr:uid="{66930D98-CCAD-41E8-B1DC-959DDABCE170}"/>
    <cellStyle name="Note 30 3" xfId="16133" xr:uid="{D61C401F-125A-49E6-9576-3FF142946C72}"/>
    <cellStyle name="Note 30 3 2" xfId="16132" xr:uid="{145C7D06-E8A5-441C-92CA-55CAEFF807F5}"/>
    <cellStyle name="Note 30 3 2 2" xfId="16131" xr:uid="{C489E061-C0CB-4F01-9175-99DAECBA1988}"/>
    <cellStyle name="Note 30 3 3" xfId="16130" xr:uid="{C6D856BA-8AA6-4993-B52B-A215CECC40AA}"/>
    <cellStyle name="Note 30 4" xfId="16129" xr:uid="{05D94C54-C9B0-45F1-90F2-EE9DB43F066B}"/>
    <cellStyle name="Note 30 4 2" xfId="16128" xr:uid="{B9966CAC-61C1-4AA8-B384-AC35E66ED936}"/>
    <cellStyle name="Note 30 5" xfId="16127" xr:uid="{E7885AA0-2C5C-4363-BBD4-E33D452D2669}"/>
    <cellStyle name="Note 31" xfId="24674" xr:uid="{D4F4383D-6179-4E91-B441-EB79EB9E42B8}"/>
    <cellStyle name="Note 31 2" xfId="16126" xr:uid="{688130B3-D2A8-44E4-BCA6-32C809E91FE7}"/>
    <cellStyle name="Note 31 2 2" xfId="16125" xr:uid="{D40A2874-2A45-4982-8023-6C7027BA7B31}"/>
    <cellStyle name="Note 31 2 2 2" xfId="16124" xr:uid="{D50F82E2-DA9D-4489-A24F-A89681EEF2AB}"/>
    <cellStyle name="Note 31 2 2 2 2" xfId="16123" xr:uid="{F14115A2-3F44-4201-BAA5-5E4D2275D87E}"/>
    <cellStyle name="Note 31 2 2 3" xfId="16122" xr:uid="{7CF3C17F-E469-431F-8A32-7B44EE47BDD4}"/>
    <cellStyle name="Note 31 2 3" xfId="16121" xr:uid="{102DE108-621A-413E-937E-CAD0EED5A415}"/>
    <cellStyle name="Note 31 2 3 2" xfId="16120" xr:uid="{0E25EC5D-5971-4F8C-AC75-895C8D8E9771}"/>
    <cellStyle name="Note 31 2 4" xfId="16119" xr:uid="{356B9F9E-DC96-46FC-81FA-6D9332CC3AA1}"/>
    <cellStyle name="Note 31 3" xfId="16118" xr:uid="{B88DC6F5-0B45-481E-A75D-8AA3AA232DC3}"/>
    <cellStyle name="Note 31 3 2" xfId="16117" xr:uid="{9AE5EA2D-1366-4903-A439-0F5EE842CA16}"/>
    <cellStyle name="Note 31 3 2 2" xfId="16116" xr:uid="{736BC2CB-4439-4486-B557-2973E70180BD}"/>
    <cellStyle name="Note 31 3 3" xfId="16115" xr:uid="{6D3A0C53-8253-44EE-BC82-7C33EBEB6153}"/>
    <cellStyle name="Note 31 4" xfId="16114" xr:uid="{A69D82CD-40CD-4168-BD77-29424B629996}"/>
    <cellStyle name="Note 31 4 2" xfId="16113" xr:uid="{49B2BAB6-96A4-48CE-A1B3-76DCAA4C5C19}"/>
    <cellStyle name="Note 31 5" xfId="16112" xr:uid="{E86B0689-3B54-4DB6-B685-CFDD8392992D}"/>
    <cellStyle name="Note 32" xfId="16111" xr:uid="{24CA5333-5845-45B1-9072-2A397F1953C5}"/>
    <cellStyle name="Note 32 2" xfId="16110" xr:uid="{AB7364EC-3AC7-447C-BDFE-0A04DACD8BAF}"/>
    <cellStyle name="Note 32 2 2" xfId="16109" xr:uid="{44379664-9426-4576-8FDC-83E88B4338B0}"/>
    <cellStyle name="Note 32 2 2 2" xfId="16108" xr:uid="{3FB81AAC-C65D-47E4-9E65-73126CB1A0DE}"/>
    <cellStyle name="Note 32 2 2 2 2" xfId="16107" xr:uid="{8ABCFC30-1430-4FC2-83C3-B76DF41F8B61}"/>
    <cellStyle name="Note 32 2 2 3" xfId="16106" xr:uid="{38441C31-C9AA-4E33-929E-3F7AF7782CC8}"/>
    <cellStyle name="Note 32 2 3" xfId="16105" xr:uid="{C4D3F8B5-917E-4A47-934F-D45070D6296A}"/>
    <cellStyle name="Note 32 2 3 2" xfId="16104" xr:uid="{F221F7EC-7898-40C2-88C3-A677A499A144}"/>
    <cellStyle name="Note 32 2 4" xfId="16103" xr:uid="{7F2D196D-357D-42B2-9783-9623F9D80BD5}"/>
    <cellStyle name="Note 32 3" xfId="16102" xr:uid="{62E65C96-D7B1-408D-A08A-346419F1513B}"/>
    <cellStyle name="Note 32 3 2" xfId="16101" xr:uid="{EC121455-F9AF-4F0F-853D-806A3FFD0E80}"/>
    <cellStyle name="Note 32 3 2 2" xfId="16100" xr:uid="{1C21FD8E-CAFF-44C4-AA86-2138039D2108}"/>
    <cellStyle name="Note 32 3 3" xfId="16099" xr:uid="{F3AE063B-B95A-4AEB-A548-96328761CBA0}"/>
    <cellStyle name="Note 32 4" xfId="16098" xr:uid="{B18620D6-3425-448D-98E4-7C3B2C89ED55}"/>
    <cellStyle name="Note 32 4 2" xfId="16097" xr:uid="{C8024825-C26A-46F1-8AFD-6074FE9C58D5}"/>
    <cellStyle name="Note 32 5" xfId="16096" xr:uid="{4BE0EDF5-E59C-4BF2-895D-C513653DFFC9}"/>
    <cellStyle name="Note 33" xfId="16095" xr:uid="{382EC465-0ED1-4B99-9CDF-A21D645442F5}"/>
    <cellStyle name="Note 33 2" xfId="16094" xr:uid="{FDC3C907-BDD8-417D-B087-05B0EE0285EF}"/>
    <cellStyle name="Note 33 2 2" xfId="16093" xr:uid="{7CB635F2-1CB9-4350-962D-A933FDF4B61A}"/>
    <cellStyle name="Note 33 2 2 2" xfId="16092" xr:uid="{5E5EF310-07D6-402C-9E6F-B0451F707F9E}"/>
    <cellStyle name="Note 33 2 2 2 2" xfId="16091" xr:uid="{9AB0B5CC-82B2-42C8-BCD7-CE9C01FB09B5}"/>
    <cellStyle name="Note 33 2 2 3" xfId="16090" xr:uid="{4924085A-7C3C-4028-B9E8-C8E5D954F227}"/>
    <cellStyle name="Note 33 2 3" xfId="16089" xr:uid="{407AD6D0-9EDA-411E-92E9-4D4E71D1D867}"/>
    <cellStyle name="Note 33 2 3 2" xfId="16088" xr:uid="{E373F7F4-7B39-4121-9166-F49341B30D46}"/>
    <cellStyle name="Note 33 2 4" xfId="16087" xr:uid="{AD8A61B5-0A6F-4812-A29D-D7DD6AD26410}"/>
    <cellStyle name="Note 33 3" xfId="16086" xr:uid="{C01D3443-1034-4B2D-9845-7C193F9700C4}"/>
    <cellStyle name="Note 33 3 2" xfId="16085" xr:uid="{63526AD1-D800-4248-B99E-AA66E7ABBCCD}"/>
    <cellStyle name="Note 33 3 2 2" xfId="16084" xr:uid="{80ED1228-1909-4139-BDA6-E80868F60664}"/>
    <cellStyle name="Note 33 3 3" xfId="16083" xr:uid="{69DA30E6-AFC4-4909-9E3E-DAC24CE6080A}"/>
    <cellStyle name="Note 33 4" xfId="16082" xr:uid="{BD6A117B-1C7C-4672-A307-2F1269E897E5}"/>
    <cellStyle name="Note 33 4 2" xfId="16081" xr:uid="{0D99F8BA-63DD-4472-808F-5E590DB5DC18}"/>
    <cellStyle name="Note 33 5" xfId="16080" xr:uid="{8E2D99B7-D033-49DD-95F2-3C0557F97E67}"/>
    <cellStyle name="Note 34" xfId="16079" xr:uid="{B829E27A-CC35-4F44-BC0F-11B26687B7BA}"/>
    <cellStyle name="Note 34 2" xfId="16078" xr:uid="{61D75323-EB5B-4AC1-9BD8-DCF12B06F619}"/>
    <cellStyle name="Note 34 2 2" xfId="16077" xr:uid="{93CA283F-5CA4-4C73-9527-59E6FE7149E5}"/>
    <cellStyle name="Note 34 2 2 2" xfId="16076" xr:uid="{4FA5168E-0A21-459F-A9FB-2A674443FF30}"/>
    <cellStyle name="Note 34 2 3" xfId="16075" xr:uid="{08A088B8-D830-4C8B-9FBD-7F1B3C064B04}"/>
    <cellStyle name="Note 34 3" xfId="16074" xr:uid="{14C3AB36-561B-414D-B14E-D4ADD1EA8077}"/>
    <cellStyle name="Note 34 3 2" xfId="16073" xr:uid="{2974751B-73AA-442C-8DE7-4A56EC447D72}"/>
    <cellStyle name="Note 34 4" xfId="16072" xr:uid="{BB0E8544-67D7-4057-BE95-F1615638D405}"/>
    <cellStyle name="Note 35" xfId="16071" xr:uid="{40B57039-B063-4DD9-BC43-B7651BF51A2D}"/>
    <cellStyle name="Note 35 2" xfId="16070" xr:uid="{F687ED36-010F-4338-A75A-5964048105D7}"/>
    <cellStyle name="Note 35 2 2" xfId="16069" xr:uid="{31827DCF-8DF3-4880-AEBD-A0021C33C373}"/>
    <cellStyle name="Note 35 2 2 2" xfId="16068" xr:uid="{6E4604C9-7FA2-46C5-AFE5-4CC32CE0E1F5}"/>
    <cellStyle name="Note 35 2 3" xfId="16067" xr:uid="{72AD48F2-8829-4C5D-8A67-0C36EC845501}"/>
    <cellStyle name="Note 35 3" xfId="16066" xr:uid="{38EB5CEA-137D-447D-AF0E-6A0395CB8967}"/>
    <cellStyle name="Note 35 3 2" xfId="16065" xr:uid="{081F2B90-1A0E-4831-87CE-0A8A7EBC1E95}"/>
    <cellStyle name="Note 35 4" xfId="16064" xr:uid="{855AC7C5-C0F2-47A4-8031-FD5072A8D114}"/>
    <cellStyle name="Note 36" xfId="16063" xr:uid="{D8B2943E-BFA9-435D-B5CF-46848A6B8D2B}"/>
    <cellStyle name="Note 36 2" xfId="16062" xr:uid="{78A17EFA-509B-4FE1-A412-E2C2DEB911FB}"/>
    <cellStyle name="Note 36 2 2" xfId="16061" xr:uid="{562C15C4-7650-4B93-B3A8-A58A20BFFABD}"/>
    <cellStyle name="Note 36 3" xfId="16060" xr:uid="{712CBF4D-EA3F-41AF-9F42-08FE67FB6586}"/>
    <cellStyle name="Note 37" xfId="16059" xr:uid="{BF1D4301-0BC4-426E-918B-97F366D27AF0}"/>
    <cellStyle name="Note 37 2" xfId="16058" xr:uid="{8C9276E2-F618-4B35-8843-8FF68E78FD3A}"/>
    <cellStyle name="Note 37 2 2" xfId="16057" xr:uid="{518D785B-001D-46D9-AC6B-06B6891FEDDC}"/>
    <cellStyle name="Note 37 3" xfId="16056" xr:uid="{ABA6C1BC-8512-4BEC-B197-61CFD3149747}"/>
    <cellStyle name="Note 38" xfId="16055" xr:uid="{828383F3-EB8C-4BFB-968E-D67DF7A6B253}"/>
    <cellStyle name="Note 38 2" xfId="16054" xr:uid="{6251FC42-C02A-4EF3-8E37-E24EEE18A1DB}"/>
    <cellStyle name="Note 38 2 2" xfId="16053" xr:uid="{07F92F6B-B6C6-4BBD-82BC-AE26B96A9049}"/>
    <cellStyle name="Note 38 3" xfId="16052" xr:uid="{87D788BA-87CC-4ECF-8ADA-EB88D5B24275}"/>
    <cellStyle name="Note 39" xfId="16051" xr:uid="{2B681C00-0FFB-4FC6-9D79-B2811FFDDDE2}"/>
    <cellStyle name="Note 39 2" xfId="16050" xr:uid="{78B18F43-7DA8-4944-AB87-2045CA5DE027}"/>
    <cellStyle name="Note 39 2 2" xfId="16049" xr:uid="{FFF1B891-244F-461E-8748-A2393A851F77}"/>
    <cellStyle name="Note 39 3" xfId="16048" xr:uid="{12239C3F-ACAD-461E-A0E5-124A70455E53}"/>
    <cellStyle name="Note 4" xfId="34641" xr:uid="{9BA7CC3C-2813-4B03-9E82-C5CF5CFE11BB}"/>
    <cellStyle name="Note 4 2" xfId="34640" xr:uid="{2E12227C-395B-42D8-9367-2661A6434629}"/>
    <cellStyle name="Note 4 2 2" xfId="30225" xr:uid="{293ABFB8-0B4E-4937-9778-FF714CFD54AD}"/>
    <cellStyle name="Note 4 2 2 2" xfId="12815" xr:uid="{8BFE42E7-40E8-4471-A565-DF9A56592B83}"/>
    <cellStyle name="Note 4 2 2 3" xfId="10250" xr:uid="{89616934-D6F8-4AE3-8E13-8CD2BEF09BF6}"/>
    <cellStyle name="Note 4 2 2 4" xfId="6542" xr:uid="{5E513572-5B74-488E-9C60-E0FC1D5BA116}"/>
    <cellStyle name="Note 4 2 3" xfId="14839" xr:uid="{0E40C7A3-5769-4FA5-AA98-E46BCA86CE12}"/>
    <cellStyle name="Note 4 3" xfId="32917" xr:uid="{5BCA2602-C97A-4E16-9EBB-3C887CA39300}"/>
    <cellStyle name="Note 4 3 2" xfId="27824" xr:uid="{E8CE86EB-71E4-431A-86B0-56C0FD36784F}"/>
    <cellStyle name="Note 4 3 2 2" xfId="26573" xr:uid="{A39AF703-3987-49FD-9F8A-AC8270F224E0}"/>
    <cellStyle name="Note 4 3 3" xfId="27126" xr:uid="{A1728D66-BBC7-4B98-95B1-EC6715B1FDCF}"/>
    <cellStyle name="Note 4 3 4" xfId="25718" xr:uid="{23935B94-8844-4A4D-86A4-6C7907D7A733}"/>
    <cellStyle name="Note 4 3 5" xfId="24792" xr:uid="{F6D421AB-3D56-403F-92C3-BB8BB411654A}"/>
    <cellStyle name="Note 4 3 6" xfId="12832" xr:uid="{73329E13-187D-45A0-A9AE-4625341145D5}"/>
    <cellStyle name="Note 4 4" xfId="30226" xr:uid="{E4A99099-1B19-4E04-8A9F-D8046213CC26}"/>
    <cellStyle name="Note 4 4 2" xfId="24793" xr:uid="{CAF74AE6-D817-4F17-94BC-AF50E9751F6A}"/>
    <cellStyle name="Note 4 4 2 2" xfId="9480" xr:uid="{A89E5AC3-25C4-4043-93B3-071C7D190689}"/>
    <cellStyle name="Note 4 4 2 3" xfId="5823" xr:uid="{338A58AC-DAD8-4094-9935-B8AFC049E678}"/>
    <cellStyle name="Note 4 4 3" xfId="13029" xr:uid="{D131B9AF-A268-4731-A7DA-AFF41CBABA3C}"/>
    <cellStyle name="Note 4 4 4" xfId="10251" xr:uid="{ADF1FA1D-0F67-4A4D-8601-1B5CE00F2DC7}"/>
    <cellStyle name="Note 4 4 5" xfId="6543" xr:uid="{D9115E7F-5904-4BD2-A5B5-E313A5AEA722}"/>
    <cellStyle name="Note 4 5" xfId="24390" xr:uid="{0AC41C32-A8D1-42C5-AA39-F9F924A6815E}"/>
    <cellStyle name="Note 4 5 2" xfId="15363" xr:uid="{E7E80759-24CC-4CA2-BDB7-99B9B1F14487}"/>
    <cellStyle name="Note 4_คำนวณภาษี" xfId="30224" xr:uid="{ADFFFE7E-5E95-498B-B587-3839369DB00E}"/>
    <cellStyle name="Note 40" xfId="16047" xr:uid="{CFA24C2E-B812-45EC-B12A-3754744603A8}"/>
    <cellStyle name="Note 40 2" xfId="16046" xr:uid="{49F60513-F93C-428E-8739-52EAEE49D974}"/>
    <cellStyle name="Note 40 2 2" xfId="16045" xr:uid="{B5848B2D-CB24-4DCF-9BE7-F16F590922DD}"/>
    <cellStyle name="Note 40 3" xfId="16044" xr:uid="{73EB0E58-471F-44DF-9CF4-256725502CAE}"/>
    <cellStyle name="Note 41" xfId="16043" xr:uid="{107EA8FC-58A9-4C7C-8495-91B4B569CF74}"/>
    <cellStyle name="Note 41 2" xfId="16042" xr:uid="{741DB3B8-E8CA-4E58-94F5-723CB7A6D0A1}"/>
    <cellStyle name="Note 41 2 2" xfId="16041" xr:uid="{E8CC8581-575C-4433-8A9B-FF4FCF234BDF}"/>
    <cellStyle name="Note 41 3" xfId="16040" xr:uid="{9009DE92-BEC1-44D7-9710-0ADAEDCC3108}"/>
    <cellStyle name="Note 42" xfId="16039" xr:uid="{E1850903-4DE2-498E-9832-B31D2EAB96D2}"/>
    <cellStyle name="Note 42 2" xfId="16038" xr:uid="{095722AD-2261-44B9-8E9B-EA5E4408ADB9}"/>
    <cellStyle name="Note 42 2 2" xfId="16037" xr:uid="{DDBDEFE6-0F22-45C3-BC22-8F85F2542D12}"/>
    <cellStyle name="Note 42 3" xfId="16036" xr:uid="{ECFB95A2-97E5-497D-BB03-E43933E9F6B0}"/>
    <cellStyle name="Note 43" xfId="16035" xr:uid="{46F03FAB-BC20-44E3-B87B-82EFBB90ADC4}"/>
    <cellStyle name="Note 43 2" xfId="16034" xr:uid="{F4F5E906-61A2-45C8-83AA-D26DB0E55B75}"/>
    <cellStyle name="Note 43 2 2" xfId="16033" xr:uid="{B669831F-A5A9-4F34-A55D-AC5AD2B86592}"/>
    <cellStyle name="Note 43 3" xfId="16032" xr:uid="{CD32EBF8-81A3-4230-BD3B-F62757904CB6}"/>
    <cellStyle name="Note 44" xfId="16031" xr:uid="{DDE6CA0C-C874-454A-A7BC-EFBD65C05AD7}"/>
    <cellStyle name="Note 44 2" xfId="16030" xr:uid="{304651A7-D053-491B-82AC-ECA7A1D7F405}"/>
    <cellStyle name="Note 44 2 2" xfId="16029" xr:uid="{2056604C-AE37-4F35-A9A7-A9FAFDB534C0}"/>
    <cellStyle name="Note 44 3" xfId="16028" xr:uid="{C46BEC99-99F4-48FB-8103-E2628C4D98E3}"/>
    <cellStyle name="Note 45" xfId="16027" xr:uid="{2717F3E5-11C4-4261-B135-B26076A9ACDA}"/>
    <cellStyle name="Note 45 2" xfId="16026" xr:uid="{46FAE7B4-3521-448D-832B-C6C57EC07E0E}"/>
    <cellStyle name="Note 45 2 2" xfId="16025" xr:uid="{43E3D366-BC6F-4218-9DC2-4BF8524FBE69}"/>
    <cellStyle name="Note 45 3" xfId="16024" xr:uid="{CF3446CD-E4F4-4C4E-9D0C-5C682EDD0E83}"/>
    <cellStyle name="Note 46" xfId="16023" xr:uid="{3B7D1EB6-BAEB-4726-8585-FE8D5E0973F3}"/>
    <cellStyle name="Note 46 2" xfId="16022" xr:uid="{5CD8FAFD-F97B-4E2C-BEF7-FB46037955DD}"/>
    <cellStyle name="Note 46 2 2" xfId="16021" xr:uid="{03E5B0B5-C1D3-4941-9C3C-7700ABC329A8}"/>
    <cellStyle name="Note 46 3" xfId="16020" xr:uid="{9B136357-6D8A-468A-9ADC-AF8928D36FA0}"/>
    <cellStyle name="Note 47" xfId="16019" xr:uid="{9677AFAB-C0D5-449D-8508-510B2382422E}"/>
    <cellStyle name="Note 47 2" xfId="16018" xr:uid="{44B49750-AAE0-4E4F-8F6B-8B2013225054}"/>
    <cellStyle name="Note 47 2 2" xfId="16017" xr:uid="{627BDC5D-CFC8-43CB-9A1E-029DEF72F390}"/>
    <cellStyle name="Note 47 3" xfId="16016" xr:uid="{120BC366-31EC-4B34-B9CA-BE38F1093484}"/>
    <cellStyle name="Note 48" xfId="16015" xr:uid="{6A51E110-9E3A-4124-9653-07573546668C}"/>
    <cellStyle name="Note 48 2" xfId="16014" xr:uid="{0B3DEB89-AF00-425F-948C-D0B240DEBFC1}"/>
    <cellStyle name="Note 48 2 2" xfId="16013" xr:uid="{A9EDA736-79AD-48C1-8A4A-D6274C77FF5A}"/>
    <cellStyle name="Note 48 3" xfId="16012" xr:uid="{EBCD2213-4CC6-46B6-8000-C508C0B94ABF}"/>
    <cellStyle name="Note 49" xfId="16011" xr:uid="{4CBA92DF-A9E3-4B08-931D-D89CF868AFF0}"/>
    <cellStyle name="Note 49 2" xfId="16010" xr:uid="{FB7F1293-607F-4D83-8324-933D988E73AA}"/>
    <cellStyle name="Note 49 2 2" xfId="16009" xr:uid="{67D23F99-7AFA-4B52-990E-FAD4346A5E6D}"/>
    <cellStyle name="Note 49 3" xfId="16008" xr:uid="{CFBBBF52-F1FE-4FFC-BFF3-AE778A2CCE2D}"/>
    <cellStyle name="Note 5" xfId="34639" xr:uid="{F91446A0-7D94-44FB-9478-5E8ECFEE6452}"/>
    <cellStyle name="Note 5 2" xfId="32898" xr:uid="{D39443ED-B8A4-4C6E-8C9D-3AC4DD514560}"/>
    <cellStyle name="Note 5 2 2" xfId="30222" xr:uid="{97462F02-96C8-4408-8A5A-5960D1BFB5F6}"/>
    <cellStyle name="Note 5 2 2 2" xfId="26572" xr:uid="{E372CDE4-DB54-46A8-B0F8-70E3C681CD7E}"/>
    <cellStyle name="Note 5 2 2 3" xfId="27823" xr:uid="{9945D22B-793D-48D3-8F26-320391D7D6D9}"/>
    <cellStyle name="Note 5 2 2 4" xfId="10248" xr:uid="{C672654A-C705-4D8A-8B5F-22CB2C7DB58E}"/>
    <cellStyle name="Note 5 2 2 5" xfId="6540" xr:uid="{021FB444-892E-4C80-AC74-642B5C911483}"/>
    <cellStyle name="Note 5 2 3" xfId="27125" xr:uid="{A2997339-8914-4E0D-B3E4-3D2C042F1248}"/>
    <cellStyle name="Note 5 2 4" xfId="25717" xr:uid="{C6101A8B-B182-4468-AA2A-AD6ABDED7C7D}"/>
    <cellStyle name="Note 5 2 5" xfId="24790" xr:uid="{ED6D1DE1-DA52-4FC0-9296-8074B3472639}"/>
    <cellStyle name="Note 5 2 6" xfId="12882" xr:uid="{27FDE8C6-12ED-4CD0-85A5-C6F00E48559C}"/>
    <cellStyle name="Note 5 3" xfId="30223" xr:uid="{DC39B182-4157-4B43-9524-5594DEE7E3FB}"/>
    <cellStyle name="Note 5 3 2" xfId="28370" xr:uid="{3343FCC9-93B3-4308-989A-4186DA16C822}"/>
    <cellStyle name="Note 5 3 3" xfId="12971" xr:uid="{8FE5559A-D7F5-4FFB-88A7-45562D89A14D}"/>
    <cellStyle name="Note 5 3 4" xfId="10249" xr:uid="{12B74764-22C1-4E38-A829-CB7E4068BBB1}"/>
    <cellStyle name="Note 5 3 5" xfId="6541" xr:uid="{4665434D-FA6E-4674-8EC4-937E25DC290E}"/>
    <cellStyle name="Note 5 4" xfId="24791" xr:uid="{E1FB6492-CF28-46FC-8D78-FDCC09528CF3}"/>
    <cellStyle name="Note 5 5" xfId="24377" xr:uid="{18E8E173-9F79-4654-A367-24ECF168A681}"/>
    <cellStyle name="Note 5 5 2" xfId="15362" xr:uid="{1DB7F17E-4BCB-4389-9AB4-F00ECC852B34}"/>
    <cellStyle name="Note 5_คำนวณภาษี" xfId="30221" xr:uid="{48099EEA-24B6-4C8E-9634-C2B3D546C989}"/>
    <cellStyle name="Note 50" xfId="16007" xr:uid="{92E54123-5363-4DB4-AB84-A71CD39E9680}"/>
    <cellStyle name="Note 50 2" xfId="16006" xr:uid="{9D84FA72-C453-4BA3-B1D7-4BE603027144}"/>
    <cellStyle name="Note 50 2 2" xfId="16005" xr:uid="{78C487CB-BE08-4E0E-BBF8-55DC758074B4}"/>
    <cellStyle name="Note 50 3" xfId="16004" xr:uid="{4B9EE7A1-B238-4172-85C8-654923DA5B78}"/>
    <cellStyle name="Note 51" xfId="16003" xr:uid="{0FBDE789-C99F-4D64-B253-97562DAC91E0}"/>
    <cellStyle name="Note 51 2" xfId="16002" xr:uid="{6FDDC406-AE7E-4DAA-B691-8A66A9A26933}"/>
    <cellStyle name="Note 51 2 2" xfId="16001" xr:uid="{C8F6EBD1-7601-4C22-8628-C96514CD73C6}"/>
    <cellStyle name="Note 51 3" xfId="16000" xr:uid="{8268747C-FEF0-46A9-BF75-CF81E86C5A7C}"/>
    <cellStyle name="Note 52" xfId="15999" xr:uid="{CFB2CA8B-349C-4FCB-A442-F1066804FCCE}"/>
    <cellStyle name="Note 52 2" xfId="15998" xr:uid="{C65C3E03-7A9B-4335-9FBD-31550F1CF461}"/>
    <cellStyle name="Note 52 2 2" xfId="15997" xr:uid="{E0D01116-C5ED-49BE-BD2F-95EB068BCE07}"/>
    <cellStyle name="Note 52 3" xfId="15996" xr:uid="{F98F7F6B-34EC-4AAF-857F-1735B0DB6FE1}"/>
    <cellStyle name="Note 53" xfId="15995" xr:uid="{9C58C824-CB95-4E1B-88EC-417CC5772841}"/>
    <cellStyle name="Note 53 2" xfId="15994" xr:uid="{24C765C8-8D4C-40DB-BD0D-4F1EDF88A0CC}"/>
    <cellStyle name="Note 53 2 2" xfId="15993" xr:uid="{59712779-1C6D-4333-A6BA-34DBDA64E6C7}"/>
    <cellStyle name="Note 53 3" xfId="15992" xr:uid="{905FB071-F41E-4E1F-9C6B-9FD2D4B0C9E4}"/>
    <cellStyle name="Note 54" xfId="15991" xr:uid="{6622D215-BBA7-41D3-AD4A-F38BDBD6CCAF}"/>
    <cellStyle name="Note 54 2" xfId="15990" xr:uid="{5F7D8C0A-423E-441B-98ED-5F7B706FC0F7}"/>
    <cellStyle name="Note 54 2 2" xfId="15989" xr:uid="{AE406B72-2E5A-4FBE-A467-3B8BF85AA804}"/>
    <cellStyle name="Note 54 3" xfId="15988" xr:uid="{684164B0-0499-4AE1-970F-09D1FA50A7F6}"/>
    <cellStyle name="Note 55" xfId="15987" xr:uid="{C9B1B3B2-8978-43BC-AB54-2D82B22A18CD}"/>
    <cellStyle name="Note 55 2" xfId="15986" xr:uid="{2B2B1658-25EE-470D-AAD5-3EAFDDAD4D8E}"/>
    <cellStyle name="Note 55 2 2" xfId="15985" xr:uid="{3663033C-5A6F-4677-B631-76119FDED162}"/>
    <cellStyle name="Note 55 3" xfId="15984" xr:uid="{416AD377-98A0-4B46-B49D-4616F2CAB861}"/>
    <cellStyle name="Note 56" xfId="15983" xr:uid="{3F56E57C-92B1-49E7-922B-7654293FC341}"/>
    <cellStyle name="Note 56 2" xfId="15982" xr:uid="{0E091664-4B8A-4755-B287-6C26F9DE65E5}"/>
    <cellStyle name="Note 56 2 2" xfId="15981" xr:uid="{E652DA04-ABD1-4AA3-B02D-7C45FC2A367B}"/>
    <cellStyle name="Note 56 3" xfId="15980" xr:uid="{735C14EF-2B21-48ED-BCD8-987FACE37D89}"/>
    <cellStyle name="Note 57" xfId="15979" xr:uid="{EEF6B3FE-708B-4BDC-9343-BBB605D47D2B}"/>
    <cellStyle name="Note 57 2" xfId="15978" xr:uid="{9AE1BF38-C642-4D99-A761-97C25B0ED473}"/>
    <cellStyle name="Note 57 2 2" xfId="15977" xr:uid="{63BB18AF-5440-46F6-89FF-E2ACFC968A8C}"/>
    <cellStyle name="Note 57 3" xfId="15976" xr:uid="{4EAFADF7-68C5-454A-8F7C-9E235806DB17}"/>
    <cellStyle name="Note 58" xfId="15975" xr:uid="{2E0A38F1-0A86-4774-A037-AEA7FEC3313F}"/>
    <cellStyle name="Note 58 2" xfId="15974" xr:uid="{A1CBE056-C779-4C8B-82DF-204C7DDA72C1}"/>
    <cellStyle name="Note 58 2 2" xfId="15973" xr:uid="{E1FC2BC1-0E96-43DF-BFE6-1EA9F59B557E}"/>
    <cellStyle name="Note 58 3" xfId="15972" xr:uid="{B8B05917-06D1-485E-8D46-2D0514A807F1}"/>
    <cellStyle name="Note 59" xfId="15971" xr:uid="{744FEBC0-01D9-4255-8637-BB38C26B2103}"/>
    <cellStyle name="Note 59 2" xfId="15970" xr:uid="{8EF2EC88-D363-4F48-9D69-B17E5A8301B7}"/>
    <cellStyle name="Note 59 2 2" xfId="15969" xr:uid="{ED69609C-3407-41C1-9EDA-D18D0796B89C}"/>
    <cellStyle name="Note 59 3" xfId="15968" xr:uid="{55013074-2CF3-4D54-AE95-2459E161F5BA}"/>
    <cellStyle name="Note 6" xfId="34638" xr:uid="{E9D425D8-A7F6-4DE0-AB4B-A240C872C513}"/>
    <cellStyle name="Note 6 2" xfId="33045" xr:uid="{F532E7E7-7761-4708-8332-BC3B6D18DE50}"/>
    <cellStyle name="Note 6 2 2" xfId="30219" xr:uid="{21D536DE-BDA1-4667-9745-FC9A1CD70E46}"/>
    <cellStyle name="Note 6 2 2 2" xfId="26571" xr:uid="{00D5B3AD-DC2E-4BB0-9316-FAA00BBE2821}"/>
    <cellStyle name="Note 6 2 2 3" xfId="10246" xr:uid="{2C73BFBB-2017-47A5-A374-D91164AABA70}"/>
    <cellStyle name="Note 6 2 2 4" xfId="6538" xr:uid="{0CD3A063-2E79-412E-B8DE-CE0D76F45A51}"/>
    <cellStyle name="Note 6 2 3" xfId="24788" xr:uid="{85AF70CA-9282-499B-8572-7170419AC670}"/>
    <cellStyle name="Note 6 2 4" xfId="12849" xr:uid="{FB8A1AD9-19F7-4B82-9D25-6E89473C238F}"/>
    <cellStyle name="Note 6 3" xfId="34477" xr:uid="{E8C9FD8D-3A04-4240-BACC-41907D93BEDE}"/>
    <cellStyle name="Note 6 3 2" xfId="27124" xr:uid="{28649D49-40E5-47BC-A132-A6CB99C4DBBC}"/>
    <cellStyle name="Note 6 4" xfId="30220" xr:uid="{E7F3C602-E5DC-4833-895F-4C8B5AFEB167}"/>
    <cellStyle name="Note 6 4 2" xfId="26193" xr:uid="{BC46CE97-E0AE-44FD-98DD-538B45CD8F9B}"/>
    <cellStyle name="Note 6 4 3" xfId="10247" xr:uid="{2C60CDD7-0740-4569-AE06-F00F2BBC67C2}"/>
    <cellStyle name="Note 6 4 4" xfId="6539" xr:uid="{84FEB1F0-6F75-402C-852F-FC96431D0D15}"/>
    <cellStyle name="Note 6 5" xfId="25716" xr:uid="{D0C96634-C7FE-40C4-9C43-733E76A3EE42}"/>
    <cellStyle name="Note 6 6" xfId="24789" xr:uid="{DBB86AD7-ED09-4AD1-A4A2-D766BE525195}"/>
    <cellStyle name="Note 6 7" xfId="15361" xr:uid="{B0F0F280-D3F4-4BF3-8828-3FDDEB8926A9}"/>
    <cellStyle name="Note 6_คำนวณภาษี" xfId="30218" xr:uid="{D850BFEF-43AA-47F6-9263-AA03EF629914}"/>
    <cellStyle name="Note 60" xfId="15967" xr:uid="{98EBF5FE-68AA-40A1-A45D-6D86F61D5477}"/>
    <cellStyle name="Note 60 2" xfId="15966" xr:uid="{FFB0483D-4C9E-44A5-9A18-E19B44EACCC2}"/>
    <cellStyle name="Note 60 2 2" xfId="15965" xr:uid="{0FDE472D-F359-4681-B37C-021FCD0C3B67}"/>
    <cellStyle name="Note 60 3" xfId="15964" xr:uid="{014AC8A7-4539-4A00-BA53-7DFE3C82B2A1}"/>
    <cellStyle name="Note 61" xfId="15963" xr:uid="{4889972B-E117-4A94-8299-59760C19614F}"/>
    <cellStyle name="Note 61 2" xfId="15962" xr:uid="{E7252470-A14A-4421-9ADF-2458D07DEA0B}"/>
    <cellStyle name="Note 61 2 2" xfId="15961" xr:uid="{0E76F73E-029D-469C-A19B-961FB74F0248}"/>
    <cellStyle name="Note 61 3" xfId="15960" xr:uid="{819A958D-EE3A-42C7-9374-71C0327FA8D7}"/>
    <cellStyle name="Note 62" xfId="15959" xr:uid="{08CE9182-AF6C-49E2-A2D9-7D4988A96482}"/>
    <cellStyle name="Note 62 2" xfId="15958" xr:uid="{5127B2D3-D8AB-45A3-A2B3-526D077C12A5}"/>
    <cellStyle name="Note 62 2 2" xfId="15957" xr:uid="{8E27E971-C76C-4473-B5AF-FC7D7B3E3D28}"/>
    <cellStyle name="Note 62 3" xfId="15956" xr:uid="{288FDB55-AF39-47AD-A1CB-63C19CEC84E7}"/>
    <cellStyle name="Note 63" xfId="15955" xr:uid="{B384AF3C-B0FD-4B40-9F29-E3BAA883EDDE}"/>
    <cellStyle name="Note 63 2" xfId="15954" xr:uid="{0FA47911-3236-4921-A60D-61E3AAE0CAEC}"/>
    <cellStyle name="Note 63 2 2" xfId="15953" xr:uid="{D76EBC92-86CA-4079-9809-A439A96D5BE9}"/>
    <cellStyle name="Note 63 3" xfId="15952" xr:uid="{B599BBB1-8A2B-4563-B3D5-222F5D8B0BC5}"/>
    <cellStyle name="Note 64" xfId="15951" xr:uid="{BA40913D-9E01-46EE-B29C-23C40C7592A3}"/>
    <cellStyle name="Note 64 2" xfId="15950" xr:uid="{F51D8D2B-1FF1-4FB6-BC02-1A1E2AB36AD8}"/>
    <cellStyle name="Note 64 2 2" xfId="15949" xr:uid="{0AF82351-1685-45A5-8712-A24BA53CF79C}"/>
    <cellStyle name="Note 64 3" xfId="15948" xr:uid="{33F51517-56D3-4D02-8810-2450324ECF99}"/>
    <cellStyle name="Note 65" xfId="15947" xr:uid="{59CDC277-D967-4324-BF1E-930E9E7E2B5D}"/>
    <cellStyle name="Note 65 2" xfId="15946" xr:uid="{893051D0-648D-471E-BD20-1090296AFCCA}"/>
    <cellStyle name="Note 65 2 2" xfId="15945" xr:uid="{16184885-40F6-430C-8708-CC9C83E01331}"/>
    <cellStyle name="Note 65 3" xfId="15944" xr:uid="{2D214231-AAE5-4BAF-AFEC-085F6BED1529}"/>
    <cellStyle name="Note 66" xfId="15943" xr:uid="{F0E3B361-75DF-445D-AC5F-512329EF51C4}"/>
    <cellStyle name="Note 66 2" xfId="15942" xr:uid="{B87689DE-D800-43B4-BEB3-78C44EB10D6E}"/>
    <cellStyle name="Note 66 2 2" xfId="15941" xr:uid="{EA5CCE1C-F08E-40BD-AE59-A1F3FFC42576}"/>
    <cellStyle name="Note 66 3" xfId="15940" xr:uid="{B8DF0E3D-CEBC-482E-85BA-4BAC87EE7C28}"/>
    <cellStyle name="Note 67" xfId="15939" xr:uid="{DC0AAAB5-7080-4FD4-AF93-A8A7B1167E47}"/>
    <cellStyle name="Note 67 2" xfId="15938" xr:uid="{C764B1B3-DC18-420C-A4EF-9C3BDD68CA2E}"/>
    <cellStyle name="Note 67 2 2" xfId="15937" xr:uid="{B3E6A2E4-E8C1-4EC5-A7E8-96FAAF8EDC32}"/>
    <cellStyle name="Note 67 3" xfId="15936" xr:uid="{5EB5973D-A4A1-463C-9BC9-D25EC26B9D46}"/>
    <cellStyle name="Note 68" xfId="15935" xr:uid="{63A5937A-6C59-4F27-84F0-E86D262C01D3}"/>
    <cellStyle name="Note 68 2" xfId="15934" xr:uid="{BF7E9062-6CFF-4AED-9595-EDFEE7F94C31}"/>
    <cellStyle name="Note 68 2 2" xfId="15933" xr:uid="{2D3D5578-AF09-406C-94FF-11292915C315}"/>
    <cellStyle name="Note 68 3" xfId="15932" xr:uid="{758B7FA9-A7AF-429A-BF98-95A57C37676F}"/>
    <cellStyle name="Note 69" xfId="15931" xr:uid="{AB42576E-01B8-41F9-96B0-F7B79FB43178}"/>
    <cellStyle name="Note 69 2" xfId="15930" xr:uid="{22544A39-59DC-4658-A64D-C4DEB20CC464}"/>
    <cellStyle name="Note 69 2 2" xfId="15929" xr:uid="{12FE0D3C-9655-4002-B0C0-7819719081E2}"/>
    <cellStyle name="Note 69 3" xfId="15928" xr:uid="{61B06318-AAD2-4FEF-8933-34FF47C1436C}"/>
    <cellStyle name="Note 7" xfId="34476" xr:uid="{7D3D7B3D-EE1B-497E-9F32-2F64A98F4B02}"/>
    <cellStyle name="Note 7 2" xfId="30217" xr:uid="{91B4BA3E-E9E8-4291-9CE9-3516733FD1BE}"/>
    <cellStyle name="Note 7 2 2" xfId="26570" xr:uid="{F74A022F-9EC1-4988-8256-6D8A60D37BDD}"/>
    <cellStyle name="Note 7 2 3" xfId="27822" xr:uid="{D6A01050-FAB4-42C6-A3FB-77E52B4982DE}"/>
    <cellStyle name="Note 7 2 4" xfId="12857" xr:uid="{B079E1BB-E273-42E7-9ADD-F586C575BDEE}"/>
    <cellStyle name="Note 7 2 5" xfId="10245" xr:uid="{61B439C8-F705-49B6-AC5B-21D466E6CC8A}"/>
    <cellStyle name="Note 7 2 6" xfId="6537" xr:uid="{7F5C4EEE-CCEF-4F58-9913-9190D41B6D28}"/>
    <cellStyle name="Note 7 3" xfId="27123" xr:uid="{F3133F30-7A57-4464-ACE3-F46B1C36E923}"/>
    <cellStyle name="Note 7 4" xfId="25715" xr:uid="{87BE3F29-47DD-4AD9-AE48-6CAB34297901}"/>
    <cellStyle name="Note 7 5" xfId="28677" xr:uid="{BC9A69C0-4F66-40BC-B9B6-09E0D5C22670}"/>
    <cellStyle name="Note 7 6" xfId="15360" xr:uid="{86F3ACAC-5592-4259-9835-12EF3F24A73C}"/>
    <cellStyle name="Note 70" xfId="15927" xr:uid="{389A5A11-CB54-4ADF-B9DB-1D91F7FB5E66}"/>
    <cellStyle name="Note 70 2" xfId="15926" xr:uid="{0159C2CE-3B14-44FE-A045-0F7E2531C68F}"/>
    <cellStyle name="Note 70 2 2" xfId="15925" xr:uid="{7A88D7A4-B2FC-4332-AC00-49021C74048C}"/>
    <cellStyle name="Note 70 3" xfId="15924" xr:uid="{63F5C30D-B033-4853-9CA0-764B6A8B341A}"/>
    <cellStyle name="Note 71" xfId="15923" xr:uid="{E10B6B45-3A75-4C06-8E00-3A5A8A546DAD}"/>
    <cellStyle name="Note 71 2" xfId="15922" xr:uid="{C184F46F-F862-44FF-BA9D-65704E3C9C53}"/>
    <cellStyle name="Note 71 2 2" xfId="15921" xr:uid="{A6609E72-93E0-406E-A814-5DCAF36076DB}"/>
    <cellStyle name="Note 71 3" xfId="15920" xr:uid="{CAFAEC1B-1A6B-4953-AB68-1FA2DA50CBE5}"/>
    <cellStyle name="Note 72" xfId="15919" xr:uid="{F08686C1-9696-412C-AC18-29997883CAFE}"/>
    <cellStyle name="Note 72 2" xfId="15918" xr:uid="{342D6A73-4BE9-4379-A8D0-61BC00A1D943}"/>
    <cellStyle name="Note 72 2 2" xfId="15917" xr:uid="{36C1FFCA-3D1B-4689-A6F7-65E26C29C210}"/>
    <cellStyle name="Note 72 3" xfId="15916" xr:uid="{7C55D4FD-0E3D-40E7-915A-7B60000E41E1}"/>
    <cellStyle name="Note 73" xfId="15915" xr:uid="{662327DC-183A-457A-B644-B4BC7504B27F}"/>
    <cellStyle name="Note 73 2" xfId="15914" xr:uid="{18ED3E8A-A1E3-44C2-A5DD-340D2020891A}"/>
    <cellStyle name="Note 74" xfId="15913" xr:uid="{A8E4809A-4723-4646-856A-9898B9D0083C}"/>
    <cellStyle name="Note 74 2" xfId="15912" xr:uid="{06404981-617F-4B7A-A7CB-78CFC1EFAB11}"/>
    <cellStyle name="Note 75" xfId="15911" xr:uid="{841C0395-C191-4424-B25D-BBF1397C68EB}"/>
    <cellStyle name="Note 75 2" xfId="15910" xr:uid="{B22726DF-BB00-41CF-B594-FDAFE71EFBAD}"/>
    <cellStyle name="Note 76" xfId="15909" xr:uid="{9BC91FCE-D201-4DF9-A68C-74AE797BB92B}"/>
    <cellStyle name="Note 76 2" xfId="15908" xr:uid="{0143402A-117D-4BB3-81B3-6BC623A30022}"/>
    <cellStyle name="Note 77" xfId="15907" xr:uid="{8961914F-C45D-46F2-B2D1-17E105E53EA2}"/>
    <cellStyle name="Note 77 2" xfId="15906" xr:uid="{48F80A32-73A9-46B7-8700-3DA66738AEF5}"/>
    <cellStyle name="Note 78" xfId="15905" xr:uid="{EE59F33A-FD21-4C84-A33A-4500B643C311}"/>
    <cellStyle name="Note 78 2" xfId="15904" xr:uid="{AFBC6193-7EB0-43CF-A68F-51AA27A64C0B}"/>
    <cellStyle name="Note 79" xfId="15903" xr:uid="{703A14B8-31E8-4E6A-9EDB-54FFDC6774A9}"/>
    <cellStyle name="Note 79 2" xfId="15902" xr:uid="{5CAAE400-5A4E-42C5-8AD0-5913BCEBDDB1}"/>
    <cellStyle name="Note 8" xfId="34475" xr:uid="{61B9310C-BCC9-4A69-9BF6-1DDB411E4FB6}"/>
    <cellStyle name="Note 8 2" xfId="32360" xr:uid="{B1695812-89AE-4713-AE9D-1B83DCE3A72D}"/>
    <cellStyle name="Note 8 2 2" xfId="30215" xr:uid="{8998FCDC-138E-457D-95F3-3AF48E8AD8BE}"/>
    <cellStyle name="Note 8 2 2 2" xfId="26569" xr:uid="{874A9FA2-1733-4146-8D07-D310E507A50A}"/>
    <cellStyle name="Note 8 2 2 3" xfId="10243" xr:uid="{A9F1642B-3094-4B4D-A13B-52C53F30462D}"/>
    <cellStyle name="Note 8 2 2 4" xfId="6535" xr:uid="{9FBF89E5-5E97-44E1-9E10-B4286FBEA584}"/>
    <cellStyle name="Note 8 2 3" xfId="27821" xr:uid="{E1D4A8E9-882C-4A83-96DF-D4A02E8D47F9}"/>
    <cellStyle name="Note 8 3" xfId="32361" xr:uid="{20229F3E-4179-44D0-B5A1-EF1E4596656C}"/>
    <cellStyle name="Note 8 3 2" xfId="27122" xr:uid="{D92E153A-2B3D-4DD8-8052-7165A531B5FD}"/>
    <cellStyle name="Note 8 4" xfId="30216" xr:uid="{F55634C3-9B24-4B2C-9F4A-3B99E45624ED}"/>
    <cellStyle name="Note 8 4 2" xfId="25714" xr:uid="{D7C2C439-0024-43C0-A77F-B753DF0EDE98}"/>
    <cellStyle name="Note 8 4 3" xfId="10244" xr:uid="{D7D64E92-130D-403F-84E1-92B4D3ECD64A}"/>
    <cellStyle name="Note 8 4 4" xfId="6536" xr:uid="{2DCB20C0-0817-400F-8C25-9293DC0D70C2}"/>
    <cellStyle name="Note 8 5" xfId="28676" xr:uid="{7BBEEC45-3601-4765-B51B-9D802B8A5065}"/>
    <cellStyle name="Note 8_คำนวณภาษี" xfId="30214" xr:uid="{D69D733E-8175-4932-97E8-4C17BB0FC2BE}"/>
    <cellStyle name="Note 80" xfId="15901" xr:uid="{F5682290-DECD-4173-B1C2-479AB8A9995C}"/>
    <cellStyle name="Note 80 2" xfId="15900" xr:uid="{A9436CB0-C33C-4EFA-A674-81D14BB33260}"/>
    <cellStyle name="Note 81" xfId="15899" xr:uid="{D421F81C-CFB1-434C-8B44-E7F8FB71B870}"/>
    <cellStyle name="Note 81 2" xfId="15898" xr:uid="{61034929-50B7-4FAC-990F-F980F3DD2CE0}"/>
    <cellStyle name="Note 82" xfId="15897" xr:uid="{AC80F044-DC2F-4670-9D07-38CC890A3271}"/>
    <cellStyle name="Note 82 2" xfId="15896" xr:uid="{57DA912B-3CAE-47B8-9CFE-A72528B4A95D}"/>
    <cellStyle name="Note 83" xfId="15895" xr:uid="{B8792BB2-BE27-4A18-B59A-BD4F011596B8}"/>
    <cellStyle name="Note 83 2" xfId="15894" xr:uid="{5346BF77-B84C-4032-855D-DE0433A12B58}"/>
    <cellStyle name="Note 84" xfId="15893" xr:uid="{0F57DF8C-7C73-4C93-B9E0-AFEC0B209A60}"/>
    <cellStyle name="Note 84 2" xfId="15892" xr:uid="{DF73EDAA-0BE1-45BA-BBAC-A54C49C3D868}"/>
    <cellStyle name="Note 85" xfId="15891" xr:uid="{FC3FB826-A63A-433A-89A6-E2265B1810EE}"/>
    <cellStyle name="Note 85 2" xfId="15890" xr:uid="{1F0932CE-EEA7-40BD-A72E-D03021A5DE23}"/>
    <cellStyle name="Note 86" xfId="15889" xr:uid="{446C1987-3479-454B-BAB7-8D6699BBEE07}"/>
    <cellStyle name="Note 86 2" xfId="15888" xr:uid="{10D93FDF-5B3D-48C1-B43E-BDB005A322F0}"/>
    <cellStyle name="Note 87" xfId="15887" xr:uid="{5DB8FB2D-F634-4C4E-87D4-C84A6D616BAE}"/>
    <cellStyle name="Note 87 2" xfId="15886" xr:uid="{C9F9D72C-C035-49A6-8085-17DA19817CB6}"/>
    <cellStyle name="Note 88" xfId="15885" xr:uid="{1B1149B1-900D-4362-9CFA-0136ADC605BF}"/>
    <cellStyle name="Note 88 2" xfId="15884" xr:uid="{1344C362-C86C-4A60-8840-723DD6EDD824}"/>
    <cellStyle name="Note 89" xfId="15883" xr:uid="{B3029B50-962A-468D-AE81-E70FC06D91EC}"/>
    <cellStyle name="Note 89 2" xfId="15882" xr:uid="{BDD92ECD-F98E-4D94-8C0F-0D9DCA754BAD}"/>
    <cellStyle name="Note 9" xfId="34474" xr:uid="{DE64006F-FC7C-47D9-9539-25C40360AD1A}"/>
    <cellStyle name="Note 9 2" xfId="32358" xr:uid="{1C295760-8F38-4920-82B3-1620C1CC521B}"/>
    <cellStyle name="Note 9 2 2" xfId="30212" xr:uid="{EDDF3767-9F19-40AF-899C-D16BF21CC477}"/>
    <cellStyle name="Note 9 2 2 2" xfId="26568" xr:uid="{E6E1AF30-B893-4590-B4C6-4274447F7DFB}"/>
    <cellStyle name="Note 9 2 2 3" xfId="10241" xr:uid="{DB073C65-932F-4115-8468-1CABA2AAD049}"/>
    <cellStyle name="Note 9 2 2 4" xfId="6533" xr:uid="{05835DC3-4B88-4416-B091-D622A392BD7C}"/>
    <cellStyle name="Note 9 2 3" xfId="27820" xr:uid="{76F762E0-75DA-449F-B3E6-91A99A274313}"/>
    <cellStyle name="Note 9 3" xfId="32359" xr:uid="{00415075-071B-4F56-8B47-49734F7577F9}"/>
    <cellStyle name="Note 9 3 2" xfId="27121" xr:uid="{2AA13CEA-8854-45E2-8885-E40F89459E8C}"/>
    <cellStyle name="Note 9 4" xfId="30213" xr:uid="{A418D472-2ED2-4134-94EC-5CE02960B699}"/>
    <cellStyle name="Note 9 4 2" xfId="25713" xr:uid="{A4E85916-CB8D-4508-B002-2DBC0169E3AF}"/>
    <cellStyle name="Note 9 4 3" xfId="10242" xr:uid="{00BAFA50-39CC-4D08-BD6C-EC2BD9BDB87E}"/>
    <cellStyle name="Note 9 4 4" xfId="6534" xr:uid="{A1AB23D7-2918-4434-A5C8-E1421C564FC3}"/>
    <cellStyle name="Note 9_คำนวณภาษี" xfId="30211" xr:uid="{3023664F-EDD9-491A-AE64-96F4F7D60FB2}"/>
    <cellStyle name="Note 90" xfId="15881" xr:uid="{B3FC951C-A5E6-4A4B-B76F-B97A99143972}"/>
    <cellStyle name="Note 90 2" xfId="15880" xr:uid="{72822342-7628-45DD-B71F-5724BF3F38F0}"/>
    <cellStyle name="Note 91" xfId="15879" xr:uid="{7A28E2A7-50BE-4649-9B31-8F06275129D1}"/>
    <cellStyle name="Note 91 2" xfId="15878" xr:uid="{B4A3886D-1949-4E92-955C-D183E56DE780}"/>
    <cellStyle name="Note 92" xfId="15877" xr:uid="{0BB8761D-D947-4127-B287-5310A920F544}"/>
    <cellStyle name="Note 92 2" xfId="15876" xr:uid="{5B3FC1A3-3558-4EF2-9734-2D0E567B62EF}"/>
    <cellStyle name="Note 93" xfId="15875" xr:uid="{F83241A9-C14A-4B6C-A20C-8418B194C6CC}"/>
    <cellStyle name="Note 93 2" xfId="15874" xr:uid="{7DF1FD2F-3884-4540-8693-B41D636F6FC2}"/>
    <cellStyle name="Note 94" xfId="15873" xr:uid="{C42FC533-BECE-48FB-B3DF-5ABA995BA260}"/>
    <cellStyle name="Note 94 2" xfId="15872" xr:uid="{17397F41-B7E9-4FFD-BE08-85AF8C66B9DA}"/>
    <cellStyle name="Note 95" xfId="15871" xr:uid="{0312D860-5E05-4D33-BE94-37F57C69E0C7}"/>
    <cellStyle name="Note 95 2" xfId="15870" xr:uid="{7713456B-4D49-4A8E-99B8-BA98A7280D79}"/>
    <cellStyle name="Note 96" xfId="15869" xr:uid="{3DD5A967-AEF4-418E-AE44-EDADFF2953D5}"/>
    <cellStyle name="Note 96 2" xfId="15868" xr:uid="{0A7847CF-7293-476F-81F3-632888758DD9}"/>
    <cellStyle name="Note 97" xfId="15867" xr:uid="{5C504A17-C910-4D0D-B39C-FF7A0B5A9014}"/>
    <cellStyle name="Note 97 2" xfId="15866" xr:uid="{C5578AC4-B7E9-41DD-A9CE-AC53874A7B65}"/>
    <cellStyle name="Note 98" xfId="15865" xr:uid="{28345408-6274-48FA-99B8-653AF2C57348}"/>
    <cellStyle name="Note 98 2" xfId="15864" xr:uid="{8C593252-38FB-4EB7-AB4C-EEEF6A737249}"/>
    <cellStyle name="Note 99" xfId="15863" xr:uid="{5542B8A1-60B2-4A8F-B0AB-FC9ABDF53140}"/>
    <cellStyle name="Note 99 2" xfId="15862" xr:uid="{A1E38B8F-9949-4D93-8219-346351DDE7AE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0210" xr:uid="{5A004838-98BE-48B8-BFFF-6EB85EA14C89}"/>
    <cellStyle name="Œ…‹æØ‚è [0.00]_laroux" xfId="30209" xr:uid="{8EC71A2A-E280-40D7-B8AF-F5880EECDFDE}"/>
    <cellStyle name="Œ…‹æØ‚è_laroux" xfId="30208" xr:uid="{B2AEE8AA-1333-4B57-9422-C19E21E47F59}"/>
    <cellStyle name="oft Excel]_x000d__x000a_Comment=The open=/f lines load custom functions into the Paste Function list._x000d__x000a_Maximized=3_x000d__x000a_Basics=1_x000d__x000a_A" xfId="34637" xr:uid="{3836FF2A-5331-489E-B520-835BA5D4299C}"/>
    <cellStyle name="oft Excel]_x000d__x000a_Comment=The open=/f lines load custom functions into the Paste Function list._x000d__x000a_Maximized=3_x000d__x000a_Basics=1_x000d__x000a_A 2" xfId="34636" xr:uid="{FB562C38-83E7-48B4-B7D3-F48A94353870}"/>
    <cellStyle name="oft Excel]_x000d__x000a_Comment=The open=/f lines load custom functions into the Paste Function list._x000d__x000a_Maximized=3_x000d__x000a_Basics=1_x000d__x000a_A 2 2" xfId="28368" xr:uid="{C28FAC52-F114-43C2-9993-30ABEFC273B9}"/>
    <cellStyle name="oft Excel]_x000d__x000a_Comment=The open=/f lines load custom functions into the Paste Function list._x000d__x000a_Maximized=3_x000d__x000a_Basics=1_x000d__x000a_A 2 2 2" xfId="11858" xr:uid="{DA3603E2-B7C0-4103-9E86-D71945481946}"/>
    <cellStyle name="oft Excel]_x000d__x000a_Comment=The open=/f lines load custom functions into the Paste Function list._x000d__x000a_Maximized=3_x000d__x000a_Basics=1_x000d__x000a_A 2 2 2 2" xfId="8067" xr:uid="{388A0DBE-E422-49CB-A24B-40CA4D70F5DA}"/>
    <cellStyle name="oft Excel]_x000d__x000a_Comment=The open=/f lines load custom functions into the Paste Function list._x000d__x000a_Maximized=3_x000d__x000a_Basics=1_x000d__x000a_A 2 2 2 3" xfId="4435" xr:uid="{760B593D-4BC1-4DB9-807F-880895F1F904}"/>
    <cellStyle name="oft Excel]_x000d__x000a_Comment=The open=/f lines load custom functions into the Paste Function list._x000d__x000a_Maximized=3_x000d__x000a_Basics=1_x000d__x000a_A 2 2 2 4" xfId="895" xr:uid="{6D0A5FB9-3B34-471C-BDE1-8BD6585A8029}"/>
    <cellStyle name="oft Excel]_x000d__x000a_Comment=The open=/f lines load custom functions into the Paste Function list._x000d__x000a_Maximized=3_x000d__x000a_Basics=1_x000d__x000a_A 2 2 3" xfId="9881" xr:uid="{2DD3C9C1-5574-4AAF-B63C-F1746C427EBA}"/>
    <cellStyle name="oft Excel]_x000d__x000a_Comment=The open=/f lines load custom functions into the Paste Function list._x000d__x000a_Maximized=3_x000d__x000a_Basics=1_x000d__x000a_A 2 2 4" xfId="6202" xr:uid="{71DEF619-F226-45AE-AB86-ADEB292458C8}"/>
    <cellStyle name="oft Excel]_x000d__x000a_Comment=The open=/f lines load custom functions into the Paste Function list._x000d__x000a_Maximized=3_x000d__x000a_Basics=1_x000d__x000a_A 2 2 5" xfId="2648" xr:uid="{92A68A7E-F778-4B19-9EAB-7F8BC45C358C}"/>
    <cellStyle name="oft Excel]_x000d__x000a_Comment=The open=/f lines load custom functions into the Paste Function list._x000d__x000a_Maximized=3_x000d__x000a_Basics=1_x000d__x000a_A 2 3" xfId="12514" xr:uid="{4E2D337F-3BEC-426F-8650-060DB41D77AE}"/>
    <cellStyle name="oft Excel]_x000d__x000a_Comment=The open=/f lines load custom functions into the Paste Function list._x000d__x000a_Maximized=3_x000d__x000a_Basics=1_x000d__x000a_A 2 3 2" xfId="8723" xr:uid="{646DF9E9-8415-4711-A19D-6087B3BB558C}"/>
    <cellStyle name="oft Excel]_x000d__x000a_Comment=The open=/f lines load custom functions into the Paste Function list._x000d__x000a_Maximized=3_x000d__x000a_Basics=1_x000d__x000a_A 2 3 3" xfId="5091" xr:uid="{0B95B8AD-028E-4BAC-859B-E83F0B8B8FB6}"/>
    <cellStyle name="oft Excel]_x000d__x000a_Comment=The open=/f lines load custom functions into the Paste Function list._x000d__x000a_Maximized=3_x000d__x000a_Basics=1_x000d__x000a_A 2 3 4" xfId="1551" xr:uid="{0BFF6EAD-DB93-4F65-826B-CA467B4D55C9}"/>
    <cellStyle name="oft Excel]_x000d__x000a_Comment=The open=/f lines load custom functions into the Paste Function list._x000d__x000a_Maximized=3_x000d__x000a_Basics=1_x000d__x000a_A 2 4" xfId="10726" xr:uid="{2A4E1FF5-A8A8-4F67-B065-ECAEE0F6DFEA}"/>
    <cellStyle name="oft Excel]_x000d__x000a_Comment=The open=/f lines load custom functions into the Paste Function list._x000d__x000a_Maximized=3_x000d__x000a_Basics=1_x000d__x000a_A 2 5" xfId="6965" xr:uid="{99761081-01CD-4FDF-BC05-8499E54D503F}"/>
    <cellStyle name="oft Excel]_x000d__x000a_Comment=The open=/f lines load custom functions into the Paste Function list._x000d__x000a_Maximized=3_x000d__x000a_Basics=1_x000d__x000a_A 2 6" xfId="3318" xr:uid="{7E038D72-AA24-462B-93E2-46AD9A298EEA}"/>
    <cellStyle name="oft Excel]_x000d__x000a_Comment=The open=/f lines load custom functions into the Paste Function list._x000d__x000a_Maximized=3_x000d__x000a_Basics=1_x000d__x000a_A 3" xfId="28369" xr:uid="{BCDDA489-3668-4D28-AF52-2EF7F08301DF}"/>
    <cellStyle name="oft Excel]_x000d__x000a_Comment=The open=/f lines load custom functions into the Paste Function list._x000d__x000a_Maximized=3_x000d__x000a_Basics=1_x000d__x000a_A 3 2" xfId="11859" xr:uid="{E578B46D-DE4A-4370-A066-C661B3A829B3}"/>
    <cellStyle name="oft Excel]_x000d__x000a_Comment=The open=/f lines load custom functions into the Paste Function list._x000d__x000a_Maximized=3_x000d__x000a_Basics=1_x000d__x000a_A 3 2 2" xfId="8068" xr:uid="{FC09F84E-0250-472A-8621-898BD956EB39}"/>
    <cellStyle name="oft Excel]_x000d__x000a_Comment=The open=/f lines load custom functions into the Paste Function list._x000d__x000a_Maximized=3_x000d__x000a_Basics=1_x000d__x000a_A 3 2 3" xfId="4436" xr:uid="{6EB6CFBF-3B5E-4A18-A72F-61586A78D5D3}"/>
    <cellStyle name="oft Excel]_x000d__x000a_Comment=The open=/f lines load custom functions into the Paste Function list._x000d__x000a_Maximized=3_x000d__x000a_Basics=1_x000d__x000a_A 3 2 4" xfId="896" xr:uid="{82FC5021-EA53-4310-B9DB-F63A1EC96FA0}"/>
    <cellStyle name="oft Excel]_x000d__x000a_Comment=The open=/f lines load custom functions into the Paste Function list._x000d__x000a_Maximized=3_x000d__x000a_Basics=1_x000d__x000a_A 3 3" xfId="9882" xr:uid="{B94376F8-800C-48FE-81C4-0CF359B778C0}"/>
    <cellStyle name="oft Excel]_x000d__x000a_Comment=The open=/f lines load custom functions into the Paste Function list._x000d__x000a_Maximized=3_x000d__x000a_Basics=1_x000d__x000a_A 3 4" xfId="6203" xr:uid="{65396943-A0EF-48A3-B7F7-D97617927E84}"/>
    <cellStyle name="oft Excel]_x000d__x000a_Comment=The open=/f lines load custom functions into the Paste Function list._x000d__x000a_Maximized=3_x000d__x000a_Basics=1_x000d__x000a_A 3 5" xfId="2649" xr:uid="{5A6B36C9-C681-437E-950B-CE222DE869E6}"/>
    <cellStyle name="oft Excel]_x000d__x000a_Comment=The open=/f lines load custom functions into the Paste Function list._x000d__x000a_Maximized=3_x000d__x000a_Basics=1_x000d__x000a_A 4" xfId="12515" xr:uid="{5C5E71F8-3835-43DF-8DBA-F90341D93D66}"/>
    <cellStyle name="oft Excel]_x000d__x000a_Comment=The open=/f lines load custom functions into the Paste Function list._x000d__x000a_Maximized=3_x000d__x000a_Basics=1_x000d__x000a_A 4 2" xfId="8724" xr:uid="{1C85154C-52D9-453E-BA19-05D402337606}"/>
    <cellStyle name="oft Excel]_x000d__x000a_Comment=The open=/f lines load custom functions into the Paste Function list._x000d__x000a_Maximized=3_x000d__x000a_Basics=1_x000d__x000a_A 4 3" xfId="5092" xr:uid="{561946DF-BB34-45C1-9D99-E522635A1D08}"/>
    <cellStyle name="oft Excel]_x000d__x000a_Comment=The open=/f lines load custom functions into the Paste Function list._x000d__x000a_Maximized=3_x000d__x000a_Basics=1_x000d__x000a_A 4 4" xfId="1552" xr:uid="{552A4219-2B21-48FE-805E-A20B6CC5D6CA}"/>
    <cellStyle name="oft Excel]_x000d__x000a_Comment=The open=/f lines load custom functions into the Paste Function list._x000d__x000a_Maximized=3_x000d__x000a_Basics=1_x000d__x000a_A 5" xfId="10727" xr:uid="{BBBCB78D-6E26-4103-8866-CEA1A9DD47B8}"/>
    <cellStyle name="oft Excel]_x000d__x000a_Comment=The open=/f lines load custom functions into the Paste Function list._x000d__x000a_Maximized=3_x000d__x000a_Basics=1_x000d__x000a_A 6" xfId="6966" xr:uid="{87EFD387-EB5B-47FB-868C-C0EF3001B996}"/>
    <cellStyle name="oft Excel]_x000d__x000a_Comment=The open=/f lines load custom functions into the Paste Function list._x000d__x000a_Maximized=3_x000d__x000a_Basics=1_x000d__x000a_A 7" xfId="3319" xr:uid="{8CAB4301-EEF4-460F-B21A-8E25BC269B70}"/>
    <cellStyle name="Output" xfId="14" builtinId="21" customBuiltin="1"/>
    <cellStyle name="Output 10" xfId="30206" xr:uid="{1D587B75-FCFE-484F-B11A-8C8E5368019A}"/>
    <cellStyle name="Output 10 2" xfId="30205" xr:uid="{ECBEDB83-3205-42B2-8585-FF93C662E032}"/>
    <cellStyle name="Output 10 2 2" xfId="10238" xr:uid="{E26E0453-8D0B-4E4F-A84E-59D602726464}"/>
    <cellStyle name="Output 10 2 3" xfId="6530" xr:uid="{431544FE-0369-49A6-9A58-03709B54993C}"/>
    <cellStyle name="Output 10 3" xfId="15207" xr:uid="{C465052C-720A-41DB-A945-038109025928}"/>
    <cellStyle name="Output 10 4" xfId="10239" xr:uid="{0A44F2F0-82DC-4BD3-BBEA-2875F1DF74FF}"/>
    <cellStyle name="Output 10 5" xfId="6531" xr:uid="{F8001033-3F65-4BB2-8C98-8C555602B16F}"/>
    <cellStyle name="Output 11" xfId="30204" xr:uid="{50317041-2741-441F-95AC-29FB4A902500}"/>
    <cellStyle name="Output 11 2" xfId="30203" xr:uid="{55F426B7-CAD7-411A-99DB-077C3A89CF54}"/>
    <cellStyle name="Output 11 2 2" xfId="10236" xr:uid="{05123DE9-25AD-471F-9992-04BC4BA0A0CE}"/>
    <cellStyle name="Output 11 2 3" xfId="6528" xr:uid="{05D853A6-D7CD-4BB4-A0AB-F3582AD408E9}"/>
    <cellStyle name="Output 11 3" xfId="15186" xr:uid="{0A7A8F2C-1338-4DA1-9B19-D6D8C2923EEC}"/>
    <cellStyle name="Output 11 4" xfId="10237" xr:uid="{D4500D63-EB5E-4F99-8E6B-B4E07A97DD60}"/>
    <cellStyle name="Output 11 5" xfId="6529" xr:uid="{941975E6-8407-4922-99C4-A17179A52B90}"/>
    <cellStyle name="Output 11_รายละเอียดประกอบงบ" xfId="30202" xr:uid="{34F21BB2-2FBD-4B1A-B6BD-E044AF8968A8}"/>
    <cellStyle name="Output 12" xfId="30201" xr:uid="{30F00651-95D5-40D0-95EE-B0FD2D0CA534}"/>
    <cellStyle name="Output 12 2" xfId="30200" xr:uid="{80B96879-ED6C-4553-A86E-43C09C2A1DAA}"/>
    <cellStyle name="Output 12 2 2" xfId="10234" xr:uid="{9BCFC5A8-6D11-4349-803A-878478AE620B}"/>
    <cellStyle name="Output 12 2 3" xfId="6526" xr:uid="{E4269DC4-3188-45AA-A8D6-F1A9285D85FC}"/>
    <cellStyle name="Output 12 3" xfId="15165" xr:uid="{C18E0BB9-3C62-468D-B561-29F80B57C658}"/>
    <cellStyle name="Output 12 4" xfId="10235" xr:uid="{75226CEC-170D-4A77-AA60-120EEABEEEC2}"/>
    <cellStyle name="Output 12 5" xfId="6527" xr:uid="{4CF73B04-C336-453A-899D-BC508641000C}"/>
    <cellStyle name="Output 13" xfId="30199" xr:uid="{B24E554F-58E5-4570-9B9B-65D6D2FB03CD}"/>
    <cellStyle name="Output 13 2" xfId="30198" xr:uid="{B7948DB6-0046-47C9-9B57-AD421CD72F69}"/>
    <cellStyle name="Output 13 2 2" xfId="10232" xr:uid="{A153908E-72BB-4A03-AD05-27D88F4E7618}"/>
    <cellStyle name="Output 13 2 3" xfId="6524" xr:uid="{BA60B8F5-79A8-4BA5-B736-EC0D1D98B492}"/>
    <cellStyle name="Output 13 3" xfId="15144" xr:uid="{71BE04DD-1AE8-4B04-A5D9-6B56C5988579}"/>
    <cellStyle name="Output 13 4" xfId="10233" xr:uid="{33C49294-9B76-44C9-923E-51349E17C64F}"/>
    <cellStyle name="Output 13 5" xfId="6525" xr:uid="{21FFCCA5-6593-4498-8920-7035A948B7F8}"/>
    <cellStyle name="Output 13_รายละเอียดประกอบงบ" xfId="30197" xr:uid="{F5C21F5E-3820-47F9-9BD6-ED6A964B7CA7}"/>
    <cellStyle name="Output 14" xfId="30196" xr:uid="{F21BF5CE-ED2E-40C1-990E-D318128051B9}"/>
    <cellStyle name="Output 14 2" xfId="30195" xr:uid="{BE47FD37-A9F1-4834-BEBE-9BBA0378E3C2}"/>
    <cellStyle name="Output 14 2 2" xfId="10231" xr:uid="{79F636A0-E9A7-4C74-808D-D976DC2340A8}"/>
    <cellStyle name="Output 14 2 3" xfId="6523" xr:uid="{B21BEB3D-883A-4F3E-AA8C-ACFE9EA3C287}"/>
    <cellStyle name="Output 14 3" xfId="15861" xr:uid="{275090EB-97D7-44BF-8A68-4C26AA42CCF3}"/>
    <cellStyle name="Output 15" xfId="30194" xr:uid="{6A143FB4-9BA9-4E76-B157-8F8175B500AA}"/>
    <cellStyle name="Output 15 2" xfId="15120" xr:uid="{4136BD56-8531-4167-ABA7-B64918F1ED53}"/>
    <cellStyle name="Output 15 3" xfId="10230" xr:uid="{ED9EEF21-D279-40E6-BBA4-8542561012FE}"/>
    <cellStyle name="Output 15 4" xfId="6522" xr:uid="{E8CD64F3-500E-4CD7-972E-86CDC24798C5}"/>
    <cellStyle name="Output 16" xfId="30193" xr:uid="{7E3636E5-5501-4B90-A85A-46BDD90BDFD2}"/>
    <cellStyle name="Output 16 2" xfId="15100" xr:uid="{681B16ED-C2D7-4E86-B49E-7133BAE9C28C}"/>
    <cellStyle name="Output 17" xfId="30192" xr:uid="{E0D15DEB-AF8D-487D-95B5-5809D49CFDE7}"/>
    <cellStyle name="Output 17 2" xfId="15079" xr:uid="{A59ADC39-3684-44B7-97FC-9D607BE94DD1}"/>
    <cellStyle name="Output 18" xfId="30191" xr:uid="{295A670E-A2B6-4CB9-A6B6-2DE6CEABCB83}"/>
    <cellStyle name="Output 18 2" xfId="15058" xr:uid="{D5631F41-D886-4230-9F0C-4A9CC75E4EA0}"/>
    <cellStyle name="Output 19" xfId="30190" xr:uid="{0844D2C3-F3D4-4C51-AE76-7EE8891198ED}"/>
    <cellStyle name="Output 19 2" xfId="15031" xr:uid="{7E979FD6-0C9D-4CB7-83FA-C3D9A5F489B8}"/>
    <cellStyle name="Output 2" xfId="34635" xr:uid="{D03E58BC-3E0C-4A8C-A8DA-7CEBA0ECB69F}"/>
    <cellStyle name="Output 2 2" xfId="34634" xr:uid="{D3ABBFB4-5313-4614-88D8-679EB96C7D0C}"/>
    <cellStyle name="Output 2 2 2" xfId="30188" xr:uid="{4589DF05-5564-4560-8D3F-DE72C1D93B0C}"/>
    <cellStyle name="Output 2 2 2 2" xfId="24786" xr:uid="{AC0E1130-CCB2-4364-ACC3-53BD64550A3B}"/>
    <cellStyle name="Output 2 2 2 3" xfId="10228" xr:uid="{53F24327-23D8-491A-8274-2F9D5B1847EE}"/>
    <cellStyle name="Output 2 2 2 4" xfId="6520" xr:uid="{7F982CA1-AD76-4932-96FC-66856A3E182E}"/>
    <cellStyle name="Output 2 2 3" xfId="24787" xr:uid="{7E86AB25-2F2F-42F4-BCEE-330057E66935}"/>
    <cellStyle name="Output 2 2 3 2" xfId="9479" xr:uid="{957969B0-049C-43EA-806D-BC153326B4F5}"/>
    <cellStyle name="Output 2 2 3 3" xfId="5822" xr:uid="{219888C2-BF5F-41A6-912C-B19F50CF7530}"/>
    <cellStyle name="Output 2 2 4" xfId="13064" xr:uid="{56EDB62E-EC89-4BDC-A7DC-AE190524B7E7}"/>
    <cellStyle name="Output 2 3" xfId="30189" xr:uid="{205D85A4-76A8-47FC-AFC6-D2416D521D3C}"/>
    <cellStyle name="Output 2 3 2" xfId="24785" xr:uid="{2B4E6144-740E-4228-8C31-AB8D801DC08E}"/>
    <cellStyle name="Output 2 3 3" xfId="13100" xr:uid="{315DD846-48BC-441A-94E3-5F6B8F7F7A52}"/>
    <cellStyle name="Output 2 3 4" xfId="10229" xr:uid="{0AE5F3C7-2F51-4C8E-A491-77FE050FEDCE}"/>
    <cellStyle name="Output 2 3 5" xfId="6521" xr:uid="{D8456831-9E6A-4D22-81CE-EEE5252DA8A3}"/>
    <cellStyle name="Output 2_2149000-Q1'10" xfId="30187" xr:uid="{DEE8CDD8-374B-4A97-86A4-A741CF9F461D}"/>
    <cellStyle name="Output 20" xfId="30186" xr:uid="{43894838-D850-4C76-8F48-BEC7A30CE901}"/>
    <cellStyle name="Output 20 2" xfId="15004" xr:uid="{91E0C665-E4E7-4855-A895-6E6D6E489A74}"/>
    <cellStyle name="Output 21" xfId="30207" xr:uid="{43B6849A-60CF-4197-AB55-86941B1BB1B9}"/>
    <cellStyle name="Output 21 2" xfId="14977" xr:uid="{787A3CA2-02D0-433A-8895-8FFCFBCF91F2}"/>
    <cellStyle name="Output 21 3" xfId="10240" xr:uid="{94A21B18-C595-44C4-B720-6A1FC3FD74AA}"/>
    <cellStyle name="Output 21 4" xfId="6532" xr:uid="{C1DEBF88-77ED-46F0-B572-05DF8577EFE4}"/>
    <cellStyle name="Output 22" xfId="29402" xr:uid="{116C5455-048D-4B25-9CA1-DC8600F1144D}"/>
    <cellStyle name="Output 22 2" xfId="14952" xr:uid="{D7297E7A-B115-40BA-8F3F-D19AEFC00AD5}"/>
    <cellStyle name="Output 22 3" xfId="10106" xr:uid="{C03F3B35-EF50-4363-A827-9C2282F6011C}"/>
    <cellStyle name="Output 22 4" xfId="6416" xr:uid="{D54A59DC-D4F3-4D49-8006-7C95A91B0612}"/>
    <cellStyle name="Output 23" xfId="29383" xr:uid="{500FD802-65D3-4CEC-9D90-D53D7AC28BB4}"/>
    <cellStyle name="Output 24" xfId="29345" xr:uid="{73B0A418-02CE-4F06-8748-D85DFA53D6D6}"/>
    <cellStyle name="Output 25" xfId="24464" xr:uid="{547BC704-567E-4187-8AAA-6D5193516926}"/>
    <cellStyle name="Output 26" xfId="24499" xr:uid="{8F20E9B1-5CCD-42FA-9278-7382B4D7C381}"/>
    <cellStyle name="Output 27" xfId="24502" xr:uid="{2DC280F9-9AEF-442B-A338-553A79CE23E4}"/>
    <cellStyle name="Output 28" xfId="24597" xr:uid="{719B1B4B-FD66-4E44-9B56-A341B88521B3}"/>
    <cellStyle name="Output 29" xfId="24526" xr:uid="{4CFE7052-4481-46CE-A4F4-6080AAD11AE6}"/>
    <cellStyle name="Output 3" xfId="34633" xr:uid="{0DD06595-C06C-4339-BB78-432F80E0ECD4}"/>
    <cellStyle name="Output 3 2" xfId="30185" xr:uid="{C77AC1AD-DD99-489F-A5D7-9236823F5C98}"/>
    <cellStyle name="Output 3 2 2" xfId="24783" xr:uid="{CBA14D23-8FB1-4302-B787-D1CC0E0F3820}"/>
    <cellStyle name="Output 3 2 3" xfId="13140" xr:uid="{768942D7-24F4-40D8-BC5F-55CAD8E57D9D}"/>
    <cellStyle name="Output 3 2 4" xfId="10227" xr:uid="{B586E7D2-4E9B-4BBF-AEA1-13684D4743A8}"/>
    <cellStyle name="Output 3 2 5" xfId="6519" xr:uid="{9A8A8F9D-3C24-44D0-B572-327E6E198A10}"/>
    <cellStyle name="Output 3 3" xfId="24784" xr:uid="{BB3923AF-3CB8-411B-9270-36842B658AB8}"/>
    <cellStyle name="Output 3 3 2" xfId="9478" xr:uid="{8D551B56-DAE5-4265-B471-5A9675072CBB}"/>
    <cellStyle name="Output 3 3 3" xfId="5821" xr:uid="{0278FF39-2167-4F0C-ABE5-21B8380E51BD}"/>
    <cellStyle name="Output 3 4" xfId="15273" xr:uid="{8DB058F8-70AD-4B59-A47B-5A69064DC0AF}"/>
    <cellStyle name="Output 30" xfId="24494" xr:uid="{27065EBA-8B20-4A09-9600-43A3054C9F26}"/>
    <cellStyle name="Output 31" xfId="29392" xr:uid="{2AC102DF-2EBE-4F5D-B5B4-488034B7481C}"/>
    <cellStyle name="Output 32" xfId="24504" xr:uid="{5242344A-9FC0-41A1-A4F7-9FA30845C58A}"/>
    <cellStyle name="Output 33" xfId="29327" xr:uid="{C3EF74D8-DB84-41FF-9429-A321AB0A834A}"/>
    <cellStyle name="Output 34" xfId="24435" xr:uid="{9D92291B-EDAB-4F26-BFDD-F1ABF13FF6A8}"/>
    <cellStyle name="Output 35" xfId="24399" xr:uid="{448EA7D8-9288-40BF-AC50-E8BEEB6EB52A}"/>
    <cellStyle name="Output 36" xfId="15598" xr:uid="{DE4335D1-DF8F-42D3-831B-60D233EA3074}"/>
    <cellStyle name="Output 37" xfId="14773" xr:uid="{A52197FA-E959-4FE2-B245-BAEE4C3E59FE}"/>
    <cellStyle name="Output 38" xfId="14751" xr:uid="{7CF3FF61-C0E7-4AE0-AF8A-08B959BFA668}"/>
    <cellStyle name="Output 39" xfId="14724" xr:uid="{243B907A-356F-4CB7-AEE9-546DACD156D5}"/>
    <cellStyle name="Output 4" xfId="34473" xr:uid="{83BD01CF-9870-4DDB-B3E6-7ECBDE688E3E}"/>
    <cellStyle name="Output 4 2" xfId="30184" xr:uid="{1124B87E-4B2C-4674-9C25-974B15F5A48D}"/>
    <cellStyle name="Output 4 2 2" xfId="10226" xr:uid="{F323834D-FF0F-4724-AD40-8651FFEBC3AE}"/>
    <cellStyle name="Output 4 2 3" xfId="6518" xr:uid="{2DEB3DE8-6759-4DC1-8645-E4023701FCD6}"/>
    <cellStyle name="Output 40" xfId="14697" xr:uid="{E073A236-ACD7-439D-9626-1217D9FCCE2E}"/>
    <cellStyle name="Output 41" xfId="14670" xr:uid="{CE4CA462-638B-46C9-9A9D-72D1115229F8}"/>
    <cellStyle name="Output 42" xfId="14643" xr:uid="{2C5B5261-EEF6-4E8A-97FB-DD439EC6D862}"/>
    <cellStyle name="Output 43" xfId="14616" xr:uid="{52AF5DC9-BAA7-4531-9C18-8347EC2D470D}"/>
    <cellStyle name="Output 44" xfId="14589" xr:uid="{8A81642F-47AA-4F2B-8A5A-B34D9F7B96C9}"/>
    <cellStyle name="Output 45" xfId="14562" xr:uid="{27BD2B98-E155-43F2-A325-723A00DBC9EB}"/>
    <cellStyle name="Output 46" xfId="14535" xr:uid="{881D813B-42B1-47ED-88D3-DDB59B2638C2}"/>
    <cellStyle name="Output 47" xfId="14508" xr:uid="{F5E2FD07-806A-491D-9CBF-4D952E7CD8FC}"/>
    <cellStyle name="Output 48" xfId="14481" xr:uid="{6AAFAD51-E5C9-492E-B219-22D79D89A394}"/>
    <cellStyle name="Output 49" xfId="14454" xr:uid="{85286649-A12D-4E01-B4F9-37813F98D4E3}"/>
    <cellStyle name="Output 5" xfId="30183" xr:uid="{D5A872EC-AFCD-4EE9-9B6F-EA2FDF2DDABF}"/>
    <cellStyle name="Output 5 2" xfId="24782" xr:uid="{0512D0C7-FBF1-440C-B9E7-810B491E9395}"/>
    <cellStyle name="Output 5 3" xfId="15272" xr:uid="{2DDEE70E-13BE-48B2-8493-064508B6783B}"/>
    <cellStyle name="Output 5 4" xfId="10225" xr:uid="{4D277788-6906-4712-BFC0-A8908A42708F}"/>
    <cellStyle name="Output 5 5" xfId="6517" xr:uid="{54132F37-C570-4C67-A01F-4DFDA25787D8}"/>
    <cellStyle name="Output 50" xfId="14427" xr:uid="{FCF499FD-F974-438D-811C-E8DF411DAF41}"/>
    <cellStyle name="Output 51" xfId="14400" xr:uid="{61C78D6C-791B-4D80-B1ED-7AB9E80AC455}"/>
    <cellStyle name="Output 52" xfId="14373" xr:uid="{ED7D09CC-5486-4036-AE92-3994A3358AAF}"/>
    <cellStyle name="Output 53" xfId="14346" xr:uid="{C8F412E6-2CD6-4D05-B82F-02E836D45CCF}"/>
    <cellStyle name="Output 54" xfId="14319" xr:uid="{91F91574-FEE8-4026-B432-A77D3B040A98}"/>
    <cellStyle name="Output 55" xfId="14292" xr:uid="{0D065A07-22E1-428D-9AE8-53E1083EC6F2}"/>
    <cellStyle name="Output 56" xfId="14265" xr:uid="{70CB5D8F-F274-4DA4-A3ED-C07DC62A535D}"/>
    <cellStyle name="Output 57" xfId="14238" xr:uid="{FB45BD1B-9B54-4435-8E34-CB1EDA7728C8}"/>
    <cellStyle name="Output 58" xfId="14211" xr:uid="{579B9497-2A17-4412-BA72-0B399AF25AF6}"/>
    <cellStyle name="Output 59" xfId="14184" xr:uid="{8C7A26AB-F1DF-47D0-B6F8-2C060A56550D}"/>
    <cellStyle name="Output 6" xfId="30182" xr:uid="{DF609D7B-101E-4298-854C-50A0EA94CD31}"/>
    <cellStyle name="Output 6 2" xfId="15271" xr:uid="{24EC7FE6-2C1D-4C36-83CF-6FF6476C9729}"/>
    <cellStyle name="Output 6 3" xfId="10224" xr:uid="{539B025C-3086-4EA9-8402-E0647DBB214E}"/>
    <cellStyle name="Output 6 4" xfId="6516" xr:uid="{1BA0BAB9-DA40-4F69-990E-23CE24562F76}"/>
    <cellStyle name="Output 60" xfId="14157" xr:uid="{19A53202-4CA9-4A2F-BA88-DC35F5B6B8A9}"/>
    <cellStyle name="Output 61" xfId="14130" xr:uid="{D9ED96B4-3A96-463D-A326-5069B293E322}"/>
    <cellStyle name="Output 62" xfId="14103" xr:uid="{3606660E-165E-403C-AAAB-01273C6F7705}"/>
    <cellStyle name="Output 63" xfId="14076" xr:uid="{45561E8B-4CE2-4371-94B2-5A046C38D80A}"/>
    <cellStyle name="Output 64" xfId="14049" xr:uid="{C9E752A7-81D3-493E-9D0E-2990B68E9A28}"/>
    <cellStyle name="Output 65" xfId="14022" xr:uid="{CD6465A6-2CFE-40BA-B53C-C9EED70D86AF}"/>
    <cellStyle name="Output 66" xfId="13995" xr:uid="{9F5067C7-7945-4D81-A844-20BA6B7E9C34}"/>
    <cellStyle name="Output 67" xfId="13968" xr:uid="{07F840AC-740E-4C1A-B770-BD45F56A7C2C}"/>
    <cellStyle name="Output 68" xfId="13941" xr:uid="{E62B7F64-C859-498A-A910-44B6D4C83993}"/>
    <cellStyle name="Output 69" xfId="13914" xr:uid="{B657FD61-8AFE-4332-B8D6-F320784EDFBD}"/>
    <cellStyle name="Output 7" xfId="30181" xr:uid="{FD875781-952A-4F04-A676-D5403E2F6612}"/>
    <cellStyle name="Output 7 2" xfId="30180" xr:uid="{20C5C7F6-3D32-42A9-B0EF-2E7AADA4F211}"/>
    <cellStyle name="Output 7 2 2" xfId="10222" xr:uid="{398BCBAD-F9C4-4610-83B3-CB2420F6FDE0}"/>
    <cellStyle name="Output 7 2 3" xfId="6514" xr:uid="{F17F195C-9845-41DF-B351-77FE7C9696B3}"/>
    <cellStyle name="Output 7 3" xfId="15270" xr:uid="{AE9E0586-9148-4226-9148-E12ADAB63374}"/>
    <cellStyle name="Output 7 4" xfId="10223" xr:uid="{979DBA6D-AECC-4FA1-A61F-0E8ED66EDF52}"/>
    <cellStyle name="Output 7 5" xfId="6515" xr:uid="{879F2083-58BA-442D-A17C-B3C6D2521094}"/>
    <cellStyle name="Output 7_รายละเอียดประกอบงบ" xfId="30179" xr:uid="{B6782A52-DE6D-497B-8DBA-861D178CC9BB}"/>
    <cellStyle name="Output 70" xfId="13887" xr:uid="{BA7E6F60-67C6-4AF9-9C16-5527962F8744}"/>
    <cellStyle name="Output 71" xfId="13860" xr:uid="{73DA6F06-A448-49D6-9FBD-3DD815D7B7E7}"/>
    <cellStyle name="Output 72" xfId="13833" xr:uid="{0BC51D2E-9B64-442D-B821-F95BE943126A}"/>
    <cellStyle name="Output 73" xfId="13806" xr:uid="{891859D4-FC60-4C99-AA90-AEA0D20935D9}"/>
    <cellStyle name="Output 74" xfId="13779" xr:uid="{11233527-9E73-459B-865D-9513DDEA27BD}"/>
    <cellStyle name="Output 75" xfId="13752" xr:uid="{A7BF864D-454A-43F1-9679-BCFBD07E3CB7}"/>
    <cellStyle name="Output 76" xfId="13725" xr:uid="{B6ACED21-225E-4CBF-99ED-72FFF6F8E1D0}"/>
    <cellStyle name="Output 77" xfId="13698" xr:uid="{B17868E9-851B-42B7-8CEB-6EEE96165820}"/>
    <cellStyle name="Output 78" xfId="13671" xr:uid="{B2EA3EA8-6930-4746-9E49-31956CBBA1FF}"/>
    <cellStyle name="Output 79" xfId="13644" xr:uid="{7D7B3B0D-B87E-4F63-8ED6-FE2940D5081E}"/>
    <cellStyle name="Output 8" xfId="30178" xr:uid="{3CE06F96-9337-458F-AC48-E36C15CF6030}"/>
    <cellStyle name="Output 8 2" xfId="30177" xr:uid="{FB9FED36-EF44-4F75-A265-DF4624421A7D}"/>
    <cellStyle name="Output 8 2 2" xfId="10220" xr:uid="{D0F5EF5E-22A8-4938-AFE1-037F3325C034}"/>
    <cellStyle name="Output 8 2 3" xfId="6512" xr:uid="{8CC01123-6A1F-4E2F-8CC1-3E7AE68FC976}"/>
    <cellStyle name="Output 8 3" xfId="15249" xr:uid="{ECCF1096-796A-4EA7-984C-A090B060F0A8}"/>
    <cellStyle name="Output 8 4" xfId="10221" xr:uid="{EAAE1BF9-6C7B-42E1-B538-90D30244FFDB}"/>
    <cellStyle name="Output 8 5" xfId="6513" xr:uid="{010367BC-F982-48DC-BE49-EAEE22BEDE3C}"/>
    <cellStyle name="Output 8_รายละเอียดประกอบงบ" xfId="30176" xr:uid="{1E9E14F4-08C7-47D0-BFC1-40CCB41F40B7}"/>
    <cellStyle name="Output 80" xfId="13617" xr:uid="{BBC2AF47-3A13-4E23-BCCF-D425CA517FC3}"/>
    <cellStyle name="Output 81" xfId="13590" xr:uid="{776C11AC-CA29-40B9-B466-B2E8C065196D}"/>
    <cellStyle name="Output 82" xfId="13563" xr:uid="{52A09E44-7950-45B2-8397-36DB64629B0E}"/>
    <cellStyle name="Output 83" xfId="13535" xr:uid="{7A42DB7F-AE5E-4E9A-BFAC-AFFD9DBD7849}"/>
    <cellStyle name="Output 84" xfId="13508" xr:uid="{BAB5BB6F-4723-4E49-BC3C-AB63993A1488}"/>
    <cellStyle name="Output 85" xfId="13481" xr:uid="{608B4EC0-1CD4-47F5-A7E4-4ECD5135A5BB}"/>
    <cellStyle name="Output 86" xfId="13454" xr:uid="{EB821DD4-E409-435C-A3E6-92049AFAE3D8}"/>
    <cellStyle name="Output 87" xfId="13427" xr:uid="{D4CB6298-A33D-490D-A749-B27948EF1027}"/>
    <cellStyle name="Output 88" xfId="13400" xr:uid="{8A495161-E2DB-4EE2-82D2-258D63B5A0D2}"/>
    <cellStyle name="Output 89" xfId="13373" xr:uid="{45E606FB-945B-4828-9782-37CFB225ECB1}"/>
    <cellStyle name="Output 9" xfId="30175" xr:uid="{04ED5120-59A4-4423-8913-44EDF2E791EC}"/>
    <cellStyle name="Output 9 2" xfId="30174" xr:uid="{A937CCB2-5614-44BD-BCA5-8084F26F40EF}"/>
    <cellStyle name="Output 9 2 2" xfId="10218" xr:uid="{B1EBBD21-91ED-440B-BE6D-79DE482AEE3C}"/>
    <cellStyle name="Output 9 2 3" xfId="6510" xr:uid="{0D7122F9-A06B-415B-A37A-EF62821A1500}"/>
    <cellStyle name="Output 9 3" xfId="15228" xr:uid="{0051288F-68A2-452F-8915-536C1AB8A56E}"/>
    <cellStyle name="Output 9 4" xfId="10219" xr:uid="{30B688B8-336E-4921-B17A-0A569DB51E3C}"/>
    <cellStyle name="Output 9 5" xfId="6511" xr:uid="{7DC57922-6C47-4025-A866-424469D7B0B1}"/>
    <cellStyle name="Output 9_คำนวณภาษี" xfId="30173" xr:uid="{9BE2153C-105D-4779-BB4C-E834D0D2B1BC}"/>
    <cellStyle name="Output 90" xfId="13345" xr:uid="{FAD1630A-D844-4316-98A4-BF378ADA2BDB}"/>
    <cellStyle name="Output 91" xfId="13317" xr:uid="{20BAF869-0487-4F9D-B55F-4CD19BB1D9B6}"/>
    <cellStyle name="Output 92" xfId="13290" xr:uid="{57B49154-D826-4680-8924-482D6E0AA367}"/>
    <cellStyle name="Output Amounts" xfId="35440" xr:uid="{7B351F1D-23D7-4FB0-8B9D-B78C5E06FAB4}"/>
    <cellStyle name="Output Line Items" xfId="35439" xr:uid="{3DD9A7B9-5ED0-4549-B02E-14D831A09FD1}"/>
    <cellStyle name="Page Number" xfId="34632" xr:uid="{7785D314-6AC2-4D34-8AAE-62B975B0E3DC}"/>
    <cellStyle name="PageSubTitle" xfId="30172" xr:uid="{401FE353-8059-4B9A-9124-DC94B598D9BB}"/>
    <cellStyle name="PageTitle" xfId="30171" xr:uid="{2AD8F610-F155-4C19-A2C9-7C9937B80426}"/>
    <cellStyle name="Pattern" xfId="32357" xr:uid="{95BE5F34-671C-4CDE-9B06-739F912B7B2F}"/>
    <cellStyle name="Pattern 2" xfId="12176" xr:uid="{B76726A7-DEFA-446A-8C5F-DC086CBB3239}"/>
    <cellStyle name="Pattern 2 2" xfId="8385" xr:uid="{BBEADA24-9E60-4DB1-A9C8-39F5F17B75B7}"/>
    <cellStyle name="Pattern 2 3" xfId="4753" xr:uid="{75344357-85D8-4F7F-92AD-F7958AACCA06}"/>
    <cellStyle name="Pattern 2 4" xfId="1213" xr:uid="{1FAE61A3-BCCA-470E-A6AD-689818927CAE}"/>
    <cellStyle name="Pattern 3" xfId="10382" xr:uid="{EEA768EA-0472-488E-8B67-90BA1BB5301E}"/>
    <cellStyle name="Pattern 4" xfId="2980" xr:uid="{D072A832-D4A2-4E6B-9B27-26FAFB8A138D}"/>
    <cellStyle name="per.style" xfId="30170" xr:uid="{30E58209-B590-411A-AA08-957B56AA9C9C}"/>
    <cellStyle name="Percent (0%)" xfId="34630" xr:uid="{0CD6B4F5-824D-4326-8615-DC132183F679}"/>
    <cellStyle name="Percent (0.0%)" xfId="34629" xr:uid="{060DE05D-5CB8-4A46-8C97-5B93E101EC5D}"/>
    <cellStyle name="Percent (0.00%)" xfId="34628" xr:uid="{41453946-32AA-4F7F-A08B-A5565B4C9705}"/>
    <cellStyle name="Percent [0]" xfId="35438" xr:uid="{78146989-C134-416A-9DC0-40C8B81C2659}"/>
    <cellStyle name="Percent [0] 2" xfId="30168" xr:uid="{02E51AAA-8C0C-44F8-A4BB-73AE29FDA991}"/>
    <cellStyle name="Percent [00]" xfId="35437" xr:uid="{FBFE991A-FA12-47C0-87B5-85ECDDB3F465}"/>
    <cellStyle name="Percent [2]" xfId="35436" xr:uid="{DA1AB781-9724-41CF-93BA-56CF1B0806B7}"/>
    <cellStyle name="Percent [2] 10" xfId="30167" xr:uid="{42463D52-FC56-4693-8743-90D7AF5B0744}"/>
    <cellStyle name="Percent [2] 11" xfId="30166" xr:uid="{3830119B-23A5-4318-8B25-14CEFBCE6FA4}"/>
    <cellStyle name="Percent [2] 12" xfId="30165" xr:uid="{2EA1F5A6-D0F7-4739-9271-81A5DEED8CA5}"/>
    <cellStyle name="Percent [2] 13" xfId="30164" xr:uid="{643A5AF9-2841-486F-B101-50D23364DFA5}"/>
    <cellStyle name="Percent [2] 14" xfId="30163" xr:uid="{F77E9F27-1DBD-47A3-A8C8-57FAF446DFB2}"/>
    <cellStyle name="Percent [2] 2" xfId="34627" xr:uid="{67582865-255E-4958-9182-E07F428BE01D}"/>
    <cellStyle name="Percent [2] 2 2" xfId="33129" xr:uid="{CA08570C-BCFA-42EE-9B26-4268D0B9F951}"/>
    <cellStyle name="Percent [2] 2 2 2" xfId="28367" xr:uid="{B33D59B3-11CA-411F-997D-4E20C96310FB}"/>
    <cellStyle name="Percent [2] 2 3" xfId="33130" xr:uid="{027D286C-74A4-4E14-8972-2839FE71B3E3}"/>
    <cellStyle name="Percent [2] 2 4" xfId="34325" xr:uid="{13F39D14-CE92-458E-B00C-4AA3EB430CE3}"/>
    <cellStyle name="Percent [2] 3" xfId="33128" xr:uid="{634BB2EE-374F-45F8-B377-D3274348D09B}"/>
    <cellStyle name="Percent [2] 4" xfId="33131" xr:uid="{89097128-5826-40D3-A51F-B00091B4F3D7}"/>
    <cellStyle name="Percent [2] 5" xfId="34326" xr:uid="{F63BD96B-D084-4A77-AB35-74C56551D834}"/>
    <cellStyle name="Percent [2] 5 2" xfId="30162" xr:uid="{C15DD2C5-4CB0-426B-969A-3023F2C61C1A}"/>
    <cellStyle name="Percent [2] 6" xfId="30161" xr:uid="{8101A90D-0FC7-41CB-98B2-09611812EF83}"/>
    <cellStyle name="Percent [2] 7" xfId="30160" xr:uid="{0EF0873E-C147-40D0-9E3B-504BA1765F3E}"/>
    <cellStyle name="Percent [2] 8" xfId="30159" xr:uid="{BE69E5A6-F720-4812-8CFE-5384E3A48A5C}"/>
    <cellStyle name="Percent [2] 9" xfId="30158" xr:uid="{8D9F00A1-5FFA-426D-870E-CB8131B55677}"/>
    <cellStyle name="Percent 10" xfId="34626" xr:uid="{2837D08E-99A7-45F4-8991-86849FA2B554}"/>
    <cellStyle name="Percent 10 2" xfId="34323" xr:uid="{2D13A79E-C5AB-42C3-A633-BFF66B4FBF4F}"/>
    <cellStyle name="Percent 10 2 2" xfId="33126" xr:uid="{54A093CD-69E5-4C65-901E-32202B7CF1CF}"/>
    <cellStyle name="Percent 10 2 3" xfId="33127" xr:uid="{699517F5-2B52-46CF-B97A-7707BD5BC855}"/>
    <cellStyle name="Percent 10 2 4" xfId="28366" xr:uid="{5F3B2DAD-D2A3-4060-AC5E-E3B9CBF961B9}"/>
    <cellStyle name="Percent 10 3" xfId="34324" xr:uid="{48B370FE-34B1-484F-9BC2-1F443B5BDFAC}"/>
    <cellStyle name="Percent 10 3 2" xfId="28674" xr:uid="{C55678C1-F573-4D35-8121-040074674CC1}"/>
    <cellStyle name="Percent 11" xfId="34625" xr:uid="{23689F6F-F19F-4ECC-9703-5183F0C663BE}"/>
    <cellStyle name="Percent 11 2" xfId="34321" xr:uid="{1441E1C3-A337-4F68-A202-216188C49028}"/>
    <cellStyle name="Percent 11 2 2" xfId="28365" xr:uid="{B8ECAC9D-FBDF-4EA2-8BAF-B3289D68D44B}"/>
    <cellStyle name="Percent 11 3" xfId="34322" xr:uid="{831EAB9A-39DC-4174-8A3E-B0A5F7BD1E84}"/>
    <cellStyle name="Percent 11 3 2" xfId="28673" xr:uid="{5BCC2DC4-822B-4D25-B4E2-9324B55AC94F}"/>
    <cellStyle name="Percent 11 4" xfId="30157" xr:uid="{CBBCF024-2DF4-479A-BB44-A7B3D3CE5E3F}"/>
    <cellStyle name="Percent 12" xfId="34624" xr:uid="{9317FBA6-BF98-4B2E-B03F-EA86E6106478}"/>
    <cellStyle name="Percent 12 2" xfId="34319" xr:uid="{0B285102-7E55-47B5-A9E5-40B103B76DDD}"/>
    <cellStyle name="Percent 12 2 2" xfId="24780" xr:uid="{2188B3F1-2126-42B3-8B00-B7AC9468E3C3}"/>
    <cellStyle name="Percent 12 3" xfId="34320" xr:uid="{8E39698B-4FCF-4500-B954-84D763C38C8F}"/>
    <cellStyle name="Percent 12 3 2" xfId="24781" xr:uid="{286E5CA0-4A84-4BDD-B25B-96032848133E}"/>
    <cellStyle name="Percent 12 4" xfId="30156" xr:uid="{76ABA9E9-C8B3-4408-BE73-A84FA153144E}"/>
    <cellStyle name="Percent 12 4 2" xfId="28672" xr:uid="{9ADA69C2-CE7C-4EEB-8AA6-60477D38A921}"/>
    <cellStyle name="Percent 13" xfId="34623" xr:uid="{AE36AE49-03F8-491C-976F-1E0513F40DC3}"/>
    <cellStyle name="Percent 13 2" xfId="34317" xr:uid="{DE8A65B6-5CFA-4528-8A57-B20D0454A5B3}"/>
    <cellStyle name="Percent 13 2 2" xfId="24778" xr:uid="{01EF3CB6-E428-4A26-A662-7797B906F39E}"/>
    <cellStyle name="Percent 13 3" xfId="34318" xr:uid="{B2A7B6C0-78F0-4AA0-9D02-838F5EDA0B4B}"/>
    <cellStyle name="Percent 13 3 2" xfId="24779" xr:uid="{06BBA681-8B97-41E6-BA7E-48FB0E937C38}"/>
    <cellStyle name="Percent 13 4" xfId="30155" xr:uid="{2E364569-15C0-4915-ADB1-1B8A6778B8FF}"/>
    <cellStyle name="Percent 13 4 2" xfId="28671" xr:uid="{3200CE49-74B5-4296-8474-75EB785FD4E3}"/>
    <cellStyle name="Percent 14" xfId="34622" xr:uid="{90E9469A-4C62-44E0-8DAE-81841B32720B}"/>
    <cellStyle name="Percent 14 2" xfId="34621" xr:uid="{F7491B6C-E8DB-4099-AF82-24D220F9C1D2}"/>
    <cellStyle name="Percent 14 2 2" xfId="34315" xr:uid="{3AD38E96-6066-464C-BB0B-C38D6C3A9FFF}"/>
    <cellStyle name="Percent 14 2 2 2" xfId="28363" xr:uid="{7D04B6E5-738A-4DCC-85D0-2987D6DAA61E}"/>
    <cellStyle name="Percent 14 2 3" xfId="28669" xr:uid="{3866109F-7589-4D5F-B764-6543F2C01F50}"/>
    <cellStyle name="Percent 14 3" xfId="34316" xr:uid="{F2E51E88-2A53-47B5-B19D-38BF8E08645B}"/>
    <cellStyle name="Percent 14 3 2" xfId="28364" xr:uid="{E9409E82-73AC-4B8D-9D8C-FDD628F6E2FA}"/>
    <cellStyle name="Percent 14 4" xfId="29517" xr:uid="{9FF14DFF-47C0-46C4-BAF9-68D0EE5E1561}"/>
    <cellStyle name="Percent 14 4 2" xfId="28670" xr:uid="{5507B1F9-0F37-49FA-B702-EF9AD7DA6101}"/>
    <cellStyle name="Percent 15" xfId="34620" xr:uid="{39C8DDA9-DA90-488D-9B9D-D4850A43ED7A}"/>
    <cellStyle name="Percent 15 2" xfId="34313" xr:uid="{A0D7F8E0-8928-47A2-8102-E689E4948C12}"/>
    <cellStyle name="Percent 15 2 2" xfId="28362" xr:uid="{E7A683C8-1383-4223-A7B2-CBCA16401920}"/>
    <cellStyle name="Percent 15 3" xfId="34314" xr:uid="{6ACB38C5-9616-4954-B7F5-94A3048F7112}"/>
    <cellStyle name="Percent 15 3 2" xfId="28668" xr:uid="{C94B583C-83A5-441F-B207-675A2ED2DB5A}"/>
    <cellStyle name="Percent 15 4" xfId="29509" xr:uid="{01ED0707-204B-49EE-9F27-794AA9128396}"/>
    <cellStyle name="Percent 16" xfId="34619" xr:uid="{3BF347D4-D1C1-4751-8C58-5C137F8A4DA5}"/>
    <cellStyle name="Percent 16 2" xfId="34311" xr:uid="{A7C6CB69-5999-49D9-A98F-B54870B0D844}"/>
    <cellStyle name="Percent 16 2 2" xfId="28361" xr:uid="{F7F4E88E-5BB7-4DCD-A85D-977A20D88FB8}"/>
    <cellStyle name="Percent 16 3" xfId="34312" xr:uid="{2AA0B753-601C-4C9B-88EA-8E3B2D0DDCF9}"/>
    <cellStyle name="Percent 16 3 2" xfId="28667" xr:uid="{FE86906B-ABD6-4088-86D2-19E33DFC2592}"/>
    <cellStyle name="Percent 16 4" xfId="29499" xr:uid="{5F00D1F2-04E8-4067-97D2-89B39E246CB1}"/>
    <cellStyle name="Percent 17" xfId="34618" xr:uid="{BF69C95D-61C6-449D-A69E-728666AE7869}"/>
    <cellStyle name="Percent 17 2" xfId="34309" xr:uid="{E2E505DE-96A8-4AF9-A586-E5B8B693FD32}"/>
    <cellStyle name="Percent 17 2 2" xfId="28360" xr:uid="{51579B01-4E54-4B74-8A36-D63708783A79}"/>
    <cellStyle name="Percent 17 3" xfId="34310" xr:uid="{EF532C41-845D-4CD9-8E33-515A46759730}"/>
    <cellStyle name="Percent 17 3 2" xfId="28666" xr:uid="{A2A97087-706E-42CE-923B-9162972B0FF8}"/>
    <cellStyle name="Percent 18" xfId="34617" xr:uid="{FB331A7E-3C84-49E4-ACA2-D5E6A40BE381}"/>
    <cellStyle name="Percent 18 2" xfId="34307" xr:uid="{7095A251-992B-4680-8ED1-CCD5F27087F4}"/>
    <cellStyle name="Percent 18 2 2" xfId="28359" xr:uid="{930D8EC2-5EA3-41AA-ADA3-AFAA427872D4}"/>
    <cellStyle name="Percent 18 3" xfId="34308" xr:uid="{CD1520A1-BCD1-472D-A215-BC9FF089509D}"/>
    <cellStyle name="Percent 18 3 2" xfId="28665" xr:uid="{BF69B6D7-D6D3-49BA-B472-4E42ECC1AE9F}"/>
    <cellStyle name="Percent 19" xfId="34616" xr:uid="{8F71AC41-2A51-44AD-B817-A6BB61AA4306}"/>
    <cellStyle name="Percent 19 2" xfId="34305" xr:uid="{2214B1D1-5800-4528-8623-45B79F19C1FD}"/>
    <cellStyle name="Percent 19 2 2" xfId="28358" xr:uid="{F5DEDBF0-FCD2-4DEF-81EE-95BC65A66441}"/>
    <cellStyle name="Percent 19 3" xfId="34306" xr:uid="{99180932-DA52-4687-A717-E86EA3F421A8}"/>
    <cellStyle name="Percent 19 3 2" xfId="28664" xr:uid="{35B1A68D-AB19-491C-8578-605CF60798CD}"/>
    <cellStyle name="Percent 2" xfId="3" xr:uid="{7F1E5DEB-3867-4C57-8551-53F3F1DE323A}"/>
    <cellStyle name="Percent 2 10 7" xfId="35542" xr:uid="{E4C98CB1-2884-4B40-A5E9-A984BAD5B1A2}"/>
    <cellStyle name="Percent 2 2" xfId="35518" xr:uid="{06410537-FCE8-4AB5-9346-D018FCDDDE41}"/>
    <cellStyle name="Percent 2 2 2" xfId="33123" xr:uid="{C5419AEA-9B4B-4D92-8104-930EA55AB6B9}"/>
    <cellStyle name="Percent 2 2 2 2" xfId="28663" xr:uid="{26321352-ED9D-48BF-82DF-99F319AF7ED6}"/>
    <cellStyle name="Percent 2 2 3" xfId="33124" xr:uid="{2F890A11-689F-4F56-B77E-80F172C8E7E9}"/>
    <cellStyle name="Percent 2 2 4" xfId="34304" xr:uid="{AEA776E7-3CDA-475A-946F-63A647AB1E07}"/>
    <cellStyle name="Percent 2 2 5" xfId="34615" xr:uid="{27470158-2082-4D1C-B29B-8A7D69F36E04}"/>
    <cellStyle name="Percent 2 3" xfId="34614" xr:uid="{3FA4558F-3FFE-4EF7-881D-B9383BDC8CE3}"/>
    <cellStyle name="Percent 2 3 2" xfId="33122" xr:uid="{79EFDDFE-6EF8-4261-8D00-CAF8196F6F90}"/>
    <cellStyle name="Percent 2 3 2 2" xfId="28662" xr:uid="{C85ED2F7-EA28-4FDE-9524-BEAAA9531C68}"/>
    <cellStyle name="Percent 2 3 3" xfId="32356" xr:uid="{D10CA64B-818F-411D-BB10-1AD54BBAC311}"/>
    <cellStyle name="Percent 2 3 4" xfId="30154" xr:uid="{F23C3959-5E11-4AFE-BFFF-C0A34C302F7D}"/>
    <cellStyle name="Percent 2 4" xfId="34613" xr:uid="{42E5445F-086D-48CB-BB37-8E9D76AE261B}"/>
    <cellStyle name="Percent 2 4 2" xfId="33016" xr:uid="{98C571CA-E29C-49F1-BAA5-C323E3BC4034}"/>
    <cellStyle name="Percent 2 4 2 2" xfId="28661" xr:uid="{815B6D40-98F2-4BBE-847D-14CC43940E93}"/>
    <cellStyle name="Percent 2 4 2 2 2" xfId="15859" xr:uid="{B5CDAECF-8186-4C8A-8F47-2264627D308C}"/>
    <cellStyle name="Percent 2 4 2 2 2 2" xfId="15858" xr:uid="{FE8414E0-75F8-425C-881D-8BE3416C71BA}"/>
    <cellStyle name="Percent 2 4 2 2 3" xfId="15857" xr:uid="{72D9A227-588F-4E90-9636-878224B88E76}"/>
    <cellStyle name="Percent 2 4 2 2 4" xfId="15860" xr:uid="{4A7DE298-59CF-45F3-84FA-0C4E98A24D51}"/>
    <cellStyle name="Percent 2 4 2 3" xfId="15856" xr:uid="{0E06CA43-34E8-46D8-8DD0-8EE172187612}"/>
    <cellStyle name="Percent 2 4 2 3 2" xfId="15855" xr:uid="{77FE086C-A2B3-44D0-8342-9FE2435B49A2}"/>
    <cellStyle name="Percent 2 4 2 4" xfId="15854" xr:uid="{EF147909-EB59-4BAE-A7AA-AE958F82CC8A}"/>
    <cellStyle name="Percent 2 4 3" xfId="32355" xr:uid="{D5992745-8023-4C87-9CCC-755277607777}"/>
    <cellStyle name="Percent 2 4 3 2" xfId="15852" xr:uid="{E8B8C6E6-81F3-4F07-90A7-3DE27FD83A85}"/>
    <cellStyle name="Percent 2 4 3 2 2" xfId="15851" xr:uid="{9CE05C0A-DC5D-4F20-83D7-2382ADFC389E}"/>
    <cellStyle name="Percent 2 4 3 3" xfId="15850" xr:uid="{70E9FF44-B1DB-49FA-83C3-5F84360E5DD6}"/>
    <cellStyle name="Percent 2 4 3 4" xfId="15853" xr:uid="{48398A2F-524B-4E99-9256-D94A572D053B}"/>
    <cellStyle name="Percent 2 4 4" xfId="15849" xr:uid="{C37315DF-5A3E-412B-BC16-E53DA2BFF00A}"/>
    <cellStyle name="Percent 2 4 4 2" xfId="15848" xr:uid="{130404C6-F522-4B9C-8234-1B30F4104184}"/>
    <cellStyle name="Percent 2 4 5" xfId="15847" xr:uid="{D0D6A182-A651-4D84-8E06-3959731EA04B}"/>
    <cellStyle name="Percent 2 5" xfId="33125" xr:uid="{726DF500-D314-47D8-8626-A0B0CD8C00D0}"/>
    <cellStyle name="Percent 2 5 2" xfId="27818" xr:uid="{3001F138-68A5-4BC8-9DD7-6E5F527CF4E4}"/>
    <cellStyle name="Percent 2 5 2 2" xfId="26567" xr:uid="{1FAA1E71-C032-4032-A58E-04345E658A82}"/>
    <cellStyle name="Percent 2 5 3" xfId="27119" xr:uid="{BC5815F0-72C0-4982-AB9C-75C580907227}"/>
    <cellStyle name="Percent 2 5 4" xfId="25712" xr:uid="{547CB323-DE43-4F17-B254-7EEBB73AA9BC}"/>
    <cellStyle name="Percent 2 5 5" xfId="28660" xr:uid="{EE60D66B-7E5E-4E59-84DD-320D94CFC00D}"/>
    <cellStyle name="Percent 2 5 6" xfId="13229" xr:uid="{D321D56B-68C0-43F4-8F6A-85F0ECAA9908}"/>
    <cellStyle name="Percent 2 5 7" xfId="12807" xr:uid="{233A4B7D-F3D9-40B3-B0EB-C160A2FE3766}"/>
    <cellStyle name="Percent 2 6" xfId="34472" xr:uid="{4FA058AD-B66F-4A63-82F0-0F0BAFDBB75A}"/>
    <cellStyle name="Percent 2 6 2" xfId="28357" xr:uid="{C5ED9351-4DFB-49BB-9AF6-1EE73A35A522}"/>
    <cellStyle name="Percent 2 7" xfId="35577" xr:uid="{63AA73AC-D5D1-4D3A-BB8D-146488086F4A}"/>
    <cellStyle name="Percent 2_Dynamic_'_New_Model_Form_IC_Pong" xfId="15846" xr:uid="{3CF6DAC3-9B0F-40F8-8849-34E4E3E78C51}"/>
    <cellStyle name="Percent 20" xfId="34612" xr:uid="{3A00FB42-5667-4396-AD47-9E98C81B7019}"/>
    <cellStyle name="Percent 20 2" xfId="34302" xr:uid="{035A7715-7459-43BD-9978-570D87E7D237}"/>
    <cellStyle name="Percent 20 2 2" xfId="28356" xr:uid="{1973977A-D998-42B0-9310-B25569C8D0F3}"/>
    <cellStyle name="Percent 20 3" xfId="34303" xr:uid="{407C06C4-6D26-48F3-AAD0-322F40A4485D}"/>
    <cellStyle name="Percent 20 3 2" xfId="28659" xr:uid="{488FFDDE-5A2F-4011-80FC-737447A0E0F5}"/>
    <cellStyle name="Percent 21" xfId="34611" xr:uid="{F4B5A50A-CCCC-45E4-B438-ECEAAE1FA69E}"/>
    <cellStyle name="Percent 21 2" xfId="34300" xr:uid="{8556ACC6-1FC1-4038-96A2-50F53C4D71EE}"/>
    <cellStyle name="Percent 21 2 2" xfId="28355" xr:uid="{92809B79-5700-4352-A4B0-FFAC08F5EBA9}"/>
    <cellStyle name="Percent 21 3" xfId="34301" xr:uid="{6CE41B80-4736-4D3C-BEC2-0B47440C4DC0}"/>
    <cellStyle name="Percent 21 3 2" xfId="28658" xr:uid="{1254295C-9B55-4D3F-8B83-D3C8E66DC9A5}"/>
    <cellStyle name="Percent 22" xfId="34610" xr:uid="{84CE6DA9-9582-4658-BA65-A4B84FABC681}"/>
    <cellStyle name="Percent 22 2" xfId="34298" xr:uid="{689D4322-0C9F-4BA1-864F-1BCF278A85E5}"/>
    <cellStyle name="Percent 22 2 2" xfId="28354" xr:uid="{A79728E7-ABFE-439E-80F0-2C01C454772C}"/>
    <cellStyle name="Percent 22 3" xfId="34299" xr:uid="{2CBC92A7-59C0-4AEF-8351-D1B39E94F63B}"/>
    <cellStyle name="Percent 22 3 2" xfId="28657" xr:uid="{8FEB157E-2244-4B1F-B1B0-E4447E8C6415}"/>
    <cellStyle name="Percent 23" xfId="34609" xr:uid="{4FAC86E0-78E6-4475-88B6-F5F90A796278}"/>
    <cellStyle name="Percent 23 2" xfId="34296" xr:uid="{341C6E6A-8361-484C-BC33-20706F96BBE5}"/>
    <cellStyle name="Percent 23 2 2" xfId="28353" xr:uid="{B6E2EBCD-4921-4B51-AC97-2C242251486A}"/>
    <cellStyle name="Percent 23 3" xfId="34297" xr:uid="{0F63A2BE-8A79-414C-8210-F50CED1FE839}"/>
    <cellStyle name="Percent 23 3 2" xfId="28656" xr:uid="{1C45EA27-33D7-4620-A799-08E842EFCEF1}"/>
    <cellStyle name="Percent 24" xfId="34631" xr:uid="{06BCDE26-F752-47DC-B26C-B00D28DABB27}"/>
    <cellStyle name="Percent 24 2" xfId="34294" xr:uid="{F56ACD89-F952-4CC5-A49C-475591B9A0B9}"/>
    <cellStyle name="Percent 24 2 2" xfId="24777" xr:uid="{170E3238-4140-4FA5-B58C-2AD75AB06107}"/>
    <cellStyle name="Percent 24 2 3" xfId="28352" xr:uid="{92B4FFBD-AEB6-4AAB-9237-792C1AA498A0}"/>
    <cellStyle name="Percent 24 3" xfId="34295" xr:uid="{ECE4B603-F836-4DD3-8584-05877EDEC7FD}"/>
    <cellStyle name="Percent 24 3 2" xfId="27817" xr:uid="{D8A50177-55FB-4F78-A770-F0019D8B3870}"/>
    <cellStyle name="Percent 24 4" xfId="28655" xr:uid="{B02BB33E-6375-4BBE-8CE5-CFE0736B9913}"/>
    <cellStyle name="Percent 25" xfId="35388" xr:uid="{22B13023-8A6C-4CCD-B93A-85083DFCD600}"/>
    <cellStyle name="Percent 25 2" xfId="34292" xr:uid="{E7F3DC4F-DF2F-4236-BE53-A0EE1D02F2E6}"/>
    <cellStyle name="Percent 25 2 2" xfId="27785" xr:uid="{ADA296BD-6800-4E51-A6DA-41266E1C3BA7}"/>
    <cellStyle name="Percent 25 3" xfId="34293" xr:uid="{74602D62-5292-4AAF-9749-D8E263412429}"/>
    <cellStyle name="Percent 25 3 2" xfId="28319" xr:uid="{D461C3BE-F1F0-4EE8-B103-D93B595EBBC9}"/>
    <cellStyle name="Percent 26" xfId="34608" xr:uid="{3702FE20-BF99-40DE-A6BC-8E59A82849AE}"/>
    <cellStyle name="Percent 26 2" xfId="34290" xr:uid="{FF34FADD-8AD7-47B6-BCCB-9B0A2F4C8175}"/>
    <cellStyle name="Percent 26 2 2" xfId="28351" xr:uid="{8D743EE6-F7EE-484B-BFEC-4E043E5199B3}"/>
    <cellStyle name="Percent 26 3" xfId="34291" xr:uid="{3250B2FE-FAF1-495A-9630-A34A32FA861D}"/>
    <cellStyle name="Percent 26 3 2" xfId="28654" xr:uid="{2B6150A6-00B7-43A5-A8B3-B6CE90219EE9}"/>
    <cellStyle name="Percent 27" xfId="34538" xr:uid="{A9F47F2C-6056-47DB-8823-89372B387F51}"/>
    <cellStyle name="Percent 27 2" xfId="34288" xr:uid="{E9C3F53E-A7D7-4CCB-98AF-7B097039E7C6}"/>
    <cellStyle name="Percent 27 2 2" xfId="24711" xr:uid="{E1385815-BE4B-4B28-A4F3-823C67D03E6A}"/>
    <cellStyle name="Percent 27 3" xfId="34289" xr:uid="{3168025C-5946-470F-910C-C359DD5ABF4F}"/>
    <cellStyle name="Percent 27 3 2" xfId="27819" xr:uid="{39B866F6-75E0-4901-95F8-8CE2D384CB0D}"/>
    <cellStyle name="Percent 28" xfId="34551" xr:uid="{788E8759-C969-43EE-8F20-265771AD263B}"/>
    <cellStyle name="Percent 28 2" xfId="33121" xr:uid="{56144F74-1F99-4CDD-A341-7824D37CB3DA}"/>
    <cellStyle name="Percent 28 2 2" xfId="24776" xr:uid="{94403D27-2931-4469-849C-1992D01B8C20}"/>
    <cellStyle name="Percent 28 2 2 2" xfId="15845" xr:uid="{CB42988D-687B-4EF2-96B0-C12CF0FA9DB6}"/>
    <cellStyle name="Percent 28 2 2 2 2" xfId="15844" xr:uid="{DC78D56C-F962-498A-8CDB-FA6DBA8AF157}"/>
    <cellStyle name="Percent 28 2 2 3" xfId="15843" xr:uid="{D1B25AA5-003C-427C-BCDE-0BB6910E0B79}"/>
    <cellStyle name="Percent 28 2 3" xfId="15842" xr:uid="{9F5C6C8B-970C-4B68-9C80-8A42F1B623EC}"/>
    <cellStyle name="Percent 28 2 3 2" xfId="15841" xr:uid="{A9EF9CB7-D533-4639-A3FB-73A668FC3C12}"/>
    <cellStyle name="Percent 28 2 4" xfId="15840" xr:uid="{3C6EEDFC-C06A-4859-B4FE-4F631B5AA420}"/>
    <cellStyle name="Percent 28 3" xfId="34287" xr:uid="{D9F2EE51-BFCD-464F-9838-0DDC4AD1C1E5}"/>
    <cellStyle name="Percent 28 3 2" xfId="27120" xr:uid="{52FAF03B-F984-431E-A111-109A1C41AA26}"/>
    <cellStyle name="Percent 28 3 2 2" xfId="15838" xr:uid="{0CD790E0-9589-4FE2-9988-98D33CAB4E54}"/>
    <cellStyle name="Percent 28 3 2 3" xfId="15839" xr:uid="{3679F709-98F3-409F-A6EF-D12525582C28}"/>
    <cellStyle name="Percent 28 3 3" xfId="15837" xr:uid="{56F1DCAC-DEBD-4ABB-98AD-85FD82F15C7F}"/>
    <cellStyle name="Percent 28 4" xfId="15836" xr:uid="{812C7B5F-5E3F-4067-9946-E7C268C7904D}"/>
    <cellStyle name="Percent 28 4 2" xfId="15835" xr:uid="{DB0B617D-A190-4418-8697-21E6DEECC1C3}"/>
    <cellStyle name="Percent 28 5" xfId="15834" xr:uid="{83368258-97BE-48ED-9B41-515145EA1630}"/>
    <cellStyle name="Percent 29" xfId="34537" xr:uid="{ECE7FE53-02EA-4488-8AF1-9C33667D4C61}"/>
    <cellStyle name="Percent 29 2" xfId="33120" xr:uid="{B758627F-E749-4AF2-8359-71C86538E492}"/>
    <cellStyle name="Percent 29 3" xfId="34286" xr:uid="{8FC9CBCC-DD63-4AC3-95A6-B9166D133C63}"/>
    <cellStyle name="Percent 29 3 2" xfId="24775" xr:uid="{24C3D52D-8FBA-4E98-8AC9-4C3C82058AA4}"/>
    <cellStyle name="Percent 3" xfId="35565" xr:uid="{057BCA90-9F83-4AF7-82AF-C1CBDD2DC03E}"/>
    <cellStyle name="Percent 3 12" xfId="35558" xr:uid="{E35621B6-4E08-4638-9C4E-4D37C09AA924}"/>
    <cellStyle name="Percent 3 2" xfId="35559" xr:uid="{CB3D48BF-F87D-4DDA-9AB6-55E4EBA089BD}"/>
    <cellStyle name="Percent 3 2 2" xfId="33117" xr:uid="{981730FF-C359-45DD-BAF3-F209D7B7059B}"/>
    <cellStyle name="Percent 3 2 3" xfId="33118" xr:uid="{D511BADA-5107-4A4C-84CF-1E7AC716B458}"/>
    <cellStyle name="Percent 3 2 4" xfId="34284" xr:uid="{C52A041C-F190-4BC5-B6B2-918589ADE447}"/>
    <cellStyle name="Percent 3 2 4 2" xfId="28653" xr:uid="{B475750B-B10B-4C4B-9233-C17766C5E0B1}"/>
    <cellStyle name="Percent 3 2 5" xfId="30153" xr:uid="{C352028B-8E6B-49BF-A0EB-61E5D6939608}"/>
    <cellStyle name="Percent 3 2 6" xfId="11003" xr:uid="{CFA2DC60-2F85-4552-88F1-6E58EEF8DB67}"/>
    <cellStyle name="Percent 3 2 7" xfId="34607" xr:uid="{697B9E35-CAF0-4187-87A8-D1DD4B02E3D6}"/>
    <cellStyle name="Percent 3 3" xfId="33119" xr:uid="{B488D77C-9C55-4089-82F3-4706EF3DEBA1}"/>
    <cellStyle name="Percent 3 3 2" xfId="28652" xr:uid="{EE9E220E-26D5-4690-84F1-F2224A194213}"/>
    <cellStyle name="Percent 3 4" xfId="34285" xr:uid="{F45075A3-4274-48D8-8B76-6F82D23BEE43}"/>
    <cellStyle name="Percent 3 4 2" xfId="27712" xr:uid="{F094AB26-715D-40CB-8709-4B3F0115EEA2}"/>
    <cellStyle name="Percent 3 5" xfId="32354" xr:uid="{A16798D0-1176-46E7-B708-512E170107E2}"/>
    <cellStyle name="Percent 3 6" xfId="35435" xr:uid="{B6CE4335-4894-43D3-B3DE-3ECCE8E46A40}"/>
    <cellStyle name="Percent 3 9" xfId="35539" xr:uid="{8E7CFE10-43C9-48B9-812E-63C26AF3A545}"/>
    <cellStyle name="Percent 3_คำนวณภาษี" xfId="30152" xr:uid="{8FA11554-1752-4F6A-8D9E-E2A916F11BB0}"/>
    <cellStyle name="Percent 30" xfId="34552" xr:uid="{5475A09C-BA97-4BAF-9548-B3B057053794}"/>
    <cellStyle name="Percent 30 2" xfId="33116" xr:uid="{FB26BE48-701C-48AE-BCD4-1000767D3E64}"/>
    <cellStyle name="Percent 30 3" xfId="34283" xr:uid="{66039FB7-3647-42C9-82E7-5B3C31ED8F7A}"/>
    <cellStyle name="Percent 30 3 2" xfId="24720" xr:uid="{1AF725DF-1F37-41C3-8FAD-66A25F3776C1}"/>
    <cellStyle name="Percent 31" xfId="33911" xr:uid="{15517CB5-2C17-4556-88F4-F9E618919D3B}"/>
    <cellStyle name="Percent 31 2" xfId="33115" xr:uid="{33DBC8C7-4645-4A84-8355-E1D787BB1621}"/>
    <cellStyle name="Percent 31 3" xfId="24712" xr:uid="{3145C902-4779-4A43-B564-DF2B5BFCC66B}"/>
    <cellStyle name="Percent 31 4" xfId="24389" xr:uid="{4777A97E-31DF-4B1D-9E8A-E8EEE2EE74EC}"/>
    <cellStyle name="Percent 32" xfId="33910" xr:uid="{3B476087-5842-41C4-B8E2-8FAFB2E330B1}"/>
    <cellStyle name="Percent 32 2" xfId="24717" xr:uid="{33DDBBDE-6343-4548-898D-E6DC79DCCECF}"/>
    <cellStyle name="Percent 32 3" xfId="24382" xr:uid="{D6277955-18C0-4BBF-B448-8C594190C474}"/>
    <cellStyle name="Percent 33" xfId="33909" xr:uid="{2FABC2E4-BD97-4991-BB4D-0152AD8681BD}"/>
    <cellStyle name="Percent 33 2" xfId="28675" xr:uid="{57F8CA54-114C-4525-81D2-FDAFF842E3D2}"/>
    <cellStyle name="Percent 33 3" xfId="24380" xr:uid="{129A6AAD-D281-4233-B0AE-67907E49D30C}"/>
    <cellStyle name="Percent 34" xfId="33908" xr:uid="{9E4B4150-0354-4390-8F41-95323C54695E}"/>
    <cellStyle name="Percent 35" xfId="33907" xr:uid="{F4C76547-B508-48A5-81A9-553C0F6C5AC3}"/>
    <cellStyle name="Percent 36" xfId="33906" xr:uid="{9C1C5A55-0DBC-419D-AD98-336225EFAF07}"/>
    <cellStyle name="Percent 37" xfId="33789" xr:uid="{C914BADF-1334-4122-95B6-EB1FA3524474}"/>
    <cellStyle name="Percent 38" xfId="33728" xr:uid="{DA5598A8-39E2-41AC-98BE-3461AB0389C9}"/>
    <cellStyle name="Percent 39" xfId="32682" xr:uid="{A98E0263-D01C-4A3D-98FF-4AE4C4D56FE5}"/>
    <cellStyle name="Percent 4" xfId="34606" xr:uid="{073288BD-8DC1-4908-ABED-6C032A8FFCE4}"/>
    <cellStyle name="Percent 4 2" xfId="34605" xr:uid="{76C1D101-4976-4048-99EF-233B3BF22098}"/>
    <cellStyle name="Percent 4 2 2" xfId="33112" xr:uid="{189CD885-5CEB-4F70-AA5C-2617471A23E3}"/>
    <cellStyle name="Percent 4 2 2 2" xfId="35556" xr:uid="{98AAA60B-1994-421F-82AF-53F71E9EC7F6}"/>
    <cellStyle name="Percent 4 2 2 2 2" xfId="28349" xr:uid="{97BBB591-838C-4B2D-86F1-917C09D9BE2A}"/>
    <cellStyle name="Percent 4 2 3" xfId="33113" xr:uid="{2CC3FD01-8C09-433B-A6B3-55880F0044E0}"/>
    <cellStyle name="Percent 4 2 4" xfId="34281" xr:uid="{27034E22-2595-46BD-8F50-9010FE61CE3D}"/>
    <cellStyle name="Percent 4 2 4 2" xfId="28651" xr:uid="{CF1B8103-2549-4A03-AA62-2C126E7BEB4B}"/>
    <cellStyle name="Percent 4 2 5" xfId="30151" xr:uid="{D3A7A43A-ECC5-444C-8839-18D675D8C4AE}"/>
    <cellStyle name="Percent 4 3" xfId="34604" xr:uid="{85D2C074-32CE-459F-AEEC-B4B8B116B7C1}"/>
    <cellStyle name="Percent 4 3 2" xfId="33114" xr:uid="{D1652A60-4A34-4EF4-9D0A-54BA9E93C24F}"/>
    <cellStyle name="Percent 4 3 2 2" xfId="28348" xr:uid="{6F806E7C-7DF2-4480-BC8E-E123307263BF}"/>
    <cellStyle name="Percent 4 3 3" xfId="28650" xr:uid="{6B3C5887-BBCC-46D8-B932-9FA53D4FFEE3}"/>
    <cellStyle name="Percent 4 4" xfId="34282" xr:uid="{7E70852F-E77B-4FE2-9DEB-CD8C9903C25D}"/>
    <cellStyle name="Percent 4 4 2" xfId="28350" xr:uid="{FF01A97B-1462-48AA-AF88-66FA73D77085}"/>
    <cellStyle name="Percent 4_คำนวณภาษี" xfId="30150" xr:uid="{A7256F37-493D-4476-B912-9FD5AEF81532}"/>
    <cellStyle name="Percent 40" xfId="30169" xr:uid="{FC162220-3599-4B7A-9D32-7AF79035AFBD}"/>
    <cellStyle name="Percent 41" xfId="29401" xr:uid="{CCD91948-99F8-4836-AF6B-674ABC5D5582}"/>
    <cellStyle name="Percent 42" xfId="24419" xr:uid="{2B2427BB-7AF6-48CB-9AF4-59AE9220F78F}"/>
    <cellStyle name="Percent 43" xfId="24394" xr:uid="{DF0A2B07-B6B4-4BAC-A7BF-36D2B890CD6D}"/>
    <cellStyle name="Percent 44" xfId="13221" xr:uid="{39C8F96E-B3FF-4FA4-BEBB-9B61C461278C}"/>
    <cellStyle name="Percent 45" xfId="13220" xr:uid="{009D9E22-AE64-449B-B72C-86BDA5676322}"/>
    <cellStyle name="Percent 46" xfId="13177" xr:uid="{26F404DC-D9C2-4B09-A5F3-AFCAD482A7EA}"/>
    <cellStyle name="Percent 47" xfId="35572" xr:uid="{172FC232-6BF7-48CA-8ACA-404C21C46289}"/>
    <cellStyle name="Percent 5" xfId="34603" xr:uid="{C9CFF8F4-5385-4DB5-A567-040A1BDE4A15}"/>
    <cellStyle name="Percent 5 2" xfId="34602" xr:uid="{44974FF5-5F8B-4A55-A9A7-64A3DA621023}"/>
    <cellStyle name="Percent 5 2 2" xfId="33109" xr:uid="{19D67552-7FD8-4706-8315-A946F5AA4F41}"/>
    <cellStyle name="Percent 5 2 2 2" xfId="28347" xr:uid="{1077B416-C199-49A6-8CED-DDE5D623C402}"/>
    <cellStyle name="Percent 5 2 3" xfId="33110" xr:uid="{AC195B9F-7AF6-4C94-B543-8073B13B847B}"/>
    <cellStyle name="Percent 5 2 4" xfId="34279" xr:uid="{6974660E-67AE-4E1A-8F79-1012FA574AF4}"/>
    <cellStyle name="Percent 5 2 4 2" xfId="28649" xr:uid="{EE3C2F56-CAB4-4CFE-A91F-0FA26D285323}"/>
    <cellStyle name="Percent 5 3" xfId="33111" xr:uid="{6DA8CB4E-D4BE-4076-8423-7E149A2F4A9C}"/>
    <cellStyle name="Percent 5 4" xfId="34280" xr:uid="{BFE52435-E488-40BB-BCC0-0F9AF84A1D30}"/>
    <cellStyle name="Percent 5 5" xfId="32353" xr:uid="{5A89444E-65B8-4DA8-A969-3984BE5E2D91}"/>
    <cellStyle name="Percent 5 6" xfId="30149" xr:uid="{CE936246-2A8B-4BE4-8E2B-011A4FFA6AE3}"/>
    <cellStyle name="Percent 51" xfId="11007" xr:uid="{81BF1935-D18F-4F39-8F06-360FC9A29ACF}"/>
    <cellStyle name="Percent 53" xfId="11001" xr:uid="{0345A47D-7480-41D6-A6C6-8491998B4C59}"/>
    <cellStyle name="Percent 6" xfId="34601" xr:uid="{A1BD7E67-E16A-4CB1-87C8-64E3A2A389A6}"/>
    <cellStyle name="Percent 6 2" xfId="34600" xr:uid="{A196721F-5AFA-4249-9247-3FE650F569B2}"/>
    <cellStyle name="Percent 6 2 2" xfId="33106" xr:uid="{C51AFBFF-3CA4-4A14-8DE2-36637E57DB36}"/>
    <cellStyle name="Percent 6 2 3" xfId="33107" xr:uid="{EE684EEC-4B17-4F04-AB34-A12346B0AEC6}"/>
    <cellStyle name="Percent 6 2 4" xfId="34277" xr:uid="{8DBF9F86-AB00-43A7-A5EB-A117A80153AC}"/>
    <cellStyle name="Percent 6 2 5" xfId="32351" xr:uid="{C45D3343-8884-470B-B520-184B41FCC8DC}"/>
    <cellStyle name="Percent 6 3" xfId="33108" xr:uid="{D05B1FDA-CE01-4640-AA25-126394696DBF}"/>
    <cellStyle name="Percent 6 3 2" xfId="32350" xr:uid="{A2F44423-45C9-48AB-9DCD-E054D20D11C5}"/>
    <cellStyle name="Percent 6 4" xfId="34278" xr:uid="{E9208AE0-D753-45D5-9B96-4762342BA38F}"/>
    <cellStyle name="Percent 6 5" xfId="32352" xr:uid="{AAFD984D-FD76-4EFB-A1CE-9B40D8D80027}"/>
    <cellStyle name="Percent 7" xfId="34599" xr:uid="{C6F36765-32BB-4707-BC8F-ACB09724E021}"/>
    <cellStyle name="Percent 7 2" xfId="34275" xr:uid="{5F7917F5-324A-45BC-A5BB-1E6E426BBCD8}"/>
    <cellStyle name="Percent 7 2 2" xfId="33103" xr:uid="{DB43F7EB-5AF1-410B-93EC-DD2BD03C015C}"/>
    <cellStyle name="Percent 7 2 3" xfId="33104" xr:uid="{B68EA8BD-EAF8-455C-B04E-ED72840B08BE}"/>
    <cellStyle name="Percent 7 2 4" xfId="28346" xr:uid="{CBF35FAD-918F-48F9-ACD3-671FE273D89C}"/>
    <cellStyle name="Percent 7 3" xfId="33105" xr:uid="{696A4009-6ECE-4867-B20A-B265B7C99BAF}"/>
    <cellStyle name="Percent 7 4" xfId="34276" xr:uid="{32AF027D-59B5-4834-94A8-219D5C0FCDEE}"/>
    <cellStyle name="Percent 8" xfId="34598" xr:uid="{D94DC0F2-BDB6-4B80-ABAB-000635DE7E79}"/>
    <cellStyle name="Percent 8 2" xfId="34597" xr:uid="{299E6C10-9FEF-48DB-B71F-3573B6F9D890}"/>
    <cellStyle name="Percent 8 2 2" xfId="33100" xr:uid="{13C392B0-A5D3-4EE1-8362-24DB5DE91A19}"/>
    <cellStyle name="Percent 8 2 2 2" xfId="28345" xr:uid="{F952C3F5-0EB1-4F96-AFDB-3B0BE236B02B}"/>
    <cellStyle name="Percent 8 2 3" xfId="33101" xr:uid="{D826271D-2267-4F4E-976C-C8148A8CE5DE}"/>
    <cellStyle name="Percent 8 2 4" xfId="34273" xr:uid="{47CF6EA4-F83D-46D7-B3D1-53F97A369CC1}"/>
    <cellStyle name="Percent 8 2 4 2" xfId="28648" xr:uid="{370454B5-BA59-421D-A526-E693BF8B8B1F}"/>
    <cellStyle name="Percent 8 2 5" xfId="30147" xr:uid="{0724BD02-8BF5-4208-B589-636C19C7F8C0}"/>
    <cellStyle name="Percent 8 3" xfId="33102" xr:uid="{872D2382-FBCA-4B31-8BC8-FCF7E6E7A3C2}"/>
    <cellStyle name="Percent 8 4" xfId="34274" xr:uid="{F6D421B7-0E9E-45FE-9268-817BE4EA1C77}"/>
    <cellStyle name="Percent 8 5" xfId="30148" xr:uid="{08D0C2BC-58E9-4283-BDA9-897E9760EFFE}"/>
    <cellStyle name="Percent 81" xfId="35541" xr:uid="{4BA99D82-2359-4A37-B152-CFFFC0767D1C}"/>
    <cellStyle name="Percent 9" xfId="34596" xr:uid="{4A124EB1-A8C4-489C-BFC8-20E3ECF7FAE6}"/>
    <cellStyle name="Percent 9 2" xfId="34271" xr:uid="{27EEEDFE-19FD-4A88-808F-6C6721A384D7}"/>
    <cellStyle name="Percent 9 2 2" xfId="33097" xr:uid="{0581AD78-5214-4B1F-8C10-376EDD8E3DD8}"/>
    <cellStyle name="Percent 9 2 3" xfId="33098" xr:uid="{50CE364D-DC66-478F-834D-FBACB0E979F2}"/>
    <cellStyle name="Percent 9 2 4" xfId="28344" xr:uid="{30EB7FA4-01CF-4778-882C-81DE9E549D62}"/>
    <cellStyle name="Percent 9 3" xfId="33099" xr:uid="{A0B2D348-EA6E-4008-A1BC-33EE7AE58CC6}"/>
    <cellStyle name="Percent 9 4" xfId="34272" xr:uid="{BA8423BB-ED40-4578-A0BE-8A8F3CD58AB3}"/>
    <cellStyle name="Percent 9 5" xfId="30146" xr:uid="{440733CD-A9C8-459A-B8A3-FED222C00F60}"/>
    <cellStyle name="PERCENTAGE" xfId="35434" xr:uid="{40DA7DED-2BAD-47EC-8A7A-F55BB52F51CF}"/>
    <cellStyle name="PERCENTAGE 2" xfId="30145" xr:uid="{68C8B22A-15BE-407C-AE3F-15035DB2C597}"/>
    <cellStyle name="PLAN" xfId="30144" xr:uid="{C2765863-FB63-40F1-A576-763977002AFE}"/>
    <cellStyle name="Prefilled" xfId="15833" xr:uid="{856B861E-EC20-461C-8334-DAFD3FA3DF4A}"/>
    <cellStyle name="Prefilled 2" xfId="5478" xr:uid="{56A1B5C3-9EF7-4682-8182-9C38E9EAE40D}"/>
    <cellStyle name="PrePop Currency (0)" xfId="35433" xr:uid="{19D428FE-F1C3-4FC6-B6F5-EC9D1F3E379B}"/>
    <cellStyle name="PrePop Currency (2)" xfId="35432" xr:uid="{D7123AC4-4D30-4578-A5CD-7865238589E9}"/>
    <cellStyle name="PrePop Currency (2) 2" xfId="30143" xr:uid="{DC9A18B3-D8D9-4F5F-9C4A-C33C791762A8}"/>
    <cellStyle name="PrePop Units (0)" xfId="35431" xr:uid="{483C6F9A-5460-411B-BE86-6A4E6639DF8F}"/>
    <cellStyle name="PrePop Units (1)" xfId="35430" xr:uid="{B9429D49-2C45-4820-B0E4-9377E12AB69B}"/>
    <cellStyle name="PrePop Units (2)" xfId="35429" xr:uid="{FB99A528-A8EE-44C7-8080-7763B4DF405A}"/>
    <cellStyle name="PrePop Units (2) 2" xfId="30142" xr:uid="{BB0F9309-8A14-477C-AF24-431B1057270C}"/>
    <cellStyle name="price" xfId="35428" xr:uid="{90DD0BCA-0BE4-4A5E-A3E2-3F5263EE5FA5}"/>
    <cellStyle name="price 2" xfId="7210" xr:uid="{673B8B6D-EA90-4FE7-AB16-07868AD63EAF}"/>
    <cellStyle name="pricing" xfId="30141" xr:uid="{DD389293-BF09-4FC2-A13E-6953DE324C46}"/>
    <cellStyle name="Pricing 2" xfId="15832" xr:uid="{25A09581-ED28-4E76-B568-4B3DCA84D118}"/>
    <cellStyle name="Pricing 2 2" xfId="5477" xr:uid="{7A2237F2-63F7-4296-8181-C44B3A09DB56}"/>
    <cellStyle name="PSChar" xfId="35427" xr:uid="{F90DFCF1-9A0C-48DF-B977-A7DAD62CF93F}"/>
    <cellStyle name="PSChar 2" xfId="30140" xr:uid="{2B40AFCD-73AB-4EF9-808D-1AB94B5E9503}"/>
    <cellStyle name="PSDate" xfId="35426" xr:uid="{0C156997-B66E-4133-89AF-4DF3A713B5CE}"/>
    <cellStyle name="PSDate 2" xfId="30139" xr:uid="{8764F310-3A57-44B5-907D-52F36B9877F5}"/>
    <cellStyle name="PSDec" xfId="35425" xr:uid="{57A05338-E324-4923-AD5D-2E00DBD66EF6}"/>
    <cellStyle name="PSDec 2" xfId="30138" xr:uid="{204CC9CB-F3CF-4A17-9025-E4DDBF02291F}"/>
    <cellStyle name="PSHeading" xfId="35424" xr:uid="{F70AEFE6-8F21-49C7-AB06-44AC8320CB1F}"/>
    <cellStyle name="PSHeading 2" xfId="30137" xr:uid="{7F218A07-BAAD-458E-990E-1B9E4AFCDCE9}"/>
    <cellStyle name="PSInt" xfId="35423" xr:uid="{94439B38-885D-4F62-9AB2-1D638CEEA4EA}"/>
    <cellStyle name="PSInt 2" xfId="30136" xr:uid="{9DBEA8A9-975D-4FFD-9B89-B2A41184E11A}"/>
    <cellStyle name="PSSpacer" xfId="35422" xr:uid="{616AE00F-73F2-4AC7-8968-61DFDFF990FD}"/>
    <cellStyle name="PSSpacer 2" xfId="30135" xr:uid="{2B9761A5-2F37-45CD-AC9A-0FCA838C309E}"/>
    <cellStyle name="pwstyle" xfId="35421" xr:uid="{C948890E-3846-4E3B-81E9-F836FF7B677C}"/>
    <cellStyle name="Q" xfId="34270" xr:uid="{35EB6FE7-9CA6-4E1A-892B-7C0085C33ED1}"/>
    <cellStyle name="Q 2" xfId="32349" xr:uid="{C0107CFB-D186-4FE4-9711-F2F082C81E11}"/>
    <cellStyle name="Qty" xfId="15831" xr:uid="{F5C43E61-B014-4648-B889-0FFCAACC4C3A}"/>
    <cellStyle name="Qty 2" xfId="5476" xr:uid="{7F2C40DB-3241-44E3-9956-F795B3E17A3D}"/>
    <cellStyle name="Quantity" xfId="35420" xr:uid="{6EB9C722-E342-49BF-A03D-E1999BE3237A}"/>
    <cellStyle name="Quantity 10" xfId="30134" xr:uid="{E47D1A01-F723-4883-8B57-0BD9B9EB79E5}"/>
    <cellStyle name="Quantity 11" xfId="30133" xr:uid="{4BB48952-6CBD-4C42-AC1D-18AF88B9CE5B}"/>
    <cellStyle name="Quantity 12" xfId="30132" xr:uid="{E6AF3C5E-C0D1-49DE-895A-FDA6295CEC23}"/>
    <cellStyle name="Quantity 13" xfId="30131" xr:uid="{DF423158-E9B3-4789-907F-D4CF98213812}"/>
    <cellStyle name="Quantity 14" xfId="30130" xr:uid="{0216D7E0-9EEC-46DD-91E7-02910811E701}"/>
    <cellStyle name="Quantity 2" xfId="34594" xr:uid="{04305721-E3C4-466D-A492-180626DF4D0B}"/>
    <cellStyle name="Quantity 2 2" xfId="28343" xr:uid="{86152173-3DC1-489B-BBEF-F5E9EEC164C2}"/>
    <cellStyle name="Quantity 3" xfId="33096" xr:uid="{EDE9DCE6-67DB-4B07-BE9C-F09EBF92D6FC}"/>
    <cellStyle name="Quantity 4" xfId="34269" xr:uid="{985290ED-023E-4825-90FC-410D7E68D892}"/>
    <cellStyle name="Quantity 4 2" xfId="30129" xr:uid="{E31B2795-9EB5-4943-8E73-7FE52DBF9E32}"/>
    <cellStyle name="Quantity 5" xfId="30128" xr:uid="{60E1B142-29B3-4CDA-88EB-D69693C1AA53}"/>
    <cellStyle name="Quantity 6" xfId="30127" xr:uid="{3245089D-B047-4F7D-863C-82FCE89D37BE}"/>
    <cellStyle name="Quantity 7" xfId="30126" xr:uid="{E827AECD-CEEE-4C54-A0AE-DB7EC34084C2}"/>
    <cellStyle name="Quantity 8" xfId="30125" xr:uid="{876FDADA-E4D1-448C-87F5-CCF7C0600192}"/>
    <cellStyle name="Quantity 9" xfId="30124" xr:uid="{17E3D721-7F5E-4722-BDAE-A06A0CD7CEDF}"/>
    <cellStyle name="Quantity_54-600-ขาดทุนจากไฟไหม้" xfId="30123" xr:uid="{B26D5DED-6AE5-42DA-A10D-22C60E61DD96}"/>
    <cellStyle name="regstoresfromspecstores" xfId="30122" xr:uid="{8DC70FC9-FE45-4F9D-82A8-A52BAF27C5EE}"/>
    <cellStyle name="Result" xfId="33095" xr:uid="{B737A2D6-0143-425F-9359-CC6A77C9C69F}"/>
    <cellStyle name="Result 1" xfId="33094" xr:uid="{3FA82FE3-ED5A-4F2C-AC95-72AC01742B45}"/>
    <cellStyle name="Result2" xfId="33093" xr:uid="{3340DB5F-1C37-4E37-BB64-C00EE1B46040}"/>
    <cellStyle name="Result2 1" xfId="33092" xr:uid="{0DC30C9A-EA54-453E-B9EA-FA772E1DB34E}"/>
    <cellStyle name="RevList" xfId="35419" xr:uid="{9EF0F9E3-A3F1-4941-BB17-1310E5A6D228}"/>
    <cellStyle name="RevList 2" xfId="32348" xr:uid="{87676508-F5E8-486C-90B5-53C11C137E58}"/>
    <cellStyle name="RevList 2 2" xfId="28342" xr:uid="{FA0001AF-58C8-450D-919E-31E2A9A0389E}"/>
    <cellStyle name="RevList 3" xfId="28647" xr:uid="{60BFA465-C961-4A50-A057-871CA2DF0907}"/>
    <cellStyle name="Rittichai" xfId="30121" xr:uid="{D2467AA9-7AE3-4303-A2CC-08BC38ACD392}"/>
    <cellStyle name="rob" xfId="35418" xr:uid="{D320177A-8515-4825-A470-1C125536950F}"/>
    <cellStyle name="rob 2" xfId="7209" xr:uid="{775447EA-63F7-40E6-A49B-5EC4F133D5A8}"/>
    <cellStyle name="Salomon Logo" xfId="34593" xr:uid="{0C7399A7-F9CA-4D13-897D-A3073CEBE788}"/>
    <cellStyle name="sbt2" xfId="35417" xr:uid="{39CE5343-4458-4CB9-A9B5-3B9E6C10D837}"/>
    <cellStyle name="sbt2 2" xfId="30120" xr:uid="{3DC8CDA6-4C82-4BDA-893F-ED851E6223AB}"/>
    <cellStyle name="sbt2 2 2" xfId="10217" xr:uid="{669892CB-0973-482B-842A-A872EDCA141F}"/>
    <cellStyle name="sbt2 2 3" xfId="6509" xr:uid="{9869D03A-000E-496E-98C9-4349845BB953}"/>
    <cellStyle name="sbt2 3" xfId="10987" xr:uid="{D6D5C4DD-08E5-481D-8552-47465A8BB865}"/>
    <cellStyle name="sbt2 4" xfId="7208" xr:uid="{C5B0EA5A-5B3D-4753-AEAE-CF7D9323AF15}"/>
    <cellStyle name="SCH1" xfId="30119" xr:uid="{06071640-F8B8-4D53-829E-E75949AC063E}"/>
    <cellStyle name="Section Header" xfId="15830" xr:uid="{6D354ADC-417D-4694-8278-EDF9BC53BCC9}"/>
    <cellStyle name="SHADEDSTORES" xfId="30118" xr:uid="{B0411997-4290-40D2-92B1-AA85E95AD2D1}"/>
    <cellStyle name="SHADEDSTORES 2" xfId="6508" xr:uid="{960A8148-0216-430E-9475-97AD5CDAA00F}"/>
    <cellStyle name="Sheet Title" xfId="33091" xr:uid="{09407B23-B8DA-4154-B466-75296942346A}"/>
    <cellStyle name="Sheet Title 2" xfId="30117" xr:uid="{6D496445-DCD1-45B6-B4F5-AE61B30A9EED}"/>
    <cellStyle name="small border line" xfId="34268" xr:uid="{A6280206-EE1E-40E6-89FC-2E6441A5D099}"/>
    <cellStyle name="small border line 2" xfId="32347" xr:uid="{80775625-198B-4F58-A85E-9D3651281F6E}"/>
    <cellStyle name="small border line 3" xfId="13261" xr:uid="{DDA1CF3D-0ADE-4F2C-807E-407329E22FC9}"/>
    <cellStyle name="small border line 3 2" xfId="11471" xr:uid="{9BD11785-482E-41BC-B373-831ECD6A557C}"/>
    <cellStyle name="small border line 3 2 2" xfId="4048" xr:uid="{5FD27C14-9977-4A65-8DE6-DB5B27767A8E}"/>
    <cellStyle name="small border line 3 2 3" xfId="508" xr:uid="{F3522BED-8D7F-4251-93D5-F340FDE5A99E}"/>
    <cellStyle name="small border line 3 3" xfId="5370" xr:uid="{FE62BF97-DD39-4253-AC56-ABFB0ECB3E72}"/>
    <cellStyle name="small border line 4" xfId="11702" xr:uid="{EDC24021-C8FA-4AD8-81A0-5B7674C291BF}"/>
    <cellStyle name="small border line 4 2" xfId="4279" xr:uid="{48175091-8950-4894-BAB3-35B6C7E488AB}"/>
    <cellStyle name="small border line 4 3" xfId="739" xr:uid="{58D07122-AB5B-4A41-9465-5140608E557F}"/>
    <cellStyle name="small border line 5" xfId="6942" xr:uid="{78CF472B-3575-412B-B0BF-3FAB222B0326}"/>
    <cellStyle name="specstores" xfId="30116" xr:uid="{40476F72-7343-48DA-913A-6632F0C1BF6C}"/>
    <cellStyle name="SS Col Hdr" xfId="30115" xr:uid="{CAB7EDAE-5765-40B0-BA2A-540841926042}"/>
    <cellStyle name="SS Dim 1 Blank" xfId="30114" xr:uid="{08911A84-7D28-42D7-B605-58D1512D1585}"/>
    <cellStyle name="SS Dim 1 Title" xfId="30113" xr:uid="{819016E1-C713-472A-B46B-018F1E285C05}"/>
    <cellStyle name="SS Dim 1 Value" xfId="30112" xr:uid="{5CCAF5DB-FE5E-4387-883E-73925CD49AA2}"/>
    <cellStyle name="SS Dim 2 Blank" xfId="30111" xr:uid="{27F10B8F-C75A-48D7-8869-49A81B089288}"/>
    <cellStyle name="SS Dim 2 Title" xfId="30110" xr:uid="{01F3ED71-6161-4785-B4AF-BF17FE9996E6}"/>
    <cellStyle name="SS Dim 2 Value" xfId="30109" xr:uid="{0554394C-6584-4C27-B009-093BE5FAB740}"/>
    <cellStyle name="SS Dim 3 Blank" xfId="30108" xr:uid="{921672CF-5322-49AB-A956-3D8168231DFE}"/>
    <cellStyle name="SS Dim 3 Title" xfId="30107" xr:uid="{0CCC7263-307E-4845-BFD6-B0B5FA5B10E6}"/>
    <cellStyle name="SS Dim 3 Value" xfId="30106" xr:uid="{8E622A64-BBC6-40E5-B921-D1B1D63BCCF3}"/>
    <cellStyle name="SS Dim 4 Blank" xfId="30105" xr:uid="{F2550A04-A6D4-41A6-B0B5-21EAA1FF4C47}"/>
    <cellStyle name="SS Dim 4 Title" xfId="30104" xr:uid="{F1922203-E03D-45AF-8B22-57EFA6AB0B27}"/>
    <cellStyle name="SS Dim 4 Value" xfId="30103" xr:uid="{F61005C9-CFFB-4EF5-A325-04C73D189023}"/>
    <cellStyle name="SS Dim 5 Blank" xfId="30102" xr:uid="{84E017C6-21BF-485E-9D4A-21C86F700953}"/>
    <cellStyle name="SS Dim 5 Title" xfId="30101" xr:uid="{3EF54FA7-6B5C-4E0A-AFF4-2A36336C7FB1}"/>
    <cellStyle name="SS Dim 5 Value" xfId="30100" xr:uid="{7164BD24-4BA4-4E37-B011-41FE34466D09}"/>
    <cellStyle name="SS Other Measure" xfId="30099" xr:uid="{30F07825-D9FF-46CB-A25C-5050A871D17C}"/>
    <cellStyle name="SS Sum Measure" xfId="30098" xr:uid="{0ABB2392-28A7-4465-8B91-9042C8E5A7C8}"/>
    <cellStyle name="SS Unbound Dim" xfId="30097" xr:uid="{49CBDDFD-92BC-4934-8545-332377FBE4E1}"/>
    <cellStyle name="SS WAvg Measure" xfId="30096" xr:uid="{4BD76308-CCF7-4300-AC5D-65A5AA637F30}"/>
    <cellStyle name="STANDARD" xfId="30095" xr:uid="{E5AAE3EB-0F41-4DF8-8DAB-8EA52A687C92}"/>
    <cellStyle name="Style 1" xfId="35416" xr:uid="{182CDBD1-21E7-4CF9-8E64-4D2CE179489E}"/>
    <cellStyle name="Style 1 2" xfId="34592" xr:uid="{A5EA957E-2339-4EAA-AF12-DC535427F858}"/>
    <cellStyle name="Style 1 2 2" xfId="28646" xr:uid="{9D42F23A-8F40-4BA5-A6CA-7F0ED5815F9F}"/>
    <cellStyle name="Style 1 3" xfId="32346" xr:uid="{4F9AC39D-EFC9-448D-B436-5602DE38F9A7}"/>
    <cellStyle name="Style 1 3 2" xfId="28341" xr:uid="{EFE41BB1-1E06-4A0C-9EBE-064DC23AA2A0}"/>
    <cellStyle name="Style 1 4" xfId="30094" xr:uid="{DDEA8261-1376-44C0-9977-3ED573B3A77A}"/>
    <cellStyle name="Style 2" xfId="35415" xr:uid="{87E443FA-470F-4988-8153-1133EED9351A}"/>
    <cellStyle name="Style 2 2" xfId="30093" xr:uid="{0D6FA27C-8031-4DC0-B54F-7A189F18EBE2}"/>
    <cellStyle name="Style 3" xfId="30092" xr:uid="{55C578EC-5736-426B-9630-9AFDA71F0194}"/>
    <cellStyle name="Style 4" xfId="30091" xr:uid="{42D0BAD5-5B82-430E-B6A9-459B1A5718AB}"/>
    <cellStyle name="Style 5" xfId="30090" xr:uid="{6CF8C214-47C1-4EC6-8B2F-4FB818C1C483}"/>
    <cellStyle name="Style 6" xfId="30089" xr:uid="{891736D5-04B6-4689-AD0B-FF765AAF6D7C}"/>
    <cellStyle name="Style 7" xfId="30088" xr:uid="{13EC8A48-B834-4418-B457-35AE8FE086AD}"/>
    <cellStyle name="Style 8" xfId="30087" xr:uid="{B6CBE275-04BA-47B7-8C27-2E7A8ABF37B8}"/>
    <cellStyle name="Style 9" xfId="30086" xr:uid="{8199B4FF-1B50-4F2F-B9D0-574BB42178E6}"/>
    <cellStyle name="STYLE1" xfId="32345" xr:uid="{D550A46C-6890-4CD1-9761-4100058948FD}"/>
    <cellStyle name="style1 2" xfId="30085" xr:uid="{CE0A0FBC-45AE-4E21-B903-796A588CF47A}"/>
    <cellStyle name="STYLE2" xfId="33089" xr:uid="{FE58BE71-CB7A-4675-9754-E4CFF0F43A8E}"/>
    <cellStyle name="SubHeading" xfId="30084" xr:uid="{423FDAF9-FFAD-435C-A86D-C55BB2F15A06}"/>
    <cellStyle name="subt1" xfId="35414" xr:uid="{80918BAC-BAAD-4E51-B7DB-776DD4AD7A87}"/>
    <cellStyle name="subt1 2" xfId="30083" xr:uid="{49CC5A41-AA02-4E58-B0CF-73E640366B9D}"/>
    <cellStyle name="Subtotal" xfId="35413" xr:uid="{DA0E5FA2-21C6-4D9C-BDD8-9FB18CAB96C8}"/>
    <cellStyle name="Subtotal 2" xfId="32344" xr:uid="{BC4A5D73-6F2B-4D92-B15B-5F2EDB23AEDE}"/>
    <cellStyle name="SUPPR" xfId="28645" xr:uid="{F818E6A8-398C-466F-8BFE-B15933813C13}"/>
    <cellStyle name="t" xfId="30082" xr:uid="{77453699-79B6-4408-9C7B-D9EFAD282641}"/>
    <cellStyle name="t?å!Normal_Cht-Real Opr Cf_pldt_guyan?å_x0013_Normal_Cht-Rev dist?b_x0019_Normal_Cht-Rev dist_guyan?b_x001b_Normal_Cht" xfId="30081" xr:uid="{E22F8E8A-76BC-4301-9012-E9EE4B6DBAF8}"/>
    <cellStyle name="t?b_x0019_Normal_Cht-Rev dist_guyan?b_x001b_Normal_Cht-Rev dist_guyan_1?å_x001f_Normal_Cht-Rev dist_guyanan?b_x0018_Normal_Cht-Rev dist_pld" xfId="30080" xr:uid="{D4EC5536-14D6-4037-85CB-60860EAE62CD}"/>
    <cellStyle name="t_Detail ยอดยกมา" xfId="30079" xr:uid="{841D1EA5-DDFF-4571-8DB6-84227DA6E044}"/>
    <cellStyle name="t_NRV_up" xfId="30078" xr:uid="{6A74DCF7-6F89-4EA9-B212-01C1F2D62C52}"/>
    <cellStyle name="t_Woring GK-P Q2'52" xfId="30077" xr:uid="{D69548E0-899E-4124-924D-C661ECA3749B}"/>
    <cellStyle name="t_Working CPC Q4'51(เฉพาะลูกหนี้)" xfId="30076" xr:uid="{CB75705D-C209-4326-823F-05A23D908544}"/>
    <cellStyle name="t_Working CPC Q4'51(เฉพาะลูกหนี้)_Working51(เฉพาะลูกหนี้)" xfId="30075" xr:uid="{F55675F9-AEEB-479B-A0D6-F357B1258E64}"/>
    <cellStyle name="t_Working CPC Q4'51(เฉพาะลูกหนี้)_Working52(เฉพาะลูกหนี้)" xfId="30074" xr:uid="{DEA75052-3157-4971-AF5B-A4BF44A5F50E}"/>
    <cellStyle name="t_Working CVT Q1'52" xfId="30073" xr:uid="{C2743727-2AC0-474D-A97E-1F5F1B63FE59}"/>
    <cellStyle name="t_Working CVT Q2'52" xfId="30072" xr:uid="{4D9442D6-D9AF-4A95-A091-E69952978517}"/>
    <cellStyle name="t_Working CVT Q4'51" xfId="30071" xr:uid="{A3A378A2-6AF0-40E6-A76E-BC461A9AD9E7}"/>
    <cellStyle name="t_Working EML Q1'52" xfId="30070" xr:uid="{FE11B526-CDE2-4BEE-BB9C-A30B42CFE1A8}"/>
    <cellStyle name="t_Working EML Q1'52_Working52(เฉพาะลูกหนี้)" xfId="30069" xr:uid="{247BE3DC-C2D6-4C22-8211-F8FFD2E085AC}"/>
    <cellStyle name="t_Working TSS Q1'52" xfId="30068" xr:uid="{43B3045A-D595-406B-87F8-7952D19A466C}"/>
    <cellStyle name="t_Working TSS Q1'52(เฉพาะเจ้าหนี้-บริการ)" xfId="30067" xr:uid="{581A60A4-B93A-44A0-B83A-BEB1006D78D7}"/>
    <cellStyle name="t_Working TSS Q1'52_1" xfId="30066" xr:uid="{CE7E536E-D77D-4F0C-A970-711962034B5B}"/>
    <cellStyle name="t_Working51(เฉพาะลูกหนี้)" xfId="30065" xr:uid="{8705C634-665F-42F1-A368-9C61BFE8D2D1}"/>
    <cellStyle name="t_Working52(เฉพาะลูกหนี้)" xfId="30064" xr:uid="{CFF0DE8C-811E-4DEF-AD2E-1EDB566A307C}"/>
    <cellStyle name="t_รายการจัดประเภท CVT Q4'51" xfId="30063" xr:uid="{40212CCF-F439-4B8F-BA87-72E51999B397}"/>
    <cellStyle name="Table" xfId="30062" xr:uid="{6D82EC8B-3F41-40F3-890D-04485B8D9329}"/>
    <cellStyle name="Table 2" xfId="6507" xr:uid="{F7A06FBC-FC50-4ECE-B354-9EBED1FDCFD7}"/>
    <cellStyle name="Table Head" xfId="34591" xr:uid="{D509DBB7-8937-45E7-888B-5EDD2285BDED}"/>
    <cellStyle name="Table Source" xfId="34590" xr:uid="{0A7E77FE-F67B-4A1B-B359-C523F2AF9252}"/>
    <cellStyle name="Table Text" xfId="34589" xr:uid="{6504AC64-5A46-48D1-B2A0-1C1C1ABDB31D}"/>
    <cellStyle name="Table Title" xfId="34588" xr:uid="{FD3D1283-BA83-48B3-B618-3F7000FADD2D}"/>
    <cellStyle name="Table Units" xfId="34587" xr:uid="{D9B1C8EA-7F90-4692-B757-1E3EC17C13BF}"/>
    <cellStyle name="Text" xfId="34586" xr:uid="{CCC46D6A-87E9-4A97-A1F7-297AAD6F3CC0}"/>
    <cellStyle name="Text 1" xfId="34585" xr:uid="{8C7E97D7-5867-4408-9A15-D770F87F11EE}"/>
    <cellStyle name="Text 2" xfId="34584" xr:uid="{874EB70D-8EC3-468F-A7F8-ADB9A2AA3B1B}"/>
    <cellStyle name="Text Head 1" xfId="34583" xr:uid="{9D49C9B0-2A18-4418-860D-285CC782738E}"/>
    <cellStyle name="Text Head 2" xfId="34582" xr:uid="{6318E980-7566-4136-B90C-5F7EC5F7D26E}"/>
    <cellStyle name="Text Indent 1" xfId="34581" xr:uid="{AD363C22-C31F-42D2-BD5D-A11F72FF85C6}"/>
    <cellStyle name="Text Indent 2" xfId="34580" xr:uid="{0F7C74BF-A7E3-47F2-9DC0-464CF60FEF50}"/>
    <cellStyle name="Text Indent A" xfId="35412" xr:uid="{660E06D6-EA80-4CF0-AD2B-C2CDB2327413}"/>
    <cellStyle name="Text Indent B" xfId="35411" xr:uid="{E1515EAA-A99F-4802-87FB-303C4A580E5D}"/>
    <cellStyle name="Text Indent C" xfId="35410" xr:uid="{D2CECC64-ADC6-49D4-A825-8CA8DAFADEC1}"/>
    <cellStyle name="Text_Financed Leases" xfId="34579" xr:uid="{AF351800-ACD3-447E-B14A-A84B9EAB35B1}"/>
    <cellStyle name="Tickmark" xfId="33087" xr:uid="{4310E930-7A7A-4FEB-9965-05A45EB7FD17}"/>
    <cellStyle name="Times New Roman" xfId="30061" xr:uid="{08710097-3D0A-4195-8B2F-61D87155C93A}"/>
    <cellStyle name="Timing Schedule" xfId="35409" xr:uid="{8B1214E9-36BF-42E5-A929-9267E021571B}"/>
    <cellStyle name="Timing Schedule 2" xfId="30060" xr:uid="{9BDA306F-9ED9-4969-A441-C0953298D2FE}"/>
    <cellStyle name="Timing Schedule 2 2" xfId="10216" xr:uid="{3F00D5D9-7FCE-4EE3-9C2F-6D938FD8689E}"/>
    <cellStyle name="Timing Schedule 2 3" xfId="6506" xr:uid="{AC7EAAEE-D7A7-46C1-A5CF-EC178F9F94CC}"/>
    <cellStyle name="Timing Schedule 3" xfId="7207" xr:uid="{548CDE16-8500-42B1-8D9C-5704AE30F26E}"/>
    <cellStyle name="Title 10" xfId="30058" xr:uid="{BAC09436-07A4-4025-ADEF-25C8E3E975F3}"/>
    <cellStyle name="Title 10 2" xfId="30057" xr:uid="{7B9F5A15-67FB-4AC5-A28C-F486B552EAF9}"/>
    <cellStyle name="Title 10 3" xfId="15215" xr:uid="{585DF446-72FD-46FB-9C2F-EA01A6D22C9B}"/>
    <cellStyle name="Title 100" xfId="13215" xr:uid="{B0C0CD9D-E9ED-42FE-B3DB-B79AA6AF410B}"/>
    <cellStyle name="Title 101" xfId="24456" xr:uid="{7ADFAB50-7F51-4AF6-A99F-982CB7ADD324}"/>
    <cellStyle name="Title 11" xfId="30056" xr:uid="{47DAC21A-4248-4742-875F-31D5E86F41A4}"/>
    <cellStyle name="Title 11 2" xfId="30055" xr:uid="{87595A04-15A4-4FED-B0AA-AE3CC3A5FDE1}"/>
    <cellStyle name="Title 11 3" xfId="15194" xr:uid="{99CC54E1-4217-45D4-B126-7953CDEF9410}"/>
    <cellStyle name="Title 11_รายละเอียดประกอบงบ" xfId="30054" xr:uid="{25E77381-D21A-4CCA-9C32-C9CA6F1C9883}"/>
    <cellStyle name="Title 12" xfId="30053" xr:uid="{390E97DC-26B3-49C4-A3EE-6F17364B1E3F}"/>
    <cellStyle name="Title 12 2" xfId="30052" xr:uid="{23CBC83E-FC91-4903-8B0C-7CB1B803D8C7}"/>
    <cellStyle name="Title 12 3" xfId="15173" xr:uid="{66BBEF4D-0C49-43D1-A8F1-621E7571CDA4}"/>
    <cellStyle name="Title 13" xfId="30051" xr:uid="{178FA155-B010-4C51-807D-5160957CA85A}"/>
    <cellStyle name="Title 13 2" xfId="30050" xr:uid="{9271183E-2D04-482F-8E69-7BAB2E050768}"/>
    <cellStyle name="Title 13 3" xfId="15152" xr:uid="{66086DF3-5128-4963-974B-86B64E8BA132}"/>
    <cellStyle name="Title 13_รายละเอียดประกอบงบ" xfId="30049" xr:uid="{BFFC6EB6-E4FD-4B47-9EAA-209FEF09BF7D}"/>
    <cellStyle name="Title 14" xfId="30048" xr:uid="{8FCF1755-E279-4534-9506-C6F8EA9A7F2B}"/>
    <cellStyle name="Title 14 2" xfId="30047" xr:uid="{A5D00222-8C5D-4947-A62B-3A9FD2FD28FE}"/>
    <cellStyle name="Title 14 3" xfId="15829" xr:uid="{7E6D2611-1E5D-4B7E-83A6-C930A50561EB}"/>
    <cellStyle name="Title 15" xfId="30046" xr:uid="{4BFE0CCA-FA7B-4A6E-B5C3-370B4EB2A8C6}"/>
    <cellStyle name="Title 15 2" xfId="15828" xr:uid="{88CD06D5-6B59-40A5-8241-1E5A766CD85A}"/>
    <cellStyle name="Title 15 3" xfId="15128" xr:uid="{58DC234E-063E-485F-9A55-6140EADE25C4}"/>
    <cellStyle name="Title 16" xfId="30045" xr:uid="{FE8C7F07-346E-4D0A-BCEA-F007108FF6E3}"/>
    <cellStyle name="Title 16 2" xfId="15827" xr:uid="{6F1D247D-9410-4647-A4F3-553DA8311ABE}"/>
    <cellStyle name="Title 17" xfId="30044" xr:uid="{13E1C7E1-B27C-4B2B-95A8-77BB102F8447}"/>
    <cellStyle name="Title 17 2" xfId="15087" xr:uid="{5FFB9A80-0BCE-4F2F-B2D1-9BD76C19EECF}"/>
    <cellStyle name="Title 18" xfId="30043" xr:uid="{F9B5D578-62D6-4B09-B12C-7639C3CB101E}"/>
    <cellStyle name="Title 18 2" xfId="15066" xr:uid="{A73D4CF1-1F5F-4F12-85DB-2EC6CBD34D12}"/>
    <cellStyle name="Title 19" xfId="30042" xr:uid="{77115F79-EA2D-4119-A48E-475B2366389F}"/>
    <cellStyle name="Title 19 2" xfId="15039" xr:uid="{73287FE4-D9AF-4AC9-A260-1A946429DB5E}"/>
    <cellStyle name="Title 2" xfId="34578" xr:uid="{52E41817-1D18-403B-939C-9D638E386799}"/>
    <cellStyle name="Title 2 2" xfId="34577" xr:uid="{BA3A1CDD-86F5-4716-A8C4-DAE437B8D28C}"/>
    <cellStyle name="Title 2 2 2" xfId="30040" xr:uid="{7B2BC260-E645-4B19-9324-0A6536D2505F}"/>
    <cellStyle name="Title 2 2 2 2" xfId="24773" xr:uid="{77A2968E-3A4C-49FB-97D4-849375D20776}"/>
    <cellStyle name="Title 2 2 3" xfId="24774" xr:uid="{D6726CBB-BBE0-4A5A-9B46-A600F26FAABD}"/>
    <cellStyle name="Title 2 2 4" xfId="13036" xr:uid="{642D7022-1EBF-416D-9949-DBD9EF3A29AE}"/>
    <cellStyle name="Title 2 3" xfId="30041" xr:uid="{CBDBB9B0-F562-4B59-9C1E-657A80241EC2}"/>
    <cellStyle name="Title 2 3 2" xfId="24772" xr:uid="{E1514544-E4F7-4D87-BB89-CC51E19BB89F}"/>
    <cellStyle name="Title 2 3 3" xfId="13068" xr:uid="{2DACB4DB-6E87-4ED8-819D-BDC9B456B96E}"/>
    <cellStyle name="Title 2 4" xfId="12830" xr:uid="{FE6D74A0-396D-4886-B87A-8946FBBEF602}"/>
    <cellStyle name="Title 2 5" xfId="13149" xr:uid="{9D523D16-E9D2-481A-BD3A-C880EF5E62CA}"/>
    <cellStyle name="Title 2_2149000-Q1'10" xfId="30039" xr:uid="{419BA72D-65C1-4247-A120-620DD7F8BE15}"/>
    <cellStyle name="Title 20" xfId="30038" xr:uid="{FAB335DD-222A-4F2A-A681-ADDB361F0503}"/>
    <cellStyle name="Title 20 2" xfId="15012" xr:uid="{ACF4D781-76BD-4D50-9E6B-A9A69ABAA950}"/>
    <cellStyle name="Title 21" xfId="30059" xr:uid="{2468410B-DB67-493A-A489-6177E0508A88}"/>
    <cellStyle name="Title 21 2" xfId="14985" xr:uid="{C1DA1711-DA2C-443F-A05C-37D81B34966C}"/>
    <cellStyle name="Title 22" xfId="29400" xr:uid="{DD0B7C1A-67ED-40E5-9E42-DA50818529B0}"/>
    <cellStyle name="Title 22 2" xfId="14959" xr:uid="{EA852091-5640-44E8-845F-C1B0F6426CAE}"/>
    <cellStyle name="Title 23" xfId="29389" xr:uid="{3AF5AC87-8974-4EA8-B947-E4136DB6033B}"/>
    <cellStyle name="Title 24" xfId="29338" xr:uid="{71A55B36-7CA4-448F-B3E9-D4D2933C188F}"/>
    <cellStyle name="Title 25" xfId="24571" xr:uid="{4956DEC5-E8CA-4252-8495-3146B7B96878}"/>
    <cellStyle name="Title 26" xfId="24492" xr:uid="{28C47147-D5E2-4E57-BB46-A0FC0911E805}"/>
    <cellStyle name="Title 27" xfId="24539" xr:uid="{B8246693-DD73-41BA-B688-73501E2AEEF3}"/>
    <cellStyle name="Title 28" xfId="24508" xr:uid="{618E6465-BE3C-4B4F-B860-1BF657895411}"/>
    <cellStyle name="Title 29" xfId="24476" xr:uid="{483DDE92-F24C-40D8-83C7-DF0DE6A1C718}"/>
    <cellStyle name="Title 3" xfId="34576" xr:uid="{6E3A905C-C4F6-4C23-9162-F1D19A488485}"/>
    <cellStyle name="Title 3 2" xfId="32939" xr:uid="{8EF8EFE2-7E63-4C47-A71D-688EDD8751CD}"/>
    <cellStyle name="Title 3 2 2" xfId="24770" xr:uid="{6788C39B-C530-4D9F-B56B-19808B6CD307}"/>
    <cellStyle name="Title 3 3" xfId="30037" xr:uid="{E44E6100-CF66-4FB6-AA76-A0D955547713}"/>
    <cellStyle name="Title 3 3 2" xfId="24771" xr:uid="{8686777B-0014-49B9-8720-10CA6487FE08}"/>
    <cellStyle name="Title 3 4" xfId="15268" xr:uid="{92FAF970-55E6-4C9B-AE67-03979D2E647A}"/>
    <cellStyle name="Title 30" xfId="24520" xr:uid="{E453704D-8209-4CA8-A1DB-74F7D912C62E}"/>
    <cellStyle name="Title 31" xfId="24521" xr:uid="{4D8D7C7B-F90D-42C1-B220-A810597BECD2}"/>
    <cellStyle name="Title 32" xfId="24582" xr:uid="{940A81A8-9597-4043-B4C3-BFEE670FCAD2}"/>
    <cellStyle name="Title 33" xfId="24485" xr:uid="{6EF211E5-86A6-48A1-BA9C-4A6F5F7897C9}"/>
    <cellStyle name="Title 34" xfId="24441" xr:uid="{FCF14D43-D971-48D3-9E49-F3D757AA44F7}"/>
    <cellStyle name="Title 35" xfId="24398" xr:uid="{6D462383-6E39-4E0A-92CA-93EBACF987EA}"/>
    <cellStyle name="Title 36" xfId="15604" xr:uid="{F220A8C5-C2F3-419F-8344-7ACB722AD92E}"/>
    <cellStyle name="Title 37" xfId="14781" xr:uid="{A1536925-94F2-4B72-B5B7-9CA45327F7D8}"/>
    <cellStyle name="Title 38" xfId="14759" xr:uid="{62DA1F2C-503C-451B-89A5-970A04454860}"/>
    <cellStyle name="Title 39" xfId="14732" xr:uid="{B8EBD298-E072-461F-9580-11BD291889C6}"/>
    <cellStyle name="Title 4" xfId="34575" xr:uid="{3631B050-7CD8-46FE-B12D-72C0375141E5}"/>
    <cellStyle name="Title 4 2" xfId="34471" xr:uid="{7634DB7B-A861-4D91-9FB8-8A63E4F4CAD6}"/>
    <cellStyle name="Title 4 2 2" xfId="12940" xr:uid="{BFFB0112-F05E-4A6E-9579-3423F893E8CD}"/>
    <cellStyle name="Title 4 3" xfId="30036" xr:uid="{288E6C62-32BD-4773-AC34-3E7507EB183E}"/>
    <cellStyle name="Title 4 3 2" xfId="28644" xr:uid="{0FF8C563-D76B-4431-AB90-27029993A69F}"/>
    <cellStyle name="Title 40" xfId="14705" xr:uid="{ECCBBB05-2BCD-4CAA-A522-09987AD642FD}"/>
    <cellStyle name="Title 41" xfId="14678" xr:uid="{8777D9D7-694F-464C-B284-065C40AB4696}"/>
    <cellStyle name="Title 42" xfId="14651" xr:uid="{B248B97D-CCB8-4477-99B8-A3E99B51DD3E}"/>
    <cellStyle name="Title 43" xfId="14624" xr:uid="{908159A8-8E6C-4643-B3EE-51009A1FE5C5}"/>
    <cellStyle name="Title 44" xfId="14597" xr:uid="{5E541D2F-F97B-4DC6-9747-47A2889E4D6F}"/>
    <cellStyle name="Title 45" xfId="14570" xr:uid="{3234D843-06BD-49F6-B3C8-E5DD6DE20324}"/>
    <cellStyle name="Title 46" xfId="14543" xr:uid="{11FE3344-A71B-4390-84F1-BBBAAFB9E1F6}"/>
    <cellStyle name="Title 47" xfId="14516" xr:uid="{0F204699-3F3E-4E0C-819A-5322DF8BC872}"/>
    <cellStyle name="Title 48" xfId="14489" xr:uid="{E0E9A59E-0D4D-47E8-AE2B-1FF41850E8E7}"/>
    <cellStyle name="Title 49" xfId="14462" xr:uid="{F94F61FA-3B26-450E-AFE0-2C1DD5F01314}"/>
    <cellStyle name="Title 5" xfId="33839" xr:uid="{6CF70521-40D2-4692-9573-1ECE616A41E5}"/>
    <cellStyle name="Title 5 2" xfId="30035" xr:uid="{CBBAC0D8-2839-421C-BF35-57EA5F8BFDDC}"/>
    <cellStyle name="Title 5 2 2" xfId="24769" xr:uid="{1BBDC662-2BB7-4CD8-A9DC-542358BB8E5A}"/>
    <cellStyle name="Title 50" xfId="14435" xr:uid="{4780858E-B04E-47AA-9264-EF7017A6415F}"/>
    <cellStyle name="Title 51" xfId="14408" xr:uid="{7D5EED16-5A4B-4E70-A395-6F5DDA3E88CC}"/>
    <cellStyle name="Title 52" xfId="14381" xr:uid="{2B82F382-4753-433B-BAAB-E8922FAFD836}"/>
    <cellStyle name="Title 53" xfId="14354" xr:uid="{6F0F4899-8080-4122-AF03-65ADE5EC4B22}"/>
    <cellStyle name="Title 54" xfId="14327" xr:uid="{3D3A778B-ADFB-49D1-9866-A9FE65120BF3}"/>
    <cellStyle name="Title 55" xfId="14300" xr:uid="{DD227049-D1BC-41C3-A01B-7FA79F1B274E}"/>
    <cellStyle name="Title 56" xfId="14273" xr:uid="{4584C53C-A85C-4D5F-ACAD-225333E94FDF}"/>
    <cellStyle name="Title 57" xfId="14246" xr:uid="{8B30CFDD-25B9-4EEB-9E0B-D3272CE92DA0}"/>
    <cellStyle name="Title 58" xfId="14219" xr:uid="{64EA4CCB-094F-4145-B967-3CA0769C806C}"/>
    <cellStyle name="Title 59" xfId="14192" xr:uid="{DB7698FB-17E7-4CB6-AF32-DC9BBB065658}"/>
    <cellStyle name="Title 6" xfId="33823" xr:uid="{C3D112E4-8208-44F6-A275-B0588196D338}"/>
    <cellStyle name="Title 6 2" xfId="30034" xr:uid="{C5393CD7-F2E6-4631-AE5C-1BC0EF0FC4FD}"/>
    <cellStyle name="Title 6 2 2" xfId="24768" xr:uid="{BBFF1500-B58F-4F69-A59A-D9C98CA42118}"/>
    <cellStyle name="Title 6 3" xfId="15267" xr:uid="{4447E3DE-C306-44D7-B3B9-ABCAB448E297}"/>
    <cellStyle name="Title 60" xfId="14165" xr:uid="{C1FDECD7-CCB9-4947-8A37-CF3BBD61B279}"/>
    <cellStyle name="Title 61" xfId="14138" xr:uid="{B3653416-0935-4D47-92E4-A3EB1D1E3A09}"/>
    <cellStyle name="Title 62" xfId="14111" xr:uid="{475B482A-D21B-4F7D-909B-0D7014BC6204}"/>
    <cellStyle name="Title 63" xfId="14084" xr:uid="{FB6265E9-57D6-4914-B064-3A49ECD3D766}"/>
    <cellStyle name="Title 64" xfId="14057" xr:uid="{C4965DD3-E99A-460F-A0AD-AF0073D1DF18}"/>
    <cellStyle name="Title 65" xfId="14030" xr:uid="{665BA9DD-4EC3-441A-9097-926207E74965}"/>
    <cellStyle name="Title 66" xfId="14003" xr:uid="{288FC842-EA17-480A-A4A4-B89DAF0F1EBD}"/>
    <cellStyle name="Title 67" xfId="13976" xr:uid="{815F2D7E-5B30-46DF-977B-6D720ABC1DA0}"/>
    <cellStyle name="Title 68" xfId="13949" xr:uid="{D583BDF7-A531-4CBF-9B15-E902539773E2}"/>
    <cellStyle name="Title 69" xfId="13922" xr:uid="{A1F50C05-8ACE-47CD-9196-C41503919D4F}"/>
    <cellStyle name="Title 7" xfId="30033" xr:uid="{4F14A4D1-F9D0-4CC2-B3BA-C2E94713681E}"/>
    <cellStyle name="Title 7 2" xfId="30032" xr:uid="{7847C708-EC55-4F2A-9936-DD88425F7226}"/>
    <cellStyle name="Title 7 3" xfId="15266" xr:uid="{E81E6F61-91EE-4A29-87E5-E441F43B08B0}"/>
    <cellStyle name="Title 7_รายละเอียดประกอบงบ" xfId="30031" xr:uid="{3845B399-1024-4E99-AF66-DE23F3BC8A87}"/>
    <cellStyle name="Title 70" xfId="13895" xr:uid="{7EBCDB49-B709-4CFA-B402-6A939A20B431}"/>
    <cellStyle name="Title 71" xfId="13868" xr:uid="{FD042A31-A721-4B55-A681-588B5CCA1CC7}"/>
    <cellStyle name="Title 72" xfId="13841" xr:uid="{B2A5C1F5-8057-4CB4-A451-DCC14190B360}"/>
    <cellStyle name="Title 73" xfId="13814" xr:uid="{50C9E581-502D-44CF-AC93-EDD29B74A093}"/>
    <cellStyle name="Title 74" xfId="13787" xr:uid="{FA510064-93A4-4D46-B6AD-CB4A22913046}"/>
    <cellStyle name="Title 75" xfId="13760" xr:uid="{C196E2D5-B326-4BBE-92B9-C90FFBC7E2D2}"/>
    <cellStyle name="Title 76" xfId="13733" xr:uid="{C8FA5F86-7D47-4396-8BB4-1C7ED2834FAA}"/>
    <cellStyle name="Title 77" xfId="13706" xr:uid="{6C365E1F-D009-4262-BDE2-D47329850779}"/>
    <cellStyle name="Title 78" xfId="13679" xr:uid="{FDB34DFC-B7C2-4F38-A9E8-4724C6DA80C9}"/>
    <cellStyle name="Title 79" xfId="13652" xr:uid="{9B3FE404-9E59-4407-9925-5A41B392040C}"/>
    <cellStyle name="Title 8" xfId="30030" xr:uid="{27082BC3-64EE-4D47-A7BC-FB476A36E0CF}"/>
    <cellStyle name="Title 8 2" xfId="30029" xr:uid="{CF069C1D-4B26-4DFD-80B7-7AD8E6DE281F}"/>
    <cellStyle name="Title 8 3" xfId="15257" xr:uid="{ABF29306-12EB-4486-9C3B-BB861E973003}"/>
    <cellStyle name="Title 8_รายละเอียดประกอบงบ" xfId="30028" xr:uid="{D817A5B8-5779-46FA-86EB-DA689F6EE49A}"/>
    <cellStyle name="Title 80" xfId="13625" xr:uid="{DFF417FA-D71C-41B6-BFC1-07005D294A44}"/>
    <cellStyle name="Title 81" xfId="13598" xr:uid="{8247E21D-1946-47BF-BF4A-8DCFFF931C72}"/>
    <cellStyle name="Title 82" xfId="13571" xr:uid="{AE7BAD6F-D2D7-4354-86ED-E82A208545F4}"/>
    <cellStyle name="Title 83" xfId="13543" xr:uid="{C469D0C5-7B7F-4509-8678-467BA8115A0A}"/>
    <cellStyle name="Title 84" xfId="13516" xr:uid="{EE07080B-03A4-42FB-843F-DD8B8613BF0D}"/>
    <cellStyle name="Title 85" xfId="13489" xr:uid="{9A06A84C-69D7-4B6D-AC3E-4F877DBCFFF6}"/>
    <cellStyle name="Title 86" xfId="13462" xr:uid="{449AF24B-616E-493D-AB82-D2CE31147759}"/>
    <cellStyle name="Title 87" xfId="13435" xr:uid="{E6AFB0E1-B683-49B9-9015-0D7BB2A86EF4}"/>
    <cellStyle name="Title 88" xfId="13408" xr:uid="{087FA5D4-FD36-4E02-84A4-717AE8893675}"/>
    <cellStyle name="Title 89" xfId="13381" xr:uid="{948B8E08-DE19-40CB-98C8-46DA01F4A3EE}"/>
    <cellStyle name="Title 9" xfId="30027" xr:uid="{0B87B844-BF77-4F98-BFC6-AE7419336036}"/>
    <cellStyle name="Title 9 2" xfId="30026" xr:uid="{EF699F36-E998-417A-8BE2-96E0D46274B0}"/>
    <cellStyle name="Title 9 3" xfId="15236" xr:uid="{ACB114B7-7429-41B1-8A66-79121D0CF61B}"/>
    <cellStyle name="Title 9_คำนวณภาษี" xfId="30025" xr:uid="{DCDAA813-846E-464B-A77F-200ED523423E}"/>
    <cellStyle name="Title 90" xfId="13354" xr:uid="{735BA110-EB50-4695-BE32-11B14CECE876}"/>
    <cellStyle name="Title 91" xfId="13326" xr:uid="{89B93012-DDCC-4018-A216-E273781CBEDF}"/>
    <cellStyle name="Title 92" xfId="13298" xr:uid="{5CDBE964-A82C-4018-85C4-104B241738E3}"/>
    <cellStyle name="Title 93" xfId="13271" xr:uid="{176A9836-78C4-4E96-8803-80EE972901A0}"/>
    <cellStyle name="Title 94" xfId="13270" xr:uid="{AFF1450C-8544-45E7-9BFE-4A0A60B700D5}"/>
    <cellStyle name="Title 95" xfId="15269" xr:uid="{D17C2C0F-61A3-476D-99DF-A9782CBC3632}"/>
    <cellStyle name="Title 96" xfId="13269" xr:uid="{BF8AA89D-7E51-426E-9839-752A0DCC571A}"/>
    <cellStyle name="Title 97" xfId="13255" xr:uid="{AF735E74-2768-4D8C-BDA9-3FAFC66D12F4}"/>
    <cellStyle name="Title 98" xfId="13260" xr:uid="{6010AD09-7DEE-4909-82DF-27EECC0CFB4C}"/>
    <cellStyle name="Title 99" xfId="13218" xr:uid="{103892CB-8FFE-4DF1-BD70-B2E72E03891E}"/>
    <cellStyle name="TOC 1" xfId="34574" xr:uid="{9322A01F-4AD2-4E6F-93F2-F6F6FE5DBB41}"/>
    <cellStyle name="TOC 2" xfId="34573" xr:uid="{C4F3855B-1A91-430F-A6AB-ACEED6B5F384}"/>
    <cellStyle name="Total" xfId="20" builtinId="25" customBuiltin="1"/>
    <cellStyle name="Total 10" xfId="30023" xr:uid="{50CB33DF-F3B2-4E02-8505-D56DF2A329CD}"/>
    <cellStyle name="Total 10 2" xfId="30022" xr:uid="{9CD2D065-8535-468D-B264-6FC25E81989C}"/>
    <cellStyle name="Total 10 2 2" xfId="10213" xr:uid="{F30E7025-1968-4B9B-B56D-01D0C2830A10}"/>
    <cellStyle name="Total 10 2 3" xfId="6503" xr:uid="{4571EC0B-D7BC-4C0E-9D85-6A24A74F0629}"/>
    <cellStyle name="Total 10 3" xfId="15201" xr:uid="{323E35C4-380C-4979-8EE4-38FB64D141A9}"/>
    <cellStyle name="Total 10 4" xfId="10214" xr:uid="{E6510101-217D-4B32-9ACE-9320F5F842A2}"/>
    <cellStyle name="Total 10 5" xfId="6504" xr:uid="{3C62C1EB-F41A-46E5-AE64-748228D4D065}"/>
    <cellStyle name="Total 10_รายละเอียดประกอบงบ" xfId="30021" xr:uid="{ADCDE61E-7BE9-4008-8B0C-359F48226B3A}"/>
    <cellStyle name="Total 11" xfId="30020" xr:uid="{73774390-81D6-44F7-9420-D752C772DE26}"/>
    <cellStyle name="Total 11 2" xfId="30019" xr:uid="{244A5906-A505-4474-95A9-7EE3AE6871BA}"/>
    <cellStyle name="Total 11 2 2" xfId="10211" xr:uid="{87F996A2-EF48-45C2-B512-7F10BCE665CB}"/>
    <cellStyle name="Total 11 2 3" xfId="6501" xr:uid="{F30279AC-0E18-42B8-9CEB-7DD2987983A2}"/>
    <cellStyle name="Total 11 3" xfId="15180" xr:uid="{D1097E03-5779-430C-98E4-4BFD5A582728}"/>
    <cellStyle name="Total 11 4" xfId="10212" xr:uid="{ECFA8871-8400-49C2-8A6E-834C0AC99885}"/>
    <cellStyle name="Total 11 5" xfId="6502" xr:uid="{9AEF5FD2-2A20-4406-9BB7-5CC4A1F39E7A}"/>
    <cellStyle name="Total 11_รายละเอียดประกอบงบ" xfId="30018" xr:uid="{EC801C7D-31FD-4C5B-881A-BF01D10C8EA7}"/>
    <cellStyle name="Total 12" xfId="30017" xr:uid="{4B6C2411-8216-46B3-AF68-DF41BC977CCD}"/>
    <cellStyle name="Total 12 2" xfId="30016" xr:uid="{6AB8127A-5D8F-4930-9A4B-4DFB022E0D6B}"/>
    <cellStyle name="Total 12 2 2" xfId="10209" xr:uid="{02A6634B-3E17-4DF3-BB90-1EFE1A505EFD}"/>
    <cellStyle name="Total 12 2 3" xfId="6499" xr:uid="{5BFEB571-CE30-4180-8185-C9B7399EA60E}"/>
    <cellStyle name="Total 12 3" xfId="15159" xr:uid="{D797FA02-3DB7-4FAA-9B21-FD9509782B95}"/>
    <cellStyle name="Total 12 4" xfId="10210" xr:uid="{140A37C2-DC14-4888-B6CA-37293CF81D7E}"/>
    <cellStyle name="Total 12 5" xfId="6500" xr:uid="{6AE0DD29-37B0-4230-AC73-C590CFC95E09}"/>
    <cellStyle name="Total 12_รายละเอียดประกอบงบ" xfId="30015" xr:uid="{58A12FA4-0ACF-418C-9D54-E75ABAFF2E41}"/>
    <cellStyle name="Total 13" xfId="30014" xr:uid="{C563FB2C-5B3E-46B2-8796-8D18DC968B8D}"/>
    <cellStyle name="Total 13 2" xfId="30013" xr:uid="{8AAFDEC9-DBB3-4475-B092-D7765FF807D4}"/>
    <cellStyle name="Total 13 2 2" xfId="10207" xr:uid="{4B489A72-3089-4AA7-85DF-28D6AFB85E40}"/>
    <cellStyle name="Total 13 2 3" xfId="6497" xr:uid="{27787175-9E0C-4EA2-A1D1-9017B00EC4C7}"/>
    <cellStyle name="Total 13 3" xfId="15138" xr:uid="{F904ECF0-BEF1-40AC-B86C-8360B854C50B}"/>
    <cellStyle name="Total 13 4" xfId="10208" xr:uid="{5BFEA2B5-8562-4459-A0C4-2D619AFD5FD6}"/>
    <cellStyle name="Total 13 5" xfId="6498" xr:uid="{4955FFD7-6040-406D-B03B-E965AB65CDEC}"/>
    <cellStyle name="Total 14" xfId="30012" xr:uid="{5FF733CF-D943-4DA7-8A36-3F21CD988F54}"/>
    <cellStyle name="Total 14 2" xfId="30011" xr:uid="{69100231-CA2A-42FB-812C-611CD09FBEF9}"/>
    <cellStyle name="Total 14 2 2" xfId="10206" xr:uid="{D245FB5E-FB5E-4A38-8079-1043AF88C2CE}"/>
    <cellStyle name="Total 14 2 3" xfId="6496" xr:uid="{221FECD6-AF8F-4922-8AA6-85925EE06804}"/>
    <cellStyle name="Total 14 3" xfId="15826" xr:uid="{22807961-B953-4063-B750-1DA4BADCC452}"/>
    <cellStyle name="Total 15" xfId="30010" xr:uid="{0F33D001-01D9-401C-A525-263DC7F01486}"/>
    <cellStyle name="Total 15 2" xfId="15114" xr:uid="{EFA017DE-F86A-494E-A5ED-61BDB5D5CE40}"/>
    <cellStyle name="Total 15 3" xfId="10205" xr:uid="{7B179654-3D6A-4081-A2F4-7D12A07B5AC9}"/>
    <cellStyle name="Total 15 4" xfId="6495" xr:uid="{B48704EB-8C4E-4D9F-A743-6F9670ED5D87}"/>
    <cellStyle name="Total 16" xfId="30009" xr:uid="{C8E3FB36-A21E-4DE5-97C8-543C911F73A2}"/>
    <cellStyle name="Total 16 2" xfId="15094" xr:uid="{018337B4-30EB-42F9-A2A4-4E0D9BB1E851}"/>
    <cellStyle name="Total 17" xfId="30008" xr:uid="{28FE1259-93A3-4D0A-A22C-A3836BF4C0AB}"/>
    <cellStyle name="Total 17 2" xfId="15073" xr:uid="{B8A44CCA-D557-49EB-9C86-9067FC6627D4}"/>
    <cellStyle name="Total 18" xfId="30007" xr:uid="{F79513B2-75F7-4F95-A315-F945974F07CA}"/>
    <cellStyle name="Total 18 2" xfId="15052" xr:uid="{255280D3-2BBC-4372-9A7A-F78F122646E8}"/>
    <cellStyle name="Total 19" xfId="30006" xr:uid="{0809AAC3-DC6C-43BF-B33C-83A61DA3DAE2}"/>
    <cellStyle name="Total 19 2" xfId="15025" xr:uid="{D2A04E34-5A12-4B81-B901-20D26BEB99EB}"/>
    <cellStyle name="Total 2" xfId="34572" xr:uid="{11A91233-D2AC-434F-B63E-F09EBB7A1964}"/>
    <cellStyle name="Total 2 2" xfId="34571" xr:uid="{94CECF1B-0CDB-4A8D-8E61-52EED9A17A94}"/>
    <cellStyle name="Total 2 2 2" xfId="30004" xr:uid="{D8E9B485-46E1-48D5-B15A-4F0F70FA88D3}"/>
    <cellStyle name="Total 2 2 2 2" xfId="24766" xr:uid="{96466AE4-F50C-4462-9FCF-4C1AEA9860C0}"/>
    <cellStyle name="Total 2 2 2 3" xfId="10203" xr:uid="{BB3F6DA3-EDFF-4886-B8D2-2EDC37FBCD11}"/>
    <cellStyle name="Total 2 2 2 4" xfId="6493" xr:uid="{1DEB5F91-89DE-44AF-83CF-B5F911FC6889}"/>
    <cellStyle name="Total 2 2 3" xfId="24767" xr:uid="{D2949F27-B76F-48E8-A04F-3B79522E5015}"/>
    <cellStyle name="Total 2 2 3 2" xfId="9477" xr:uid="{C439A5CF-7FB1-4E15-B2F6-8D1EA8B56FBF}"/>
    <cellStyle name="Total 2 2 3 3" xfId="5820" xr:uid="{52FC26E6-B0B6-4CFE-9439-5DD3464C06F0}"/>
    <cellStyle name="Total 2 2 4" xfId="13027" xr:uid="{F31E16A4-5D1F-4CD4-87C2-4120D6718E0A}"/>
    <cellStyle name="Total 2 3" xfId="30005" xr:uid="{F8E612DD-7145-4144-818C-218E06B01C70}"/>
    <cellStyle name="Total 2 3 2" xfId="24765" xr:uid="{78BDC768-C297-432C-9CB9-1E9D3C38B8BB}"/>
    <cellStyle name="Total 2 3 3" xfId="13094" xr:uid="{40E20B98-10D4-4D9D-A981-B4F2B4B102B2}"/>
    <cellStyle name="Total 2 3 4" xfId="10204" xr:uid="{39847243-334B-489B-9893-BDFFA9761FB2}"/>
    <cellStyle name="Total 2 3 5" xfId="6494" xr:uid="{CFAED52E-1992-45C4-8A1D-D48B0490AA00}"/>
    <cellStyle name="Total 2_2149000-Q1'10" xfId="30003" xr:uid="{91719867-1814-4B43-B218-6AE2E62311F3}"/>
    <cellStyle name="Total 20" xfId="30002" xr:uid="{2C0E8A45-25AF-4318-A0A9-2A8420B06F10}"/>
    <cellStyle name="Total 20 2" xfId="14998" xr:uid="{9B7A9F31-9554-467C-824B-71D94473643F}"/>
    <cellStyle name="Total 21" xfId="30024" xr:uid="{B3E99497-D1C1-4F59-9935-ED81B081E3AF}"/>
    <cellStyle name="Total 21 2" xfId="14971" xr:uid="{9DB84C30-0A4D-48BE-823D-136D617F99B1}"/>
    <cellStyle name="Total 21 3" xfId="10215" xr:uid="{4DC64501-A80A-47CC-999C-B0D54E297225}"/>
    <cellStyle name="Total 21 4" xfId="6505" xr:uid="{DC2FD5AA-0897-4DEE-B3EE-1B63329FBBD2}"/>
    <cellStyle name="Total 22" xfId="29399" xr:uid="{9F3D5B4B-DA7D-4391-9308-F3E7414DF068}"/>
    <cellStyle name="Total 22 2" xfId="14946" xr:uid="{32A165DB-C569-4611-A668-092C604F2D66}"/>
    <cellStyle name="Total 22 3" xfId="10105" xr:uid="{EC5684ED-D073-4C55-94F0-CADB550EEB45}"/>
    <cellStyle name="Total 22 4" xfId="6415" xr:uid="{EF735056-ACB4-4F38-ADA9-6A60DF66E476}"/>
    <cellStyle name="Total 23" xfId="29381" xr:uid="{0783F36A-9428-4B8F-BA80-6CD3E2C4FD29}"/>
    <cellStyle name="Total 24" xfId="29299" xr:uid="{B94ECD6F-AE8B-4043-B4C9-FCCF9EEAE4A8}"/>
    <cellStyle name="Total 25" xfId="24574" xr:uid="{AD5A95EE-958E-42FD-A3ED-1A6C893A8693}"/>
    <cellStyle name="Total 26" xfId="24471" xr:uid="{A648ACAE-A567-4A79-A38F-9EF4DD87B677}"/>
    <cellStyle name="Total 27" xfId="24484" xr:uid="{94C3A6D4-E118-46A5-B165-0B0186B78317}"/>
    <cellStyle name="Total 28" xfId="24491" xr:uid="{574B81B0-62E1-4A82-BEBF-E3F5E78B025B}"/>
    <cellStyle name="Total 29" xfId="24497" xr:uid="{CABAB4DF-DC6E-4347-9220-C0A5967F8132}"/>
    <cellStyle name="Total 3" xfId="34570" xr:uid="{EBC75F46-ACCE-42B3-A149-C81647C18D73}"/>
    <cellStyle name="Total 3 2" xfId="30001" xr:uid="{F30CF833-82E4-43D9-8DE3-83BABA72F72D}"/>
    <cellStyle name="Total 3 2 2" xfId="24763" xr:uid="{63B4D41D-A3BD-49DD-B76B-38F2564FE232}"/>
    <cellStyle name="Total 3 2 3" xfId="13131" xr:uid="{6ACB3C63-988C-4A59-BD82-D4F9AA07BB35}"/>
    <cellStyle name="Total 3 2 4" xfId="10202" xr:uid="{B9AE9AE4-3656-4615-9FEC-E39B128AA1BC}"/>
    <cellStyle name="Total 3 2 5" xfId="6492" xr:uid="{B2436C4C-5C9C-45C2-B0FA-889FA22ADA5F}"/>
    <cellStyle name="Total 3 3" xfId="24764" xr:uid="{AD5BCDCC-70D2-4E2A-B1DB-1DB1D3AFF36B}"/>
    <cellStyle name="Total 3 3 2" xfId="9476" xr:uid="{0124FFB0-7633-4BE3-8883-C293C3B0E088}"/>
    <cellStyle name="Total 3 3 3" xfId="5819" xr:uid="{B9C50375-D382-4854-A1F8-C67C293B2658}"/>
    <cellStyle name="Total 3 4" xfId="15265" xr:uid="{28160B55-7E8C-48E0-BC49-41A63A31A0C7}"/>
    <cellStyle name="Total 30" xfId="29361" xr:uid="{3B8A10CC-A9F1-450D-934D-1AA25B66F5F4}"/>
    <cellStyle name="Total 31" xfId="24558" xr:uid="{1AB7CEA3-7A56-4A7E-B220-93256545950A}"/>
    <cellStyle name="Total 32" xfId="24477" xr:uid="{46DD2BB7-96B6-4867-BC4B-913165F5A30E}"/>
    <cellStyle name="Total 33" xfId="24587" xr:uid="{A7C79E0A-22E6-4D84-8F90-B7A1DCE59180}"/>
    <cellStyle name="Total 34" xfId="24433" xr:uid="{45ECEE36-8650-427C-BED6-40EFEED9B1FE}"/>
    <cellStyle name="Total 35" xfId="24397" xr:uid="{88D1B311-4EE4-4F31-8FA1-29642C0340D0}"/>
    <cellStyle name="Total 36" xfId="15596" xr:uid="{90C338EC-4FBD-47D4-AD0C-10684339AD0D}"/>
    <cellStyle name="Total 37" xfId="14767" xr:uid="{DF128BE5-E035-4CF9-8829-4AD5ACBE32C8}"/>
    <cellStyle name="Total 38" xfId="14745" xr:uid="{1D5622D6-5BC4-4F99-ADE7-636F327D2ED5}"/>
    <cellStyle name="Total 39" xfId="14718" xr:uid="{61650B1A-9DE8-4913-8842-81C95B8E591C}"/>
    <cellStyle name="Total 4" xfId="34470" xr:uid="{E4CA6B59-A563-498D-90D9-F0E822A3BC4E}"/>
    <cellStyle name="Total 4 2" xfId="30000" xr:uid="{1E9E565E-7835-4003-B4A9-72C973EC556D}"/>
    <cellStyle name="Total 4 2 2" xfId="10201" xr:uid="{CF7DB5ED-173C-457A-80A4-AA13031A90D5}"/>
    <cellStyle name="Total 4 2 3" xfId="6491" xr:uid="{B7E6FF1A-E7B0-4F6D-953A-0836525F130B}"/>
    <cellStyle name="Total 40" xfId="14691" xr:uid="{9AE18CD3-B3B5-4056-B9DF-6BF403E17C6B}"/>
    <cellStyle name="Total 41" xfId="14664" xr:uid="{E5D0134C-A1A0-4445-974E-2395FD48A009}"/>
    <cellStyle name="Total 42" xfId="14637" xr:uid="{B259FB9A-15D2-45CA-B672-590F8611DA3D}"/>
    <cellStyle name="Total 43" xfId="14610" xr:uid="{63B80B63-56C0-418D-9E50-57010D2602D3}"/>
    <cellStyle name="Total 44" xfId="14583" xr:uid="{DAE68F60-180D-4D62-94FE-396C2E1EBB6D}"/>
    <cellStyle name="Total 45" xfId="14556" xr:uid="{BD660D64-EE4A-4C8D-B1FE-534780BC9049}"/>
    <cellStyle name="Total 46" xfId="14529" xr:uid="{BBAE0A2D-9F89-4B09-932F-92C19096DAA7}"/>
    <cellStyle name="Total 47" xfId="14502" xr:uid="{C94BA801-C802-474B-959A-67B8DE642C92}"/>
    <cellStyle name="Total 48" xfId="14475" xr:uid="{AFE66461-0F7A-4B9D-9848-A328CA68164D}"/>
    <cellStyle name="Total 49" xfId="14448" xr:uid="{28B286A9-5466-4135-AA89-710505DB9A60}"/>
    <cellStyle name="Total 5" xfId="29999" xr:uid="{930425B8-03A3-437E-B2BC-6C9F62BC7F95}"/>
    <cellStyle name="Total 5 2" xfId="24762" xr:uid="{F02578D7-D453-4C85-BEDB-AD6C52C4BB23}"/>
    <cellStyle name="Total 5 3" xfId="15264" xr:uid="{EC6C0E44-7CE7-45E9-9EBA-F2894E394815}"/>
    <cellStyle name="Total 5 4" xfId="10200" xr:uid="{0B8D75FD-6C1F-4590-9D8F-AF40890C0A55}"/>
    <cellStyle name="Total 5 5" xfId="6490" xr:uid="{40FFE999-88B7-4FD8-A27B-50B6F0585F3A}"/>
    <cellStyle name="Total 50" xfId="14421" xr:uid="{C3ECE115-6F9D-456B-AA69-5B922DD24704}"/>
    <cellStyle name="Total 51" xfId="14394" xr:uid="{B212E1B5-DB57-4C5F-84EF-0B9ECAC26D41}"/>
    <cellStyle name="Total 52" xfId="14367" xr:uid="{C48916EA-4FCF-42F6-9882-35F19B20CF8E}"/>
    <cellStyle name="Total 53" xfId="14340" xr:uid="{E1619F23-0F4E-4DDD-B0A5-9495C1913BDA}"/>
    <cellStyle name="Total 54" xfId="14313" xr:uid="{C3D630FB-D834-471D-9DF4-690231CCC7AA}"/>
    <cellStyle name="Total 55" xfId="14286" xr:uid="{2B053FBD-B368-4330-8AC8-15E359B305D9}"/>
    <cellStyle name="Total 56" xfId="14259" xr:uid="{E15133E5-41F4-46DA-86EF-F115CE2D140B}"/>
    <cellStyle name="Total 57" xfId="14232" xr:uid="{B32F05AA-D966-430E-AB72-F8FDD6B7FE65}"/>
    <cellStyle name="Total 58" xfId="14205" xr:uid="{82F28CA4-3E4B-476C-A13F-B3AD6F5F5793}"/>
    <cellStyle name="Total 59" xfId="14178" xr:uid="{1864F5A2-F0AC-4DD1-83ED-4E6A75EFEBEA}"/>
    <cellStyle name="Total 6" xfId="29998" xr:uid="{013BC5EE-6D95-4A2F-AC34-A11EEEC8782A}"/>
    <cellStyle name="Total 6 2" xfId="15263" xr:uid="{DC0B1361-339D-44D8-9430-0D5DD39743B2}"/>
    <cellStyle name="Total 6 3" xfId="10199" xr:uid="{3D0D8CC3-672F-466E-AD8C-157F40CAC0C8}"/>
    <cellStyle name="Total 6 4" xfId="6489" xr:uid="{11B72981-542B-4DE3-BD0C-672C93069A5C}"/>
    <cellStyle name="Total 60" xfId="14151" xr:uid="{B5D9BA5D-A9D0-4A15-A5F1-C06C940C6725}"/>
    <cellStyle name="Total 61" xfId="14124" xr:uid="{594BA4C9-383D-4272-88BE-8C01ED71FAF5}"/>
    <cellStyle name="Total 62" xfId="14097" xr:uid="{937E5B12-6147-45CB-99E6-A8CC201E849F}"/>
    <cellStyle name="Total 63" xfId="14070" xr:uid="{AFFCB11A-10F8-431A-9FA1-918E09D79A1C}"/>
    <cellStyle name="Total 64" xfId="14043" xr:uid="{9833F4BC-1F6C-42C7-A4DB-601B2529F8C9}"/>
    <cellStyle name="Total 65" xfId="14016" xr:uid="{89646BC9-5C1D-4051-BAB3-998E7450AED5}"/>
    <cellStyle name="Total 66" xfId="13989" xr:uid="{D82DFE87-F388-4BC8-BD04-4A6BAB4B9BAA}"/>
    <cellStyle name="Total 67" xfId="13962" xr:uid="{CB3E1E5E-D090-48B1-A19E-35F47D2D04BE}"/>
    <cellStyle name="Total 68" xfId="13935" xr:uid="{304DC014-00A0-46DC-9E99-8163F911E0CC}"/>
    <cellStyle name="Total 69" xfId="13908" xr:uid="{F0066BBD-1E2B-4FF7-BFD8-D9D3DD9D54A2}"/>
    <cellStyle name="Total 7" xfId="29997" xr:uid="{ECFC8228-DEDB-42EA-817C-E77DB7D73F2E}"/>
    <cellStyle name="Total 7 2" xfId="29996" xr:uid="{18BB355F-EE02-4B3B-BAE9-7E1A9CDAE8C5}"/>
    <cellStyle name="Total 7 2 2" xfId="10197" xr:uid="{7DC2562F-1990-4E5F-A7E2-38D8AE0BFC3F}"/>
    <cellStyle name="Total 7 2 3" xfId="6487" xr:uid="{BD5EE5E4-38DD-487C-A01F-8F79C74A37C3}"/>
    <cellStyle name="Total 7 3" xfId="15262" xr:uid="{05417483-E505-4B1F-969B-D1026027D15E}"/>
    <cellStyle name="Total 7 4" xfId="10198" xr:uid="{ED37130B-C8DF-486A-9C1D-F9989DB13476}"/>
    <cellStyle name="Total 7 5" xfId="6488" xr:uid="{D8176B8D-19A7-4841-B4B3-7BEDBBD2CBD7}"/>
    <cellStyle name="Total 7_รายละเอียดประกอบงบ" xfId="29995" xr:uid="{DD221F87-D2C6-4F15-8BB5-C231BECA85D3}"/>
    <cellStyle name="Total 70" xfId="13881" xr:uid="{257EB7B6-D588-44A0-B1F0-8C7F0C329CC4}"/>
    <cellStyle name="Total 71" xfId="13854" xr:uid="{98E3B9CE-DC9F-4A5E-A24C-177C9BDF0118}"/>
    <cellStyle name="Total 72" xfId="13827" xr:uid="{F77227A1-64D1-4D5C-9233-F9B1E8A7BA7B}"/>
    <cellStyle name="Total 73" xfId="13800" xr:uid="{F82EC002-AF5B-4897-A2CE-41775E11D23C}"/>
    <cellStyle name="Total 74" xfId="13773" xr:uid="{E9C82D78-F115-404D-AA59-E943F8FF2AAE}"/>
    <cellStyle name="Total 75" xfId="13746" xr:uid="{D2FF4D50-BC0A-472B-A69A-3BF620D92F33}"/>
    <cellStyle name="Total 76" xfId="13719" xr:uid="{547231EE-50BE-434C-BEFE-2DF77D4AE8D0}"/>
    <cellStyle name="Total 77" xfId="13692" xr:uid="{E01A6687-0486-40AB-AF1A-955A9E01092A}"/>
    <cellStyle name="Total 78" xfId="13665" xr:uid="{1497E37F-A080-4DEF-A752-79A5165B9425}"/>
    <cellStyle name="Total 79" xfId="13638" xr:uid="{C310F58C-5EDA-4B29-BD33-B4FE6801B11C}"/>
    <cellStyle name="Total 8" xfId="29994" xr:uid="{131B507E-1332-432D-8E51-8C4F7FBFC003}"/>
    <cellStyle name="Total 8 2" xfId="29993" xr:uid="{1994C1EB-D177-4A72-A51C-BC5132340E50}"/>
    <cellStyle name="Total 8 2 2" xfId="10195" xr:uid="{05104D26-0897-4219-934A-526A0E451F49}"/>
    <cellStyle name="Total 8 2 3" xfId="6485" xr:uid="{7A1F3DF4-ED60-429F-9499-AE68A9F6388D}"/>
    <cellStyle name="Total 8 3" xfId="15243" xr:uid="{C4B8A506-92CE-4581-9E49-0A5A18835EDB}"/>
    <cellStyle name="Total 8 4" xfId="10196" xr:uid="{093D96CC-0D92-4C34-B7EC-D85B9886C34A}"/>
    <cellStyle name="Total 8 5" xfId="6486" xr:uid="{21A665EE-9E89-4BE9-B1D5-0967BCDF89AD}"/>
    <cellStyle name="Total 8_รายละเอียดประกอบงบ" xfId="29992" xr:uid="{B775F984-A185-4C27-9964-B9D749973217}"/>
    <cellStyle name="Total 80" xfId="13611" xr:uid="{AEFB7E3C-0475-4792-9AA8-6EBB87AB0AE7}"/>
    <cellStyle name="Total 81" xfId="13584" xr:uid="{F4D4232F-EFB2-4FC1-8DC2-A8A8E9EBC4A4}"/>
    <cellStyle name="Total 82" xfId="13557" xr:uid="{5EDB087E-E397-4C99-A679-6518BC5BF324}"/>
    <cellStyle name="Total 83" xfId="13529" xr:uid="{2FFFF599-0BD8-4381-8596-F3C8E00D2440}"/>
    <cellStyle name="Total 84" xfId="13502" xr:uid="{008B5A70-A8BB-4715-8BAA-410FD71A7F2E}"/>
    <cellStyle name="Total 85" xfId="13475" xr:uid="{C6FFA981-7923-414F-825F-20F6393DAAC9}"/>
    <cellStyle name="Total 86" xfId="13448" xr:uid="{85DCC527-EA4D-4703-9C67-8C2FE561B024}"/>
    <cellStyle name="Total 87" xfId="13421" xr:uid="{132444EB-7312-4297-A721-BF609302AF15}"/>
    <cellStyle name="Total 88" xfId="13394" xr:uid="{EC1E11DA-8D77-4961-9C4A-B35689B7406B}"/>
    <cellStyle name="Total 89" xfId="13367" xr:uid="{0C89DEC8-AF38-4F98-B82A-521EBC072D15}"/>
    <cellStyle name="Total 9" xfId="29991" xr:uid="{96470A09-8D82-4B2F-81ED-957FB1042CD1}"/>
    <cellStyle name="Total 9 2" xfId="29990" xr:uid="{1C1D4BD0-9B79-4399-81A2-6B655912A312}"/>
    <cellStyle name="Total 9 2 2" xfId="10193" xr:uid="{C1A4297C-CFDC-41EB-A5F0-BB93849705E4}"/>
    <cellStyle name="Total 9 2 3" xfId="6483" xr:uid="{0FF1DDF3-3ED8-4A0B-A660-3A9861255CCF}"/>
    <cellStyle name="Total 9 3" xfId="15222" xr:uid="{54C66A9E-DC2C-4658-B25E-7DB06B5C814D}"/>
    <cellStyle name="Total 9 4" xfId="10194" xr:uid="{7865FDB4-913E-46C3-8743-012757D718A9}"/>
    <cellStyle name="Total 9 5" xfId="6484" xr:uid="{502B9339-9FF6-4448-AB4F-8D9693F8AAA8}"/>
    <cellStyle name="Total 9_คำนวณภาษี" xfId="29989" xr:uid="{0D157B66-B0BD-418E-9A7B-BB3F2BC42CF0}"/>
    <cellStyle name="Total 90" xfId="13339" xr:uid="{69C3DC2E-CEC9-419D-A7F8-0A716214751A}"/>
    <cellStyle name="Total 91" xfId="13311" xr:uid="{C53C7691-004C-4F4D-89C6-1D60C79731E8}"/>
    <cellStyle name="Total 92" xfId="13284" xr:uid="{9B643A13-6917-4011-96FB-B1D0EAE9ED2D}"/>
    <cellStyle name="Tusental_A-listan (fixad)" xfId="29988" xr:uid="{0C7606CF-D5E6-42DE-B1E9-C9E1EAF68522}"/>
    <cellStyle name="ule1_guyan" xfId="29987" xr:uid="{62CCD223-7456-4712-A30C-B1CF6451563D}"/>
    <cellStyle name="Unprotect" xfId="29986" xr:uid="{17B10479-B26C-49AA-89AF-6A5655296774}"/>
    <cellStyle name="Unprotect 2" xfId="15825" xr:uid="{A09CA0D4-3B40-4D64-B77F-6A56723DCEDF}"/>
    <cellStyle name="Unprotect 2 2" xfId="5475" xr:uid="{7B9330E7-8D27-46CC-9E7C-07BAEC25A12F}"/>
    <cellStyle name="Unprotect 3" xfId="6482" xr:uid="{2D30C15A-B614-4E52-B472-7F1EDBB78378}"/>
    <cellStyle name="User_Defined_A" xfId="27711" xr:uid="{D4BDDF16-2F7D-4F5A-820C-BC9D31D2AC97}"/>
    <cellStyle name="ux_guyan" xfId="29985" xr:uid="{7A6EFDCA-FB3E-40E4-A069-1D606FE19482}"/>
    <cellStyle name="v" xfId="35408" xr:uid="{746A994D-F860-45B5-8CDB-91828CA2E9C4}"/>
    <cellStyle name="Valuta (0)" xfId="32343" xr:uid="{FAF951B9-F264-4E92-83A4-5D4A654F80D5}"/>
    <cellStyle name="Valuta_9611A02C" xfId="29984" xr:uid="{B7E0838A-E901-45B1-A966-CB66B8E8DFD4}"/>
    <cellStyle name="W" xfId="34267" xr:uid="{B9DC71A0-0310-425A-B604-C4D9049931AB}"/>
    <cellStyle name="W 2" xfId="32342" xr:uid="{B6C5821F-6A42-4480-BD0D-F01C2B462BF4}"/>
    <cellStyle name="Währung [0]_Compiling Utility Macros" xfId="35407" xr:uid="{C844E283-530C-4B7B-9B76-EC5BA0A23D24}"/>
    <cellStyle name="Währung_Compiling Utility Macros" xfId="35406" xr:uid="{80D1A3F9-2CCE-4590-BFE1-F0287DD1D104}"/>
    <cellStyle name="Warning Text" xfId="18" builtinId="11" customBuiltin="1"/>
    <cellStyle name="Warning Text 10" xfId="29982" xr:uid="{8CACF99F-F529-42D5-A976-408B19E56F62}"/>
    <cellStyle name="Warning Text 10 2" xfId="29981" xr:uid="{219C8B78-D9E5-4AE9-8FE9-74F59F80D638}"/>
    <cellStyle name="Warning Text 10 3" xfId="15203" xr:uid="{063ACC71-7528-4038-A639-83CB7B01022A}"/>
    <cellStyle name="Warning Text 11" xfId="29980" xr:uid="{04814886-88F4-46CD-902C-A8401F0EC846}"/>
    <cellStyle name="Warning Text 11 2" xfId="29979" xr:uid="{D9833363-6C1A-4148-B608-6C498A9E43BC}"/>
    <cellStyle name="Warning Text 11 3" xfId="15182" xr:uid="{CEA85AB9-C7C7-4CF7-87B3-111D1D81E2C1}"/>
    <cellStyle name="Warning Text 12" xfId="29978" xr:uid="{36F73FC4-B798-43AB-B638-BC662371512A}"/>
    <cellStyle name="Warning Text 12 2" xfId="29977" xr:uid="{C4372077-DC84-4788-AEBD-7DA276667FFA}"/>
    <cellStyle name="Warning Text 12 3" xfId="15161" xr:uid="{BD9D7E67-6D3A-4AB6-B5BA-EDF8862748B2}"/>
    <cellStyle name="Warning Text 13" xfId="29983" xr:uid="{457E955F-581E-4271-97FE-A175CDE84F69}"/>
    <cellStyle name="Warning Text 13 2" xfId="29976" xr:uid="{F406F4B3-B6DE-45CC-A63D-5DF75D8DF58F}"/>
    <cellStyle name="Warning Text 13 3" xfId="15140" xr:uid="{3CD220AA-7BE7-4408-B972-FB3B6883F2BF}"/>
    <cellStyle name="Warning Text 14" xfId="15130" xr:uid="{F83E729B-C44B-481D-9684-31A9302E2306}"/>
    <cellStyle name="Warning Text 14 2" xfId="29975" xr:uid="{D20B485D-3934-4720-B1E6-918A4F8A7610}"/>
    <cellStyle name="Warning Text 15" xfId="29974" xr:uid="{036C0ECE-6DB3-4DFF-ABEC-F743DF1701A7}"/>
    <cellStyle name="Warning Text 15 2" xfId="15116" xr:uid="{AF263405-E431-4508-A591-32D7CC31894B}"/>
    <cellStyle name="Warning Text 16" xfId="15096" xr:uid="{F97D4910-80F4-41F3-9BDF-9E88DF44B4FD}"/>
    <cellStyle name="Warning Text 17" xfId="15075" xr:uid="{136966CF-7209-4AAA-875B-993E783821FD}"/>
    <cellStyle name="Warning Text 18" xfId="15054" xr:uid="{6AC5C884-2097-4D3C-93F7-FA369BFBC73C}"/>
    <cellStyle name="Warning Text 19" xfId="15027" xr:uid="{4861D259-6070-4EE8-9733-0F9D2AE6111E}"/>
    <cellStyle name="Warning Text 2" xfId="34569" xr:uid="{F6AA60DD-299E-436C-808E-914442F6F89F}"/>
    <cellStyle name="Warning Text 2 2" xfId="34568" xr:uid="{C2CFF7CF-3837-4AD4-80B9-B91F9277F750}"/>
    <cellStyle name="Warning Text 2 2 2" xfId="24760" xr:uid="{FB08AA47-FE4E-4FF0-9BF6-96CDDBA71564}"/>
    <cellStyle name="Warning Text 2 2 3" xfId="24761" xr:uid="{380CFE03-5702-436D-AEA8-55C41CFD048F}"/>
    <cellStyle name="Warning Text 2 2 4" xfId="13030" xr:uid="{3D9E48F7-F3E9-4DC4-B254-23188B65194C}"/>
    <cellStyle name="Warning Text 2 3" xfId="29973" xr:uid="{805E89FF-264E-4113-9A1B-E55AB4A9EF65}"/>
    <cellStyle name="Warning Text 2 3 2" xfId="24759" xr:uid="{C3FAE8D8-CCA6-4E58-B393-7047EBCD45D1}"/>
    <cellStyle name="Warning Text 2 3 3" xfId="13096" xr:uid="{7D6EDE26-6F44-4F93-A3A7-F4C47ACBF264}"/>
    <cellStyle name="Warning Text 20" xfId="15000" xr:uid="{A216E2D5-FC85-462B-BE5C-201E1672E0BE}"/>
    <cellStyle name="Warning Text 21" xfId="14973" xr:uid="{44954A3A-C0BD-48DB-82E6-EA642DC02809}"/>
    <cellStyle name="Warning Text 22" xfId="14948" xr:uid="{81FD1524-C0F1-4D5B-A36D-A8626FA26589}"/>
    <cellStyle name="Warning Text 23" xfId="14929" xr:uid="{64363864-B1B4-4605-B32A-45571E27A537}"/>
    <cellStyle name="Warning Text 24" xfId="14915" xr:uid="{3CF09B41-C386-4DF6-A1ED-48E64CEE6B93}"/>
    <cellStyle name="Warning Text 25" xfId="14906" xr:uid="{F5966735-2158-403D-AFE7-1B1F81FCE00B}"/>
    <cellStyle name="Warning Text 26" xfId="14897" xr:uid="{6C14410E-D369-470E-94AB-076A5A85CE73}"/>
    <cellStyle name="Warning Text 27" xfId="14888" xr:uid="{043DA279-EB45-409C-8F4E-442AEDB6D3BB}"/>
    <cellStyle name="Warning Text 28" xfId="14879" xr:uid="{44ED066D-8AE0-4C74-B23F-B7EC7B5BA342}"/>
    <cellStyle name="Warning Text 29" xfId="14870" xr:uid="{2E579643-B910-4E17-9028-C3347B895F7D}"/>
    <cellStyle name="Warning Text 3" xfId="34567" xr:uid="{4AE0C2A2-4076-4723-B11E-F61BCCF2B8FB}"/>
    <cellStyle name="Warning Text 3 2" xfId="29972" xr:uid="{C213AE6E-9E28-4646-8036-3D615EF077FA}"/>
    <cellStyle name="Warning Text 3 2 2" xfId="24757" xr:uid="{6340409E-1143-4094-B72C-1DBC1C6484C8}"/>
    <cellStyle name="Warning Text 3 2 3" xfId="13138" xr:uid="{D3966EB7-CD2F-4990-ACA3-F982DB73C3E4}"/>
    <cellStyle name="Warning Text 3 3" xfId="24758" xr:uid="{981922C1-6A9E-47D9-ACCB-A1723EB6DA29}"/>
    <cellStyle name="Warning Text 3 4" xfId="15261" xr:uid="{DA8FD7A6-1DEB-4750-BF68-207335DFE8E2}"/>
    <cellStyle name="Warning Text 30" xfId="14861" xr:uid="{7867F83B-6B33-4427-8CEB-C05C532FCA62}"/>
    <cellStyle name="Warning Text 31" xfId="14833" xr:uid="{A2E722E5-DFDF-4326-A2F4-653FA648879F}"/>
    <cellStyle name="Warning Text 32" xfId="14824" xr:uid="{A018F0E6-D4CE-43B6-8B0A-6747099E8BF3}"/>
    <cellStyle name="Warning Text 33" xfId="14815" xr:uid="{545BB933-8B17-488B-BD7E-92E8411E72CC}"/>
    <cellStyle name="Warning Text 34" xfId="14806" xr:uid="{C0E6B7F2-1AC3-4FD6-B62E-1A873771C3ED}"/>
    <cellStyle name="Warning Text 35" xfId="14797" xr:uid="{158CFD6E-0FC7-4F77-957B-B76ACFC69789}"/>
    <cellStyle name="Warning Text 36" xfId="14786" xr:uid="{A31E10D5-0479-4093-A822-9EFD600D025B}"/>
    <cellStyle name="Warning Text 37" xfId="14769" xr:uid="{EBA60C4F-1EF7-4B71-8317-5077A7855AD1}"/>
    <cellStyle name="Warning Text 38" xfId="14747" xr:uid="{2E2457E4-28FF-40C3-B477-997199660B46}"/>
    <cellStyle name="Warning Text 39" xfId="14720" xr:uid="{0B28886E-2E25-49EF-B8D6-F755E1618AF1}"/>
    <cellStyle name="Warning Text 4" xfId="34469" xr:uid="{E55F9B3C-4F48-4EEC-B98D-8C5253A69D4E}"/>
    <cellStyle name="Warning Text 4 2" xfId="29971" xr:uid="{EF3778C9-845B-4796-81BF-F6D26B27E7C9}"/>
    <cellStyle name="Warning Text 40" xfId="14693" xr:uid="{8AA045DD-8140-4D74-81F2-B3395FEE84C6}"/>
    <cellStyle name="Warning Text 41" xfId="14666" xr:uid="{C234E5F2-81BF-468D-80F1-4A08F3AD6CA6}"/>
    <cellStyle name="Warning Text 42" xfId="14639" xr:uid="{8E521815-27A6-41BD-B251-5A0B78F437C9}"/>
    <cellStyle name="Warning Text 43" xfId="14612" xr:uid="{75DA48F2-014A-4413-B4C2-373588D4C62D}"/>
    <cellStyle name="Warning Text 44" xfId="14585" xr:uid="{9326482F-4766-46B3-8986-B69203A11015}"/>
    <cellStyle name="Warning Text 45" xfId="14558" xr:uid="{E897E903-FB0B-4894-A7B1-143130F15145}"/>
    <cellStyle name="Warning Text 46" xfId="14531" xr:uid="{566AD092-292D-42D6-A731-DF5D44E1BE8F}"/>
    <cellStyle name="Warning Text 47" xfId="14504" xr:uid="{48678B90-DCC7-43B8-B88A-D0A5B0AB3EA6}"/>
    <cellStyle name="Warning Text 48" xfId="14477" xr:uid="{21A582F7-702C-42BB-A640-B29D0821C5B6}"/>
    <cellStyle name="Warning Text 49" xfId="14450" xr:uid="{CA423814-98A4-44DA-81EB-4C970C75CE93}"/>
    <cellStyle name="Warning Text 5" xfId="29970" xr:uid="{CE05A65D-4663-4E69-B7A0-F6BA3FF2DA27}"/>
    <cellStyle name="Warning Text 5 2" xfId="24756" xr:uid="{5FD11B35-8B86-415D-9D13-D25F455CEE31}"/>
    <cellStyle name="Warning Text 5 3" xfId="15260" xr:uid="{972FBCAB-AAAC-42CF-B93F-01393D7D0E6B}"/>
    <cellStyle name="Warning Text 50" xfId="14423" xr:uid="{B3397349-BFDB-4FE3-9D3D-C32878769EFC}"/>
    <cellStyle name="Warning Text 51" xfId="14396" xr:uid="{884006DE-8E5E-4ED9-9F9F-31674655C2BC}"/>
    <cellStyle name="Warning Text 52" xfId="14369" xr:uid="{98008AF1-B14E-47B2-A83B-696C900E240A}"/>
    <cellStyle name="Warning Text 53" xfId="14342" xr:uid="{0CE8E315-68EC-4DEF-87BA-F09D914D3738}"/>
    <cellStyle name="Warning Text 54" xfId="14315" xr:uid="{F92425C0-84A9-4EC7-AFAF-F27509AC78EF}"/>
    <cellStyle name="Warning Text 55" xfId="14288" xr:uid="{0B8C7DC7-B4FA-41D7-B3D2-7BF9B41C34A5}"/>
    <cellStyle name="Warning Text 56" xfId="14261" xr:uid="{E53630A1-09E4-4B06-AD8E-9534FCA96E73}"/>
    <cellStyle name="Warning Text 57" xfId="14234" xr:uid="{7FD4AF6C-128F-45BE-8244-F264608465B9}"/>
    <cellStyle name="Warning Text 58" xfId="14207" xr:uid="{AC4D09F8-408A-424B-93A9-026DF1040D6F}"/>
    <cellStyle name="Warning Text 59" xfId="14180" xr:uid="{27FF94F9-0528-4F03-AE73-01A46125799F}"/>
    <cellStyle name="Warning Text 6" xfId="29969" xr:uid="{4DC3BA58-0F53-4F35-B693-F4014DD7E72F}"/>
    <cellStyle name="Warning Text 6 2" xfId="15259" xr:uid="{5F658EFE-D703-44FB-80D7-27D984E93DE6}"/>
    <cellStyle name="Warning Text 60" xfId="14153" xr:uid="{E39ED986-4A60-4486-90DE-8AC34989D844}"/>
    <cellStyle name="Warning Text 61" xfId="14126" xr:uid="{6F1DCA48-AE97-4C44-953C-477EA7CD4799}"/>
    <cellStyle name="Warning Text 62" xfId="14099" xr:uid="{3F8F58BD-6646-433D-98FC-1FE6B529F60D}"/>
    <cellStyle name="Warning Text 63" xfId="14072" xr:uid="{47E5BE36-C5CC-4661-8F5B-9BDA5BEC8F8D}"/>
    <cellStyle name="Warning Text 64" xfId="14045" xr:uid="{78C1A2E2-55E5-4E45-9C00-E6D5039B9BF3}"/>
    <cellStyle name="Warning Text 65" xfId="14018" xr:uid="{11E35BF8-48A9-4C4F-9C09-43A4821D379D}"/>
    <cellStyle name="Warning Text 66" xfId="13991" xr:uid="{56105C0F-8118-41EA-AF26-7057282FDFC1}"/>
    <cellStyle name="Warning Text 67" xfId="13964" xr:uid="{9C0406C4-245E-4E58-B9CC-034470BDD773}"/>
    <cellStyle name="Warning Text 68" xfId="13937" xr:uid="{160DB965-65EC-4B8D-A3BB-93FD9DA299F6}"/>
    <cellStyle name="Warning Text 69" xfId="13910" xr:uid="{189D2D48-35DF-4FD6-9753-9708F45C3A06}"/>
    <cellStyle name="Warning Text 7" xfId="29968" xr:uid="{EAE991A5-5875-4434-A2AD-D1EE09AA9355}"/>
    <cellStyle name="Warning Text 7 2" xfId="29967" xr:uid="{EFDD8B19-611E-4ADA-A935-700848793621}"/>
    <cellStyle name="Warning Text 7 3" xfId="15258" xr:uid="{0DE32AAB-5E48-4674-B981-E1AC049FBB41}"/>
    <cellStyle name="Warning Text 70" xfId="13883" xr:uid="{82FD8246-6586-4583-A288-CDA99E467AC7}"/>
    <cellStyle name="Warning Text 71" xfId="13856" xr:uid="{AD01928E-36E3-4930-9EBA-1AF85E9EE099}"/>
    <cellStyle name="Warning Text 72" xfId="13829" xr:uid="{FD2E59F2-5C44-40BD-82F6-E857B58BBA45}"/>
    <cellStyle name="Warning Text 73" xfId="13802" xr:uid="{E0BC1EE5-FE31-442F-9B65-98B7E94C9CA6}"/>
    <cellStyle name="Warning Text 74" xfId="13775" xr:uid="{E97FAB89-93C1-451B-B045-1983E1496E6F}"/>
    <cellStyle name="Warning Text 75" xfId="13748" xr:uid="{A630FCFF-3472-4047-A4F2-997DF864ED63}"/>
    <cellStyle name="Warning Text 76" xfId="13721" xr:uid="{FD1C36A2-B0EB-4F18-BFAC-727CBE4052D2}"/>
    <cellStyle name="Warning Text 77" xfId="13694" xr:uid="{86C85C60-6176-48FD-97B2-C95328907081}"/>
    <cellStyle name="Warning Text 78" xfId="13667" xr:uid="{DFE20730-5EE9-4D52-B251-8294C4C18C0A}"/>
    <cellStyle name="Warning Text 79" xfId="13640" xr:uid="{0E422FED-881C-453D-B54B-BBF2FADC56A6}"/>
    <cellStyle name="Warning Text 8" xfId="29966" xr:uid="{27378E3E-2B95-4CE0-8D62-68217BED068F}"/>
    <cellStyle name="Warning Text 8 2" xfId="29965" xr:uid="{DE50613C-69A2-42E6-AAE8-F6D8F976DB1B}"/>
    <cellStyle name="Warning Text 8 3" xfId="15245" xr:uid="{D3552B15-456E-4EFF-ADE1-312E507E7278}"/>
    <cellStyle name="Warning Text 80" xfId="13613" xr:uid="{EB91A323-37E7-47CD-9EB5-7AA7C01A6F85}"/>
    <cellStyle name="Warning Text 81" xfId="13586" xr:uid="{1CA06FE2-39A9-48EA-BF7E-DB1781083A74}"/>
    <cellStyle name="Warning Text 82" xfId="13559" xr:uid="{966BA9AC-CA11-48AB-AF51-22A1A7A280EA}"/>
    <cellStyle name="Warning Text 83" xfId="13531" xr:uid="{ACCBBE8A-F6BA-431D-93C6-F7089319463E}"/>
    <cellStyle name="Warning Text 84" xfId="13504" xr:uid="{C91BD6F1-F9C8-44A6-BC8B-E9D96D2C7EA9}"/>
    <cellStyle name="Warning Text 85" xfId="13477" xr:uid="{32B79C98-C155-47DD-8728-AA60A41B8285}"/>
    <cellStyle name="Warning Text 86" xfId="13450" xr:uid="{92A65B10-1CB7-4A7F-B8BA-F1500A448A5E}"/>
    <cellStyle name="Warning Text 87" xfId="13423" xr:uid="{D8FEF168-CF67-424C-AAA6-90E38E9E9DCB}"/>
    <cellStyle name="Warning Text 88" xfId="13396" xr:uid="{B5D2D1FC-B7D9-4F1B-927D-75A15BAFB9D2}"/>
    <cellStyle name="Warning Text 89" xfId="13369" xr:uid="{5AA3D59B-7771-4904-BEC1-CA83B51278B4}"/>
    <cellStyle name="Warning Text 9" xfId="29964" xr:uid="{9C912397-D8DF-42E8-9D80-BCCC86529342}"/>
    <cellStyle name="Warning Text 9 2" xfId="29963" xr:uid="{512920C9-51E8-469A-B906-183AFC9453B2}"/>
    <cellStyle name="Warning Text 9 3" xfId="15224" xr:uid="{78D66942-0A1E-40F3-B528-A28BA956A2E0}"/>
    <cellStyle name="Warning Text 90" xfId="13341" xr:uid="{919C13D8-88B9-40A3-8950-45A5ABF8585A}"/>
    <cellStyle name="Warning Text 91" xfId="13313" xr:uid="{8B6AA492-DC4D-4662-A6BE-41AB992DCB8A}"/>
    <cellStyle name="Warning Text 92" xfId="13286" xr:uid="{A56DB12E-7EB3-4BB8-BC01-117EDFE8747A}"/>
    <cellStyle name="WHead - Style2" xfId="29962" xr:uid="{F86FA3BC-CD89-422C-A59F-71AA0B987669}"/>
    <cellStyle name="wrap" xfId="32341" xr:uid="{3DBA3549-F365-4157-BDD6-B30311C21CCE}"/>
    <cellStyle name="wrap 2" xfId="29961" xr:uid="{8B243927-C67F-4D51-8B67-8CD13017BEF9}"/>
    <cellStyle name="wrap 3" xfId="13227" xr:uid="{E38AD6B9-757F-4F79-BB20-C1EF8B1FD9D6}"/>
    <cellStyle name="wrap 3 2" xfId="11041" xr:uid="{FAA23152-284A-4D63-BF5B-63DB926513AB}"/>
    <cellStyle name="Wไhrung [0]_35ERI8T2gbIEMixb4v26icuOo" xfId="29960" xr:uid="{C22E4BB8-EB73-4D33-9B47-7C90830A4779}"/>
    <cellStyle name="Wไhrung_35ERI8T2gbIEMixb4v26icuOo" xfId="29959" xr:uid="{95A3C80C-97C7-4C2F-839D-0DBC87BFC2FB}"/>
    <cellStyle name="yan" xfId="29958" xr:uid="{AFE57C4D-80E0-4929-973F-662129D4574B}"/>
    <cellStyle name="yan?b_x0017_Normal_Certs Q2_guyan_1?Ŗ_x001b_Normal_Certs Q2_guyan_guyan?b_x0016_Normal_Certs Q2_laroux?_x001c_Normal_Certs Q2_laroux_guyan?_x0014_N" xfId="29957" xr:uid="{B75264EC-87E8-46F5-BE51-5319DDD511E0}"/>
    <cellStyle name="Обычный_Лист1" xfId="15824" xr:uid="{F9A4D9F5-336D-4BB2-91B1-B0D45B1A6D13}"/>
    <cellStyle name="ｵﾒﾁ｡ﾒﾃ爼ﾗ靉ﾁ篦ｧﾋﾅﾒﾂﾁﾔｵﾔ" xfId="29956" xr:uid="{2452B435-79A6-407E-A054-7E2AD3B83C98}"/>
    <cellStyle name="เครื่องหมายเปอร์เซ็นต์_NRV Q4-48" xfId="29955" xr:uid="{85EB3652-7373-48D9-8E93-86B40FC7D09E}"/>
    <cellStyle name="เครื่องหมายจุลภาค [0] 2" xfId="29954" xr:uid="{A680FCAB-9A6B-4B81-83DC-943B09701B6E}"/>
    <cellStyle name="เครื่องหมายจุลภาค [0]_Detai" xfId="24755" xr:uid="{5FFC1B70-6884-4866-954A-1B1BDB76C1D2}"/>
    <cellStyle name="เครื่องหมายจุลภาค 10" xfId="29953" xr:uid="{7B112E3B-837C-4C90-8F07-DBBA1D40BB9B}"/>
    <cellStyle name="เครื่องหมายจุลภาค 10 10" xfId="2929" xr:uid="{99935874-628F-437E-B384-8E039DD4855F}"/>
    <cellStyle name="เครื่องหมายจุลภาค 10 2" xfId="29952" xr:uid="{8CBC318D-6F63-40F7-A0DE-41F6CBBE771C}"/>
    <cellStyle name="เครื่องหมายจุลภาค 10 2 2" xfId="15823" xr:uid="{C335C2DF-9D23-49A0-95C5-34E8A69B34D6}"/>
    <cellStyle name="เครื่องหมายจุลภาค 10 2 2 2" xfId="11162" xr:uid="{ACD99873-4FF6-41D2-AC3F-87378AB526FE}"/>
    <cellStyle name="เครื่องหมายจุลภาค 10 2 2 2 2" xfId="7373" xr:uid="{720649CA-7188-4C64-92AF-09DF7F94E190}"/>
    <cellStyle name="เครื่องหมายจุลภาค 10 2 2 2 3" xfId="3739" xr:uid="{FADDB619-E3C4-4363-BAAE-26AAF09585B3}"/>
    <cellStyle name="เครื่องหมายจุลภาค 10 2 2 2 4" xfId="199" xr:uid="{E3F30452-C8F8-49A3-AA99-0E40C457180E}"/>
    <cellStyle name="เครื่องหมายจุลภาค 10 2 2 3" xfId="9126" xr:uid="{CCDC53CE-1823-4A29-B6D7-6DA5B79E311F}"/>
    <cellStyle name="เครื่องหมายจุลภาค 10 2 2 4" xfId="5474" xr:uid="{CC21AE45-0544-4DA3-B6B1-92C5E6B20095}"/>
    <cellStyle name="เครื่องหมายจุลภาค 10 2 2 5" xfId="1954" xr:uid="{B6E86446-9392-45E9-973B-E6ADBCACED07}"/>
    <cellStyle name="เครื่องหมายจุลภาค 10 2 3" xfId="12124" xr:uid="{11DB28D3-1E60-46F4-B994-3B34A7F38A42}"/>
    <cellStyle name="เครื่องหมายจุลภาค 10 2 3 2" xfId="8333" xr:uid="{FC09914A-BCC0-4B26-A968-7A7F0C2D42EF}"/>
    <cellStyle name="เครื่องหมายจุลภาค 10 2 3 3" xfId="4701" xr:uid="{F9A8A04C-EA95-4D29-96D8-B1E98B565B66}"/>
    <cellStyle name="เครื่องหมายจุลภาค 10 2 3 4" xfId="1161" xr:uid="{CE9FB5FA-7A61-4963-9676-6FAFBE749F09}"/>
    <cellStyle name="เครื่องหมายจุลภาค 10 2 4" xfId="10191" xr:uid="{9000EC50-845F-428D-88FA-A514CB2AFDCC}"/>
    <cellStyle name="เครื่องหมายจุลภาค 10 2 5" xfId="6480" xr:uid="{6EE07EA2-E39A-4E16-93E4-49E0FCD82D31}"/>
    <cellStyle name="เครื่องหมายจุลภาค 10 2 6" xfId="2928" xr:uid="{F195F0F4-A861-4622-BFE4-0028B0ECCB21}"/>
    <cellStyle name="เครื่องหมายจุลภาค 10 3" xfId="29951" xr:uid="{E18B773B-3F47-4A4F-8C18-CEFC54B05E07}"/>
    <cellStyle name="เครื่องหมายจุลภาค 10 4" xfId="29950" xr:uid="{B2059B6E-7F62-49B3-8E1A-CAC1D42207F2}"/>
    <cellStyle name="เครื่องหมายจุลภาค 10 5" xfId="29949" xr:uid="{7881276B-C873-4150-8DFE-9F7B6CF86004}"/>
    <cellStyle name="เครื่องหมายจุลภาค 10 6" xfId="15822" xr:uid="{FE96C859-044D-4E55-B325-580305500778}"/>
    <cellStyle name="เครื่องหมายจุลภาค 10 6 2" xfId="11161" xr:uid="{D97A5044-F9E6-4401-B2BC-70E1204111E9}"/>
    <cellStyle name="เครื่องหมายจุลภาค 10 6 2 2" xfId="7372" xr:uid="{6A2773F5-5975-40BF-A7D8-BFC36959F64B}"/>
    <cellStyle name="เครื่องหมายจุลภาค 10 6 2 3" xfId="3738" xr:uid="{3C53567E-9B70-42E3-9619-0C729F1ADD8C}"/>
    <cellStyle name="เครื่องหมายจุลภาค 10 6 2 4" xfId="198" xr:uid="{E9B6923F-39EF-462B-9FB8-2FA50909C626}"/>
    <cellStyle name="เครื่องหมายจุลภาค 10 6 3" xfId="9125" xr:uid="{6136B038-B5A4-4EFC-81EF-A929386F7728}"/>
    <cellStyle name="เครื่องหมายจุลภาค 10 6 4" xfId="5473" xr:uid="{1A4DD673-614E-4EBA-9DF6-D15C1D9BCE82}"/>
    <cellStyle name="เครื่องหมายจุลภาค 10 6 5" xfId="1953" xr:uid="{5734E18D-6ED0-4E3A-9D42-5BBC10DB0480}"/>
    <cellStyle name="เครื่องหมายจุลภาค 10 7" xfId="12125" xr:uid="{1CAF45C4-610A-427E-9167-503396ADD0A8}"/>
    <cellStyle name="เครื่องหมายจุลภาค 10 7 2" xfId="8334" xr:uid="{B67BD994-BF21-4137-A54F-1FE880B5B788}"/>
    <cellStyle name="เครื่องหมายจุลภาค 10 7 3" xfId="4702" xr:uid="{0FC3F9FC-5FFE-4593-9A66-CF306286A410}"/>
    <cellStyle name="เครื่องหมายจุลภาค 10 7 4" xfId="1162" xr:uid="{7405C04B-174B-44A1-A894-C0558C5D1BBD}"/>
    <cellStyle name="เครื่องหมายจุลภาค 10 8" xfId="10192" xr:uid="{60DC4EE2-24A5-4C5D-AED9-D2C13D6EA97A}"/>
    <cellStyle name="เครื่องหมายจุลภาค 10 9" xfId="6481" xr:uid="{C14B3D40-5A6A-418E-B62B-FDB74094A412}"/>
    <cellStyle name="เครื่องหมายจุลภาค 10_IN 7 ข้อมูลเปิด NOTE" xfId="29948" xr:uid="{82ED005C-B0E5-4893-B569-9D9BDA02AEE4}"/>
    <cellStyle name="เครื่องหมายจุลภาค 11" xfId="29947" xr:uid="{48E14CF7-F63E-4627-83BA-F35C4ADFA845}"/>
    <cellStyle name="เครื่องหมายจุลภาค 11 2" xfId="29946" xr:uid="{859F3DF6-9C7C-4404-B7DA-0C18E439D9BC}"/>
    <cellStyle name="เครื่องหมายจุลภาค 11 2 2" xfId="15821" xr:uid="{D0FEB1C4-7ADA-45F7-9952-25BB53702DA2}"/>
    <cellStyle name="เครื่องหมายจุลภาค 11 2 2 2" xfId="11160" xr:uid="{B8CA4CCE-414A-4ECB-B728-B5E369EA2096}"/>
    <cellStyle name="เครื่องหมายจุลภาค 11 2 2 2 2" xfId="7371" xr:uid="{5B21BA16-DD63-45EE-81CD-0A02423DE544}"/>
    <cellStyle name="เครื่องหมายจุลภาค 11 2 2 2 3" xfId="3737" xr:uid="{C25315A9-F874-47BA-8F1E-A70399A908D5}"/>
    <cellStyle name="เครื่องหมายจุลภาค 11 2 2 2 4" xfId="197" xr:uid="{3E0FBFD1-084D-442D-A578-8D0E798B460B}"/>
    <cellStyle name="เครื่องหมายจุลภาค 11 2 2 3" xfId="9124" xr:uid="{D8D51F69-3BDC-4B76-A29C-87A46F338038}"/>
    <cellStyle name="เครื่องหมายจุลภาค 11 2 2 4" xfId="5472" xr:uid="{D53FE671-64BB-45AD-8BAD-B92B5E8D033C}"/>
    <cellStyle name="เครื่องหมายจุลภาค 11 2 2 5" xfId="1952" xr:uid="{C9049608-D615-41F4-A7E4-BE5E702E2F9D}"/>
    <cellStyle name="เครื่องหมายจุลภาค 11 2 3" xfId="12122" xr:uid="{F746AD9A-DB58-4C77-9DCC-E3037D6AB935}"/>
    <cellStyle name="เครื่องหมายจุลภาค 11 2 3 2" xfId="8331" xr:uid="{7016BF67-C0F8-4808-9D9D-FD8CA9353EE9}"/>
    <cellStyle name="เครื่องหมายจุลภาค 11 2 3 3" xfId="4699" xr:uid="{BB606638-8F10-4895-9803-0EBA2C9AEB2E}"/>
    <cellStyle name="เครื่องหมายจุลภาค 11 2 3 4" xfId="1159" xr:uid="{61D840E4-EE91-4900-B4DE-1BAE336C392C}"/>
    <cellStyle name="เครื่องหมายจุลภาค 11 2 4" xfId="10189" xr:uid="{95FD77F1-D89A-4EC8-A004-ADF3BFAB3A64}"/>
    <cellStyle name="เครื่องหมายจุลภาค 11 2 5" xfId="6478" xr:uid="{F13DE7BD-9F91-4AEA-BF93-90BFDFD6BE52}"/>
    <cellStyle name="เครื่องหมายจุลภาค 11 2 6" xfId="2926" xr:uid="{C045E185-5E96-423F-A888-F9D3AD51E400}"/>
    <cellStyle name="เครื่องหมายจุลภาค 11 3" xfId="15820" xr:uid="{BDDACBA1-332F-4829-B87C-90110B2112E2}"/>
    <cellStyle name="เครื่องหมายจุลภาค 11 3 2" xfId="15819" xr:uid="{E8105AAA-2C7D-4169-A0AF-F2A83DAF61F8}"/>
    <cellStyle name="เครื่องหมายจุลภาค 11 3 2 2" xfId="11158" xr:uid="{D1EC58CF-8EB7-463F-B7E5-8A07C6DD82A6}"/>
    <cellStyle name="เครื่องหมายจุลภาค 11 3 2 2 2" xfId="7369" xr:uid="{8E3BFB8D-D9C0-4D4F-85CE-22A87A6789FA}"/>
    <cellStyle name="เครื่องหมายจุลภาค 11 3 2 2 3" xfId="3735" xr:uid="{287D2D93-6914-4102-9245-D221596F84CD}"/>
    <cellStyle name="เครื่องหมายจุลภาค 11 3 2 2 4" xfId="195" xr:uid="{4138B2C0-488B-43A6-92D4-973FD41F322D}"/>
    <cellStyle name="เครื่องหมายจุลภาค 11 3 2 3" xfId="9122" xr:uid="{9A7E1C41-A287-4362-8D02-16E6CEE781B9}"/>
    <cellStyle name="เครื่องหมายจุลภาค 11 3 2 4" xfId="5470" xr:uid="{D20C6DC0-E96B-4B18-B02F-70ACB9293A94}"/>
    <cellStyle name="เครื่องหมายจุลภาค 11 3 2 5" xfId="1950" xr:uid="{F4AB9815-0A86-4095-9245-D98BF738A11C}"/>
    <cellStyle name="เครื่องหมายจุลภาค 11 3 3" xfId="11159" xr:uid="{EF9B18F7-F792-4322-B8C4-C91878487211}"/>
    <cellStyle name="เครื่องหมายจุลภาค 11 3 3 2" xfId="7370" xr:uid="{B61E472F-CBD6-4A76-9807-67051BA6CE53}"/>
    <cellStyle name="เครื่องหมายจุลภาค 11 3 3 3" xfId="3736" xr:uid="{29A08D48-DC46-4DD9-8B2F-98E28D8B6C35}"/>
    <cellStyle name="เครื่องหมายจุลภาค 11 3 3 4" xfId="196" xr:uid="{AED5DECD-F4AE-4016-BB68-518DDF57AF9C}"/>
    <cellStyle name="เครื่องหมายจุลภาค 11 3 4" xfId="9123" xr:uid="{F871D713-7AB2-4124-9AD9-C2D6516DB09B}"/>
    <cellStyle name="เครื่องหมายจุลภาค 11 3 5" xfId="5471" xr:uid="{E96967E4-FCCB-4A6D-9425-EE1026FD9BF2}"/>
    <cellStyle name="เครื่องหมายจุลภาค 11 3 6" xfId="1951" xr:uid="{C4D19B3E-7D0B-4557-B9C0-1D36F5A1DB5D}"/>
    <cellStyle name="เครื่องหมายจุลภาค 11 4" xfId="15818" xr:uid="{5E0CCAD8-82E1-498A-83C5-AB17C7B2BA6D}"/>
    <cellStyle name="เครื่องหมายจุลภาค 11 4 2" xfId="11157" xr:uid="{4661BB5C-E41A-4D53-806E-ABFA050A4E0A}"/>
    <cellStyle name="เครื่องหมายจุลภาค 11 4 2 2" xfId="7368" xr:uid="{D1AB940B-C6D5-4C7D-84B1-002CA44A1E31}"/>
    <cellStyle name="เครื่องหมายจุลภาค 11 4 2 3" xfId="3734" xr:uid="{626B7138-78C3-4D64-AFD3-1E802CFCAEC0}"/>
    <cellStyle name="เครื่องหมายจุลภาค 11 4 2 4" xfId="194" xr:uid="{0A19B677-C777-439A-BA68-AB6F030F978B}"/>
    <cellStyle name="เครื่องหมายจุลภาค 11 4 3" xfId="9121" xr:uid="{94EBB810-C81D-4385-9610-1E723BE7E4DF}"/>
    <cellStyle name="เครื่องหมายจุลภาค 11 4 4" xfId="5469" xr:uid="{9BBF50A9-DC8A-4EB5-AF4D-65BFB8CF53DA}"/>
    <cellStyle name="เครื่องหมายจุลภาค 11 4 5" xfId="1949" xr:uid="{155AB729-2504-4BC4-88B6-1CFA55E2AEF7}"/>
    <cellStyle name="เครื่องหมายจุลภาค 11 5" xfId="12123" xr:uid="{70D9DE06-49C1-4806-A5B7-7D840476A7A4}"/>
    <cellStyle name="เครื่องหมายจุลภาค 11 5 2" xfId="8332" xr:uid="{44D65B6D-E801-4E64-B2CA-00393393CD87}"/>
    <cellStyle name="เครื่องหมายจุลภาค 11 5 3" xfId="4700" xr:uid="{0F99E8EB-5D77-4178-AD8F-E32705248BCD}"/>
    <cellStyle name="เครื่องหมายจุลภาค 11 5 4" xfId="1160" xr:uid="{1AD51FB7-FF26-4F27-B0D1-2B54E0ACAB08}"/>
    <cellStyle name="เครื่องหมายจุลภาค 11 6" xfId="10190" xr:uid="{4E98B0E1-DB19-44BF-9D62-CEA4F7E06516}"/>
    <cellStyle name="เครื่องหมายจุลภาค 11 7" xfId="6479" xr:uid="{B675875C-3589-43FE-9A4C-881DECC794AD}"/>
    <cellStyle name="เครื่องหมายจุลภาค 11 8" xfId="2927" xr:uid="{FBAE6254-6493-46C1-ABB0-414DC69D42A7}"/>
    <cellStyle name="เครื่องหมายจุลภาค 11_IN 7 ข้อมูลเปิด NOTE" xfId="29945" xr:uid="{27069242-1AC3-489D-9C8C-88C6C8120393}"/>
    <cellStyle name="เครื่องหมายจุลภาค 12" xfId="29944" xr:uid="{77B591D8-DA29-4B5D-A7A5-1D17A64473BE}"/>
    <cellStyle name="เครื่องหมายจุลภาค 12 2" xfId="15816" xr:uid="{5A234311-B699-45D1-A1AF-76534D03AE9D}"/>
    <cellStyle name="เครื่องหมายจุลภาค 12 2 2" xfId="15815" xr:uid="{2B52FAAA-1B8C-4C85-8B72-9ADC0F5543B0}"/>
    <cellStyle name="เครื่องหมายจุลภาค 12 2 2 2" xfId="11154" xr:uid="{7309B72C-33F8-420F-9295-7D39DD2F2743}"/>
    <cellStyle name="เครื่องหมายจุลภาค 12 2 2 2 2" xfId="7365" xr:uid="{49750490-D563-44E7-B064-3F095192AE45}"/>
    <cellStyle name="เครื่องหมายจุลภาค 12 2 2 2 3" xfId="3731" xr:uid="{BE5358CF-BB73-40A9-A888-4A7B2B574D99}"/>
    <cellStyle name="เครื่องหมายจุลภาค 12 2 2 2 4" xfId="191" xr:uid="{0409A205-35B3-4878-B4D6-1132611704EA}"/>
    <cellStyle name="เครื่องหมายจุลภาค 12 2 2 3" xfId="9118" xr:uid="{EA82C92D-0C7A-4A28-8D39-B65746C2E501}"/>
    <cellStyle name="เครื่องหมายจุลภาค 12 2 2 4" xfId="5466" xr:uid="{DDE29983-A31F-4A55-A958-DCE2A9DE09CD}"/>
    <cellStyle name="เครื่องหมายจุลภาค 12 2 2 5" xfId="1946" xr:uid="{FC998C68-CBE9-49B4-88BA-289161B17EFE}"/>
    <cellStyle name="เครื่องหมายจุลภาค 12 2 3" xfId="11155" xr:uid="{D7C1F2D0-7D77-406A-9F5C-AE68887561A6}"/>
    <cellStyle name="เครื่องหมายจุลภาค 12 2 3 2" xfId="7366" xr:uid="{68E99180-F92E-428D-AECE-0FA3B21536DB}"/>
    <cellStyle name="เครื่องหมายจุลภาค 12 2 3 3" xfId="3732" xr:uid="{2F5A00A3-6086-4874-BC7F-690438793BEB}"/>
    <cellStyle name="เครื่องหมายจุลภาค 12 2 3 4" xfId="192" xr:uid="{7C1B3458-9C69-4BAC-898A-F8E72998C261}"/>
    <cellStyle name="เครื่องหมายจุลภาค 12 2 4" xfId="9119" xr:uid="{7B46D5A1-2D82-4728-9B4A-F72C192C9F83}"/>
    <cellStyle name="เครื่องหมายจุลภาค 12 2 5" xfId="5467" xr:uid="{15AE768A-D836-448D-A49B-778A6EABF551}"/>
    <cellStyle name="เครื่องหมายจุลภาค 12 2 6" xfId="1947" xr:uid="{7630D3A8-752D-48F2-A0DE-C0808BB40F51}"/>
    <cellStyle name="เครื่องหมายจุลภาค 12 3" xfId="15814" xr:uid="{31620494-F5B2-4315-AAC6-48DC326431CA}"/>
    <cellStyle name="เครื่องหมายจุลภาค 12 3 2" xfId="11153" xr:uid="{6036074D-D690-419C-A252-98D4070CBB04}"/>
    <cellStyle name="เครื่องหมายจุลภาค 12 3 2 2" xfId="7364" xr:uid="{E67CFBED-D929-4B82-8462-643FBB01A80B}"/>
    <cellStyle name="เครื่องหมายจุลภาค 12 3 2 3" xfId="3730" xr:uid="{73574BF5-31CC-4FA4-A921-D109B715D9AE}"/>
    <cellStyle name="เครื่องหมายจุลภาค 12 3 2 4" xfId="190" xr:uid="{2B83F436-6293-481B-B08C-DA9A68D259B3}"/>
    <cellStyle name="เครื่องหมายจุลภาค 12 3 3" xfId="9117" xr:uid="{EBA3E1CF-4684-4EDE-AE08-4B45CB422687}"/>
    <cellStyle name="เครื่องหมายจุลภาค 12 3 4" xfId="5465" xr:uid="{B618FC47-538E-4BC3-9302-492D446416F9}"/>
    <cellStyle name="เครื่องหมายจุลภาค 12 3 5" xfId="1945" xr:uid="{53576FB8-D948-451D-B9A7-6CE34C06E643}"/>
    <cellStyle name="เครื่องหมายจุลภาค 12 4" xfId="15817" xr:uid="{1CCF3A59-1492-47E3-A21D-78EBE7430B2A}"/>
    <cellStyle name="เครื่องหมายจุลภาค 12 4 2" xfId="11156" xr:uid="{B4A2D1DC-4B8C-4FEC-8878-54B256FB2DEB}"/>
    <cellStyle name="เครื่องหมายจุลภาค 12 4 2 2" xfId="7367" xr:uid="{1D2F28F1-7EE0-4240-9D59-EF38102D4B02}"/>
    <cellStyle name="เครื่องหมายจุลภาค 12 4 2 3" xfId="3733" xr:uid="{34D36349-2943-4509-BF73-D0BF8B6DB4E6}"/>
    <cellStyle name="เครื่องหมายจุลภาค 12 4 2 4" xfId="193" xr:uid="{7387604C-6C4A-4F2B-8424-290D8F6656BA}"/>
    <cellStyle name="เครื่องหมายจุลภาค 12 4 3" xfId="9120" xr:uid="{3D5F9BA1-2BF6-4DDB-820E-65AA443AD653}"/>
    <cellStyle name="เครื่องหมายจุลภาค 12 4 4" xfId="5468" xr:uid="{F2AD2E74-5745-4E58-932B-4D93BAC52048}"/>
    <cellStyle name="เครื่องหมายจุลภาค 12 4 5" xfId="1948" xr:uid="{78ECFF4B-40AF-40B8-A12C-F8C50039131B}"/>
    <cellStyle name="เครื่องหมายจุลภาค 12 5" xfId="12121" xr:uid="{3031E6E5-C223-471A-AF85-6C563DC192C8}"/>
    <cellStyle name="เครื่องหมายจุลภาค 12 5 2" xfId="8330" xr:uid="{66156060-5F9D-43CE-8F67-3E83DAC13B22}"/>
    <cellStyle name="เครื่องหมายจุลภาค 12 5 3" xfId="4698" xr:uid="{F2D96EC3-B1D6-4CED-8600-541A5DC08B4A}"/>
    <cellStyle name="เครื่องหมายจุลภาค 12 5 4" xfId="1158" xr:uid="{8951B063-E6DE-4542-901C-344B778536B7}"/>
    <cellStyle name="เครื่องหมายจุลภาค 12 6" xfId="10188" xr:uid="{37C10692-A453-46EB-8BCF-3A3996CC6B50}"/>
    <cellStyle name="เครื่องหมายจุลภาค 12 7" xfId="6477" xr:uid="{83F76DFC-FE84-4648-BB0D-965F94036707}"/>
    <cellStyle name="เครื่องหมายจุลภาค 12 8" xfId="2925" xr:uid="{8F066A36-2E49-4F92-A718-FD9891B9EC99}"/>
    <cellStyle name="เครื่องหมายจุลภาค 13" xfId="29943" xr:uid="{FFDC5791-E660-4F41-AAD2-9DBC2943EFB7}"/>
    <cellStyle name="เครื่องหมายจุลภาค 13 10" xfId="2924" xr:uid="{EED0175F-9993-4CC0-A0C5-09A3D6F5DFA5}"/>
    <cellStyle name="เครื่องหมายจุลภาค 13 2" xfId="29942" xr:uid="{5E9A4535-B9E4-4F81-9814-5FC2C4A6C00B}"/>
    <cellStyle name="เครื่องหมายจุลภาค 13 2 2" xfId="29941" xr:uid="{D71E5F38-0DE6-4152-97E6-82A22ACB95B8}"/>
    <cellStyle name="เครื่องหมายจุลภาค 13 2 2 2" xfId="12118" xr:uid="{A0A3511A-CF93-4A69-8AC2-2AE243B127E6}"/>
    <cellStyle name="เครื่องหมายจุลภาค 13 2 2 2 2" xfId="8327" xr:uid="{1FF2AD9D-C3CF-4AC1-BDEA-D4125C2B4043}"/>
    <cellStyle name="เครื่องหมายจุลภาค 13 2 2 2 3" xfId="4695" xr:uid="{A7D2EFE7-2852-42F7-8211-97F7B0F75713}"/>
    <cellStyle name="เครื่องหมายจุลภาค 13 2 2 2 4" xfId="1155" xr:uid="{EB102184-8AE1-4593-A4AE-3C6AB169B415}"/>
    <cellStyle name="เครื่องหมายจุลภาค 13 2 2 3" xfId="10185" xr:uid="{B54161A2-BE57-4CA5-91C2-C2A20FE0938D}"/>
    <cellStyle name="เครื่องหมายจุลภาค 13 2 2 4" xfId="6474" xr:uid="{D1764243-8FFD-4A67-BFE1-FC04489497B7}"/>
    <cellStyle name="เครื่องหมายจุลภาค 13 2 2 5" xfId="2922" xr:uid="{CBFA959C-1120-4E96-81A2-915493A7B258}"/>
    <cellStyle name="เครื่องหมายจุลภาค 13 2 3" xfId="12119" xr:uid="{15039135-A8F1-4F36-9811-7E25C6A0666F}"/>
    <cellStyle name="เครื่องหมายจุลภาค 13 2 3 2" xfId="8328" xr:uid="{E7BEFFA2-2B0B-41D4-AAAF-1144D98EDD80}"/>
    <cellStyle name="เครื่องหมายจุลภาค 13 2 3 3" xfId="4696" xr:uid="{3356425B-5F0B-4801-B03E-459A7F623FBC}"/>
    <cellStyle name="เครื่องหมายจุลภาค 13 2 3 4" xfId="1156" xr:uid="{510890D7-7832-4E8D-AC89-77FBB1319440}"/>
    <cellStyle name="เครื่องหมายจุลภาค 13 2 4" xfId="10186" xr:uid="{A49EE21E-5E1B-466C-B955-D2411B4A497E}"/>
    <cellStyle name="เครื่องหมายจุลภาค 13 2 5" xfId="6475" xr:uid="{875B80FD-A6D9-4969-9853-05514A9473D7}"/>
    <cellStyle name="เครื่องหมายจุลภาค 13 2 6" xfId="2923" xr:uid="{26AA1EDA-6F75-46CC-B2BC-EA4D9A92D790}"/>
    <cellStyle name="เครื่องหมายจุลภาค 13 3" xfId="29940" xr:uid="{2EB8917D-54DD-47A3-838E-9A408433AF63}"/>
    <cellStyle name="เครื่องหมายจุลภาค 13 4" xfId="15812" xr:uid="{4B9F63BA-3195-48E9-87E5-BD2E912C926B}"/>
    <cellStyle name="เครื่องหมายจุลภาค 13 4 2" xfId="15811" xr:uid="{F8B7E9BD-A107-4039-A1A7-1D04A1AA168E}"/>
    <cellStyle name="เครื่องหมายจุลภาค 13 4 2 2" xfId="11150" xr:uid="{EC386872-3349-4D1C-BB12-97CCFB2C937F}"/>
    <cellStyle name="เครื่องหมายจุลภาค 13 4 2 2 2" xfId="7361" xr:uid="{46C84B84-46F6-4A68-8112-B8ADA00A2B74}"/>
    <cellStyle name="เครื่องหมายจุลภาค 13 4 2 2 3" xfId="3727" xr:uid="{2BC1B09E-77EA-4576-9556-03ED0BD4FFD1}"/>
    <cellStyle name="เครื่องหมายจุลภาค 13 4 2 2 4" xfId="187" xr:uid="{DF72B4E5-5A49-452A-9BD3-9C9CD659FA8C}"/>
    <cellStyle name="เครื่องหมายจุลภาค 13 4 2 3" xfId="9114" xr:uid="{1CC31853-D559-4FAC-938C-5F83EAF620B2}"/>
    <cellStyle name="เครื่องหมายจุลภาค 13 4 2 4" xfId="5462" xr:uid="{E9B62D33-3014-4856-8790-E2F559CC6091}"/>
    <cellStyle name="เครื่องหมายจุลภาค 13 4 2 5" xfId="1942" xr:uid="{9D8D7C35-9707-48DC-B734-648674977235}"/>
    <cellStyle name="เครื่องหมายจุลภาค 13 4 3" xfId="11151" xr:uid="{AD708CD1-9284-4BFD-9DD1-3A58E1128F57}"/>
    <cellStyle name="เครื่องหมายจุลภาค 13 4 3 2" xfId="7362" xr:uid="{ACF08E7A-9ECC-4C39-B21A-CA4220524187}"/>
    <cellStyle name="เครื่องหมายจุลภาค 13 4 3 3" xfId="3728" xr:uid="{9445E42C-47E1-4535-8DB9-5135E71E49A8}"/>
    <cellStyle name="เครื่องหมายจุลภาค 13 4 3 4" xfId="188" xr:uid="{0690F1E4-CBF9-461C-B7A4-28B60CE0FFC3}"/>
    <cellStyle name="เครื่องหมายจุลภาค 13 4 4" xfId="9115" xr:uid="{601283E2-DAB2-4AE8-8B74-AFEA075A5D0B}"/>
    <cellStyle name="เครื่องหมายจุลภาค 13 4 5" xfId="5463" xr:uid="{509F54EC-F316-4EFB-82B1-CEAF2BB0E6ED}"/>
    <cellStyle name="เครื่องหมายจุลภาค 13 4 6" xfId="1943" xr:uid="{27E924D0-288A-43C1-82CC-2ACE5D601904}"/>
    <cellStyle name="เครื่องหมายจุลภาค 13 5" xfId="15810" xr:uid="{DFF1A774-FB8A-4093-BE34-95622F9DA3AF}"/>
    <cellStyle name="เครื่องหมายจุลภาค 13 5 2" xfId="11149" xr:uid="{88758990-DA4B-4827-9779-F8C1769D4DAF}"/>
    <cellStyle name="เครื่องหมายจุลภาค 13 5 2 2" xfId="7360" xr:uid="{D1309B31-A828-4B1E-93E6-44864DF9D757}"/>
    <cellStyle name="เครื่องหมายจุลภาค 13 5 2 3" xfId="3726" xr:uid="{4D26612D-4853-43B0-B068-26031341C5A4}"/>
    <cellStyle name="เครื่องหมายจุลภาค 13 5 2 4" xfId="186" xr:uid="{C753B469-2701-4EC5-9087-1E33BCF7C2EC}"/>
    <cellStyle name="เครื่องหมายจุลภาค 13 5 3" xfId="9113" xr:uid="{D66763FA-578E-4E1B-A02C-6539BD50CFF9}"/>
    <cellStyle name="เครื่องหมายจุลภาค 13 5 4" xfId="5461" xr:uid="{A6195A59-2C58-4C86-8976-631DF9003F38}"/>
    <cellStyle name="เครื่องหมายจุลภาค 13 5 5" xfId="1941" xr:uid="{7AB5838F-0581-42AE-A873-BA3888C17735}"/>
    <cellStyle name="เครื่องหมายจุลภาค 13 6" xfId="15813" xr:uid="{44B8B668-9757-4529-BD0C-E3F0CA353E7A}"/>
    <cellStyle name="เครื่องหมายจุลภาค 13 6 2" xfId="11152" xr:uid="{93493A9D-477B-40D1-A4EF-3DF07694EE12}"/>
    <cellStyle name="เครื่องหมายจุลภาค 13 6 2 2" xfId="7363" xr:uid="{5F3A5978-69C7-4E87-89D8-031F0CAC59DE}"/>
    <cellStyle name="เครื่องหมายจุลภาค 13 6 2 3" xfId="3729" xr:uid="{9B13E584-00AF-4E7B-BEFF-8563FB08CA5C}"/>
    <cellStyle name="เครื่องหมายจุลภาค 13 6 2 4" xfId="189" xr:uid="{4AC93848-9FC1-436C-A131-F09A1021570F}"/>
    <cellStyle name="เครื่องหมายจุลภาค 13 6 3" xfId="9116" xr:uid="{768D4176-3C5C-49A2-BEB6-6D4F75FFF804}"/>
    <cellStyle name="เครื่องหมายจุลภาค 13 6 4" xfId="5464" xr:uid="{FE5CDE03-859E-4B12-9D20-5DE43A19ABD1}"/>
    <cellStyle name="เครื่องหมายจุลภาค 13 6 5" xfId="1944" xr:uid="{01DCD1BD-94DE-4023-90BA-E8E4B8C1599D}"/>
    <cellStyle name="เครื่องหมายจุลภาค 13 7" xfId="12120" xr:uid="{88661544-D22F-4C38-9DC3-EDBDF71D9AFB}"/>
    <cellStyle name="เครื่องหมายจุลภาค 13 7 2" xfId="8329" xr:uid="{89FFD9DC-0F7D-4C0D-9198-98B9AF8305E4}"/>
    <cellStyle name="เครื่องหมายจุลภาค 13 7 3" xfId="4697" xr:uid="{8FB1C7B7-A5F5-4B70-BC9E-75AF3D8F2898}"/>
    <cellStyle name="เครื่องหมายจุลภาค 13 7 4" xfId="1157" xr:uid="{A39A4B67-842C-4A18-9578-7AA4B432EB9B}"/>
    <cellStyle name="เครื่องหมายจุลภาค 13 8" xfId="10187" xr:uid="{D6FD4C3A-42F2-4EF3-B2FD-33425FE0D46A}"/>
    <cellStyle name="เครื่องหมายจุลภาค 13 9" xfId="6476" xr:uid="{EC418133-B9EB-46F9-93FF-DEA53E9E6AB9}"/>
    <cellStyle name="เครื่องหมายจุลภาค 13_IN 7 ข้อมูลเปิด NOTE" xfId="29939" xr:uid="{4C5C0A57-8A25-4578-8013-4FD20C17E4F1}"/>
    <cellStyle name="เครื่องหมายจุลภาค 14" xfId="29938" xr:uid="{ACF6D20E-117F-4EA4-A5A4-EA5C9D12147D}"/>
    <cellStyle name="เครื่องหมายจุลภาค 14 2" xfId="29937" xr:uid="{0A475645-B17A-473E-8A15-6AC8BC916B06}"/>
    <cellStyle name="เครื่องหมายจุลภาค 14 2 2" xfId="15809" xr:uid="{127D9275-D810-4FE5-ADE0-EF95F028C8BA}"/>
    <cellStyle name="เครื่องหมายจุลภาค 14 2 2 2" xfId="11148" xr:uid="{720F8DDB-3F6D-4A60-90A6-52CE7995154C}"/>
    <cellStyle name="เครื่องหมายจุลภาค 14 2 2 2 2" xfId="7359" xr:uid="{09918F5E-AB28-4B54-AD26-F6F12F9683E8}"/>
    <cellStyle name="เครื่องหมายจุลภาค 14 2 2 2 3" xfId="3725" xr:uid="{34E07CE2-363E-4A7E-8364-3CEA3A2E10D8}"/>
    <cellStyle name="เครื่องหมายจุลภาค 14 2 2 2 4" xfId="185" xr:uid="{D5DA1629-8649-47EE-BC9E-FF118D9540C3}"/>
    <cellStyle name="เครื่องหมายจุลภาค 14 2 2 3" xfId="9112" xr:uid="{F5A7BCB2-C712-45E0-B5B9-759FD3ED7F1B}"/>
    <cellStyle name="เครื่องหมายจุลภาค 14 2 2 4" xfId="5460" xr:uid="{1236E492-D34A-492C-894D-67D387C546C5}"/>
    <cellStyle name="เครื่องหมายจุลภาค 14 2 2 5" xfId="1940" xr:uid="{6A2FA595-96C7-4F40-8B71-94FCBF5D86E9}"/>
    <cellStyle name="เครื่องหมายจุลภาค 14 2 3" xfId="12116" xr:uid="{AD0003FB-6190-49CE-BCD5-557E1F5CB167}"/>
    <cellStyle name="เครื่องหมายจุลภาค 14 2 3 2" xfId="8325" xr:uid="{3F611A38-C433-4BB8-8CF2-5BF9ED595F44}"/>
    <cellStyle name="เครื่องหมายจุลภาค 14 2 3 3" xfId="4693" xr:uid="{E8028F25-5DC4-4831-BDE6-B2A67F354905}"/>
    <cellStyle name="เครื่องหมายจุลภาค 14 2 3 4" xfId="1153" xr:uid="{B8C57F8A-5B8B-4078-9C64-FBAAE5C65B44}"/>
    <cellStyle name="เครื่องหมายจุลภาค 14 2 4" xfId="10183" xr:uid="{1CAD1D52-E674-4404-8FD0-49D9153BECCF}"/>
    <cellStyle name="เครื่องหมายจุลภาค 14 2 5" xfId="6472" xr:uid="{A7391D9D-AFDC-4BB2-8041-5183B93D4417}"/>
    <cellStyle name="เครื่องหมายจุลภาค 14 2 6" xfId="2920" xr:uid="{5FC97E49-AB46-4231-8F7E-70652EDB5F21}"/>
    <cellStyle name="เครื่องหมายจุลภาค 14 3" xfId="29936" xr:uid="{8696DE03-C27A-4B29-9637-20656224E0BB}"/>
    <cellStyle name="เครื่องหมายจุลภาค 14 3 2" xfId="29935" xr:uid="{03DB246E-E07D-40A0-BB27-9F4F2CC34FF9}"/>
    <cellStyle name="เครื่องหมายจุลภาค 14 3 2 2" xfId="29934" xr:uid="{701AD5D9-5212-4C2E-883C-B7C2EDE11792}"/>
    <cellStyle name="เครื่องหมายจุลภาค 14 3 2 2 2" xfId="12113" xr:uid="{09C3E7A5-8986-42E1-9031-FDCB31386EBF}"/>
    <cellStyle name="เครื่องหมายจุลภาค 14 3 2 2 2 2" xfId="8322" xr:uid="{9BC46E0B-8C1E-4201-BC60-67DAA8493DE1}"/>
    <cellStyle name="เครื่องหมายจุลภาค 14 3 2 2 2 3" xfId="4690" xr:uid="{92B89DB3-103B-4611-A2AB-265326457259}"/>
    <cellStyle name="เครื่องหมายจุลภาค 14 3 2 2 2 4" xfId="1150" xr:uid="{50F2268E-9694-4625-98C4-67C94A1D20E6}"/>
    <cellStyle name="เครื่องหมายจุลภาค 14 3 2 2 3" xfId="10180" xr:uid="{D662AAD2-CDA8-4908-B410-CDA393A02A39}"/>
    <cellStyle name="เครื่องหมายจุลภาค 14 3 2 2 4" xfId="6469" xr:uid="{55DAE248-F0F5-496C-AF27-EB213DB034F6}"/>
    <cellStyle name="เครื่องหมายจุลภาค 14 3 2 2 5" xfId="2917" xr:uid="{D8692980-374D-4367-BA6C-369C92629897}"/>
    <cellStyle name="เครื่องหมายจุลภาค 14 3 2 3" xfId="12114" xr:uid="{E8CC4672-EBB7-4034-AC46-5A5BEDB6C2A1}"/>
    <cellStyle name="เครื่องหมายจุลภาค 14 3 2 3 2" xfId="8323" xr:uid="{4A0D445B-E98D-41AE-B617-09D0601F8199}"/>
    <cellStyle name="เครื่องหมายจุลภาค 14 3 2 3 3" xfId="4691" xr:uid="{E88DBB9A-2780-4020-93D4-996546E64569}"/>
    <cellStyle name="เครื่องหมายจุลภาค 14 3 2 3 4" xfId="1151" xr:uid="{F616DD12-6EED-4B15-9FC4-F5E9D344F3DA}"/>
    <cellStyle name="เครื่องหมายจุลภาค 14 3 2 4" xfId="10181" xr:uid="{65A1CC4C-37EF-4393-9E0E-BD1A4BAFF9FF}"/>
    <cellStyle name="เครื่องหมายจุลภาค 14 3 2 5" xfId="6470" xr:uid="{09D7A629-8147-41C3-9A39-C33E705C6F77}"/>
    <cellStyle name="เครื่องหมายจุลภาค 14 3 2 6" xfId="2918" xr:uid="{E1C968B6-9436-49B2-ABC2-FA9A538ACC99}"/>
    <cellStyle name="เครื่องหมายจุลภาค 14 3 3" xfId="15808" xr:uid="{7B5C2558-A98C-4EC3-82EE-D25EA41EC1DB}"/>
    <cellStyle name="เครื่องหมายจุลภาค 14 3 3 2" xfId="11147" xr:uid="{CAD64AA2-5128-4FC1-ABB1-D66779E68ECF}"/>
    <cellStyle name="เครื่องหมายจุลภาค 14 3 3 2 2" xfId="7358" xr:uid="{62FD043F-05E6-44C6-8C03-EBFA0FFEE434}"/>
    <cellStyle name="เครื่องหมายจุลภาค 14 3 3 2 3" xfId="3724" xr:uid="{AB5563C1-8F50-4784-8F10-55E63D6DAE94}"/>
    <cellStyle name="เครื่องหมายจุลภาค 14 3 3 2 4" xfId="184" xr:uid="{196AF27F-9E91-4327-8AE0-EB3E4ABB139F}"/>
    <cellStyle name="เครื่องหมายจุลภาค 14 3 3 3" xfId="9111" xr:uid="{E4BAB3EE-CE4B-4720-BD8A-11A860A8539F}"/>
    <cellStyle name="เครื่องหมายจุลภาค 14 3 3 4" xfId="5459" xr:uid="{45A242BF-96FF-4D54-ACEF-3E1DD970B8AC}"/>
    <cellStyle name="เครื่องหมายจุลภาค 14 3 3 5" xfId="1939" xr:uid="{B326DCAE-3D58-4E23-B2F3-E930DC07750C}"/>
    <cellStyle name="เครื่องหมายจุลภาค 14 3 4" xfId="12115" xr:uid="{97477A42-CB5B-4335-8F15-CFE0F6103399}"/>
    <cellStyle name="เครื่องหมายจุลภาค 14 3 4 2" xfId="8324" xr:uid="{25D97511-336F-4FFE-8A36-081CA9F1661E}"/>
    <cellStyle name="เครื่องหมายจุลภาค 14 3 4 3" xfId="4692" xr:uid="{C5DE6387-7A62-4459-8A3E-1FF4081E3C47}"/>
    <cellStyle name="เครื่องหมายจุลภาค 14 3 4 4" xfId="1152" xr:uid="{97038090-663D-4D23-A275-8CEEB327D7FB}"/>
    <cellStyle name="เครื่องหมายจุลภาค 14 3 5" xfId="10182" xr:uid="{2F794212-BAAE-44D7-8EA1-267747C979A2}"/>
    <cellStyle name="เครื่องหมายจุลภาค 14 3 6" xfId="6471" xr:uid="{6D16EAEE-8491-4B5E-A435-B52461CF23AB}"/>
    <cellStyle name="เครื่องหมายจุลภาค 14 3 7" xfId="2919" xr:uid="{BB99CFDF-0A87-4C86-ABCF-3F56CD6B2410}"/>
    <cellStyle name="เครื่องหมายจุลภาค 14 4" xfId="15807" xr:uid="{323F6820-2838-4AC4-89FB-B3423D30C9A5}"/>
    <cellStyle name="เครื่องหมายจุลภาค 14 4 2" xfId="11146" xr:uid="{F39D6359-9964-41B0-9996-72304CF500A1}"/>
    <cellStyle name="เครื่องหมายจุลภาค 14 4 2 2" xfId="7357" xr:uid="{B87A674A-9A24-46D7-88E1-07740662D047}"/>
    <cellStyle name="เครื่องหมายจุลภาค 14 4 2 3" xfId="3723" xr:uid="{6CFE973B-D927-4C96-9865-A0294009E30C}"/>
    <cellStyle name="เครื่องหมายจุลภาค 14 4 2 4" xfId="183" xr:uid="{826B6191-11BF-49C2-A248-581CBE186228}"/>
    <cellStyle name="เครื่องหมายจุลภาค 14 4 3" xfId="9110" xr:uid="{6050A9A7-896C-4F7F-BB1F-19DE60902B77}"/>
    <cellStyle name="เครื่องหมายจุลภาค 14 4 4" xfId="5458" xr:uid="{97CDDA9A-2D21-4026-B494-9CCECAA5ED12}"/>
    <cellStyle name="เครื่องหมายจุลภาค 14 4 5" xfId="1938" xr:uid="{876125B6-9C1F-4C3D-8FF9-DC23A56FAD46}"/>
    <cellStyle name="เครื่องหมายจุลภาค 14 5" xfId="12117" xr:uid="{D51B5651-4A55-4527-9CD3-7F07D5C7E7B0}"/>
    <cellStyle name="เครื่องหมายจุลภาค 14 5 2" xfId="8326" xr:uid="{CA1CA0D1-EDC1-4100-9C67-78309A62524C}"/>
    <cellStyle name="เครื่องหมายจุลภาค 14 5 3" xfId="4694" xr:uid="{0D408EAF-27D7-4895-851A-6C39D498EB74}"/>
    <cellStyle name="เครื่องหมายจุลภาค 14 5 4" xfId="1154" xr:uid="{66F785FA-B0A3-416F-B796-7472C9EBEE56}"/>
    <cellStyle name="เครื่องหมายจุลภาค 14 6" xfId="10184" xr:uid="{F85F3B68-F929-4ED7-8C39-01F842E91F33}"/>
    <cellStyle name="เครื่องหมายจุลภาค 14 7" xfId="6473" xr:uid="{8985A91A-25AC-4331-A338-C5C5DCC4C5C2}"/>
    <cellStyle name="เครื่องหมายจุลภาค 14 8" xfId="2921" xr:uid="{57A036F6-2725-4CB4-BE88-D3975F45D2EE}"/>
    <cellStyle name="เครื่องหมายจุลภาค 14_IN 7 ข้อมูลเปิด NOTE" xfId="29933" xr:uid="{778AF400-91DC-478A-8015-0AF4635B953A}"/>
    <cellStyle name="เครื่องหมายจุลภาค 15" xfId="29932" xr:uid="{3B703F86-B885-40C9-94CF-CF2913A3EC3C}"/>
    <cellStyle name="เครื่องหมายจุลภาค 15 2" xfId="29931" xr:uid="{078B44DE-3C49-402F-B93F-61B74F13C1C1}"/>
    <cellStyle name="เครื่องหมายจุลภาค 15 2 2" xfId="15805" xr:uid="{6F1D49AC-033F-4960-8613-C163FBE6A39F}"/>
    <cellStyle name="เครื่องหมายจุลภาค 15 2 2 2" xfId="11144" xr:uid="{1C328527-1B94-4A98-ACC8-23B1B9CE7D7C}"/>
    <cellStyle name="เครื่องหมายจุลภาค 15 2 2 2 2" xfId="7355" xr:uid="{4A1E50CA-C133-45D4-86E4-0403E136CE3E}"/>
    <cellStyle name="เครื่องหมายจุลภาค 15 2 2 2 3" xfId="3721" xr:uid="{104717F5-185C-4EF5-AE1A-72466E7372FA}"/>
    <cellStyle name="เครื่องหมายจุลภาค 15 2 2 2 4" xfId="181" xr:uid="{663DDFF0-372B-4FCF-9ECA-B3CF3688A2E6}"/>
    <cellStyle name="เครื่องหมายจุลภาค 15 2 2 3" xfId="9108" xr:uid="{D2C5509C-1634-40A2-878D-972B91B6172B}"/>
    <cellStyle name="เครื่องหมายจุลภาค 15 2 2 4" xfId="5457" xr:uid="{365841CE-0772-425C-B7FE-703E1D5247E3}"/>
    <cellStyle name="เครื่องหมายจุลภาค 15 2 2 5" xfId="1936" xr:uid="{C287B10B-BAF1-45FC-96C0-A2C1460EE789}"/>
    <cellStyle name="เครื่องหมายจุลภาค 15 2 3" xfId="12112" xr:uid="{66A6A472-9921-4453-931F-56029E87768E}"/>
    <cellStyle name="เครื่องหมายจุลภาค 15 2 3 2" xfId="8321" xr:uid="{C11F7ACE-9FF5-4E81-B476-7C166163A015}"/>
    <cellStyle name="เครื่องหมายจุลภาค 15 2 3 3" xfId="4689" xr:uid="{74A82E70-F706-4B8D-8EBF-7C144590496D}"/>
    <cellStyle name="เครื่องหมายจุลภาค 15 2 3 4" xfId="1149" xr:uid="{8E515572-EF1D-4B8C-8E8A-13042007D73F}"/>
    <cellStyle name="เครื่องหมายจุลภาค 15 2 4" xfId="10178" xr:uid="{73319B9F-5975-462A-B0FC-241D5D5B5160}"/>
    <cellStyle name="เครื่องหมายจุลภาค 15 2 5" xfId="6468" xr:uid="{D1500632-DB9E-4516-AFE7-3BEA96933D70}"/>
    <cellStyle name="เครื่องหมายจุลภาค 15 2 6" xfId="2915" xr:uid="{AD9686E9-0FDB-43B1-96D8-3AF2A17A2C3D}"/>
    <cellStyle name="เครื่องหมายจุลภาค 15 3" xfId="29930" xr:uid="{70BFF31E-9E16-4A25-83CA-B5545236F6AB}"/>
    <cellStyle name="เครื่องหมายจุลภาค 15 3 2" xfId="15804" xr:uid="{1CCEBB3B-AFE5-48ED-83BF-1D2401AA8FBA}"/>
    <cellStyle name="เครื่องหมายจุลภาค 15 3 2 2" xfId="11143" xr:uid="{D8413A77-B299-4E88-8FBF-C3F83274755A}"/>
    <cellStyle name="เครื่องหมายจุลภาค 15 3 2 2 2" xfId="7354" xr:uid="{8FF7057C-4079-4262-8A29-A69664393444}"/>
    <cellStyle name="เครื่องหมายจุลภาค 15 3 2 2 3" xfId="3720" xr:uid="{C56C354A-6783-45AE-B4E8-F63336AA86C9}"/>
    <cellStyle name="เครื่องหมายจุลภาค 15 3 2 2 4" xfId="180" xr:uid="{36D35484-906A-4AD6-8BF6-5A041CA4869A}"/>
    <cellStyle name="เครื่องหมายจุลภาค 15 3 2 3" xfId="9107" xr:uid="{7796E7D6-032E-414C-A1D0-A8B9F2519732}"/>
    <cellStyle name="เครื่องหมายจุลภาค 15 3 2 4" xfId="5456" xr:uid="{6F9B7C75-7886-408C-A36A-4ED76116DA46}"/>
    <cellStyle name="เครื่องหมายจุลภาค 15 3 2 5" xfId="1935" xr:uid="{51B48F28-A616-4597-BDD1-A486E18B63DF}"/>
    <cellStyle name="เครื่องหมายจุลภาค 15 3 3" xfId="12111" xr:uid="{58ABB651-2EE2-4FB8-893D-BFE6BC1121E5}"/>
    <cellStyle name="เครื่องหมายจุลภาค 15 3 3 2" xfId="8320" xr:uid="{BD1F4F3F-C48E-4B4F-8EF3-310C62B1AA77}"/>
    <cellStyle name="เครื่องหมายจุลภาค 15 3 3 3" xfId="4688" xr:uid="{16668418-EBE2-4476-935B-906B0ED53304}"/>
    <cellStyle name="เครื่องหมายจุลภาค 15 3 3 4" xfId="1148" xr:uid="{17A765D0-9B54-48FC-99F4-F1CFFB65156F}"/>
    <cellStyle name="เครื่องหมายจุลภาค 15 3 4" xfId="10177" xr:uid="{A2B915C5-8510-4303-A7D0-2D117E42D1D2}"/>
    <cellStyle name="เครื่องหมายจุลภาค 15 3 5" xfId="6467" xr:uid="{902B9FE2-17E1-4714-9D0E-9CDF02BF08FD}"/>
    <cellStyle name="เครื่องหมายจุลภาค 15 3 6" xfId="2914" xr:uid="{6212849C-AB14-470B-80AA-EB3C3B36AA28}"/>
    <cellStyle name="เครื่องหมายจุลภาค 15 4" xfId="15803" xr:uid="{5F22218B-7735-4C8F-8CE3-13112F21CCA6}"/>
    <cellStyle name="เครื่องหมายจุลภาค 15 4 2" xfId="11142" xr:uid="{69BC9932-DCEE-45F1-8C62-BC9A779B603F}"/>
    <cellStyle name="เครื่องหมายจุลภาค 15 4 2 2" xfId="7353" xr:uid="{D71BCC3E-5A79-4667-9C14-7E5212E09AFC}"/>
    <cellStyle name="เครื่องหมายจุลภาค 15 4 2 3" xfId="3719" xr:uid="{8ECE67F6-0530-4177-AD4A-859F61763C70}"/>
    <cellStyle name="เครื่องหมายจุลภาค 15 4 2 4" xfId="179" xr:uid="{DBF29F8B-4354-47F1-BE56-426B5CAC1E93}"/>
    <cellStyle name="เครื่องหมายจุลภาค 15 4 3" xfId="9106" xr:uid="{DD4EE9E2-F744-4B0F-864F-B5E4F71D2B84}"/>
    <cellStyle name="เครื่องหมายจุลภาค 15 4 4" xfId="5455" xr:uid="{736A8419-1B99-42B2-8788-FE34A22A9DEC}"/>
    <cellStyle name="เครื่องหมายจุลภาค 15 4 5" xfId="1934" xr:uid="{36F9DDE0-3B03-40B7-B943-FF8C5255ED2A}"/>
    <cellStyle name="เครื่องหมายจุลภาค 15 5" xfId="15806" xr:uid="{C9A1A10C-1B26-4DE6-879F-CB7A1097987D}"/>
    <cellStyle name="เครื่องหมายจุลภาค 15 5 2" xfId="11145" xr:uid="{5B45EEEF-916A-4AF2-865B-1F884E71EC9B}"/>
    <cellStyle name="เครื่องหมายจุลภาค 15 5 2 2" xfId="7356" xr:uid="{E3462058-BF44-4E3F-90C4-FF3185227C30}"/>
    <cellStyle name="เครื่องหมายจุลภาค 15 5 2 3" xfId="3722" xr:uid="{EF09E827-23E5-454C-80BC-9E52637C5C89}"/>
    <cellStyle name="เครื่องหมายจุลภาค 15 5 2 4" xfId="182" xr:uid="{EE85417B-52C6-4BEE-9A9D-514646369F8D}"/>
    <cellStyle name="เครื่องหมายจุลภาค 15 5 3" xfId="9109" xr:uid="{BE5E0FAE-8BAA-494A-BF7A-3BAFD85E997F}"/>
    <cellStyle name="เครื่องหมายจุลภาค 15 5 4" xfId="1937" xr:uid="{6E237058-0685-4FDC-8698-76FB7E05FDCF}"/>
    <cellStyle name="เครื่องหมายจุลภาค 15 6" xfId="10179" xr:uid="{0B2AD7ED-7F32-40B9-8CAD-490C49B6C518}"/>
    <cellStyle name="เครื่องหมายจุลภาค 15 7" xfId="2916" xr:uid="{49170760-FBEE-4377-A11E-910B945D5045}"/>
    <cellStyle name="เครื่องหมายจุลภาค 15_Sub_Going_Note" xfId="29929" xr:uid="{C8E6DC59-29CE-462C-BAF6-1A46465E5EB5}"/>
    <cellStyle name="เครื่องหมายจุลภาค 16" xfId="29928" xr:uid="{94E27281-68AB-4FBF-9C33-6118F4768559}"/>
    <cellStyle name="เครื่องหมายจุลภาค 16 2" xfId="29927" xr:uid="{F1BBEB14-4162-4930-AB2B-3F0C7AD31F01}"/>
    <cellStyle name="เครื่องหมายจุลภาค 16 2 2" xfId="12109" xr:uid="{83B74D20-177F-43BC-81AA-3B7123515665}"/>
    <cellStyle name="เครื่องหมายจุลภาค 16 2 2 2" xfId="8318" xr:uid="{0F5E3D8A-28B9-44C2-B0BE-336280B36458}"/>
    <cellStyle name="เครื่องหมายจุลภาค 16 2 2 3" xfId="4686" xr:uid="{B04A123B-39AC-4910-B00F-D819AFCC3748}"/>
    <cellStyle name="เครื่องหมายจุลภาค 16 2 2 4" xfId="1146" xr:uid="{9EA6966B-9EFB-4320-B3FB-F3BE49949A95}"/>
    <cellStyle name="เครื่องหมายจุลภาค 16 2 3" xfId="10175" xr:uid="{6E19106D-D33E-4D28-BC19-EA09B1AB159E}"/>
    <cellStyle name="เครื่องหมายจุลภาค 16 2 4" xfId="6465" xr:uid="{8A83CFF7-931F-4634-B520-442FC57B43BC}"/>
    <cellStyle name="เครื่องหมายจุลภาค 16 2 5" xfId="2912" xr:uid="{53493A32-7FAE-4561-B379-640948A7930F}"/>
    <cellStyle name="เครื่องหมายจุลภาค 16 3" xfId="12110" xr:uid="{BAE8B9AF-33A8-48EE-AA71-E7F3A341C6BE}"/>
    <cellStyle name="เครื่องหมายจุลภาค 16 3 2" xfId="8319" xr:uid="{2A2ABC0F-7A6A-4965-9EA9-8B07D7E68362}"/>
    <cellStyle name="เครื่องหมายจุลภาค 16 3 3" xfId="4687" xr:uid="{9A917B58-582F-4DD8-83D5-04D8E3620BE8}"/>
    <cellStyle name="เครื่องหมายจุลภาค 16 3 4" xfId="1147" xr:uid="{FD55F4E4-2B01-4A0C-ADFB-853929A2A170}"/>
    <cellStyle name="เครื่องหมายจุลภาค 16 4" xfId="10176" xr:uid="{32FFD8B5-8EBE-4BDE-9349-8549A1EB621D}"/>
    <cellStyle name="เครื่องหมายจุลภาค 16 5" xfId="6466" xr:uid="{2D525A31-22D7-444D-AC05-CAFF9C4C713A}"/>
    <cellStyle name="เครื่องหมายจุลภาค 16 6" xfId="2913" xr:uid="{B63EF3DB-12AF-46E8-B632-985656A05AA2}"/>
    <cellStyle name="เครื่องหมายจุลภาค 17" xfId="29926" xr:uid="{0C40E308-893D-4F0D-A762-4DE6B07B4302}"/>
    <cellStyle name="เครื่องหมายจุลภาค 17 2" xfId="15802" xr:uid="{6C548568-C6DD-4EE2-B7F1-650A82ADDB7F}"/>
    <cellStyle name="เครื่องหมายจุลภาค 17 3" xfId="12108" xr:uid="{5A147D35-CDFB-45AA-87D5-FC07CACF73A4}"/>
    <cellStyle name="เครื่องหมายจุลภาค 17 3 2" xfId="8317" xr:uid="{E1B1A895-4A85-452F-B5AC-BC02350E6EBE}"/>
    <cellStyle name="เครื่องหมายจุลภาค 17 3 3" xfId="4685" xr:uid="{D0D76F85-AE82-42A8-8034-2CEF2173FCF2}"/>
    <cellStyle name="เครื่องหมายจุลภาค 17 3 4" xfId="1145" xr:uid="{ADA4BF4D-2037-4380-9556-5BEE3377F36E}"/>
    <cellStyle name="เครื่องหมายจุลภาค 17 4" xfId="10174" xr:uid="{3B01DE72-8099-48D0-A920-059CFED76560}"/>
    <cellStyle name="เครื่องหมายจุลภาค 17 5" xfId="6464" xr:uid="{B5827175-F2E3-49EC-BB1F-6532A2CCC130}"/>
    <cellStyle name="เครื่องหมายจุลภาค 17 6" xfId="2911" xr:uid="{C9D52498-FEE0-4A88-B095-22F630B4DE59}"/>
    <cellStyle name="เครื่องหมายจุลภาค 18" xfId="29925" xr:uid="{A0807DD5-8245-4D1A-B337-129ABADC987E}"/>
    <cellStyle name="เครื่องหมายจุลภาค 19" xfId="29924" xr:uid="{152F1048-7CB7-4524-B3D3-C904BDE6403E}"/>
    <cellStyle name="เครื่องหมายจุลภาค 2" xfId="34566" xr:uid="{FD99F82C-86AA-4B9F-BC16-76A820A1A2CC}"/>
    <cellStyle name="เครื่องหมายจุลภาค 2 10" xfId="29923" xr:uid="{CA2AF02E-130B-4859-BBAC-6B1CD1D5669E}"/>
    <cellStyle name="เครื่องหมายจุลภาค 2 10 2" xfId="15800" xr:uid="{7DF22F44-C870-4E41-97BA-267100CFD380}"/>
    <cellStyle name="เครื่องหมายจุลภาค 2 10 2 2" xfId="11140" xr:uid="{03C0CA59-9CAE-4E23-9DDD-2E31FDCD30A4}"/>
    <cellStyle name="เครื่องหมายจุลภาค 2 10 2 2 2" xfId="7351" xr:uid="{541A1529-A8C3-4DE8-96ED-E128A2D3D23C}"/>
    <cellStyle name="เครื่องหมายจุลภาค 2 10 2 2 3" xfId="3717" xr:uid="{08D14889-582F-4B26-B639-3D26CA5DF738}"/>
    <cellStyle name="เครื่องหมายจุลภาค 2 10 2 2 4" xfId="177" xr:uid="{767CA3B9-E9AC-48CC-97D1-9CC72A306EC1}"/>
    <cellStyle name="เครื่องหมายจุลภาค 2 10 2 3" xfId="9104" xr:uid="{F55D137F-1C56-4A5C-A4F9-6A980338B91A}"/>
    <cellStyle name="เครื่องหมายจุลภาค 2 10 2 4" xfId="5453" xr:uid="{A684DD1F-0870-4D29-A927-FEE913CA39B7}"/>
    <cellStyle name="เครื่องหมายจุลภาค 2 10 2 5" xfId="1932" xr:uid="{0F57ADC6-2C8B-4268-B6AA-B0E3BD69D180}"/>
    <cellStyle name="เครื่องหมายจุลภาค 2 10 3" xfId="15801" xr:uid="{0FCA537F-7C2F-4D9A-9895-B0D76D54C6AB}"/>
    <cellStyle name="เครื่องหมายจุลภาค 2 10 3 2" xfId="11141" xr:uid="{FACDAEBA-54BD-47F4-9E39-CCE8530D44FA}"/>
    <cellStyle name="เครื่องหมายจุลภาค 2 10 3 2 2" xfId="7352" xr:uid="{5AEC193A-019C-4339-99F9-1D00960E651F}"/>
    <cellStyle name="เครื่องหมายจุลภาค 2 10 3 2 3" xfId="3718" xr:uid="{AECFB1CB-D43D-4756-821C-77346EDD2221}"/>
    <cellStyle name="เครื่องหมายจุลภาค 2 10 3 2 4" xfId="178" xr:uid="{0A4CFD7C-BD10-4D55-B5A6-F9954DE1314B}"/>
    <cellStyle name="เครื่องหมายจุลภาค 2 10 3 3" xfId="9105" xr:uid="{C6A71C14-8A82-43F8-9492-3D5171B7D0E2}"/>
    <cellStyle name="เครื่องหมายจุลภาค 2 10 3 4" xfId="5454" xr:uid="{9D68DF84-323F-4314-9BBE-EC017D68A796}"/>
    <cellStyle name="เครื่องหมายจุลภาค 2 10 3 5" xfId="1933" xr:uid="{F04388B6-27FF-497E-AF50-BB9A032B5A3E}"/>
    <cellStyle name="เครื่องหมายจุลภาค 2 10 4" xfId="12107" xr:uid="{33721527-10C1-4E68-AEC9-23F6046C11BF}"/>
    <cellStyle name="เครื่องหมายจุลภาค 2 10 4 2" xfId="8316" xr:uid="{97F24F7B-16CE-4E15-AE8C-901CEC73D226}"/>
    <cellStyle name="เครื่องหมายจุลภาค 2 10 4 3" xfId="4684" xr:uid="{245F8F6C-E041-4CC1-998A-AE00F2CADDB1}"/>
    <cellStyle name="เครื่องหมายจุลภาค 2 10 4 4" xfId="1144" xr:uid="{0291D713-B02F-490E-A8AC-4236A2A811EE}"/>
    <cellStyle name="เครื่องหมายจุลภาค 2 10 5" xfId="10173" xr:uid="{DB27C6FC-78E9-4EF0-8912-C7A5B515AA6E}"/>
    <cellStyle name="เครื่องหมายจุลภาค 2 10 6" xfId="6463" xr:uid="{FC90AA04-01FC-470F-9456-013900A623B4}"/>
    <cellStyle name="เครื่องหมายจุลภาค 2 10 7" xfId="2910" xr:uid="{03A8A991-C02C-4B6A-A9B7-31C5390051B0}"/>
    <cellStyle name="เครื่องหมายจุลภาค 2 11" xfId="15799" xr:uid="{C308B66F-747F-4168-B3D5-449C82CB92C9}"/>
    <cellStyle name="เครื่องหมายจุลภาค 2 11 2" xfId="11139" xr:uid="{9F7F7966-A984-4179-A6C5-157EE84359AF}"/>
    <cellStyle name="เครื่องหมายจุลภาค 2 11 2 2" xfId="7350" xr:uid="{C2D80871-9497-49B8-A8D3-6E598A7DF59D}"/>
    <cellStyle name="เครื่องหมายจุลภาค 2 11 2 3" xfId="3716" xr:uid="{754B2A12-5EC2-4239-874F-DFB2749C6EB5}"/>
    <cellStyle name="เครื่องหมายจุลภาค 2 11 2 4" xfId="176" xr:uid="{780F4DC7-298E-48B8-BD81-5792BC0AC557}"/>
    <cellStyle name="เครื่องหมายจุลภาค 2 11 3" xfId="9103" xr:uid="{7369F65F-0516-4FDA-9409-4C1CA25A643C}"/>
    <cellStyle name="เครื่องหมายจุลภาค 2 11 4" xfId="5452" xr:uid="{DE5AD3F1-7ABB-461C-8B41-9EAFCE2FF5DB}"/>
    <cellStyle name="เครื่องหมายจุลภาค 2 11 5" xfId="1931" xr:uid="{4EE7D339-1A97-4EE2-BF72-5E6DF5EC7784}"/>
    <cellStyle name="เครื่องหมายจุลภาค 2 12" xfId="13226" xr:uid="{8C473CD6-E9D8-4765-A0B6-91C1BB8661C1}"/>
    <cellStyle name="เครื่องหมายจุลภาค 2 12 2" xfId="11040" xr:uid="{7701C307-8C3A-4D97-AD0B-FFCDF172295E}"/>
    <cellStyle name="เครื่องหมายจุลภาค 2 12 2 2" xfId="7252" xr:uid="{C7063157-A2F6-44A9-BAAC-F0AD351D0D4F}"/>
    <cellStyle name="เครื่องหมายจุลภาค 2 12 2 3" xfId="3618" xr:uid="{271A47AB-6440-48AA-AE53-B9EF36E1C9B1}"/>
    <cellStyle name="เครื่องหมายจุลภาค 2 12 2 4" xfId="78" xr:uid="{A93D7A14-5DBA-4E91-BA61-53C11CF3448F}"/>
    <cellStyle name="เครื่องหมายจุลภาค 2 12 3" xfId="9005" xr:uid="{EA27509B-4FAD-4912-A214-6757BD60B9B7}"/>
    <cellStyle name="เครื่องหมายจุลภาค 2 12 4" xfId="1833" xr:uid="{E2FB08FE-CC05-4738-9403-A618F34143A2}"/>
    <cellStyle name="เครื่องหมายจุลภาค 2 13" xfId="12513" xr:uid="{CD726257-FD92-4AC4-8DB4-2A2CC60A3B2D}"/>
    <cellStyle name="เครื่องหมายจุลภาค 2 13 2" xfId="8722" xr:uid="{60264406-8DEE-440C-9632-64A4C2721F37}"/>
    <cellStyle name="เครื่องหมายจุลภาค 2 13 3" xfId="5090" xr:uid="{5B23A68B-9FE7-467D-9E04-E99E946011E8}"/>
    <cellStyle name="เครื่องหมายจุลภาค 2 13 4" xfId="1550" xr:uid="{C2EADB93-E155-4CFF-9A4B-B043BBD5342E}"/>
    <cellStyle name="เครื่องหมายจุลภาค 2 14" xfId="10725" xr:uid="{47EEA0DE-7A8C-4875-B4B6-28DC4B189618}"/>
    <cellStyle name="เครื่องหมายจุลภาค 2 15" xfId="6964" xr:uid="{E4F7EDAA-C404-4C5C-B289-B8B031147261}"/>
    <cellStyle name="เครื่องหมายจุลภาค 2 16" xfId="3317" xr:uid="{78CE84BD-5708-40B7-BD79-3E0EFA63DB16}"/>
    <cellStyle name="เครื่องหมายจุลภาค 2 2" xfId="32673" xr:uid="{A66D69FC-CE3E-42B1-A97B-9C73159CB002}"/>
    <cellStyle name="เครื่องหมายจุลภาค 2 2 10" xfId="24583" xr:uid="{C0F00977-FBA9-46CF-A8BA-94502A644DE6}"/>
    <cellStyle name="เครื่องหมายจุลภาค 2 2 10 2" xfId="11500" xr:uid="{2BDFF944-3ADA-4251-8632-65E5C994D897}"/>
    <cellStyle name="เครื่องหมายจุลภาค 2 2 10 2 2" xfId="7710" xr:uid="{FD30C1C9-39C8-466B-816E-E9A3D99944B7}"/>
    <cellStyle name="เครื่องหมายจุลภาค 2 2 10 2 3" xfId="4077" xr:uid="{6D33D082-1D37-4DB7-9EA7-5D2E7ECE5636}"/>
    <cellStyle name="เครื่องหมายจุลภาค 2 2 10 2 4" xfId="537" xr:uid="{774151A2-0A84-433A-A40A-E1C6BB5FC1EA}"/>
    <cellStyle name="เครื่องหมายจุลภาค 2 2 10 3" xfId="9464" xr:uid="{14319814-CA9F-42B4-B880-3417D16CF0B6}"/>
    <cellStyle name="เครื่องหมายจุลภาค 2 2 10 4" xfId="5808" xr:uid="{8241596D-BEB8-4CF3-992A-2D331027751B}"/>
    <cellStyle name="เครื่องหมายจุลภาค 2 2 10 5" xfId="2292" xr:uid="{1600107B-112E-4474-9610-B944D326BC24}"/>
    <cellStyle name="เครื่องหมายจุลภาค 2 2 11" xfId="12307" xr:uid="{7B984F92-74AA-44F3-B395-BF8E15C09605}"/>
    <cellStyle name="เครื่องหมายจุลภาค 2 2 11 2" xfId="8516" xr:uid="{40505D7D-CFCB-4B7A-870A-3C7085859102}"/>
    <cellStyle name="เครื่องหมายจุลภาค 2 2 11 3" xfId="4884" xr:uid="{69B94AAB-8BAC-4AA7-BE0F-C1079F0EF62C}"/>
    <cellStyle name="เครื่องหมายจุลภาค 2 2 11 4" xfId="1344" xr:uid="{4AF0BC68-1BF0-4B79-8F9A-98731D453211}"/>
    <cellStyle name="เครื่องหมายจุลภาค 2 2 12" xfId="10513" xr:uid="{1E687C7A-4753-419D-A67F-F52D628723FA}"/>
    <cellStyle name="เครื่องหมายจุลภาค 2 2 13" xfId="6769" xr:uid="{4AF4BEF5-CB20-45EB-BDD5-3FF9C5C73415}"/>
    <cellStyle name="เครื่องหมายจุลภาค 2 2 14" xfId="3111" xr:uid="{58F9E717-2B3C-4625-9E84-9D46E8C32697}"/>
    <cellStyle name="เครื่องหมายจุลภาค 2 2 2" xfId="29921" xr:uid="{4C611AB9-92A3-4B8A-B369-08159263AD19}"/>
    <cellStyle name="เครื่องหมายจุลภาค 2 2 2 2" xfId="29920" xr:uid="{27F01430-503B-446C-B1FA-19C4C62BF79A}"/>
    <cellStyle name="เครื่องหมายจุลภาค 2 2 2 2 2" xfId="29919" xr:uid="{84602DC9-F9E5-44B2-BB18-3EF8FF5BA46B}"/>
    <cellStyle name="เครื่องหมายจุลภาค 2 2 2 2 2 2" xfId="15798" xr:uid="{33DCF5ED-D6D3-4C49-9FF4-CE01F3575904}"/>
    <cellStyle name="เครื่องหมายจุลภาค 2 2 2 2 2 2 2" xfId="11138" xr:uid="{D5B21173-08E6-4655-A5DB-F44B02653587}"/>
    <cellStyle name="เครื่องหมายจุลภาค 2 2 2 2 2 2 2 2" xfId="7349" xr:uid="{DFE55C86-DA61-4719-9D21-E2C8F1C667E7}"/>
    <cellStyle name="เครื่องหมายจุลภาค 2 2 2 2 2 2 2 3" xfId="3715" xr:uid="{4E5656B1-A9B3-462D-8C3C-2605D3E3D468}"/>
    <cellStyle name="เครื่องหมายจุลภาค 2 2 2 2 2 2 2 4" xfId="175" xr:uid="{90855F4C-5FD3-4BCD-A549-7DEA809149B8}"/>
    <cellStyle name="เครื่องหมายจุลภาค 2 2 2 2 2 2 3" xfId="9102" xr:uid="{30A9E7C1-A856-41D1-99A2-EFD58E6B0AB7}"/>
    <cellStyle name="เครื่องหมายจุลภาค 2 2 2 2 2 2 4" xfId="5451" xr:uid="{B532B6FD-5B33-4956-8A92-788E0BC6517C}"/>
    <cellStyle name="เครื่องหมายจุลภาค 2 2 2 2 2 2 5" xfId="1930" xr:uid="{AB094290-C41C-41A6-AF92-756895308ECE}"/>
    <cellStyle name="เครื่องหมายจุลภาค 2 2 2 2 2 3" xfId="12103" xr:uid="{E44C059A-C378-489C-AE8F-7DAA4BAF571F}"/>
    <cellStyle name="เครื่องหมายจุลภาค 2 2 2 2 2 3 2" xfId="8312" xr:uid="{31CED17F-E349-48D2-A0D2-C05848EC4174}"/>
    <cellStyle name="เครื่องหมายจุลภาค 2 2 2 2 2 3 3" xfId="4680" xr:uid="{3138B2BF-FE21-47D3-9D0D-87DC5EF71AC2}"/>
    <cellStyle name="เครื่องหมายจุลภาค 2 2 2 2 2 3 4" xfId="1140" xr:uid="{7EA119A2-CEB0-43CF-A7B8-12753D4F9369}"/>
    <cellStyle name="เครื่องหมายจุลภาค 2 2 2 2 2 4" xfId="10169" xr:uid="{34EACA5F-47B3-4CCB-8546-1AB206BE7D74}"/>
    <cellStyle name="เครื่องหมายจุลภาค 2 2 2 2 2 5" xfId="6459" xr:uid="{BABB636A-2EED-45FF-8A0B-85B07482907E}"/>
    <cellStyle name="เครื่องหมายจุลภาค 2 2 2 2 2 6" xfId="2906" xr:uid="{0207EEEA-D1C4-4733-8835-A83B63D88E25}"/>
    <cellStyle name="เครื่องหมายจุลภาค 2 2 2 2 3" xfId="15797" xr:uid="{2C738B08-1EB2-445A-98D0-97675181591C}"/>
    <cellStyle name="เครื่องหมายจุลภาค 2 2 2 2 3 2" xfId="11137" xr:uid="{472FCDC4-3211-4F3B-AF1E-E776FC58516A}"/>
    <cellStyle name="เครื่องหมายจุลภาค 2 2 2 2 3 2 2" xfId="7348" xr:uid="{9C2B2C3C-B186-44DC-879E-B731E0913044}"/>
    <cellStyle name="เครื่องหมายจุลภาค 2 2 2 2 3 2 3" xfId="3714" xr:uid="{D13606C5-2CF9-473A-9495-522676481C15}"/>
    <cellStyle name="เครื่องหมายจุลภาค 2 2 2 2 3 2 4" xfId="174" xr:uid="{0B34BCAC-97EA-4C58-88A1-6149B2BCCFBA}"/>
    <cellStyle name="เครื่องหมายจุลภาค 2 2 2 2 3 3" xfId="9101" xr:uid="{7E699AC3-A1B0-41BD-A645-87B3E1C495AD}"/>
    <cellStyle name="เครื่องหมายจุลภาค 2 2 2 2 3 4" xfId="5450" xr:uid="{023597A4-3454-4C5D-A076-9FB67B7AA536}"/>
    <cellStyle name="เครื่องหมายจุลภาค 2 2 2 2 3 5" xfId="1929" xr:uid="{A90EB34C-3F7C-4EA7-914D-5BB87D557845}"/>
    <cellStyle name="เครื่องหมายจุลภาค 2 2 2 2 4" xfId="12104" xr:uid="{9C9AAB5B-72AB-492A-A4CE-999B947E7608}"/>
    <cellStyle name="เครื่องหมายจุลภาค 2 2 2 2 4 2" xfId="8313" xr:uid="{FC83590E-C191-421C-A58B-3E9269B6B476}"/>
    <cellStyle name="เครื่องหมายจุลภาค 2 2 2 2 4 3" xfId="4681" xr:uid="{51DC4B48-7F13-4FDB-9F5F-C75D235C9C16}"/>
    <cellStyle name="เครื่องหมายจุลภาค 2 2 2 2 4 4" xfId="1141" xr:uid="{916D7EA5-73B1-4EA3-B471-BA17EDB8B6B1}"/>
    <cellStyle name="เครื่องหมายจุลภาค 2 2 2 2 5" xfId="10170" xr:uid="{570712BC-BF76-48C5-8D73-742959567C33}"/>
    <cellStyle name="เครื่องหมายจุลภาค 2 2 2 2 6" xfId="6460" xr:uid="{54D429E7-B8B5-4B7D-A577-AC962ED370D7}"/>
    <cellStyle name="เครื่องหมายจุลภาค 2 2 2 2 7" xfId="2907" xr:uid="{285EFE06-F49D-47EC-BF58-A8D7FED63E69}"/>
    <cellStyle name="เครื่องหมายจุลภาค 2 2 2 3" xfId="15796" xr:uid="{D2F7AE3F-4A1D-4C0A-937A-B26C644B9549}"/>
    <cellStyle name="เครื่องหมายจุลภาค 2 2 2 3 2" xfId="11136" xr:uid="{BA3DA776-0D5C-42AD-B571-CB709D95B51B}"/>
    <cellStyle name="เครื่องหมายจุลภาค 2 2 2 3 2 2" xfId="7347" xr:uid="{D0186013-2D2A-41B9-95B0-3237277E92BE}"/>
    <cellStyle name="เครื่องหมายจุลภาค 2 2 2 3 2 3" xfId="3713" xr:uid="{9E8F435D-C851-4AA8-A445-2E68C9C9ADD8}"/>
    <cellStyle name="เครื่องหมายจุลภาค 2 2 2 3 2 4" xfId="173" xr:uid="{9E30DD13-A9AA-4FDC-AB7E-8DCB46EEB5C5}"/>
    <cellStyle name="เครื่องหมายจุลภาค 2 2 2 3 3" xfId="9100" xr:uid="{B32896CF-2D7A-4D1E-A149-5B38462E0C97}"/>
    <cellStyle name="เครื่องหมายจุลภาค 2 2 2 3 4" xfId="5449" xr:uid="{5843DE0B-EC44-450A-9EA7-98D92AFF0B58}"/>
    <cellStyle name="เครื่องหมายจุลภาค 2 2 2 3 5" xfId="1928" xr:uid="{186559EB-B471-4DDC-9EDE-6F914F96032E}"/>
    <cellStyle name="เครื่องหมายจุลภาค 2 2 2 4" xfId="12105" xr:uid="{960147A8-568B-4286-BE91-2E707C61581C}"/>
    <cellStyle name="เครื่องหมายจุลภาค 2 2 2 4 2" xfId="8314" xr:uid="{EC31C364-7453-4E07-BE0F-7C309C91082B}"/>
    <cellStyle name="เครื่องหมายจุลภาค 2 2 2 4 3" xfId="4682" xr:uid="{4F03B38A-99D9-44BB-BDBB-E58F6447C8D6}"/>
    <cellStyle name="เครื่องหมายจุลภาค 2 2 2 4 4" xfId="1142" xr:uid="{1B715146-67FC-45A6-BA99-03390495D760}"/>
    <cellStyle name="เครื่องหมายจุลภาค 2 2 2 5" xfId="10171" xr:uid="{2FEF555D-F416-4E9D-9038-67CD33812EC2}"/>
    <cellStyle name="เครื่องหมายจุลภาค 2 2 2 6" xfId="6461" xr:uid="{9F970648-66C8-4C5F-A132-A6BD60ADB208}"/>
    <cellStyle name="เครื่องหมายจุลภาค 2 2 2 7" xfId="2908" xr:uid="{EDB35C69-BF9C-4B4E-94BF-EF6CFFD498CE}"/>
    <cellStyle name="เครื่องหมายจุลภาค 2 2 2_BB" xfId="29918" xr:uid="{6425A095-8AA6-4FBF-9974-092FED1C89DA}"/>
    <cellStyle name="เครื่องหมายจุลภาค 2 2 3" xfId="29917" xr:uid="{B310A654-DA9D-4B9E-84E0-683EFBE599FA}"/>
    <cellStyle name="เครื่องหมายจุลภาค 2 2 3 2" xfId="15795" xr:uid="{435E4E9A-AEE1-4901-9E7A-1F395EBA2E0A}"/>
    <cellStyle name="เครื่องหมายจุลภาค 2 2 3 2 2" xfId="11135" xr:uid="{598055C3-0093-471B-AF0F-31B8D4E79B15}"/>
    <cellStyle name="เครื่องหมายจุลภาค 2 2 3 2 2 2" xfId="7346" xr:uid="{719C3962-52E7-4401-8E01-85DC77260129}"/>
    <cellStyle name="เครื่องหมายจุลภาค 2 2 3 2 2 3" xfId="3712" xr:uid="{831D3829-66DF-4A3D-A8FB-72BB923AAAAE}"/>
    <cellStyle name="เครื่องหมายจุลภาค 2 2 3 2 2 4" xfId="172" xr:uid="{C19E63CC-FD69-4117-8E90-ED5B0F77666E}"/>
    <cellStyle name="เครื่องหมายจุลภาค 2 2 3 2 3" xfId="9099" xr:uid="{D816E143-975B-4162-86FD-4F186EDECF31}"/>
    <cellStyle name="เครื่องหมายจุลภาค 2 2 3 2 4" xfId="5448" xr:uid="{C145E163-CFC6-4CAC-A7A1-5888F33672F2}"/>
    <cellStyle name="เครื่องหมายจุลภาค 2 2 3 2 5" xfId="1927" xr:uid="{8C22CACA-BDE2-4A19-B2C7-C0700CFBC51F}"/>
    <cellStyle name="เครื่องหมายจุลภาค 2 2 3 3" xfId="10168" xr:uid="{1CEDE1A4-8C91-428E-9A6D-DF1DF1E71FD3}"/>
    <cellStyle name="เครื่องหมายจุลภาค 2 2 3 4" xfId="2905" xr:uid="{189CC75B-F70F-4353-A629-D02270A53DF1}"/>
    <cellStyle name="เครื่องหมายจุลภาค 2 2 4" xfId="29922" xr:uid="{9DC7674D-CBB1-402C-B9E7-8EBA3F2072AB}"/>
    <cellStyle name="เครื่องหมายจุลภาค 2 2 4 2" xfId="15793" xr:uid="{3C6768D4-35FE-445D-990B-A710CD648602}"/>
    <cellStyle name="เครื่องหมายจุลภาค 2 2 4 2 2" xfId="11133" xr:uid="{D8DB8192-E212-4AF1-A53E-87B89FF71DB5}"/>
    <cellStyle name="เครื่องหมายจุลภาค 2 2 4 2 2 2" xfId="7344" xr:uid="{79C393BA-AA69-42C3-B75F-19C4D1F870C0}"/>
    <cellStyle name="เครื่องหมายจุลภาค 2 2 4 2 2 3" xfId="3710" xr:uid="{5BA95123-3071-41E0-9790-E5F3821B849F}"/>
    <cellStyle name="เครื่องหมายจุลภาค 2 2 4 2 2 4" xfId="170" xr:uid="{2B024DD4-2428-43B7-85A6-FEFEAFCADE72}"/>
    <cellStyle name="เครื่องหมายจุลภาค 2 2 4 2 3" xfId="9097" xr:uid="{0426B11C-0829-4A1F-85DB-D7528094E385}"/>
    <cellStyle name="เครื่องหมายจุลภาค 2 2 4 2 4" xfId="5446" xr:uid="{76F42796-641E-4DF4-A730-2CBDBC1ABBA6}"/>
    <cellStyle name="เครื่องหมายจุลภาค 2 2 4 2 5" xfId="1925" xr:uid="{E87BE42B-DB21-45E1-934F-5AE4FA4A9292}"/>
    <cellStyle name="เครื่องหมายจุลภาค 2 2 4 3" xfId="15794" xr:uid="{6926ADCE-FE1E-44EE-880D-7AADBF2E0D8B}"/>
    <cellStyle name="เครื่องหมายจุลภาค 2 2 4 3 2" xfId="11134" xr:uid="{34250197-0CD0-43C2-8BCA-EB57AB9EF3EA}"/>
    <cellStyle name="เครื่องหมายจุลภาค 2 2 4 3 2 2" xfId="7345" xr:uid="{1D5E0171-0C1A-4553-BC68-480DA57A51AE}"/>
    <cellStyle name="เครื่องหมายจุลภาค 2 2 4 3 2 3" xfId="3711" xr:uid="{D7CF7BBA-19FA-4805-BE2C-7EA866C4ACF2}"/>
    <cellStyle name="เครื่องหมายจุลภาค 2 2 4 3 2 4" xfId="171" xr:uid="{CFD39E42-9871-4677-8C7E-E334AC7A72D6}"/>
    <cellStyle name="เครื่องหมายจุลภาค 2 2 4 3 3" xfId="9098" xr:uid="{0FDC2D91-1BD3-49A0-8A02-386B9EFB4FD9}"/>
    <cellStyle name="เครื่องหมายจุลภาค 2 2 4 3 4" xfId="5447" xr:uid="{0AD9D584-9BCA-4C85-8BC7-0AF5E1910CFB}"/>
    <cellStyle name="เครื่องหมายจุลภาค 2 2 4 3 5" xfId="1926" xr:uid="{A0FF6BD3-062C-48FB-9431-E2F6FED10BF9}"/>
    <cellStyle name="เครื่องหมายจุลภาค 2 2 4 4" xfId="12106" xr:uid="{BD61AB87-9F84-43EE-8DAD-1C981A974A98}"/>
    <cellStyle name="เครื่องหมายจุลภาค 2 2 4 4 2" xfId="8315" xr:uid="{BAB50815-86D4-4BA3-86A4-3392F0B7D8F6}"/>
    <cellStyle name="เครื่องหมายจุลภาค 2 2 4 4 3" xfId="4683" xr:uid="{03FA6292-39A4-425E-8173-9050725F1F7B}"/>
    <cellStyle name="เครื่องหมายจุลภาค 2 2 4 4 4" xfId="1143" xr:uid="{4F256CD5-5134-4BAC-ADD2-EC69D2141B1B}"/>
    <cellStyle name="เครื่องหมายจุลภาค 2 2 4 5" xfId="10172" xr:uid="{B4957E56-C6EC-4F70-A231-438B02666FD0}"/>
    <cellStyle name="เครื่องหมายจุลภาค 2 2 4 6" xfId="6462" xr:uid="{A144A07B-7839-41C7-8B6A-BF7C9DDC6A86}"/>
    <cellStyle name="เครื่องหมายจุลภาค 2 2 4 7" xfId="2909" xr:uid="{8F3D884B-DAC4-4E34-B234-F1F2D05A7A6B}"/>
    <cellStyle name="เครื่องหมายจุลภาค 2 2 5" xfId="28340" xr:uid="{742A13D2-7B09-428A-9B7C-7AD5D13230DE}"/>
    <cellStyle name="เครื่องหมายจุลภาค 2 2 5 2" xfId="15791" xr:uid="{E4DDAD25-6354-4CF5-B22E-823F92589C55}"/>
    <cellStyle name="เครื่องหมายจุลภาค 2 2 5 2 2" xfId="11131" xr:uid="{0F46127E-71AC-4A42-AC0E-639125C15C96}"/>
    <cellStyle name="เครื่องหมายจุลภาค 2 2 5 2 2 2" xfId="7342" xr:uid="{75EAEF20-F237-4F6F-B203-1DB9BC5A7C01}"/>
    <cellStyle name="เครื่องหมายจุลภาค 2 2 5 2 2 3" xfId="3708" xr:uid="{63EB8634-BE03-435E-8EED-1199BF730876}"/>
    <cellStyle name="เครื่องหมายจุลภาค 2 2 5 2 2 4" xfId="168" xr:uid="{97679624-D6A3-4952-96D8-FC36C173AA06}"/>
    <cellStyle name="เครื่องหมายจุลภาค 2 2 5 2 3" xfId="9095" xr:uid="{1A83CD86-9477-441D-A063-E390E22B44E9}"/>
    <cellStyle name="เครื่องหมายจุลภาค 2 2 5 2 4" xfId="5444" xr:uid="{70598257-EFDB-48F4-82B5-457F6AB13180}"/>
    <cellStyle name="เครื่องหมายจุลภาค 2 2 5 2 5" xfId="1923" xr:uid="{4CFB7881-E782-4715-A4C8-4A2C7C14D202}"/>
    <cellStyle name="เครื่องหมายจุลภาค 2 2 5 3" xfId="15792" xr:uid="{DF34DCE4-4AA3-43E6-BEEE-983C3DBFC066}"/>
    <cellStyle name="เครื่องหมายจุลภาค 2 2 5 3 2" xfId="11132" xr:uid="{84B38402-4E17-4552-B753-01B2C2E9F455}"/>
    <cellStyle name="เครื่องหมายจุลภาค 2 2 5 3 2 2" xfId="7343" xr:uid="{E2C91549-5506-4BE3-88E2-6C0016D0C824}"/>
    <cellStyle name="เครื่องหมายจุลภาค 2 2 5 3 2 3" xfId="3709" xr:uid="{085A9786-CD3B-471C-BD6A-F3F4F18DF16A}"/>
    <cellStyle name="เครื่องหมายจุลภาค 2 2 5 3 2 4" xfId="169" xr:uid="{6101D784-A338-4235-8845-E0E2D670471B}"/>
    <cellStyle name="เครื่องหมายจุลภาค 2 2 5 3 3" xfId="9096" xr:uid="{4A8D6929-6A3C-4C1D-94BA-67D12C078716}"/>
    <cellStyle name="เครื่องหมายจุลภาค 2 2 5 3 4" xfId="5445" xr:uid="{A928B228-4244-4B9B-BE17-4DD1CBDB8867}"/>
    <cellStyle name="เครื่องหมายจุลภาค 2 2 5 3 5" xfId="1924" xr:uid="{9057B828-E937-4B5E-9506-2785AED74E84}"/>
    <cellStyle name="เครื่องหมายจุลภาค 2 2 5 4" xfId="11857" xr:uid="{457FA59A-F7A7-46ED-A9EC-B7BCBF002544}"/>
    <cellStyle name="เครื่องหมายจุลภาค 2 2 5 4 2" xfId="8066" xr:uid="{BBDE9A4D-9CF7-4D73-AFAB-E0C4C7B2C563}"/>
    <cellStyle name="เครื่องหมายจุลภาค 2 2 5 4 3" xfId="4434" xr:uid="{4CCD1CCD-B2BF-464C-A7F2-7A63AE8AFE4F}"/>
    <cellStyle name="เครื่องหมายจุลภาค 2 2 5 4 4" xfId="894" xr:uid="{B8F05557-ED38-4ABE-A71C-A5D3D9CD5FBF}"/>
    <cellStyle name="เครื่องหมายจุลภาค 2 2 5 5" xfId="9880" xr:uid="{1A6F9DAE-BC93-4719-A176-D0B02885B2D4}"/>
    <cellStyle name="เครื่องหมายจุลภาค 2 2 5 6" xfId="6201" xr:uid="{FD7A7FCE-5259-43A2-8DFF-B9E60DA38D47}"/>
    <cellStyle name="เครื่องหมายจุลภาค 2 2 5 7" xfId="2647" xr:uid="{A7A4D406-245D-45DF-B51C-5BD02C675400}"/>
    <cellStyle name="เครื่องหมายจุลภาค 2 2 6" xfId="24563" xr:uid="{792BCC0F-4275-4C35-81F0-740665D62E28}"/>
    <cellStyle name="เครื่องหมายจุลภาค 2 2 6 2" xfId="15789" xr:uid="{4F05D06D-4CA5-4175-BF7B-DBBFA7EF3096}"/>
    <cellStyle name="เครื่องหมายจุลภาค 2 2 6 2 2" xfId="11129" xr:uid="{8300A9EA-705C-447D-9F6C-5127DBAD2AA8}"/>
    <cellStyle name="เครื่องหมายจุลภาค 2 2 6 2 2 2" xfId="7340" xr:uid="{F930DE3F-B665-4C22-A6F0-3F5BB6EFC4E2}"/>
    <cellStyle name="เครื่องหมายจุลภาค 2 2 6 2 2 3" xfId="3706" xr:uid="{684126C0-3E92-494A-993A-AD11C5D03A8A}"/>
    <cellStyle name="เครื่องหมายจุลภาค 2 2 6 2 2 4" xfId="166" xr:uid="{53FB2B0B-437F-4246-8403-E5F34DD924C2}"/>
    <cellStyle name="เครื่องหมายจุลภาค 2 2 6 2 3" xfId="9093" xr:uid="{8536EC4E-A9AA-4F2B-B6D7-8C7417C5B310}"/>
    <cellStyle name="เครื่องหมายจุลภาค 2 2 6 2 4" xfId="5442" xr:uid="{45325369-BD6A-47A8-80A1-D8B7E5B4B8A0}"/>
    <cellStyle name="เครื่องหมายจุลภาค 2 2 6 2 5" xfId="1921" xr:uid="{2A35EF09-7D0B-49B3-97F8-0F25D4844069}"/>
    <cellStyle name="เครื่องหมายจุลภาค 2 2 6 3" xfId="15790" xr:uid="{A2575D7B-0EBF-4D64-92CF-1FF6F4214F27}"/>
    <cellStyle name="เครื่องหมายจุลภาค 2 2 6 3 2" xfId="11130" xr:uid="{7EF1C8C0-8F88-408C-99BA-57D28E0DF562}"/>
    <cellStyle name="เครื่องหมายจุลภาค 2 2 6 3 2 2" xfId="7341" xr:uid="{B0A3702B-A7F0-48A3-9E4A-095834455A9D}"/>
    <cellStyle name="เครื่องหมายจุลภาค 2 2 6 3 2 3" xfId="3707" xr:uid="{4D8E5015-CD58-4112-9A31-1BAAFA4917AD}"/>
    <cellStyle name="เครื่องหมายจุลภาค 2 2 6 3 2 4" xfId="167" xr:uid="{11EE0BBC-E85F-4361-9FCA-FA104310D4E4}"/>
    <cellStyle name="เครื่องหมายจุลภาค 2 2 6 3 3" xfId="9094" xr:uid="{2B6F2706-8363-4A0D-AF61-4805DF4C98BD}"/>
    <cellStyle name="เครื่องหมายจุลภาค 2 2 6 3 4" xfId="5443" xr:uid="{2B6D1915-BDF2-4AE3-BFB7-582739E22EF1}"/>
    <cellStyle name="เครื่องหมายจุลภาค 2 2 6 3 5" xfId="1922" xr:uid="{10B49766-552F-4388-A8FA-53AFB29C9B45}"/>
    <cellStyle name="เครื่องหมายจุลภาค 2 2 6 4" xfId="11498" xr:uid="{18CE1C9C-D60C-4B29-AA40-2C6415F3C0F0}"/>
    <cellStyle name="เครื่องหมายจุลภาค 2 2 6 4 2" xfId="7708" xr:uid="{9691DAFC-FA81-4FBB-96EF-9089E7B8128D}"/>
    <cellStyle name="เครื่องหมายจุลภาค 2 2 6 4 3" xfId="4075" xr:uid="{085F58DA-A5B4-4B6E-B478-7A8AEC2728D6}"/>
    <cellStyle name="เครื่องหมายจุลภาค 2 2 6 4 4" xfId="535" xr:uid="{CE521AD7-F848-4CC3-B3AA-68CD04EC52FF}"/>
    <cellStyle name="เครื่องหมายจุลภาค 2 2 6 5" xfId="9462" xr:uid="{9FAA8273-864A-4DED-9852-2734DF7AA624}"/>
    <cellStyle name="เครื่องหมายจุลภาค 2 2 6 6" xfId="5806" xr:uid="{F50E56DA-8EEC-41EA-9EBB-5CCB9293DFFC}"/>
    <cellStyle name="เครื่องหมายจุลภาค 2 2 6 7" xfId="2290" xr:uid="{4995A8E9-E041-48F1-B943-91ED5D7A7142}"/>
    <cellStyle name="เครื่องหมายจุลภาค 2 2 7" xfId="24474" xr:uid="{5AC30768-1EFF-402F-B8B1-19B5B8141A7E}"/>
    <cellStyle name="เครื่องหมายจุลภาค 2 2 7 2" xfId="15787" xr:uid="{E2BE88FC-F446-4AE4-AC2C-01D07DDFA98E}"/>
    <cellStyle name="เครื่องหมายจุลภาค 2 2 7 2 2" xfId="11127" xr:uid="{E0675448-2039-4B51-821D-9AB90E519FF8}"/>
    <cellStyle name="เครื่องหมายจุลภาค 2 2 7 2 2 2" xfId="7338" xr:uid="{B5A1DD5E-6E2E-4718-96D2-0DB7B96DD534}"/>
    <cellStyle name="เครื่องหมายจุลภาค 2 2 7 2 2 3" xfId="3704" xr:uid="{77C5B23A-3992-4652-8DA2-790F0E31AB44}"/>
    <cellStyle name="เครื่องหมายจุลภาค 2 2 7 2 2 4" xfId="164" xr:uid="{F805C28C-4D39-4A6C-A54E-080A233A772D}"/>
    <cellStyle name="เครื่องหมายจุลภาค 2 2 7 2 3" xfId="9091" xr:uid="{F85001AF-3DF7-4F18-890C-60E11FA36747}"/>
    <cellStyle name="เครื่องหมายจุลภาค 2 2 7 2 4" xfId="5440" xr:uid="{812AE00F-3966-4774-8E2C-729F55D3238A}"/>
    <cellStyle name="เครื่องหมายจุลภาค 2 2 7 2 5" xfId="1919" xr:uid="{FF2DBA78-930F-4F31-A669-A6FBA43DDCBC}"/>
    <cellStyle name="เครื่องหมายจุลภาค 2 2 7 3" xfId="15788" xr:uid="{4B6BC2B3-4F7E-48C1-B64F-664AB65C7F3C}"/>
    <cellStyle name="เครื่องหมายจุลภาค 2 2 7 3 2" xfId="11128" xr:uid="{E2F81EDB-6B8A-4BE0-A5B9-8F8B2C8C0335}"/>
    <cellStyle name="เครื่องหมายจุลภาค 2 2 7 3 2 2" xfId="7339" xr:uid="{3708F4B3-93F3-40C7-A669-B82DA8C24B51}"/>
    <cellStyle name="เครื่องหมายจุลภาค 2 2 7 3 2 3" xfId="3705" xr:uid="{4EED33F4-3C66-466A-BC55-6E7CF9C3974B}"/>
    <cellStyle name="เครื่องหมายจุลภาค 2 2 7 3 2 4" xfId="165" xr:uid="{517E2F8E-DA41-415C-83F8-8B0A8C762F3F}"/>
    <cellStyle name="เครื่องหมายจุลภาค 2 2 7 3 3" xfId="9092" xr:uid="{E46093D6-9323-4E14-815B-0BB751A9FFF0}"/>
    <cellStyle name="เครื่องหมายจุลภาค 2 2 7 3 4" xfId="5441" xr:uid="{33412876-E25D-42C0-B289-F851C5B00F5E}"/>
    <cellStyle name="เครื่องหมายจุลภาค 2 2 7 3 5" xfId="1920" xr:uid="{E41A411B-A849-4A26-8190-0523B65C9B7A}"/>
    <cellStyle name="เครื่องหมายจุลภาค 2 2 7 4" xfId="11488" xr:uid="{CEA187D5-7492-42B3-8AE1-024A752C99AE}"/>
    <cellStyle name="เครื่องหมายจุลภาค 2 2 7 4 2" xfId="7698" xr:uid="{80C16001-1F67-4B45-89A1-56828FB097AC}"/>
    <cellStyle name="เครื่องหมายจุลภาค 2 2 7 4 3" xfId="4065" xr:uid="{119804A9-9F9A-42EE-B63B-610E7DF18C77}"/>
    <cellStyle name="เครื่องหมายจุลภาค 2 2 7 4 4" xfId="525" xr:uid="{0DDDD760-6BF9-405C-8DE8-42BA297D6F83}"/>
    <cellStyle name="เครื่องหมายจุลภาค 2 2 7 5" xfId="9452" xr:uid="{C860C78C-7504-4407-AECD-C2635C708C7C}"/>
    <cellStyle name="เครื่องหมายจุลภาค 2 2 7 6" xfId="5797" xr:uid="{A9E128B6-8238-40A8-B529-DCA771F04E85}"/>
    <cellStyle name="เครื่องหมายจุลภาค 2 2 7 7" xfId="2280" xr:uid="{8AEA6401-9129-473A-92C9-E905F317BC3A}"/>
    <cellStyle name="เครื่องหมายจุลภาค 2 2 8" xfId="24554" xr:uid="{B31C61C8-21FB-41EF-BBCB-416743AB018F}"/>
    <cellStyle name="เครื่องหมายจุลภาค 2 2 8 2" xfId="15786" xr:uid="{E0CE5FDE-419B-48BE-9692-6B4CD7C595E9}"/>
    <cellStyle name="เครื่องหมายจุลภาค 2 2 8 2 2" xfId="11126" xr:uid="{4095BC02-92F1-4116-98EF-EB5187590282}"/>
    <cellStyle name="เครื่องหมายจุลภาค 2 2 8 2 2 2" xfId="7337" xr:uid="{1F532894-6198-467E-869D-BD9F0E0C5F5F}"/>
    <cellStyle name="เครื่องหมายจุลภาค 2 2 8 2 2 3" xfId="3703" xr:uid="{B20B973C-1534-44EE-ABA5-215FBC1861C9}"/>
    <cellStyle name="เครื่องหมายจุลภาค 2 2 8 2 2 4" xfId="163" xr:uid="{BA248042-25D2-47A1-95D4-A664E524FDD6}"/>
    <cellStyle name="เครื่องหมายจุลภาค 2 2 8 2 3" xfId="9090" xr:uid="{A0B94B08-15CE-4D6D-82CA-C7CFC8B26E80}"/>
    <cellStyle name="เครื่องหมายจุลภาค 2 2 8 2 4" xfId="5439" xr:uid="{6CAEFBD4-A3F8-467D-9336-D0D6B9A261CB}"/>
    <cellStyle name="เครื่องหมายจุลภาค 2 2 8 2 5" xfId="1918" xr:uid="{22D65CA9-CF94-487C-B26B-FABF6A6F3274}"/>
    <cellStyle name="เครื่องหมายจุลภาค 2 2 8 3" xfId="11497" xr:uid="{62A456C9-178C-47EF-8EF0-FAC541531368}"/>
    <cellStyle name="เครื่องหมายจุลภาค 2 2 8 3 2" xfId="7707" xr:uid="{1D2DB64D-6BF3-4B6C-84B6-8744BE6AE274}"/>
    <cellStyle name="เครื่องหมายจุลภาค 2 2 8 3 3" xfId="4074" xr:uid="{7CA8B5F8-B04A-4710-8698-FA8F9433BA4B}"/>
    <cellStyle name="เครื่องหมายจุลภาค 2 2 8 3 4" xfId="534" xr:uid="{07A01F53-DBC6-4D5B-A825-EC53222AC513}"/>
    <cellStyle name="เครื่องหมายจุลภาค 2 2 8 4" xfId="9461" xr:uid="{ABC167A1-6C15-457B-B037-966B7893461D}"/>
    <cellStyle name="เครื่องหมายจุลภาค 2 2 8 5" xfId="5805" xr:uid="{71CC3002-F550-46E9-B8D9-C933DEF47979}"/>
    <cellStyle name="เครื่องหมายจุลภาค 2 2 8 6" xfId="2289" xr:uid="{A96BAFCB-6214-43D1-9FDE-72D53B044CC1}"/>
    <cellStyle name="เครื่องหมายจุลภาค 2 2 9" xfId="24481" xr:uid="{0F6AAF2C-E256-4B04-896E-EAB6295EE3D0}"/>
    <cellStyle name="เครื่องหมายจุลภาค 2 2 9 2" xfId="15785" xr:uid="{D9D28511-C31C-46DC-8AB2-28731F91D49F}"/>
    <cellStyle name="เครื่องหมายจุลภาค 2 2 9 2 2" xfId="11125" xr:uid="{73EAEF12-FE1C-4178-9083-7A2BCAB4B61D}"/>
    <cellStyle name="เครื่องหมายจุลภาค 2 2 9 2 2 2" xfId="7336" xr:uid="{5F73F0BD-CD2A-45CA-A9FA-71C447C1C31B}"/>
    <cellStyle name="เครื่องหมายจุลภาค 2 2 9 2 2 3" xfId="3702" xr:uid="{0F6F2B6D-8C88-4AF1-95AD-64615B4E9B2E}"/>
    <cellStyle name="เครื่องหมายจุลภาค 2 2 9 2 2 4" xfId="162" xr:uid="{E0CB15AC-4CC5-4867-9DAF-BADB1D48AF50}"/>
    <cellStyle name="เครื่องหมายจุลภาค 2 2 9 2 3" xfId="9089" xr:uid="{B0D1DA30-524A-4740-A9A9-D54934191500}"/>
    <cellStyle name="เครื่องหมายจุลภาค 2 2 9 2 4" xfId="5438" xr:uid="{BBDCA0E6-46A6-4064-8C5D-EB64FFA7E815}"/>
    <cellStyle name="เครื่องหมายจุลภาค 2 2 9 2 5" xfId="1917" xr:uid="{3A9E3F77-ED21-4C5C-A7B8-F31FE2E91420}"/>
    <cellStyle name="เครื่องหมายจุลภาค 2 2 9 3" xfId="11489" xr:uid="{669F3EFE-9450-47E9-B38F-6F404ABEAEB6}"/>
    <cellStyle name="เครื่องหมายจุลภาค 2 2 9 3 2" xfId="7699" xr:uid="{970E597E-638C-4271-8EC5-F111EE45CA15}"/>
    <cellStyle name="เครื่องหมายจุลภาค 2 2 9 3 3" xfId="4066" xr:uid="{65F2E070-B63C-4B38-8C47-EF465F235D8A}"/>
    <cellStyle name="เครื่องหมายจุลภาค 2 2 9 3 4" xfId="526" xr:uid="{48413DC6-9571-49F2-93A2-5F8CF20855CE}"/>
    <cellStyle name="เครื่องหมายจุลภาค 2 2 9 4" xfId="9453" xr:uid="{AAABC049-89B0-49D6-BE64-69FB2A3A317E}"/>
    <cellStyle name="เครื่องหมายจุลภาค 2 2 9 5" xfId="5798" xr:uid="{E875CD9E-D7F6-470B-879C-97A97E4F62B3}"/>
    <cellStyle name="เครื่องหมายจุลภาค 2 2 9 6" xfId="2281" xr:uid="{3FBCC5C7-C823-4957-987D-8A467721A11B}"/>
    <cellStyle name="เครื่องหมายจุลภาค 2 2_II VNP Q1'55 Ern" xfId="29916" xr:uid="{CED18B77-AFF4-43C7-887C-B0FE2A01E386}"/>
    <cellStyle name="เครื่องหมายจุลภาค 2 3" xfId="32674" xr:uid="{9CBBDC37-41A0-47EC-877C-5D9F527BC3D6}"/>
    <cellStyle name="เครื่องหมายจุลภาค 2 3 2" xfId="29914" xr:uid="{DC86A182-748B-4F09-8403-0DF29B85E9B8}"/>
    <cellStyle name="เครื่องหมายจุลภาค 2 3 2 2" xfId="15784" xr:uid="{D544AC27-B3CB-4A69-A84B-2DDA968E39BF}"/>
    <cellStyle name="เครื่องหมายจุลภาค 2 3 2 2 2" xfId="11124" xr:uid="{7CF66EAE-0522-4A08-B2D2-6ADBF2D9E556}"/>
    <cellStyle name="เครื่องหมายจุลภาค 2 3 2 2 2 2" xfId="7335" xr:uid="{B9963EE8-B3D1-43DC-9760-6B4A50D2867F}"/>
    <cellStyle name="เครื่องหมายจุลภาค 2 3 2 2 2 3" xfId="3701" xr:uid="{98DB0BEF-1D9D-42B6-AA26-E23C0FFBAACC}"/>
    <cellStyle name="เครื่องหมายจุลภาค 2 3 2 2 2 4" xfId="161" xr:uid="{FD0514AD-9CF9-4ADB-A255-4A47C9CBD295}"/>
    <cellStyle name="เครื่องหมายจุลภาค 2 3 2 2 3" xfId="9088" xr:uid="{3F740E71-858B-4025-BEFB-5CBED1501346}"/>
    <cellStyle name="เครื่องหมายจุลภาค 2 3 2 2 4" xfId="5437" xr:uid="{4BBCB593-FED0-4545-9165-CE9907299D30}"/>
    <cellStyle name="เครื่องหมายจุลภาค 2 3 2 2 5" xfId="1916" xr:uid="{73712D38-8C51-46FC-A4B7-BD3E575E3678}"/>
    <cellStyle name="เครื่องหมายจุลภาค 2 3 2 3" xfId="10166" xr:uid="{EE386D8A-E687-4807-BF5D-4E05D7CF2A8D}"/>
    <cellStyle name="เครื่องหมายจุลภาค 2 3 2 4" xfId="2903" xr:uid="{329664EB-1D9E-4109-BC29-643412D5C4A2}"/>
    <cellStyle name="เครื่องหมายจุลภาค 2 3 3" xfId="29915" xr:uid="{7B69ED23-C128-49FF-8DD4-3C2056D606DF}"/>
    <cellStyle name="เครื่องหมายจุลภาค 2 3 3 2" xfId="15782" xr:uid="{D98CD1A4-C0C2-4921-94C9-A240DD17DBE0}"/>
    <cellStyle name="เครื่องหมายจุลภาค 2 3 3 2 2" xfId="11122" xr:uid="{6E038C7E-85AA-4CEA-A1E0-C8117FA203B4}"/>
    <cellStyle name="เครื่องหมายจุลภาค 2 3 3 2 2 2" xfId="7333" xr:uid="{3CA82CAF-1850-42A4-80AE-3FCD7669D5CE}"/>
    <cellStyle name="เครื่องหมายจุลภาค 2 3 3 2 2 3" xfId="3699" xr:uid="{4EC25239-8D0F-4221-89E2-16E0A334B574}"/>
    <cellStyle name="เครื่องหมายจุลภาค 2 3 3 2 2 4" xfId="159" xr:uid="{9052729F-872A-4E70-8101-9421DB2636F1}"/>
    <cellStyle name="เครื่องหมายจุลภาค 2 3 3 2 3" xfId="9086" xr:uid="{48A190AF-2FF2-48AB-9872-C50C1A1B0BF9}"/>
    <cellStyle name="เครื่องหมายจุลภาค 2 3 3 2 4" xfId="5435" xr:uid="{B5229213-0930-4C32-A0D0-23F835CBDC3B}"/>
    <cellStyle name="เครื่องหมายจุลภาค 2 3 3 2 5" xfId="1914" xr:uid="{08EAAF73-6839-455B-BC98-9D084AC5F04E}"/>
    <cellStyle name="เครื่องหมายจุลภาค 2 3 3 3" xfId="15783" xr:uid="{CDB23DB1-7B54-433F-94BD-7A4E66EC28A9}"/>
    <cellStyle name="เครื่องหมายจุลภาค 2 3 3 3 2" xfId="11123" xr:uid="{370CA36F-A10A-49D6-9752-74B5F364EB60}"/>
    <cellStyle name="เครื่องหมายจุลภาค 2 3 3 3 2 2" xfId="7334" xr:uid="{9B716F31-557B-4C3A-B1D5-0BF7CA0575BA}"/>
    <cellStyle name="เครื่องหมายจุลภาค 2 3 3 3 2 3" xfId="3700" xr:uid="{189DBEF7-1E32-4D9B-8AAF-36F99C9E00E3}"/>
    <cellStyle name="เครื่องหมายจุลภาค 2 3 3 3 2 4" xfId="160" xr:uid="{D7A66DA6-17C7-4A27-84B6-0F3E3323EC47}"/>
    <cellStyle name="เครื่องหมายจุลภาค 2 3 3 3 3" xfId="9087" xr:uid="{D402A03D-52AD-497A-A16F-5A0AA7D7231B}"/>
    <cellStyle name="เครื่องหมายจุลภาค 2 3 3 3 4" xfId="5436" xr:uid="{AEA2E50E-ABCA-4238-8C58-D90C6062DB89}"/>
    <cellStyle name="เครื่องหมายจุลภาค 2 3 3 3 5" xfId="1915" xr:uid="{58644E4C-487C-4DFB-A659-8B8A3E1075AC}"/>
    <cellStyle name="เครื่องหมายจุลภาค 2 3 3 4" xfId="12102" xr:uid="{69AD6E69-FEBE-4AA8-A40F-260EDF5B6999}"/>
    <cellStyle name="เครื่องหมายจุลภาค 2 3 3 4 2" xfId="8311" xr:uid="{38D379A9-D438-4C49-94E9-DE0A609F4A40}"/>
    <cellStyle name="เครื่องหมายจุลภาค 2 3 3 4 3" xfId="4679" xr:uid="{B7EE0FDF-4B83-4B53-B239-E631A62720E2}"/>
    <cellStyle name="เครื่องหมายจุลภาค 2 3 3 4 4" xfId="1139" xr:uid="{8334F0B1-12EB-435C-88DF-D27A4FE21988}"/>
    <cellStyle name="เครื่องหมายจุลภาค 2 3 3 5" xfId="10167" xr:uid="{495AF526-735F-491A-8B0B-D1A5C20309A8}"/>
    <cellStyle name="เครื่องหมายจุลภาค 2 3 3 6" xfId="2904" xr:uid="{4AEFAF2B-A9C9-41BA-8B4D-6994D2195429}"/>
    <cellStyle name="เครื่องหมายจุลภาค 2 3 4" xfId="15781" xr:uid="{94EB0B05-9C28-4BF7-A537-F43FCED11BE0}"/>
    <cellStyle name="เครื่องหมายจุลภาค 2 3 4 2" xfId="11121" xr:uid="{58DD2D04-70CC-41A2-930D-1BA1540E817E}"/>
    <cellStyle name="เครื่องหมายจุลภาค 2 3 4 2 2" xfId="7332" xr:uid="{1B85774E-199F-47E8-84B7-219776985003}"/>
    <cellStyle name="เครื่องหมายจุลภาค 2 3 4 2 3" xfId="3698" xr:uid="{EB17369F-6844-4B01-90DD-8237298BE5EF}"/>
    <cellStyle name="เครื่องหมายจุลภาค 2 3 4 2 4" xfId="158" xr:uid="{DC5A0CA5-B5D3-4083-BCF1-52F7AAD09F61}"/>
    <cellStyle name="เครื่องหมายจุลภาค 2 3 4 3" xfId="9085" xr:uid="{1AA4CD95-545C-4FE1-8439-BD0E418F0A06}"/>
    <cellStyle name="เครื่องหมายจุลภาค 2 3 4 4" xfId="5434" xr:uid="{BA8538D9-A360-47EE-950C-AD25D610551F}"/>
    <cellStyle name="เครื่องหมายจุลภาค 2 3 4 5" xfId="1913" xr:uid="{A27D2079-E08E-49A5-B2F4-75B86E5E5704}"/>
    <cellStyle name="เครื่องหมายจุลภาค 2 3 5" xfId="12308" xr:uid="{7B01EDBA-4181-44B6-B0E0-BCE65018BE97}"/>
    <cellStyle name="เครื่องหมายจุลภาค 2 3 5 2" xfId="8517" xr:uid="{ABE4D625-74AC-4C4F-8EBF-34000472242A}"/>
    <cellStyle name="เครื่องหมายจุลภาค 2 3 5 3" xfId="4885" xr:uid="{697632C1-434C-4743-87DA-3B012E616541}"/>
    <cellStyle name="เครื่องหมายจุลภาค 2 3 5 4" xfId="1345" xr:uid="{BF2A4077-438D-4C64-94D0-5610EC78C73D}"/>
    <cellStyle name="เครื่องหมายจุลภาค 2 3 6" xfId="10514" xr:uid="{DB2A4986-A01B-41DD-9BD4-A7C4672F8F99}"/>
    <cellStyle name="เครื่องหมายจุลภาค 2 3 7" xfId="6770" xr:uid="{914E3F0A-0406-42D5-8EDA-68C138F4ECF8}"/>
    <cellStyle name="เครื่องหมายจุลภาค 2 3 8" xfId="3112" xr:uid="{C131F131-3FDE-4CE9-AAEB-53776F303FDE}"/>
    <cellStyle name="เครื่องหมายจุลภาค 2 3_GOING CONCERN" xfId="29913" xr:uid="{7061F7E0-245A-4796-8273-EEAD16CA9D6E}"/>
    <cellStyle name="เครื่องหมายจุลภาค 2 4" xfId="29912" xr:uid="{0C426772-14FE-4501-B15E-CDA24EEE8B98}"/>
    <cellStyle name="เครื่องหมายจุลภาค 2 4 2" xfId="15780" xr:uid="{154CC3CD-0745-45C0-8DD8-C7C85997E80D}"/>
    <cellStyle name="เครื่องหมายจุลภาค 2 4 2 2" xfId="11120" xr:uid="{F7800092-7508-4CE4-8BF8-FA80F3B8EC3D}"/>
    <cellStyle name="เครื่องหมายจุลภาค 2 4 2 2 2" xfId="7331" xr:uid="{583B2D3F-1D9C-416F-B2FB-367CDCDD326B}"/>
    <cellStyle name="เครื่องหมายจุลภาค 2 4 2 2 3" xfId="3697" xr:uid="{D0AD5565-BFEC-4AF8-A41D-133A2B4FB4F6}"/>
    <cellStyle name="เครื่องหมายจุลภาค 2 4 2 2 4" xfId="157" xr:uid="{61BACE39-4592-43A1-8724-412413C9343D}"/>
    <cellStyle name="เครื่องหมายจุลภาค 2 4 2 3" xfId="9084" xr:uid="{B6F1CDF6-9937-425D-A49C-AA32C8EC5A88}"/>
    <cellStyle name="เครื่องหมายจุลภาค 2 4 2 4" xfId="5433" xr:uid="{A9ECDF87-5A7A-416A-9880-8D8D776BDEB9}"/>
    <cellStyle name="เครื่องหมายจุลภาค 2 4 2 5" xfId="1912" xr:uid="{A9FB46C6-B5F5-4229-8718-2E5635764CC4}"/>
    <cellStyle name="เครื่องหมายจุลภาค 2 4 3" xfId="12101" xr:uid="{B6CECE6C-E779-4665-91EC-6DFD71F18E20}"/>
    <cellStyle name="เครื่องหมายจุลภาค 2 4 3 2" xfId="8310" xr:uid="{DEABC5EC-1793-482B-9327-F9391C23F40E}"/>
    <cellStyle name="เครื่องหมายจุลภาค 2 4 3 3" xfId="4678" xr:uid="{D1D28EA0-909E-45C4-9B7D-B6F83D6908C5}"/>
    <cellStyle name="เครื่องหมายจุลภาค 2 4 3 4" xfId="1138" xr:uid="{A703BF39-E222-451B-8E14-D9562B925F0E}"/>
    <cellStyle name="เครื่องหมายจุลภาค 2 4 4" xfId="10165" xr:uid="{B2F9BCCA-A320-4F1D-893B-611A29961AC9}"/>
    <cellStyle name="เครื่องหมายจุลภาค 2 4 5" xfId="6458" xr:uid="{A6FEBD30-F7A9-4734-8E23-3C8E6DD5D5BB}"/>
    <cellStyle name="เครื่องหมายจุลภาค 2 4 6" xfId="2902" xr:uid="{3676C74C-7F10-4A8F-AF19-DB79684C85BB}"/>
    <cellStyle name="เครื่องหมายจุลภาค 2 5" xfId="29911" xr:uid="{18B07B46-7274-4654-9998-74DFC495D6F1}"/>
    <cellStyle name="เครื่องหมายจุลภาค 2 5 2" xfId="15779" xr:uid="{4C304570-AFE5-4853-937B-2EF8560206E0}"/>
    <cellStyle name="เครื่องหมายจุลภาค 2 5 3" xfId="12100" xr:uid="{B943798E-62C9-4F6B-A2F5-BDA12961642B}"/>
    <cellStyle name="เครื่องหมายจุลภาค 2 5 3 2" xfId="8309" xr:uid="{A6BA32EF-B583-45F9-961E-5B522762A18F}"/>
    <cellStyle name="เครื่องหมายจุลภาค 2 5 3 3" xfId="4677" xr:uid="{56634B92-8FA5-44DD-AFD3-46E76998E5BC}"/>
    <cellStyle name="เครื่องหมายจุลภาค 2 5 3 4" xfId="1137" xr:uid="{EE8F4746-9863-4733-A442-B568E84B6E23}"/>
    <cellStyle name="เครื่องหมายจุลภาค 2 5 4" xfId="10164" xr:uid="{3DE546DB-E00F-4735-8E7B-9C12772D8071}"/>
    <cellStyle name="เครื่องหมายจุลภาค 2 5 5" xfId="6457" xr:uid="{3A4FE453-906B-4216-9F7C-D882722EEF71}"/>
    <cellStyle name="เครื่องหมายจุลภาค 2 5 6" xfId="2901" xr:uid="{6155064F-78BE-4A93-A559-6B0534DFB912}"/>
    <cellStyle name="เครื่องหมายจุลภาค 2 6" xfId="29910" xr:uid="{90B330E6-8DB4-40D5-87FD-0287159A2B3B}"/>
    <cellStyle name="เครื่องหมายจุลภาค 2 6 2" xfId="15778" xr:uid="{1DF86318-5172-41D5-97B1-6FD1897F0F3D}"/>
    <cellStyle name="เครื่องหมายจุลภาค 2 6 2 2" xfId="11119" xr:uid="{627DE1A4-6546-47DD-AE9C-4460568D0971}"/>
    <cellStyle name="เครื่องหมายจุลภาค 2 6 2 2 2" xfId="7330" xr:uid="{9537C4DD-AE11-4D5B-8CDD-EAF318AD54D1}"/>
    <cellStyle name="เครื่องหมายจุลภาค 2 6 2 2 3" xfId="3696" xr:uid="{849D06DD-0BDA-456C-93E7-FDC13D514A55}"/>
    <cellStyle name="เครื่องหมายจุลภาค 2 6 2 2 4" xfId="156" xr:uid="{C321D170-6A6F-4FE4-ABF5-A5973B4F3B91}"/>
    <cellStyle name="เครื่องหมายจุลภาค 2 6 2 3" xfId="9083" xr:uid="{90DD907C-A246-4DF5-A6DB-90890B8FEEF1}"/>
    <cellStyle name="เครื่องหมายจุลภาค 2 6 2 4" xfId="5432" xr:uid="{859EC071-07D9-4280-827E-A0D17FEE3839}"/>
    <cellStyle name="เครื่องหมายจุลภาค 2 6 2 5" xfId="1911" xr:uid="{6DF8E5E4-4B1F-4DD5-B70A-AD971491E6EF}"/>
    <cellStyle name="เครื่องหมายจุลภาค 2 6 3" xfId="10163" xr:uid="{F4B365AE-525E-4698-A57B-87361FBA829A}"/>
    <cellStyle name="เครื่องหมายจุลภาค 2 6 4" xfId="2900" xr:uid="{7C66F7E3-1FB0-49D5-9D75-D0615DCD2462}"/>
    <cellStyle name="เครื่องหมายจุลภาค 2 7" xfId="29909" xr:uid="{0E145DDE-F054-4571-B43F-F8A22AF87F42}"/>
    <cellStyle name="เครื่องหมายจุลภาค 2 7 2" xfId="15776" xr:uid="{28CE486F-2C7E-48D5-AB6B-3429C253F948}"/>
    <cellStyle name="เครื่องหมายจุลภาค 2 7 2 2" xfId="11117" xr:uid="{88D8505D-B56D-4C4E-A941-4FAD92766661}"/>
    <cellStyle name="เครื่องหมายจุลภาค 2 7 2 2 2" xfId="7328" xr:uid="{79AF93F1-6E85-43AD-8458-04C62A8D8157}"/>
    <cellStyle name="เครื่องหมายจุลภาค 2 7 2 2 3" xfId="3694" xr:uid="{522E8EAC-731A-40E8-A32B-0E9BC135C589}"/>
    <cellStyle name="เครื่องหมายจุลภาค 2 7 2 2 4" xfId="154" xr:uid="{9D715D81-13F1-4C19-A41D-ECF42F108C75}"/>
    <cellStyle name="เครื่องหมายจุลภาค 2 7 2 3" xfId="9081" xr:uid="{1B23A0CC-AE63-4F96-BC9B-28A7B6C5B819}"/>
    <cellStyle name="เครื่องหมายจุลภาค 2 7 2 4" xfId="5431" xr:uid="{C5F45A17-9802-4F86-AA92-7F09C7EC5D35}"/>
    <cellStyle name="เครื่องหมายจุลภาค 2 7 2 5" xfId="1909" xr:uid="{72A8FE19-C5DC-468F-94CA-0FF8CEF470D7}"/>
    <cellStyle name="เครื่องหมายจุลภาค 2 7 3" xfId="15777" xr:uid="{B72E6A15-4D96-4144-BEB5-C5D093E000F8}"/>
    <cellStyle name="เครื่องหมายจุลภาค 2 7 3 2" xfId="11118" xr:uid="{BC5793C2-C8BF-4237-A6C8-C19963C7B7DF}"/>
    <cellStyle name="เครื่องหมายจุลภาค 2 7 3 2 2" xfId="7329" xr:uid="{7E02ADAD-4DF2-4DFB-90D7-0F5BF0C8C4BB}"/>
    <cellStyle name="เครื่องหมายจุลภาค 2 7 3 2 3" xfId="3695" xr:uid="{D9DC1A1F-2B8B-4E8D-9796-393BED8BE6A5}"/>
    <cellStyle name="เครื่องหมายจุลภาค 2 7 3 2 4" xfId="155" xr:uid="{C48EA06D-1DAB-46F7-89BA-AA23D13A3298}"/>
    <cellStyle name="เครื่องหมายจุลภาค 2 7 3 3" xfId="9082" xr:uid="{D728216B-86BD-48EE-95E3-30E2A0CB7607}"/>
    <cellStyle name="เครื่องหมายจุลภาค 2 7 3 4" xfId="1910" xr:uid="{0E87DB9C-3340-46D6-A734-E5D97515DED3}"/>
    <cellStyle name="เครื่องหมายจุลภาค 2 8" xfId="29908" xr:uid="{3E355405-945F-41DC-90B6-01E4AB3A96FD}"/>
    <cellStyle name="เครื่องหมายจุลภาค 2 8 2" xfId="15775" xr:uid="{CC2E5A92-C114-4E37-9602-126789192210}"/>
    <cellStyle name="เครื่องหมายจุลภาค 2 8 2 2" xfId="11116" xr:uid="{4C4D672A-BE28-4D63-A46A-4E2100EAFCDD}"/>
    <cellStyle name="เครื่องหมายจุลภาค 2 8 2 2 2" xfId="7327" xr:uid="{617F331E-B9DA-4E64-9C28-268C4765D683}"/>
    <cellStyle name="เครื่องหมายจุลภาค 2 8 2 2 3" xfId="3693" xr:uid="{531D2861-B5DC-4E33-A3F3-D4D977FF381F}"/>
    <cellStyle name="เครื่องหมายจุลภาค 2 8 2 2 4" xfId="153" xr:uid="{5DC3FD25-1E5B-4DE2-A873-E1BC8214487E}"/>
    <cellStyle name="เครื่องหมายจุลภาค 2 8 2 3" xfId="9080" xr:uid="{63788ADC-31C3-45A0-8634-A0B1006C092A}"/>
    <cellStyle name="เครื่องหมายจุลภาค 2 8 2 4" xfId="5430" xr:uid="{1D10C469-8E54-4579-960B-2D1CA3A7CC92}"/>
    <cellStyle name="เครื่องหมายจุลภาค 2 8 2 5" xfId="1908" xr:uid="{D4D9E8EA-767F-4F96-817A-BC9808148B40}"/>
    <cellStyle name="เครื่องหมายจุลภาค 2 8 3" xfId="10162" xr:uid="{AAA01D2E-BFFF-415C-A628-536D06636194}"/>
    <cellStyle name="เครื่องหมายจุลภาค 2 8 4" xfId="2899" xr:uid="{85C838C3-819C-4262-9DCA-C06D7AA68A50}"/>
    <cellStyle name="เครื่องหมายจุลภาค 2 9" xfId="29907" xr:uid="{3BFAA0E9-717E-4A22-A153-4FA5E6CDD4EE}"/>
    <cellStyle name="เครื่องหมายจุลภาค 2 9 2" xfId="15774" xr:uid="{6DA6E254-6EC9-4E1D-B15F-74704FAA2950}"/>
    <cellStyle name="เครื่องหมายจุลภาค 2 9 2 2" xfId="11115" xr:uid="{48BC05E9-FD89-44B0-9824-F0209D978A84}"/>
    <cellStyle name="เครื่องหมายจุลภาค 2 9 2 2 2" xfId="7326" xr:uid="{A95FC9FD-BE06-4A30-94B9-8C72D3499867}"/>
    <cellStyle name="เครื่องหมายจุลภาค 2 9 2 2 3" xfId="3692" xr:uid="{8EA02DD1-7B03-48D6-8E15-A6286A30059B}"/>
    <cellStyle name="เครื่องหมายจุลภาค 2 9 2 2 4" xfId="152" xr:uid="{9CE628BF-FFDF-4F49-A922-C650DECD2AF1}"/>
    <cellStyle name="เครื่องหมายจุลภาค 2 9 2 3" xfId="9079" xr:uid="{5CFB8678-FF24-46EE-A187-DF6778E8C524}"/>
    <cellStyle name="เครื่องหมายจุลภาค 2 9 2 4" xfId="5429" xr:uid="{B4C2ADE0-2589-4B8A-B3FC-803DA65096E9}"/>
    <cellStyle name="เครื่องหมายจุลภาค 2 9 2 5" xfId="1907" xr:uid="{14C79CA5-9740-4455-80E0-DEA463C804A7}"/>
    <cellStyle name="เครื่องหมายจุลภาค 2 9 3" xfId="10161" xr:uid="{7BF5954F-42C8-4CC0-98EF-24D59F790BC0}"/>
    <cellStyle name="เครื่องหมายจุลภาค 2 9 4" xfId="2898" xr:uid="{03A31C88-A851-4EC7-88FA-F2E7E6BE0489}"/>
    <cellStyle name="เครื่องหมายจุลภาค 2_1. ความรู้ทางธุรกิจ_ASTC" xfId="29906" xr:uid="{E35CE228-F6B0-4870-BDAA-A6414E8F7849}"/>
    <cellStyle name="เครื่องหมายจุลภาค 20" xfId="29905" xr:uid="{A72E37A4-E018-4F9D-BC97-CB66C9FA8BF8}"/>
    <cellStyle name="เครื่องหมายจุลภาค 20 2" xfId="29904" xr:uid="{F0F14E32-806E-4CDB-B40F-D82022D8FCA3}"/>
    <cellStyle name="เครื่องหมายจุลภาค 20 3" xfId="29903" xr:uid="{C65C0215-0BB5-4CED-BEC4-7D975E7BA72E}"/>
    <cellStyle name="เครื่องหมายจุลภาค 20 4" xfId="29902" xr:uid="{784B6291-A46A-47FC-BD0B-92940B1CDEF0}"/>
    <cellStyle name="เครื่องหมายจุลภาค 21" xfId="29901" xr:uid="{2E26ACDD-F2EB-4AAD-9809-7230CB220A3D}"/>
    <cellStyle name="เครื่องหมายจุลภาค 22" xfId="29900" xr:uid="{314B680B-AC0D-4169-B361-DE0EAFBC86E9}"/>
    <cellStyle name="เครื่องหมายจุลภาค 22 2" xfId="12099" xr:uid="{9E53ED51-459A-46DC-9A82-7D801E09C797}"/>
    <cellStyle name="เครื่องหมายจุลภาค 22 2 2" xfId="8308" xr:uid="{B2C8D7A6-BACF-4DCE-B7B9-71AB68764D4A}"/>
    <cellStyle name="เครื่องหมายจุลภาค 22 2 3" xfId="4676" xr:uid="{982820B2-E0FC-4737-97FD-5BB16FE32680}"/>
    <cellStyle name="เครื่องหมายจุลภาค 22 2 4" xfId="1136" xr:uid="{AB50613D-C059-4FAC-8EE5-B6134AC7198A}"/>
    <cellStyle name="เครื่องหมายจุลภาค 22 3" xfId="10160" xr:uid="{A6C3B3A9-7841-4858-861F-33CD1F17D78E}"/>
    <cellStyle name="เครื่องหมายจุลภาค 22 4" xfId="6456" xr:uid="{B6FFE188-16B7-43BC-87E1-B8B37DA89256}"/>
    <cellStyle name="เครื่องหมายจุลภาค 22 5" xfId="2897" xr:uid="{B813F0D5-A0C4-4454-89A8-2D5B50C0BBAC}"/>
    <cellStyle name="เครื่องหมายจุลภาค 23" xfId="29899" xr:uid="{53054A82-1018-46C3-B663-33126782B39E}"/>
    <cellStyle name="เครื่องหมายจุลภาค 23 2" xfId="12098" xr:uid="{2E85E928-7831-42FB-BBB8-89D1D0A3155A}"/>
    <cellStyle name="เครื่องหมายจุลภาค 23 2 2" xfId="8307" xr:uid="{59680C71-2201-4AC9-89B1-438064B96917}"/>
    <cellStyle name="เครื่องหมายจุลภาค 23 2 3" xfId="4675" xr:uid="{24A668E7-600E-47EC-B1E5-0153C151B22B}"/>
    <cellStyle name="เครื่องหมายจุลภาค 23 2 4" xfId="1135" xr:uid="{72570C7F-C1AA-433F-9379-6C77182EA2A1}"/>
    <cellStyle name="เครื่องหมายจุลภาค 23 3" xfId="10159" xr:uid="{890F472A-E85E-4258-9E49-954DBCF15629}"/>
    <cellStyle name="เครื่องหมายจุลภาค 23 4" xfId="6455" xr:uid="{9D6E463D-FC9C-4446-B3EF-EA7BF6BC163C}"/>
    <cellStyle name="เครื่องหมายจุลภาค 23 5" xfId="2896" xr:uid="{58B2DAD7-C5D6-4E40-9C92-EA9CA74A71C9}"/>
    <cellStyle name="เครื่องหมายจุลภาค 24" xfId="29898" xr:uid="{1A33EAC9-B6D1-4B04-AA99-CE5A78CF388E}"/>
    <cellStyle name="เครื่องหมายจุลภาค 24 2" xfId="29897" xr:uid="{CDD5B587-1204-4566-9AE6-5F71BBB2AF42}"/>
    <cellStyle name="เครื่องหมายจุลภาค 24 3" xfId="29896" xr:uid="{FA875885-D960-47CD-8EAF-88E1381A7BCE}"/>
    <cellStyle name="เครื่องหมายจุลภาค 24 4" xfId="29895" xr:uid="{CE53C89A-DD5F-44F7-AD06-92F32F16FBB7}"/>
    <cellStyle name="เครื่องหมายจุลภาค 24 5" xfId="12097" xr:uid="{A66CE706-CE79-4AB3-933D-20E1ABBC1440}"/>
    <cellStyle name="เครื่องหมายจุลภาค 24 5 2" xfId="8306" xr:uid="{F43FEA42-C12E-4BFD-B889-DD1275D5A1F3}"/>
    <cellStyle name="เครื่องหมายจุลภาค 24 5 3" xfId="4674" xr:uid="{76BDA085-5B56-464E-90FB-A65AEC070559}"/>
    <cellStyle name="เครื่องหมายจุลภาค 24 5 4" xfId="1134" xr:uid="{110CDD94-E71D-433D-89E8-D9F94E8AD805}"/>
    <cellStyle name="เครื่องหมายจุลภาค 24 6" xfId="10158" xr:uid="{1481CDD1-7C70-4EC5-8DD8-F06548C537EA}"/>
    <cellStyle name="เครื่องหมายจุลภาค 24 7" xfId="6454" xr:uid="{95CDA1A7-59E6-4900-8435-CCE07D22E571}"/>
    <cellStyle name="เครื่องหมายจุลภาค 24 8" xfId="2895" xr:uid="{B1CEFC0D-B5AE-47A2-8977-D063E0C5A325}"/>
    <cellStyle name="เครื่องหมายจุลภาค 25 2" xfId="29894" xr:uid="{85D32A3A-25D6-4D8C-A3B0-21AA827836B2}"/>
    <cellStyle name="เครื่องหมายจุลภาค 25 3" xfId="29893" xr:uid="{D6ED5A27-8A78-4B0C-A664-36AE8E7AB0BE}"/>
    <cellStyle name="เครื่องหมายจุลภาค 25 4" xfId="29892" xr:uid="{D3105EE8-4303-4829-9D2C-1752942A0F3D}"/>
    <cellStyle name="เครื่องหมายจุลภาค 26 2" xfId="29891" xr:uid="{2963757C-BEBF-4505-90DF-0B8EAB11AFD0}"/>
    <cellStyle name="เครื่องหมายจุลภาค 26 3" xfId="29890" xr:uid="{4FDDF2AD-174D-42AD-861D-DCA0DF633B3F}"/>
    <cellStyle name="เครื่องหมายจุลภาค 26 4" xfId="29889" xr:uid="{E94F7010-0C20-4A8F-8E24-A5F334255EF1}"/>
    <cellStyle name="เครื่องหมายจุลภาค 27 2" xfId="29888" xr:uid="{18C86A68-501C-46C4-8A71-33BF375996AB}"/>
    <cellStyle name="เครื่องหมายจุลภาค 27 3" xfId="29887" xr:uid="{8337B925-CC40-4AA5-9991-5C8E943A195B}"/>
    <cellStyle name="เครื่องหมายจุลภาค 27 4" xfId="29886" xr:uid="{6FCD9085-8AE9-446B-BD24-CADA24AD92C3}"/>
    <cellStyle name="เครื่องหมายจุลภาค 28 2" xfId="29885" xr:uid="{4CB00248-E1E4-41D1-A401-AC60DFD7D0C3}"/>
    <cellStyle name="เครื่องหมายจุลภาค 28 3" xfId="29884" xr:uid="{310F2240-BF55-495F-AD9D-C4EA77649CBA}"/>
    <cellStyle name="เครื่องหมายจุลภาค 28 4" xfId="29883" xr:uid="{DE2ACD01-A699-40C4-866E-132D4F791E73}"/>
    <cellStyle name="เครื่องหมายจุลภาค 29 2" xfId="29882" xr:uid="{27D7D11C-329E-4E80-AD46-999691FC4403}"/>
    <cellStyle name="เครื่องหมายจุลภาค 29 3" xfId="29881" xr:uid="{82EB98B4-FB2D-4FE4-B120-72D42C4FEB47}"/>
    <cellStyle name="เครื่องหมายจุลภาค 29 4" xfId="29880" xr:uid="{4F7EC57A-F258-448D-80D2-DD07CC177D09}"/>
    <cellStyle name="เครื่องหมายจุลภาค 3" xfId="32340" xr:uid="{0AEE6F07-896B-4B1B-ACEE-504ECED54EB9}"/>
    <cellStyle name="เครื่องหมายจุลภาค 3 10" xfId="12175" xr:uid="{9BA7DF98-1635-4C88-B647-269FFA6D7D93}"/>
    <cellStyle name="เครื่องหมายจุลภาค 3 10 2" xfId="8384" xr:uid="{4ADC6401-5AA7-4BC0-8E28-FC970FE3DA56}"/>
    <cellStyle name="เครื่องหมายจุลภาค 3 10 3" xfId="4752" xr:uid="{AAAE338D-1271-40E7-93D0-E18273800ABD}"/>
    <cellStyle name="เครื่องหมายจุลภาค 3 10 4" xfId="1212" xr:uid="{FE6DFB97-14B8-4649-9753-9C4367959675}"/>
    <cellStyle name="เครื่องหมายจุลภาค 3 11" xfId="10381" xr:uid="{8778B2DD-10DF-4762-9D06-0AB2E72DC6BD}"/>
    <cellStyle name="เครื่องหมายจุลภาค 3 12" xfId="6658" xr:uid="{36B4F368-4169-4482-8861-325C72AC0F8F}"/>
    <cellStyle name="เครื่องหมายจุลภาค 3 13" xfId="2979" xr:uid="{6CE4340A-704C-4079-BD43-31B98D190BDD}"/>
    <cellStyle name="เครื่องหมายจุลภาค 3 2" xfId="29878" xr:uid="{9E4D910D-A3C3-4F91-9C77-41EEE25F7379}"/>
    <cellStyle name="เครื่องหมายจุลภาค 3 2 2" xfId="29877" xr:uid="{FF51A069-0DD9-4B1B-8CCA-788A3D1C7961}"/>
    <cellStyle name="เครื่องหมายจุลภาค 3 2 2 2" xfId="15771" xr:uid="{8C394B41-B0E9-4B08-A4D9-ED33D2565EC6}"/>
    <cellStyle name="เครื่องหมายจุลภาค 3 2 2 2 2" xfId="11112" xr:uid="{60EA5629-AB7E-41D0-97C3-80E4A7D5452C}"/>
    <cellStyle name="เครื่องหมายจุลภาค 3 2 2 2 2 2" xfId="7323" xr:uid="{DC578B9C-47BB-4409-B0F3-A584E0D72A7F}"/>
    <cellStyle name="เครื่องหมายจุลภาค 3 2 2 2 2 3" xfId="3689" xr:uid="{03CCA22B-5D67-4D3B-B7B2-A551331EB212}"/>
    <cellStyle name="เครื่องหมายจุลภาค 3 2 2 2 2 4" xfId="149" xr:uid="{7EBD7E6D-9725-4EB6-A460-26AF664726D0}"/>
    <cellStyle name="เครื่องหมายจุลภาค 3 2 2 2 3" xfId="9076" xr:uid="{7D87A4D0-5294-4C3C-A50A-31DF61C8739E}"/>
    <cellStyle name="เครื่องหมายจุลภาค 3 2 2 2 4" xfId="5426" xr:uid="{0DC84699-74EF-43B1-A900-89771C1F3CC3}"/>
    <cellStyle name="เครื่องหมายจุลภาค 3 2 2 2 5" xfId="1904" xr:uid="{BDC17087-3EC9-46E5-A814-BD31D3FD5D86}"/>
    <cellStyle name="เครื่องหมายจุลภาค 3 2 2 3" xfId="12095" xr:uid="{004A1771-A631-4577-B81F-78902DE2E28A}"/>
    <cellStyle name="เครื่องหมายจุลภาค 3 2 2 3 2" xfId="8304" xr:uid="{391D5728-A42F-4C75-A965-BD600225991B}"/>
    <cellStyle name="เครื่องหมายจุลภาค 3 2 2 3 3" xfId="4672" xr:uid="{15F1F542-A5DA-40ED-82BD-F16F6892AFF3}"/>
    <cellStyle name="เครื่องหมายจุลภาค 3 2 2 3 4" xfId="1132" xr:uid="{5C390B62-F958-4D14-9A5D-81C10EFFCC5D}"/>
    <cellStyle name="เครื่องหมายจุลภาค 3 2 2 4" xfId="10156" xr:uid="{4A29AE9D-E186-4AC2-A6CE-01772545FFFD}"/>
    <cellStyle name="เครื่องหมายจุลภาค 3 2 2 5" xfId="6452" xr:uid="{E01167C9-928A-437C-B00C-B7ABC89BF6DC}"/>
    <cellStyle name="เครื่องหมายจุลภาค 3 2 2 6" xfId="2893" xr:uid="{4C2E5E2B-CFA6-499B-B712-C4FB9791CF06}"/>
    <cellStyle name="เครื่องหมายจุลภาค 3 2 3" xfId="15770" xr:uid="{6E414A98-5724-423B-BBE1-3621B756ACA3}"/>
    <cellStyle name="เครื่องหมายจุลภาค 3 2 3 2" xfId="15769" xr:uid="{CCF21D8C-B5E5-4A66-BFFC-E657265A7CB9}"/>
    <cellStyle name="เครื่องหมายจุลภาค 3 2 3 2 2" xfId="11110" xr:uid="{40F42F7A-F7CE-4464-AA53-FE17B8E5BB72}"/>
    <cellStyle name="เครื่องหมายจุลภาค 3 2 3 2 2 2" xfId="7321" xr:uid="{CDAC3120-895B-4D48-9F49-3567992D7BDB}"/>
    <cellStyle name="เครื่องหมายจุลภาค 3 2 3 2 2 3" xfId="3687" xr:uid="{51AF1F37-FD15-4518-8B2A-E8AAC181FE82}"/>
    <cellStyle name="เครื่องหมายจุลภาค 3 2 3 2 2 4" xfId="147" xr:uid="{D8DE15BD-F767-4384-A948-967DEB8D3108}"/>
    <cellStyle name="เครื่องหมายจุลภาค 3 2 3 2 3" xfId="9074" xr:uid="{89E840A2-6414-4A50-9D79-EBEB7D3620A0}"/>
    <cellStyle name="เครื่องหมายจุลภาค 3 2 3 2 4" xfId="5424" xr:uid="{8AFE814E-8E40-46DB-ACE3-3F23A4DA67EA}"/>
    <cellStyle name="เครื่องหมายจุลภาค 3 2 3 2 5" xfId="1902" xr:uid="{62A583A8-A25B-4CA7-9DD5-9262901377A8}"/>
    <cellStyle name="เครื่องหมายจุลภาค 3 2 3 3" xfId="11111" xr:uid="{4D6F710E-93B7-4665-A410-2B4946F18196}"/>
    <cellStyle name="เครื่องหมายจุลภาค 3 2 3 3 2" xfId="7322" xr:uid="{F84D8313-12C1-43ED-9499-AFFD45549B31}"/>
    <cellStyle name="เครื่องหมายจุลภาค 3 2 3 3 3" xfId="3688" xr:uid="{B87D7313-94F9-4BB4-84A0-1064CC2D5DA1}"/>
    <cellStyle name="เครื่องหมายจุลภาค 3 2 3 3 4" xfId="148" xr:uid="{6DEAA915-1558-421F-99FD-A8351E33DCFB}"/>
    <cellStyle name="เครื่องหมายจุลภาค 3 2 3 4" xfId="9075" xr:uid="{5C699772-330B-436D-B3D3-196C83FD5A0D}"/>
    <cellStyle name="เครื่องหมายจุลภาค 3 2 3 5" xfId="5425" xr:uid="{38F55CCA-B3D5-4A11-91ED-A9AEBBADA6B8}"/>
    <cellStyle name="เครื่องหมายจุลภาค 3 2 3 6" xfId="1903" xr:uid="{68B91378-520D-4994-A223-0860506DAD2B}"/>
    <cellStyle name="เครื่องหมายจุลภาค 3 2 4" xfId="15768" xr:uid="{10C7EEDC-D2DD-41B1-BFEF-C5E2F7B98A15}"/>
    <cellStyle name="เครื่องหมายจุลภาค 3 2 4 2" xfId="11109" xr:uid="{5D7D9685-741A-4BDB-A8E1-880A88494D9E}"/>
    <cellStyle name="เครื่องหมายจุลภาค 3 2 4 2 2" xfId="7320" xr:uid="{298FDA63-BBF5-4D65-A02E-D428A5BAAEFD}"/>
    <cellStyle name="เครื่องหมายจุลภาค 3 2 4 2 3" xfId="3686" xr:uid="{A76C59CC-99E3-47D7-893C-D5BA8F9B72F1}"/>
    <cellStyle name="เครื่องหมายจุลภาค 3 2 4 2 4" xfId="146" xr:uid="{81CCAD3C-B1E7-41D5-8C18-6AF9ACF2C1E8}"/>
    <cellStyle name="เครื่องหมายจุลภาค 3 2 4 3" xfId="9073" xr:uid="{3C9908D9-2370-490B-9E67-FD67C75FEC0F}"/>
    <cellStyle name="เครื่องหมายจุลภาค 3 2 4 4" xfId="5423" xr:uid="{53040B8B-A4FA-4DA2-8E1F-650ABE9E915A}"/>
    <cellStyle name="เครื่องหมายจุลภาค 3 2 4 5" xfId="1901" xr:uid="{7D53FD11-DAF8-4E7B-A131-937D7FDF57E5}"/>
    <cellStyle name="เครื่องหมายจุลภาค 3 2 5" xfId="15772" xr:uid="{CFB1E1CF-D428-460F-9C47-E70264AF0753}"/>
    <cellStyle name="เครื่องหมายจุลภาค 3 2 5 2" xfId="11113" xr:uid="{9443D79F-BBAE-47A6-A54D-52EC4A4BC718}"/>
    <cellStyle name="เครื่องหมายจุลภาค 3 2 5 2 2" xfId="7324" xr:uid="{E9656DA2-8C28-4471-8588-80D9FC008B43}"/>
    <cellStyle name="เครื่องหมายจุลภาค 3 2 5 2 3" xfId="3690" xr:uid="{5B7E1177-5B9A-4676-A1B4-5E5FCFD8296E}"/>
    <cellStyle name="เครื่องหมายจุลภาค 3 2 5 2 4" xfId="150" xr:uid="{A6BF8A06-D5CB-46D4-84D6-A832AA8A404B}"/>
    <cellStyle name="เครื่องหมายจุลภาค 3 2 5 3" xfId="9077" xr:uid="{4F7E465E-BAA7-41D3-80EC-F7363DCDFC78}"/>
    <cellStyle name="เครื่องหมายจุลภาค 3 2 5 4" xfId="5427" xr:uid="{F9B2AA02-F0C3-48BC-B310-3264E8B3DC54}"/>
    <cellStyle name="เครื่องหมายจุลภาค 3 2 5 5" xfId="1905" xr:uid="{70E2AF6D-AFFE-487A-9037-AC7BB042317E}"/>
    <cellStyle name="เครื่องหมายจุลภาค 3 2 6" xfId="12096" xr:uid="{C1E74512-9CC1-48B5-B54F-FB56C0E069E1}"/>
    <cellStyle name="เครื่องหมายจุลภาค 3 2 6 2" xfId="8305" xr:uid="{CA9E3D67-3E9F-4F6C-A38D-9CBC6DB5324F}"/>
    <cellStyle name="เครื่องหมายจุลภาค 3 2 6 3" xfId="4673" xr:uid="{76832CAF-93C3-4249-9F38-EB6B84B0F493}"/>
    <cellStyle name="เครื่องหมายจุลภาค 3 2 6 4" xfId="1133" xr:uid="{27B66B3B-2A8B-4F84-8B93-05DE35425360}"/>
    <cellStyle name="เครื่องหมายจุลภาค 3 2 7" xfId="10157" xr:uid="{641D5C77-EF0F-4FA3-A17A-FCF9F5CD08B1}"/>
    <cellStyle name="เครื่องหมายจุลภาค 3 2 8" xfId="6453" xr:uid="{091DEF7F-D52D-46E8-8197-8C0CAB769B92}"/>
    <cellStyle name="เครื่องหมายจุลภาค 3 2 9" xfId="2894" xr:uid="{74B426AF-08CE-4153-A61F-9313BCFC93F1}"/>
    <cellStyle name="เครื่องหมายจุลภาค 3 3" xfId="29876" xr:uid="{7E1BC1DE-BC60-48BD-BC7A-FBACA5E455F1}"/>
    <cellStyle name="เครื่องหมายจุลภาค 3 3 2" xfId="29875" xr:uid="{22F62E64-251E-4B33-B4AA-F76C7C348C0A}"/>
    <cellStyle name="เครื่องหมายจุลภาค 3 3 3" xfId="29874" xr:uid="{42A77394-CF8D-44AB-B9CB-9C5214163F70}"/>
    <cellStyle name="เครื่องหมายจุลภาค 3 3 4" xfId="15767" xr:uid="{949C3072-DC28-4A0B-BC68-5CFD3F5BCA79}"/>
    <cellStyle name="เครื่องหมายจุลภาค 3 3 4 2" xfId="11108" xr:uid="{4738E89B-58BB-4352-87C0-C7ED0237A7C3}"/>
    <cellStyle name="เครื่องหมายจุลภาค 3 3 4 2 2" xfId="7319" xr:uid="{DA97BA1A-3C8B-41B3-BA0E-7EF8592A218B}"/>
    <cellStyle name="เครื่องหมายจุลภาค 3 3 4 2 3" xfId="3685" xr:uid="{A5402D30-95B3-4D06-B7D5-7ED8186AB8FB}"/>
    <cellStyle name="เครื่องหมายจุลภาค 3 3 4 2 4" xfId="145" xr:uid="{B8ADB6F5-0710-48A1-8D1D-6AFE95DFBAE3}"/>
    <cellStyle name="เครื่องหมายจุลภาค 3 3 4 3" xfId="9072" xr:uid="{706FCCE7-5533-4AEC-85C8-DB9B7C0C9344}"/>
    <cellStyle name="เครื่องหมายจุลภาค 3 3 4 4" xfId="5422" xr:uid="{95112F3C-702F-4F45-8F16-C194041A38F2}"/>
    <cellStyle name="เครื่องหมายจุลภาค 3 3 4 5" xfId="1900" xr:uid="{E83A3F60-343A-49F1-A89D-3952C205EEA1}"/>
    <cellStyle name="เครื่องหมายจุลภาค 3 3 5" xfId="10155" xr:uid="{1401613B-C8A0-4DDE-9F3C-CB0791821C46}"/>
    <cellStyle name="เครื่องหมายจุลภาค 3 3 6" xfId="2892" xr:uid="{51381296-F528-4597-9676-746B480D5071}"/>
    <cellStyle name="เครื่องหมายจุลภาค 3 4" xfId="29873" xr:uid="{3289090A-F878-40EC-97F5-C469E6D140DF}"/>
    <cellStyle name="เครื่องหมายจุลภาค 3 5" xfId="29872" xr:uid="{5DF7BD28-D333-4456-BF28-714AD1688820}"/>
    <cellStyle name="เครื่องหมายจุลภาค 3 6" xfId="29871" xr:uid="{0D230A72-E4B3-4233-B041-D9E3738C0591}"/>
    <cellStyle name="เครื่องหมายจุลภาค 3 6 2" xfId="15766" xr:uid="{D6FCAD80-5C26-47DA-891C-777FAABED9EC}"/>
    <cellStyle name="เครื่องหมายจุลภาค 3 6 2 2" xfId="11107" xr:uid="{D21BCAD0-E189-4385-8698-ED7652CE8059}"/>
    <cellStyle name="เครื่องหมายจุลภาค 3 6 2 2 2" xfId="7318" xr:uid="{E7103787-D256-4B5C-99C6-3B4FDC38956D}"/>
    <cellStyle name="เครื่องหมายจุลภาค 3 6 2 2 3" xfId="3684" xr:uid="{348F3D64-9D6C-4F3F-B74A-198BF45B7CCF}"/>
    <cellStyle name="เครื่องหมายจุลภาค 3 6 2 2 4" xfId="144" xr:uid="{A3409637-F6C2-4CF9-80F0-7405F4A2F484}"/>
    <cellStyle name="เครื่องหมายจุลภาค 3 6 2 3" xfId="9071" xr:uid="{D51EB81F-5417-42B8-93AC-930819116039}"/>
    <cellStyle name="เครื่องหมายจุลภาค 3 6 2 4" xfId="5421" xr:uid="{05C6A59F-6EA7-4906-987E-60CEE3D56429}"/>
    <cellStyle name="เครื่องหมายจุลภาค 3 6 2 5" xfId="1899" xr:uid="{4AB7863C-0726-486B-B51C-117B465BEA44}"/>
    <cellStyle name="เครื่องหมายจุลภาค 3 6 3" xfId="10154" xr:uid="{7C6A555A-DC72-48F1-8FEA-A6E07BBF61AB}"/>
    <cellStyle name="เครื่องหมายจุลภาค 3 6 4" xfId="2891" xr:uid="{BA4F005C-C014-4498-82CE-FC589B671132}"/>
    <cellStyle name="เครื่องหมายจุลภาค 3 7" xfId="29879" xr:uid="{7F151144-F535-4D10-942C-A52575E0ABC6}"/>
    <cellStyle name="เครื่องหมายจุลภาค 3 7 2" xfId="15764" xr:uid="{2013597B-62D8-4C1E-8D85-49669848776B}"/>
    <cellStyle name="เครื่องหมายจุลภาค 3 7 2 2" xfId="11105" xr:uid="{EB847C51-1267-4A9D-A352-E8BE0DFBF37A}"/>
    <cellStyle name="เครื่องหมายจุลภาค 3 7 2 2 2" xfId="7316" xr:uid="{DAF63F2B-ECEE-4FAB-8FCF-4F57A812A312}"/>
    <cellStyle name="เครื่องหมายจุลภาค 3 7 2 2 3" xfId="3682" xr:uid="{55A0152F-4FD8-4A3C-A0F0-EA79BF6698D1}"/>
    <cellStyle name="เครื่องหมายจุลภาค 3 7 2 2 4" xfId="142" xr:uid="{8A1E88EB-3780-44A9-A767-88256724A7B7}"/>
    <cellStyle name="เครื่องหมายจุลภาค 3 7 2 3" xfId="9069" xr:uid="{1252E4FC-5C98-4C8F-BF16-C6B42DFE33C8}"/>
    <cellStyle name="เครื่องหมายจุลภาค 3 7 2 4" xfId="5419" xr:uid="{7A7ADC12-ADCE-4E4F-B7A7-FD5A77FA9C68}"/>
    <cellStyle name="เครื่องหมายจุลภาค 3 7 2 5" xfId="1897" xr:uid="{A8A62E21-B848-4AAC-8AD9-241970496918}"/>
    <cellStyle name="เครื่องหมายจุลภาค 3 7 3" xfId="15765" xr:uid="{D4530E2F-80B6-46B9-B4A6-15F0BC11E812}"/>
    <cellStyle name="เครื่องหมายจุลภาค 3 7 3 2" xfId="11106" xr:uid="{654A5587-1419-4EDA-9893-4C0E623D7981}"/>
    <cellStyle name="เครื่องหมายจุลภาค 3 7 3 2 2" xfId="7317" xr:uid="{CB3CE181-3CB2-49F6-9C02-9127D802A2DF}"/>
    <cellStyle name="เครื่องหมายจุลภาค 3 7 3 2 3" xfId="3683" xr:uid="{90FA4B4B-FDD3-40D0-B023-219078A1E5F0}"/>
    <cellStyle name="เครื่องหมายจุลภาค 3 7 3 2 4" xfId="143" xr:uid="{6CF7D32D-5342-471D-8838-979B592C1278}"/>
    <cellStyle name="เครื่องหมายจุลภาค 3 7 3 3" xfId="9070" xr:uid="{40707C1F-94E1-44BB-A74A-EEF2FD6B4AFB}"/>
    <cellStyle name="เครื่องหมายจุลภาค 3 7 3 4" xfId="5420" xr:uid="{3A3B2F4B-CAA8-4812-B659-1F08AC6BEF6E}"/>
    <cellStyle name="เครื่องหมายจุลภาค 3 7 3 5" xfId="1898" xr:uid="{38A8D9F4-0C23-4795-8165-F38FB45FF7C6}"/>
    <cellStyle name="เครื่องหมายจุลภาค 3 8" xfId="15763" xr:uid="{D933F55B-3749-41BE-9021-134E5FADF21B}"/>
    <cellStyle name="เครื่องหมายจุลภาค 3 8 2" xfId="11104" xr:uid="{180D5B30-7C54-40BC-83E0-85903CC90ADA}"/>
    <cellStyle name="เครื่องหมายจุลภาค 3 8 2 2" xfId="7315" xr:uid="{9F33992F-ADAF-498C-9B79-B939586009B5}"/>
    <cellStyle name="เครื่องหมายจุลภาค 3 8 2 3" xfId="3681" xr:uid="{F39FBB44-4F01-475E-9BDB-3530973E6D76}"/>
    <cellStyle name="เครื่องหมายจุลภาค 3 8 2 4" xfId="141" xr:uid="{EDC1B85E-9E65-4CAB-BF5F-239ADA23B7D5}"/>
    <cellStyle name="เครื่องหมายจุลภาค 3 8 3" xfId="9068" xr:uid="{FA92315E-48BA-4167-9475-AC1F5D8E5DE1}"/>
    <cellStyle name="เครื่องหมายจุลภาค 3 8 4" xfId="5418" xr:uid="{979E0A49-B424-41CC-AEEF-D5478F533FAB}"/>
    <cellStyle name="เครื่องหมายจุลภาค 3 8 5" xfId="1896" xr:uid="{E1C5C62C-380F-4E3F-AC6A-1886D7B0940A}"/>
    <cellStyle name="เครื่องหมายจุลภาค 3 9" xfId="15773" xr:uid="{F2F2DE0D-26A8-4370-BF0F-1E4AABA8CCBD}"/>
    <cellStyle name="เครื่องหมายจุลภาค 3 9 2" xfId="11114" xr:uid="{E3D35915-D937-4AF1-8C04-E3587EAD9026}"/>
    <cellStyle name="เครื่องหมายจุลภาค 3 9 2 2" xfId="7325" xr:uid="{47B3EDF0-2CCE-4F9D-A799-B703AEC5EEE2}"/>
    <cellStyle name="เครื่องหมายจุลภาค 3 9 2 3" xfId="3691" xr:uid="{6D965EFA-11C4-46EE-8009-27C8606B2253}"/>
    <cellStyle name="เครื่องหมายจุลภาค 3 9 2 4" xfId="151" xr:uid="{E2278441-C5B0-400F-9E16-65504A960BC7}"/>
    <cellStyle name="เครื่องหมายจุลภาค 3 9 3" xfId="9078" xr:uid="{5A5D3D19-363B-470D-9E8E-C59ED862BACC}"/>
    <cellStyle name="เครื่องหมายจุลภาค 3 9 4" xfId="5428" xr:uid="{4E40E823-E9B8-4C92-B3DE-FCA4FCF59038}"/>
    <cellStyle name="เครื่องหมายจุลภาค 3 9 5" xfId="1906" xr:uid="{962B05A7-8091-47CE-891A-57AF8B6855AE}"/>
    <cellStyle name="เครื่องหมายจุลภาค 3_54-600-ขาดทุนจากไฟไหม้" xfId="29870" xr:uid="{F375371F-E2F8-48DB-B67D-0DAB589E3F29}"/>
    <cellStyle name="เครื่องหมายจุลภาค 30 2" xfId="29869" xr:uid="{11BEED0C-B66F-4795-9057-7836C1F4F46F}"/>
    <cellStyle name="เครื่องหมายจุลภาค 30 3" xfId="29868" xr:uid="{D2AEDFF5-69EA-48B9-AE92-BB467049586C}"/>
    <cellStyle name="เครื่องหมายจุลภาค 30 4" xfId="29867" xr:uid="{C1E0338C-9582-4A15-9902-32D7BBFF9403}"/>
    <cellStyle name="เครื่องหมายจุลภาค 4" xfId="29866" xr:uid="{7CDC9CA9-A2C7-4C1B-ABD0-25CABBBDCA19}"/>
    <cellStyle name="เครื่องหมายจุลภาค 4 10" xfId="10153" xr:uid="{AC04881F-0B54-4E1D-BBD2-17498F51835F}"/>
    <cellStyle name="เครื่องหมายจุลภาค 4 11" xfId="6451" xr:uid="{F09704BF-65A5-44CE-8F66-D8922379954D}"/>
    <cellStyle name="เครื่องหมายจุลภาค 4 12" xfId="2890" xr:uid="{B85DFC47-99C7-409F-B0E1-E7FD009E90B3}"/>
    <cellStyle name="เครื่องหมายจุลภาค 4 2" xfId="29865" xr:uid="{F1D4D5B0-99BA-4AD0-B9CA-43562F6C1AE0}"/>
    <cellStyle name="เครื่องหมายจุลภาค 4 2 2" xfId="15760" xr:uid="{6B7B1C45-0E16-4A2D-8BC8-17B648864D38}"/>
    <cellStyle name="เครื่องหมายจุลภาค 4 2 2 2" xfId="15759" xr:uid="{C4F0D59A-1E81-4B7D-99F2-0F384FD260CF}"/>
    <cellStyle name="เครื่องหมายจุลภาค 4 2 2 2 2" xfId="15758" xr:uid="{6FC0E7F8-BF30-46FC-A6AB-98DD327BB22E}"/>
    <cellStyle name="เครื่องหมายจุลภาค 4 2 2 2 2 2" xfId="11099" xr:uid="{AE902086-2753-46D6-AA7F-82E1518F7041}"/>
    <cellStyle name="เครื่องหมายจุลภาค 4 2 2 2 2 2 2" xfId="7310" xr:uid="{A206FCBB-BAAC-4AEE-A9A8-0C1BEF4AF82E}"/>
    <cellStyle name="เครื่องหมายจุลภาค 4 2 2 2 2 2 3" xfId="3676" xr:uid="{DC1DAF43-FA74-4751-B52F-489DD927F305}"/>
    <cellStyle name="เครื่องหมายจุลภาค 4 2 2 2 2 2 4" xfId="136" xr:uid="{46C6DE8B-26B2-4F1C-853D-AA41498608DC}"/>
    <cellStyle name="เครื่องหมายจุลภาค 4 2 2 2 2 3" xfId="9063" xr:uid="{871A81AE-430C-46AE-BCB6-5B47D673C920}"/>
    <cellStyle name="เครื่องหมายจุลภาค 4 2 2 2 2 4" xfId="5413" xr:uid="{EE9EF509-3049-4012-ABD3-B71DDAB1E846}"/>
    <cellStyle name="เครื่องหมายจุลภาค 4 2 2 2 2 5" xfId="1891" xr:uid="{FC53CE4B-2351-4AF8-8417-B260B810055C}"/>
    <cellStyle name="เครื่องหมายจุลภาค 4 2 2 2 3" xfId="11100" xr:uid="{59E3FA44-1D13-49C9-B437-B6F64C73BA27}"/>
    <cellStyle name="เครื่องหมายจุลภาค 4 2 2 2 3 2" xfId="7311" xr:uid="{782A7603-18DF-4C7B-BB6C-A665E915EA81}"/>
    <cellStyle name="เครื่องหมายจุลภาค 4 2 2 2 3 3" xfId="3677" xr:uid="{0EFA394E-C9BF-4A57-8564-20F2573BFC1B}"/>
    <cellStyle name="เครื่องหมายจุลภาค 4 2 2 2 3 4" xfId="137" xr:uid="{CDC045BA-2EA1-47B8-AF06-16FDFB30B488}"/>
    <cellStyle name="เครื่องหมายจุลภาค 4 2 2 2 4" xfId="9064" xr:uid="{525E760E-CCD9-4273-972A-A417731479FE}"/>
    <cellStyle name="เครื่องหมายจุลภาค 4 2 2 2 5" xfId="5414" xr:uid="{C1C2A8E4-67DE-4D73-9E74-FBD7D55258D2}"/>
    <cellStyle name="เครื่องหมายจุลภาค 4 2 2 2 6" xfId="1892" xr:uid="{7356DED1-DA42-4F34-817D-27AA1CCC874E}"/>
    <cellStyle name="เครื่องหมายจุลภาค 4 2 2 3" xfId="15757" xr:uid="{BD53BC9E-339D-4498-908E-477D19E94903}"/>
    <cellStyle name="เครื่องหมายจุลภาค 4 2 2 3 2" xfId="11098" xr:uid="{B6AF36C7-83F9-42EF-9818-4221E17C7588}"/>
    <cellStyle name="เครื่องหมายจุลภาค 4 2 2 3 2 2" xfId="7309" xr:uid="{F6B2C810-40B5-4C4F-BAAB-57C4F80C79CD}"/>
    <cellStyle name="เครื่องหมายจุลภาค 4 2 2 3 2 3" xfId="3675" xr:uid="{9B4FE1A1-8EA6-4DBB-B1BA-66979647DC98}"/>
    <cellStyle name="เครื่องหมายจุลภาค 4 2 2 3 2 4" xfId="135" xr:uid="{E90C9EE4-553F-418B-8F2D-8A529A952659}"/>
    <cellStyle name="เครื่องหมายจุลภาค 4 2 2 3 3" xfId="9062" xr:uid="{A2869339-01B9-47F4-B7BC-820C33F2F151}"/>
    <cellStyle name="เครื่องหมายจุลภาค 4 2 2 3 4" xfId="5412" xr:uid="{A05241C2-25D5-47E0-81E6-0DF15B27D2EE}"/>
    <cellStyle name="เครื่องหมายจุลภาค 4 2 2 3 5" xfId="1890" xr:uid="{1B512021-41A4-494D-855F-9A93D72E8931}"/>
    <cellStyle name="เครื่องหมายจุลภาค 4 2 2 4" xfId="11101" xr:uid="{09B5E498-0F39-41B3-83CF-3C4ED2F4C599}"/>
    <cellStyle name="เครื่องหมายจุลภาค 4 2 2 4 2" xfId="7312" xr:uid="{AA32B6EE-021F-43D1-976E-3FE4269AA5A7}"/>
    <cellStyle name="เครื่องหมายจุลภาค 4 2 2 4 3" xfId="3678" xr:uid="{A9E271AB-6ED1-44D7-906F-6415F8C333F1}"/>
    <cellStyle name="เครื่องหมายจุลภาค 4 2 2 4 4" xfId="138" xr:uid="{006124B0-56B0-4DEF-8D47-E7C1073BA518}"/>
    <cellStyle name="เครื่องหมายจุลภาค 4 2 2 5" xfId="9065" xr:uid="{55B8ED60-ACE5-47C0-AF73-82394A288C6A}"/>
    <cellStyle name="เครื่องหมายจุลภาค 4 2 2 6" xfId="5415" xr:uid="{5A8E0A1F-EF26-4AD7-A728-0286A3AEC814}"/>
    <cellStyle name="เครื่องหมายจุลภาค 4 2 2 7" xfId="1893" xr:uid="{B6961149-5742-4E13-AEBC-164C29B3D822}"/>
    <cellStyle name="เครื่องหมายจุลภาค 4 2 3" xfId="15756" xr:uid="{4A34FF60-3186-4150-8B14-90A427AF6224}"/>
    <cellStyle name="เครื่องหมายจุลภาค 4 2 3 2" xfId="15755" xr:uid="{F122E320-52D1-4CC9-8E0B-F559A2A06C6A}"/>
    <cellStyle name="เครื่องหมายจุลภาค 4 2 3 2 2" xfId="11096" xr:uid="{B5FEAE67-C392-445E-9779-2528CBAC676A}"/>
    <cellStyle name="เครื่องหมายจุลภาค 4 2 3 2 2 2" xfId="7307" xr:uid="{CA3EC63F-7AF1-4D74-A909-EA5FED5A697A}"/>
    <cellStyle name="เครื่องหมายจุลภาค 4 2 3 2 2 3" xfId="3673" xr:uid="{90495704-44F5-4496-821E-CA72C8741E51}"/>
    <cellStyle name="เครื่องหมายจุลภาค 4 2 3 2 2 4" xfId="133" xr:uid="{EF563768-DEB9-49A8-BBBF-99C520A2B4B5}"/>
    <cellStyle name="เครื่องหมายจุลภาค 4 2 3 2 3" xfId="9060" xr:uid="{7E822B6C-6F34-496A-9619-458FF3568402}"/>
    <cellStyle name="เครื่องหมายจุลภาค 4 2 3 2 4" xfId="5410" xr:uid="{359953FB-A213-4DF7-9896-2F9F73531738}"/>
    <cellStyle name="เครื่องหมายจุลภาค 4 2 3 2 5" xfId="1888" xr:uid="{0EA46D7B-80CA-4FEF-B592-538A95B196FB}"/>
    <cellStyle name="เครื่องหมายจุลภาค 4 2 3 3" xfId="11097" xr:uid="{D359DE6F-C634-4B55-B38B-83BA589A7AC5}"/>
    <cellStyle name="เครื่องหมายจุลภาค 4 2 3 3 2" xfId="7308" xr:uid="{D7AB59B8-AE9E-491A-9190-CE3BB44FEF90}"/>
    <cellStyle name="เครื่องหมายจุลภาค 4 2 3 3 3" xfId="3674" xr:uid="{2F85B03E-D2D7-48ED-98A0-8584AEBF6C60}"/>
    <cellStyle name="เครื่องหมายจุลภาค 4 2 3 3 4" xfId="134" xr:uid="{A17A4D37-EC07-4924-9F44-F1BB513B9454}"/>
    <cellStyle name="เครื่องหมายจุลภาค 4 2 3 4" xfId="9061" xr:uid="{06EE7E68-554F-427A-B24B-48083D696F28}"/>
    <cellStyle name="เครื่องหมายจุลภาค 4 2 3 5" xfId="5411" xr:uid="{C3866BAE-FB9E-4168-8C35-8424983F5043}"/>
    <cellStyle name="เครื่องหมายจุลภาค 4 2 3 6" xfId="1889" xr:uid="{A956DBC4-1A87-4972-BC99-61332076E024}"/>
    <cellStyle name="เครื่องหมายจุลภาค 4 2 4" xfId="15754" xr:uid="{928905B4-6A83-40F5-BBA8-BD6966443A76}"/>
    <cellStyle name="เครื่องหมายจุลภาค 4 2 4 2" xfId="11095" xr:uid="{AC410B44-7CE6-449F-9979-4F265B3E5D08}"/>
    <cellStyle name="เครื่องหมายจุลภาค 4 2 4 2 2" xfId="7306" xr:uid="{C97BDCDD-F534-453C-A48C-A395D118C2B0}"/>
    <cellStyle name="เครื่องหมายจุลภาค 4 2 4 2 3" xfId="3672" xr:uid="{AD33C929-9D6F-467E-B32A-F794FE1A8DC2}"/>
    <cellStyle name="เครื่องหมายจุลภาค 4 2 4 2 4" xfId="132" xr:uid="{8BEC7252-196D-4631-80EB-59CDB9CCDEAA}"/>
    <cellStyle name="เครื่องหมายจุลภาค 4 2 4 3" xfId="9059" xr:uid="{EE9D3DBF-0624-41E6-9FC4-01F9BA7BA632}"/>
    <cellStyle name="เครื่องหมายจุลภาค 4 2 4 4" xfId="5409" xr:uid="{1918DBC4-B7FE-43BB-8F20-F55F42CA95E7}"/>
    <cellStyle name="เครื่องหมายจุลภาค 4 2 4 5" xfId="1887" xr:uid="{6D5D2DEC-4CC9-42BB-B961-DD667077B600}"/>
    <cellStyle name="เครื่องหมายจุลภาค 4 2 5" xfId="15761" xr:uid="{AB8EDB5C-E0F5-4324-9D93-4D441B040B57}"/>
    <cellStyle name="เครื่องหมายจุลภาค 4 2 5 2" xfId="11102" xr:uid="{8A50C653-DCF0-47DA-BDF8-12FF763B8212}"/>
    <cellStyle name="เครื่องหมายจุลภาค 4 2 5 2 2" xfId="7313" xr:uid="{A653AD83-5120-474C-81EE-1EC58860FCF6}"/>
    <cellStyle name="เครื่องหมายจุลภาค 4 2 5 2 3" xfId="3679" xr:uid="{13D291B0-D541-47C8-B968-AA999B2E36CF}"/>
    <cellStyle name="เครื่องหมายจุลภาค 4 2 5 2 4" xfId="139" xr:uid="{A877AD8B-2052-4E75-A319-A41F2EAFF748}"/>
    <cellStyle name="เครื่องหมายจุลภาค 4 2 5 3" xfId="9066" xr:uid="{23770412-D0C2-444D-8424-A46C9AB2657A}"/>
    <cellStyle name="เครื่องหมายจุลภาค 4 2 5 4" xfId="5416" xr:uid="{276F961C-8398-488A-8F40-8761C36C4A50}"/>
    <cellStyle name="เครื่องหมายจุลภาค 4 2 5 5" xfId="1894" xr:uid="{29CBF26F-0BC8-4A6F-BB70-E13419694067}"/>
    <cellStyle name="เครื่องหมายจุลภาค 4 2 6" xfId="12093" xr:uid="{C38340CC-C0ED-41A1-B639-4AAB187713AD}"/>
    <cellStyle name="เครื่องหมายจุลภาค 4 2 6 2" xfId="8302" xr:uid="{FF561C8E-6903-454E-B580-F06E427D9F1B}"/>
    <cellStyle name="เครื่องหมายจุลภาค 4 2 6 3" xfId="4670" xr:uid="{604AD796-B13A-4271-A1BE-C161361D6293}"/>
    <cellStyle name="เครื่องหมายจุลภาค 4 2 6 4" xfId="1130" xr:uid="{4D3FBF2F-7619-4E41-8E8A-02B5244F7B14}"/>
    <cellStyle name="เครื่องหมายจุลภาค 4 2 7" xfId="10152" xr:uid="{5C8DB88D-6C99-4C02-924E-20FE982569AC}"/>
    <cellStyle name="เครื่องหมายจุลภาค 4 2 8" xfId="6450" xr:uid="{45F4C1E3-DA15-4AA9-A05B-69980E71EBAA}"/>
    <cellStyle name="เครื่องหมายจุลภาค 4 2 9" xfId="2889" xr:uid="{62DB90A2-83F7-48AB-935D-F0A941C286B2}"/>
    <cellStyle name="เครื่องหมายจุลภาค 4 3" xfId="29864" xr:uid="{6794330F-4108-4343-BFD8-B0F134F135ED}"/>
    <cellStyle name="เครื่องหมายจุลภาค 4 4" xfId="29863" xr:uid="{13B8233D-13E7-4A31-B227-382C85A0EE5B}"/>
    <cellStyle name="เครื่องหมายจุลภาค 4 5" xfId="29862" xr:uid="{F5230F63-88C4-45A1-B839-6F46781AE283}"/>
    <cellStyle name="เครื่องหมายจุลภาค 4 6" xfId="15753" xr:uid="{D85E8332-1B29-4967-A02D-08261993FEBE}"/>
    <cellStyle name="เครื่องหมายจุลภาค 4 6 2" xfId="15752" xr:uid="{22369A9E-FFCA-4707-AE4A-3B686E60EBB9}"/>
    <cellStyle name="เครื่องหมายจุลภาค 4 6 2 2" xfId="11093" xr:uid="{474F11E7-08C0-44DC-BDBE-42105EC7592E}"/>
    <cellStyle name="เครื่องหมายจุลภาค 4 6 2 2 2" xfId="7304" xr:uid="{FE20A85D-244B-4363-82F1-B9C228F22B29}"/>
    <cellStyle name="เครื่องหมายจุลภาค 4 6 2 2 3" xfId="3670" xr:uid="{6A0DF5D4-CED6-4FFA-85DE-870F68EE2E6D}"/>
    <cellStyle name="เครื่องหมายจุลภาค 4 6 2 2 4" xfId="130" xr:uid="{F10460EB-70F0-4572-9C28-427592C41110}"/>
    <cellStyle name="เครื่องหมายจุลภาค 4 6 2 3" xfId="9057" xr:uid="{EBA613E7-2198-46FC-895B-BA37F4BC618F}"/>
    <cellStyle name="เครื่องหมายจุลภาค 4 6 2 4" xfId="5407" xr:uid="{3B085128-C183-4C51-93E7-84C28801E113}"/>
    <cellStyle name="เครื่องหมายจุลภาค 4 6 2 5" xfId="1885" xr:uid="{B917FF8F-FD66-43D5-BA91-B5F6D4A48542}"/>
    <cellStyle name="เครื่องหมายจุลภาค 4 6 3" xfId="11094" xr:uid="{6A6EF8FB-0650-4E0C-9C00-AE478DA645F2}"/>
    <cellStyle name="เครื่องหมายจุลภาค 4 6 3 2" xfId="7305" xr:uid="{18F64088-0FE6-444D-B895-F47C24493DA5}"/>
    <cellStyle name="เครื่องหมายจุลภาค 4 6 3 3" xfId="3671" xr:uid="{70C18F52-4975-4E99-BFB1-7A22BC88AD0E}"/>
    <cellStyle name="เครื่องหมายจุลภาค 4 6 3 4" xfId="131" xr:uid="{88422126-D52F-44A3-908B-AF72A42CB0FC}"/>
    <cellStyle name="เครื่องหมายจุลภาค 4 6 4" xfId="9058" xr:uid="{066C4C3B-97A1-4E4E-8D3E-361A5A6A5E13}"/>
    <cellStyle name="เครื่องหมายจุลภาค 4 6 5" xfId="5408" xr:uid="{115755B6-A942-4918-B12D-38C341B621D8}"/>
    <cellStyle name="เครื่องหมายจุลภาค 4 6 6" xfId="1886" xr:uid="{EFDF6E3E-52C8-460D-84F5-4A6236B38EEE}"/>
    <cellStyle name="เครื่องหมายจุลภาค 4 7" xfId="15751" xr:uid="{0BA28A55-96F9-41F0-A7EC-E17A3FB6379F}"/>
    <cellStyle name="เครื่องหมายจุลภาค 4 7 2" xfId="11092" xr:uid="{C4C3CCE1-19D1-4954-990C-240AD5BA4468}"/>
    <cellStyle name="เครื่องหมายจุลภาค 4 7 2 2" xfId="7303" xr:uid="{8A1A5B1E-9D5A-45D6-8D73-BD612FDC54EA}"/>
    <cellStyle name="เครื่องหมายจุลภาค 4 7 2 3" xfId="3669" xr:uid="{C2E5D35A-7723-43BB-9000-B630628AF9BE}"/>
    <cellStyle name="เครื่องหมายจุลภาค 4 7 2 4" xfId="129" xr:uid="{8B5EA448-660B-49B6-AF53-E04FA008BBD1}"/>
    <cellStyle name="เครื่องหมายจุลภาค 4 7 3" xfId="9056" xr:uid="{3790564A-2D3B-4D58-8912-94365FADA8C5}"/>
    <cellStyle name="เครื่องหมายจุลภาค 4 7 4" xfId="5406" xr:uid="{31FC2C27-D1FE-4F68-B26A-47E4D1B8D385}"/>
    <cellStyle name="เครื่องหมายจุลภาค 4 7 5" xfId="1884" xr:uid="{44673569-9DC3-40B7-98F8-5D6ED767A96B}"/>
    <cellStyle name="เครื่องหมายจุลภาค 4 8" xfId="15762" xr:uid="{1F35DCFD-E684-4552-B22B-ADAFB97E01B3}"/>
    <cellStyle name="เครื่องหมายจุลภาค 4 8 2" xfId="11103" xr:uid="{3EC1B158-A8EC-493F-8282-74A3308D5888}"/>
    <cellStyle name="เครื่องหมายจุลภาค 4 8 2 2" xfId="7314" xr:uid="{4D20E356-5F4E-41BE-81DD-76A06A60A9EE}"/>
    <cellStyle name="เครื่องหมายจุลภาค 4 8 2 3" xfId="3680" xr:uid="{78D42118-1DE9-4048-91D1-935BFCA0FA4A}"/>
    <cellStyle name="เครื่องหมายจุลภาค 4 8 2 4" xfId="140" xr:uid="{20733CAF-AA24-4CEE-A77B-CBAF42FAC6EC}"/>
    <cellStyle name="เครื่องหมายจุลภาค 4 8 3" xfId="9067" xr:uid="{D7AE890D-6AD3-4B16-9FE4-5F5F86A4CF7B}"/>
    <cellStyle name="เครื่องหมายจุลภาค 4 8 4" xfId="5417" xr:uid="{08D1C3F2-91FE-4282-8DF6-194E97E2B1E4}"/>
    <cellStyle name="เครื่องหมายจุลภาค 4 8 5" xfId="1895" xr:uid="{F05A5BD2-053D-48AC-A0C2-3D7235CC0BF6}"/>
    <cellStyle name="เครื่องหมายจุลภาค 4 9" xfId="12094" xr:uid="{89DF9EA0-BCBD-4F6B-AF42-9E84F9A7F255}"/>
    <cellStyle name="เครื่องหมายจุลภาค 4 9 2" xfId="8303" xr:uid="{66DB04E5-CC1A-4976-A243-2ECB0EAA44A3}"/>
    <cellStyle name="เครื่องหมายจุลภาค 4 9 3" xfId="4671" xr:uid="{32365ED7-31C2-4D4D-B3DF-AB412077F72E}"/>
    <cellStyle name="เครื่องหมายจุลภาค 4 9 4" xfId="1131" xr:uid="{C0B203F8-2331-46C2-95AE-2BE77A38EFE2}"/>
    <cellStyle name="เครื่องหมายจุลภาค 4_A Q454" xfId="29861" xr:uid="{ECADBBA7-19AB-4B71-9E47-796DA5959F6E}"/>
    <cellStyle name="เครื่องหมายจุลภาค 5" xfId="29860" xr:uid="{3576A786-5454-4E7E-BDD9-35507AAC56B3}"/>
    <cellStyle name="เครื่องหมายจุลภาค 5 10" xfId="10151" xr:uid="{7C8DA420-A65A-48D6-80D7-9952571C1347}"/>
    <cellStyle name="เครื่องหมายจุลภาค 5 11" xfId="6449" xr:uid="{A80F6D36-C309-4F6B-B35A-5F7B4A320CEA}"/>
    <cellStyle name="เครื่องหมายจุลภาค 5 12" xfId="2888" xr:uid="{6FF9EA6D-35C0-4580-BA90-CABD9334C275}"/>
    <cellStyle name="เครื่องหมายจุลภาค 5 2" xfId="29859" xr:uid="{DA874F85-029C-4FCB-9D3F-31BB138F6F0F}"/>
    <cellStyle name="เครื่องหมายจุลภาค 5 2 2" xfId="15749" xr:uid="{1A143AB0-C60D-40C2-B008-D3352C07F7B4}"/>
    <cellStyle name="เครื่องหมายจุลภาค 5 2 2 2" xfId="11090" xr:uid="{AD528620-7367-4E7D-B1F3-F9E4DF77C9D6}"/>
    <cellStyle name="เครื่องหมายจุลภาค 5 2 2 2 2" xfId="7301" xr:uid="{9CD35A79-DB70-4FD2-AA7D-19E405F78F32}"/>
    <cellStyle name="เครื่องหมายจุลภาค 5 2 2 2 3" xfId="3667" xr:uid="{B43E01DF-979C-4216-91EA-044BE66D4601}"/>
    <cellStyle name="เครื่องหมายจุลภาค 5 2 2 2 4" xfId="127" xr:uid="{49E94A57-64AF-414F-808E-1C753D0A57C5}"/>
    <cellStyle name="เครื่องหมายจุลภาค 5 2 2 3" xfId="9054" xr:uid="{AD204DB4-65A3-4642-BAD4-1187DA5D7580}"/>
    <cellStyle name="เครื่องหมายจุลภาค 5 2 2 4" xfId="5404" xr:uid="{AF7B96A9-FC5B-42F8-AA61-A3ADA653B72A}"/>
    <cellStyle name="เครื่องหมายจุลภาค 5 2 2 5" xfId="1882" xr:uid="{DBA4E80B-14D3-4231-BB78-14FBE70DAB4B}"/>
    <cellStyle name="เครื่องหมายจุลภาค 5 2 3" xfId="12091" xr:uid="{0DAB784C-9461-4F32-8CE7-20B7AE1509AC}"/>
    <cellStyle name="เครื่องหมายจุลภาค 5 2 3 2" xfId="8300" xr:uid="{598DB86A-84BB-40CD-9683-A704C3AEFF37}"/>
    <cellStyle name="เครื่องหมายจุลภาค 5 2 3 3" xfId="4668" xr:uid="{DB5CAEFF-7CE0-4E2E-AEF5-7800E0203B87}"/>
    <cellStyle name="เครื่องหมายจุลภาค 5 2 3 4" xfId="1128" xr:uid="{70F828FB-D60E-49F2-BA28-6FF792D8722F}"/>
    <cellStyle name="เครื่องหมายจุลภาค 5 2 4" xfId="10150" xr:uid="{BA73E95D-80C5-4AF2-8C8D-96AB2C75201D}"/>
    <cellStyle name="เครื่องหมายจุลภาค 5 2 5" xfId="6448" xr:uid="{EEE940F0-4592-4EAF-8E6D-1209BCD22568}"/>
    <cellStyle name="เครื่องหมายจุลภาค 5 2 6" xfId="2887" xr:uid="{6A8239B1-87D3-473D-BCBB-FA0DF52520E6}"/>
    <cellStyle name="เครื่องหมายจุลภาค 5 3" xfId="29858" xr:uid="{88845B7E-8128-4062-B25D-D27EB5E20E97}"/>
    <cellStyle name="เครื่องหมายจุลภาค 5 4" xfId="29857" xr:uid="{D3745033-BD79-4FC7-A11C-AF549CFAD2BD}"/>
    <cellStyle name="เครื่องหมายจุลภาค 5 5" xfId="29856" xr:uid="{D9395B5D-0D1F-4171-BBE0-2E3B9553A70F}"/>
    <cellStyle name="เครื่องหมายจุลภาค 5 6" xfId="15748" xr:uid="{8DEC3E94-92A3-4A3E-B99F-F65DC23DDA2F}"/>
    <cellStyle name="เครื่องหมายจุลภาค 5 6 2" xfId="15747" xr:uid="{C9C8D8C9-8296-4BB7-8D27-AC2AF5DD9B89}"/>
    <cellStyle name="เครื่องหมายจุลภาค 5 6 2 2" xfId="11088" xr:uid="{53CCA000-2951-4EE1-909A-359A30382264}"/>
    <cellStyle name="เครื่องหมายจุลภาค 5 6 2 2 2" xfId="7299" xr:uid="{B88F9267-0F9C-4F0A-B8E9-E0010055AD27}"/>
    <cellStyle name="เครื่องหมายจุลภาค 5 6 2 2 3" xfId="3665" xr:uid="{6C133651-569B-4AD6-AC53-E05BCB12F1AE}"/>
    <cellStyle name="เครื่องหมายจุลภาค 5 6 2 2 4" xfId="125" xr:uid="{70DE52BA-50D4-4F97-92AD-B34BCDB8D34B}"/>
    <cellStyle name="เครื่องหมายจุลภาค 5 6 2 3" xfId="9052" xr:uid="{B8E37A2C-B146-472D-8AC5-094AB9A10192}"/>
    <cellStyle name="เครื่องหมายจุลภาค 5 6 2 4" xfId="5402" xr:uid="{D73F9B00-66B5-47EF-84A4-3147FD3A0BD6}"/>
    <cellStyle name="เครื่องหมายจุลภาค 5 6 2 5" xfId="1880" xr:uid="{AB53AB9F-FF2F-4DB7-94DA-090BAB940E47}"/>
    <cellStyle name="เครื่องหมายจุลภาค 5 6 3" xfId="11089" xr:uid="{97573C3A-96F2-4636-A82E-88C1EBEA823E}"/>
    <cellStyle name="เครื่องหมายจุลภาค 5 6 3 2" xfId="7300" xr:uid="{5F1FD81D-F48F-43F0-82AD-CF237B279176}"/>
    <cellStyle name="เครื่องหมายจุลภาค 5 6 3 3" xfId="3666" xr:uid="{394B6FCF-B515-46F9-AF3A-DECD991E4CAA}"/>
    <cellStyle name="เครื่องหมายจุลภาค 5 6 3 4" xfId="126" xr:uid="{7387B7E5-7680-4881-A05F-2F12A650251A}"/>
    <cellStyle name="เครื่องหมายจุลภาค 5 6 4" xfId="9053" xr:uid="{BA7D4F1D-70A3-44B3-84E1-1CB7265DD4C2}"/>
    <cellStyle name="เครื่องหมายจุลภาค 5 6 5" xfId="5403" xr:uid="{18117A9C-633A-4191-BDA8-D05C4C62199C}"/>
    <cellStyle name="เครื่องหมายจุลภาค 5 6 6" xfId="1881" xr:uid="{6923E75B-D2D7-45A9-9F73-8F300B62CA43}"/>
    <cellStyle name="เครื่องหมายจุลภาค 5 7" xfId="15746" xr:uid="{EE6C8F56-412E-43CC-BE36-77FD73B82864}"/>
    <cellStyle name="เครื่องหมายจุลภาค 5 7 2" xfId="11087" xr:uid="{A32330B9-8799-44D6-B1E4-B3902A4269FC}"/>
    <cellStyle name="เครื่องหมายจุลภาค 5 7 2 2" xfId="7298" xr:uid="{F7BAD28B-CC50-4F7E-A084-4F30B76E9744}"/>
    <cellStyle name="เครื่องหมายจุลภาค 5 7 2 3" xfId="3664" xr:uid="{BE193D2D-8D7E-45F6-A441-C298A9FE2F2B}"/>
    <cellStyle name="เครื่องหมายจุลภาค 5 7 2 4" xfId="124" xr:uid="{CFFD78D7-781E-4F93-A6DD-EE6ECF1A0F4C}"/>
    <cellStyle name="เครื่องหมายจุลภาค 5 7 3" xfId="9051" xr:uid="{282FA1D5-168A-4B9F-8001-B19B1FBA5A53}"/>
    <cellStyle name="เครื่องหมายจุลภาค 5 7 4" xfId="5401" xr:uid="{F4EAECF5-8D5A-42C7-816D-C1BEA5B4BC80}"/>
    <cellStyle name="เครื่องหมายจุลภาค 5 7 5" xfId="1879" xr:uid="{0BA0DE6D-3ED6-4D0D-9A02-D3A7E6ACF6F6}"/>
    <cellStyle name="เครื่องหมายจุลภาค 5 8" xfId="15750" xr:uid="{F6A2909A-76ED-41BA-8F98-795DCACEA64B}"/>
    <cellStyle name="เครื่องหมายจุลภาค 5 8 2" xfId="11091" xr:uid="{374965ED-5356-4846-BD83-E1F582D0F3C1}"/>
    <cellStyle name="เครื่องหมายจุลภาค 5 8 2 2" xfId="7302" xr:uid="{530FF628-320A-48A1-9FBB-5D1830B43F61}"/>
    <cellStyle name="เครื่องหมายจุลภาค 5 8 2 3" xfId="3668" xr:uid="{DD775FB4-DE31-40E3-B113-E3F2EBBDCD61}"/>
    <cellStyle name="เครื่องหมายจุลภาค 5 8 2 4" xfId="128" xr:uid="{C664D540-87AA-423E-8A48-DF942DC13BAF}"/>
    <cellStyle name="เครื่องหมายจุลภาค 5 8 3" xfId="9055" xr:uid="{AF617BB6-45A1-4847-A038-8C9D752D7D26}"/>
    <cellStyle name="เครื่องหมายจุลภาค 5 8 4" xfId="5405" xr:uid="{6A34053B-37D3-4CA5-A534-421ADE34DE9B}"/>
    <cellStyle name="เครื่องหมายจุลภาค 5 8 5" xfId="1883" xr:uid="{487C2486-4375-439C-ACFD-8F78D34D9F1B}"/>
    <cellStyle name="เครื่องหมายจุลภาค 5 9" xfId="12092" xr:uid="{F51A19A8-FDA8-412E-B07D-E9B8F3874878}"/>
    <cellStyle name="เครื่องหมายจุลภาค 5 9 2" xfId="8301" xr:uid="{01FA483D-0325-4376-87FD-5BA3A916E4B3}"/>
    <cellStyle name="เครื่องหมายจุลภาค 5 9 3" xfId="4669" xr:uid="{1E089E54-D0ED-4F54-B91F-7A241714902E}"/>
    <cellStyle name="เครื่องหมายจุลภาค 5 9 4" xfId="1129" xr:uid="{C1E774A1-BCA8-44AD-AD48-E9FAF5F0C489}"/>
    <cellStyle name="เครื่องหมายจุลภาค 5_BB" xfId="29855" xr:uid="{835E6BB6-7664-42C0-8CFB-1A509D5C188D}"/>
    <cellStyle name="เครื่องหมายจุลภาค 6" xfId="29854" xr:uid="{601B6548-C855-48CB-B5E4-CF124057FA71}"/>
    <cellStyle name="เครื่องหมายจุลภาค 6 10" xfId="10149" xr:uid="{AB90DD59-5CB0-4640-BE2A-296445F8BDB9}"/>
    <cellStyle name="เครื่องหมายจุลภาค 6 11" xfId="6447" xr:uid="{B9731FEB-59F4-46D6-9CE5-E3AD52330A58}"/>
    <cellStyle name="เครื่องหมายจุลภาค 6 12" xfId="2886" xr:uid="{11DB52C8-8EAA-40EE-9257-421F0947CEED}"/>
    <cellStyle name="เครื่องหมายจุลภาค 6 2" xfId="29853" xr:uid="{AAB7CDCA-6582-4FFA-968E-04336EC75BEC}"/>
    <cellStyle name="เครื่องหมายจุลภาค 6 2 2" xfId="15743" xr:uid="{B641CF94-168B-40D0-B858-FCC7CA691631}"/>
    <cellStyle name="เครื่องหมายจุลภาค 6 2 2 2" xfId="15742" xr:uid="{4E3FFA77-05C1-43C0-B5F5-3BF4F8667C15}"/>
    <cellStyle name="เครื่องหมายจุลภาค 6 2 2 2 2" xfId="11083" xr:uid="{71C02B99-EB39-4337-9B04-0DC93435CAE5}"/>
    <cellStyle name="เครื่องหมายจุลภาค 6 2 2 2 2 2" xfId="7294" xr:uid="{D634387C-B8BA-48E9-859E-C270D1C7FB36}"/>
    <cellStyle name="เครื่องหมายจุลภาค 6 2 2 2 2 3" xfId="3660" xr:uid="{44DD7C89-AE09-4F4A-B8B4-8547E40B68EA}"/>
    <cellStyle name="เครื่องหมายจุลภาค 6 2 2 2 2 4" xfId="120" xr:uid="{05C86C8D-7398-4B2A-A14C-9857EC171195}"/>
    <cellStyle name="เครื่องหมายจุลภาค 6 2 2 2 3" xfId="9047" xr:uid="{9EEAEB2D-552C-45FD-A1AA-6ED18DB373E1}"/>
    <cellStyle name="เครื่องหมายจุลภาค 6 2 2 2 4" xfId="5397" xr:uid="{9157AFF8-4790-4C62-9B35-346A9DB909B9}"/>
    <cellStyle name="เครื่องหมายจุลภาค 6 2 2 2 5" xfId="1875" xr:uid="{BDDE41AA-E46C-40BF-89B9-B158568FAA6C}"/>
    <cellStyle name="เครื่องหมายจุลภาค 6 2 2 3" xfId="11084" xr:uid="{18D4066F-5F52-420D-BE47-D874AACBE286}"/>
    <cellStyle name="เครื่องหมายจุลภาค 6 2 2 3 2" xfId="7295" xr:uid="{7A5BF7F4-EFB2-442B-BE92-B707EC7F68DE}"/>
    <cellStyle name="เครื่องหมายจุลภาค 6 2 2 3 3" xfId="3661" xr:uid="{EB369F1B-9D1E-4857-9806-DDECC16C670D}"/>
    <cellStyle name="เครื่องหมายจุลภาค 6 2 2 3 4" xfId="121" xr:uid="{7C262E53-607E-4CB6-94EB-045B11C2E042}"/>
    <cellStyle name="เครื่องหมายจุลภาค 6 2 2 4" xfId="9048" xr:uid="{D5DFCAE3-BC50-47F0-A8AC-733FF86C3ED7}"/>
    <cellStyle name="เครื่องหมายจุลภาค 6 2 2 5" xfId="5398" xr:uid="{188372A8-90E1-45CB-A334-2CCA93D70D2C}"/>
    <cellStyle name="เครื่องหมายจุลภาค 6 2 2 6" xfId="1876" xr:uid="{B75D810A-E6BF-4991-97DD-DCC2E298F302}"/>
    <cellStyle name="เครื่องหมายจุลภาค 6 2 3" xfId="15741" xr:uid="{682B3D35-971B-481C-AD65-E66E1331D1F7}"/>
    <cellStyle name="เครื่องหมายจุลภาค 6 2 3 2" xfId="11082" xr:uid="{947EAEEF-AB50-4F3B-82E5-28357F6064DD}"/>
    <cellStyle name="เครื่องหมายจุลภาค 6 2 3 2 2" xfId="7293" xr:uid="{61C3768F-EC35-4D9B-98B9-FB094C7627C0}"/>
    <cellStyle name="เครื่องหมายจุลภาค 6 2 3 2 3" xfId="3659" xr:uid="{498C911C-FF0C-47FF-82C6-D8AB2F19CACB}"/>
    <cellStyle name="เครื่องหมายจุลภาค 6 2 3 2 4" xfId="119" xr:uid="{635D0302-3BF2-420A-8F9E-34564826D508}"/>
    <cellStyle name="เครื่องหมายจุลภาค 6 2 3 3" xfId="9046" xr:uid="{048763A1-8BDE-4516-B670-FE7637062889}"/>
    <cellStyle name="เครื่องหมายจุลภาค 6 2 3 4" xfId="5396" xr:uid="{9A35909A-A1F5-43FA-B963-A3BB97DDB2CF}"/>
    <cellStyle name="เครื่องหมายจุลภาค 6 2 3 5" xfId="1874" xr:uid="{3655359E-ADFE-4210-8F32-8360B344943B}"/>
    <cellStyle name="เครื่องหมายจุลภาค 6 2 4" xfId="15744" xr:uid="{6ABE59D0-C6C2-4BA8-88B0-4BBE926887DB}"/>
    <cellStyle name="เครื่องหมายจุลภาค 6 2 4 2" xfId="11085" xr:uid="{DA536E29-A6E4-4C8E-8C8D-DC3A569EE258}"/>
    <cellStyle name="เครื่องหมายจุลภาค 6 2 4 2 2" xfId="7296" xr:uid="{61396343-1643-452C-B00D-2FE1E855BE8B}"/>
    <cellStyle name="เครื่องหมายจุลภาค 6 2 4 2 3" xfId="3662" xr:uid="{14C64209-285F-4B0E-8450-DB2542177581}"/>
    <cellStyle name="เครื่องหมายจุลภาค 6 2 4 2 4" xfId="122" xr:uid="{AA13A33E-ABD4-40AB-9709-8662F615CAA9}"/>
    <cellStyle name="เครื่องหมายจุลภาค 6 2 4 3" xfId="9049" xr:uid="{8AB89C77-4214-42DE-B252-28E9D0AB0E10}"/>
    <cellStyle name="เครื่องหมายจุลภาค 6 2 4 4" xfId="5399" xr:uid="{2B032496-B501-4E11-BE81-0070E0A2D912}"/>
    <cellStyle name="เครื่องหมายจุลภาค 6 2 4 5" xfId="1877" xr:uid="{FEA6DCDC-A1F2-46BB-920E-0041F8985F77}"/>
    <cellStyle name="เครื่องหมายจุลภาค 6 2 5" xfId="12089" xr:uid="{10B45AB8-956E-43FC-BBA0-91D8526072E6}"/>
    <cellStyle name="เครื่องหมายจุลภาค 6 2 5 2" xfId="8298" xr:uid="{D7773730-4C59-4575-A68B-A68C43C2287B}"/>
    <cellStyle name="เครื่องหมายจุลภาค 6 2 5 3" xfId="4666" xr:uid="{B41830CF-84FC-4B92-AF30-D91A6A19757F}"/>
    <cellStyle name="เครื่องหมายจุลภาค 6 2 5 4" xfId="1126" xr:uid="{7443325B-7FEE-47A4-B9F3-0092DF0E6391}"/>
    <cellStyle name="เครื่องหมายจุลภาค 6 2 6" xfId="10148" xr:uid="{1EE9BB89-BA25-474F-8949-C47AE0626591}"/>
    <cellStyle name="เครื่องหมายจุลภาค 6 2 7" xfId="2885" xr:uid="{F7C48D4C-760C-46A0-A17A-543CA3A0DFA0}"/>
    <cellStyle name="เครื่องหมายจุลภาค 6 3" xfId="29852" xr:uid="{32CA3910-45FA-4BBE-85C3-11E2308E770C}"/>
    <cellStyle name="เครื่องหมายจุลภาค 6 3 2" xfId="15740" xr:uid="{62CA36FB-8BF5-438D-8062-A36C34F3C8D0}"/>
    <cellStyle name="เครื่องหมายจุลภาค 6 3 3" xfId="12088" xr:uid="{2A02EF0B-9F52-4B64-B92E-5DF6C01C746D}"/>
    <cellStyle name="เครื่องหมายจุลภาค 6 3 3 2" xfId="8297" xr:uid="{9FB6B6B5-F931-4064-A4FB-5CA9257FA5BC}"/>
    <cellStyle name="เครื่องหมายจุลภาค 6 3 3 3" xfId="4665" xr:uid="{CB365CF0-C85B-41AD-9520-64F91AE081F5}"/>
    <cellStyle name="เครื่องหมายจุลภาค 6 3 3 4" xfId="1125" xr:uid="{C6532DE0-16E6-43AE-842D-8DA04C006133}"/>
    <cellStyle name="เครื่องหมายจุลภาค 6 3 4" xfId="10147" xr:uid="{6622C165-4DD8-4178-BE15-0B8EA85E602D}"/>
    <cellStyle name="เครื่องหมายจุลภาค 6 3 5" xfId="6446" xr:uid="{960A18FE-4EA5-45E1-B72E-5F70240E5DCA}"/>
    <cellStyle name="เครื่องหมายจุลภาค 6 3 6" xfId="2884" xr:uid="{9794AF1C-76E6-409C-A101-D917C5A917DB}"/>
    <cellStyle name="เครื่องหมายจุลภาค 6 4" xfId="29851" xr:uid="{7D2898CF-185F-49AC-A9DA-AF15F96331B6}"/>
    <cellStyle name="เครื่องหมายจุลภาค 6 5" xfId="29850" xr:uid="{4F050526-7E18-473A-959A-7F740E13295B}"/>
    <cellStyle name="เครื่องหมายจุลภาค 6 6" xfId="15739" xr:uid="{AC070506-9360-4BC8-B037-498FF3A917EA}"/>
    <cellStyle name="เครื่องหมายจุลภาค 6 6 2" xfId="15738" xr:uid="{5AB125B9-D6A7-41F4-8EDF-4DA69F2B1847}"/>
    <cellStyle name="เครื่องหมายจุลภาค 6 6 2 2" xfId="11080" xr:uid="{674A0620-ED32-4C9A-9150-02DBEA7E43DB}"/>
    <cellStyle name="เครื่องหมายจุลภาค 6 6 2 2 2" xfId="7291" xr:uid="{6086E54C-F043-4C13-9531-4505F6759F3C}"/>
    <cellStyle name="เครื่องหมายจุลภาค 6 6 2 2 3" xfId="3657" xr:uid="{C4F3704E-6B5A-42DB-AEBF-267DFA82808E}"/>
    <cellStyle name="เครื่องหมายจุลภาค 6 6 2 2 4" xfId="117" xr:uid="{F722DE4F-45CE-49BC-BE55-D9D9A55764C5}"/>
    <cellStyle name="เครื่องหมายจุลภาค 6 6 2 3" xfId="9044" xr:uid="{F6AD69FA-D0FE-4995-88A4-72D3B725645C}"/>
    <cellStyle name="เครื่องหมายจุลภาค 6 6 2 4" xfId="5394" xr:uid="{69B4DFA6-7669-48FD-BF4A-5B26C8E5DBBE}"/>
    <cellStyle name="เครื่องหมายจุลภาค 6 6 2 5" xfId="1872" xr:uid="{B391C055-EF28-4593-8C37-8F597034C4C7}"/>
    <cellStyle name="เครื่องหมายจุลภาค 6 6 3" xfId="11081" xr:uid="{18DC6B80-8279-44A8-832E-578BB48037F6}"/>
    <cellStyle name="เครื่องหมายจุลภาค 6 6 3 2" xfId="7292" xr:uid="{7E9C7C9A-42FC-4354-BEFE-73850EAA3D2A}"/>
    <cellStyle name="เครื่องหมายจุลภาค 6 6 3 3" xfId="3658" xr:uid="{2F7D0F55-EABB-49BD-9A5D-EDDF078D330D}"/>
    <cellStyle name="เครื่องหมายจุลภาค 6 6 3 4" xfId="118" xr:uid="{4F780B84-4565-4239-8F86-6B4412FE4C2F}"/>
    <cellStyle name="เครื่องหมายจุลภาค 6 6 4" xfId="9045" xr:uid="{5AD38534-1478-44FD-8E34-04AB63D21AE5}"/>
    <cellStyle name="เครื่องหมายจุลภาค 6 6 5" xfId="5395" xr:uid="{2ACD106C-CE8B-4C2E-AB25-EB316B0EC23B}"/>
    <cellStyle name="เครื่องหมายจุลภาค 6 6 6" xfId="1873" xr:uid="{28C29F9C-5148-41E6-95E0-26A652610436}"/>
    <cellStyle name="เครื่องหมายจุลภาค 6 7" xfId="15737" xr:uid="{6C400AFF-1B60-4820-8D09-02397F3D6F98}"/>
    <cellStyle name="เครื่องหมายจุลภาค 6 7 2" xfId="11079" xr:uid="{7F81B6E9-6C65-48E8-BCBF-9B9973C98056}"/>
    <cellStyle name="เครื่องหมายจุลภาค 6 7 2 2" xfId="7290" xr:uid="{E2D392F4-EF5E-40DF-B640-2060808D3F7F}"/>
    <cellStyle name="เครื่องหมายจุลภาค 6 7 2 3" xfId="3656" xr:uid="{1D51C57D-9A67-4AF4-A895-FDB2A442911A}"/>
    <cellStyle name="เครื่องหมายจุลภาค 6 7 2 4" xfId="116" xr:uid="{1CB30B39-AAAD-4883-BC93-66CD62F537D7}"/>
    <cellStyle name="เครื่องหมายจุลภาค 6 7 3" xfId="9043" xr:uid="{8B156B6D-8D9D-4F19-831F-AA5A5F763186}"/>
    <cellStyle name="เครื่องหมายจุลภาค 6 7 4" xfId="5393" xr:uid="{32C6A0A5-439D-4D00-B238-1FEB5250A3B0}"/>
    <cellStyle name="เครื่องหมายจุลภาค 6 7 5" xfId="1871" xr:uid="{C26EF476-6F95-4B13-ABD3-102ABC00D8F0}"/>
    <cellStyle name="เครื่องหมายจุลภาค 6 8" xfId="15745" xr:uid="{E1C32A8D-FDE3-4130-9BCE-A811DCCB6D83}"/>
    <cellStyle name="เครื่องหมายจุลภาค 6 8 2" xfId="11086" xr:uid="{35CD57B4-17AB-4615-BCCA-AE6FD5FB5BF3}"/>
    <cellStyle name="เครื่องหมายจุลภาค 6 8 2 2" xfId="7297" xr:uid="{04DA395C-060B-4B01-AEDF-858A740F3C82}"/>
    <cellStyle name="เครื่องหมายจุลภาค 6 8 2 3" xfId="3663" xr:uid="{97BBFCF4-587A-4F3A-B692-3C8A937AE30A}"/>
    <cellStyle name="เครื่องหมายจุลภาค 6 8 2 4" xfId="123" xr:uid="{55A6B5EC-0B43-4473-A73D-92B771C8B23A}"/>
    <cellStyle name="เครื่องหมายจุลภาค 6 8 3" xfId="9050" xr:uid="{90514D50-EFBC-427A-BCCB-AA361CB0C4C5}"/>
    <cellStyle name="เครื่องหมายจุลภาค 6 8 4" xfId="5400" xr:uid="{4EA7059A-ED32-4AB7-BD1D-A724E30003DD}"/>
    <cellStyle name="เครื่องหมายจุลภาค 6 8 5" xfId="1878" xr:uid="{A707CD64-2335-4BD7-A8F6-7042E06CEED9}"/>
    <cellStyle name="เครื่องหมายจุลภาค 6 9" xfId="12090" xr:uid="{5F192732-DF11-482F-A266-EB03A6F4A934}"/>
    <cellStyle name="เครื่องหมายจุลภาค 6 9 2" xfId="8299" xr:uid="{15DB5C8F-F21C-497F-AE1A-990FC7638AE7}"/>
    <cellStyle name="เครื่องหมายจุลภาค 6 9 3" xfId="4667" xr:uid="{52E5C574-69BD-42BF-82E5-C72788FB7915}"/>
    <cellStyle name="เครื่องหมายจุลภาค 6 9 4" xfId="1127" xr:uid="{D96802DA-DDCD-477C-B3E2-EF16C4BD0741}"/>
    <cellStyle name="เครื่องหมายจุลภาค 6_A+LL+R2+X2  By-vane" xfId="29849" xr:uid="{A3243350-5371-4061-9CB5-AF0F374E9C01}"/>
    <cellStyle name="เครื่องหมายจุลภาค 7" xfId="29848" xr:uid="{36B71D78-0D45-4CA5-8D10-B14EDA8C2707}"/>
    <cellStyle name="เครื่องหมายจุลภาค 7 10" xfId="15735" xr:uid="{100CC33C-28EB-4A56-8608-03AEAF667A2C}"/>
    <cellStyle name="เครื่องหมายจุลภาค 7 10 2" xfId="11077" xr:uid="{312F8E03-FAF4-4188-B1F4-EAEB0B1127F0}"/>
    <cellStyle name="เครื่องหมายจุลภาค 7 10 2 2" xfId="7288" xr:uid="{4CCB6DFC-3AD1-4CC6-8800-4E05D45F6124}"/>
    <cellStyle name="เครื่องหมายจุลภาค 7 10 2 3" xfId="3654" xr:uid="{20E3C82A-36F8-42DA-A689-C50E15CEAA72}"/>
    <cellStyle name="เครื่องหมายจุลภาค 7 10 2 4" xfId="114" xr:uid="{43FA8C39-E99F-4084-BBF7-B46159FA86EB}"/>
    <cellStyle name="เครื่องหมายจุลภาค 7 10 3" xfId="9041" xr:uid="{C25DCA46-1F0C-43CE-96C4-EED47B2E6063}"/>
    <cellStyle name="เครื่องหมายจุลภาค 7 10 4" xfId="5391" xr:uid="{711B5F4D-E6F0-4ADC-B073-302977F36C1E}"/>
    <cellStyle name="เครื่องหมายจุลภาค 7 10 5" xfId="1869" xr:uid="{AE08E710-F392-46C5-8D0F-A37047ADE0E0}"/>
    <cellStyle name="เครื่องหมายจุลภาค 7 11" xfId="15736" xr:uid="{5C8D17D2-564E-4A75-96A1-B371CD4CD30C}"/>
    <cellStyle name="เครื่องหมายจุลภาค 7 11 2" xfId="11078" xr:uid="{577FE9E1-F248-4270-80A6-B5CBAE65A987}"/>
    <cellStyle name="เครื่องหมายจุลภาค 7 11 2 2" xfId="7289" xr:uid="{9DBE02C7-E271-4CFA-AC55-5AE3768C0F8A}"/>
    <cellStyle name="เครื่องหมายจุลภาค 7 11 2 3" xfId="3655" xr:uid="{D167130B-F5E8-46E7-B1D6-4BF600C15FA6}"/>
    <cellStyle name="เครื่องหมายจุลภาค 7 11 2 4" xfId="115" xr:uid="{E759EB3F-E242-422C-BBFF-1597D664FB13}"/>
    <cellStyle name="เครื่องหมายจุลภาค 7 11 3" xfId="9042" xr:uid="{93928523-3BD6-4445-AE5C-61F9364B8162}"/>
    <cellStyle name="เครื่องหมายจุลภาค 7 11 4" xfId="5392" xr:uid="{2A71B06A-4A59-4750-B31E-066A40D107FC}"/>
    <cellStyle name="เครื่องหมายจุลภาค 7 11 5" xfId="1870" xr:uid="{F016C194-80F4-429E-BF1E-6257A3DFA4A6}"/>
    <cellStyle name="เครื่องหมายจุลภาค 7 12" xfId="10146" xr:uid="{0EA1856C-FC0A-499F-90B4-B044C0FB12BA}"/>
    <cellStyle name="เครื่องหมายจุลภาค 7 13" xfId="2883" xr:uid="{CFF7453D-86FB-4F00-8257-D722C02BC5E2}"/>
    <cellStyle name="เครื่องหมายจุลภาค 7 2" xfId="29847" xr:uid="{48BB730E-F620-4406-963D-77EE8B1ECD67}"/>
    <cellStyle name="เครื่องหมายจุลภาค 7 3" xfId="29846" xr:uid="{40D5B619-FF8E-44D0-85B5-5C5239B1FE85}"/>
    <cellStyle name="เครื่องหมายจุลภาค 7 4" xfId="29845" xr:uid="{F9129AF8-EA39-4310-83A2-BD3DE480CF6D}"/>
    <cellStyle name="เครื่องหมายจุลภาค 7 4 2" xfId="15734" xr:uid="{BDCEF72E-C796-4829-80AE-A70511D6D196}"/>
    <cellStyle name="เครื่องหมายจุลภาค 7 4 3" xfId="12087" xr:uid="{A53ACEB3-C47A-4F64-B173-4A834D30AAEE}"/>
    <cellStyle name="เครื่องหมายจุลภาค 7 4 3 2" xfId="8296" xr:uid="{5C70B1C7-0821-41BA-8830-B4ECCE18DDAE}"/>
    <cellStyle name="เครื่องหมายจุลภาค 7 4 3 3" xfId="4664" xr:uid="{F0F19FE1-1AD0-4167-A91E-AF54CE0064EC}"/>
    <cellStyle name="เครื่องหมายจุลภาค 7 4 3 4" xfId="1124" xr:uid="{1C07E14E-ABF7-4F6E-8B00-9458510F1EB0}"/>
    <cellStyle name="เครื่องหมายจุลภาค 7 4 4" xfId="10145" xr:uid="{147FF261-F072-4D9B-ADC6-31962CF2298A}"/>
    <cellStyle name="เครื่องหมายจุลภาค 7 4 5" xfId="2882" xr:uid="{12F7CDDE-9836-43B4-8E96-141063D93E21}"/>
    <cellStyle name="เครื่องหมายจุลภาค 7 5" xfId="29844" xr:uid="{96E89816-E07D-4369-B9A9-28345EAB47FD}"/>
    <cellStyle name="เครื่องหมายจุลภาค 7 6" xfId="29843" xr:uid="{B4B55BE3-3565-44FD-86C6-3BD7046D50B7}"/>
    <cellStyle name="เครื่องหมายจุลภาค 7 7" xfId="29842" xr:uid="{84163894-62F8-4DE5-A6D6-43CFA6A8523E}"/>
    <cellStyle name="เครื่องหมายจุลภาค 7 7 2" xfId="15733" xr:uid="{4F1AC213-A7DE-4E8E-940A-B1B97F653E13}"/>
    <cellStyle name="เครื่องหมายจุลภาค 7 7 2 2" xfId="11076" xr:uid="{6FDBED52-2577-4936-ABEC-5EDA897ED3F4}"/>
    <cellStyle name="เครื่องหมายจุลภาค 7 7 2 2 2" xfId="7287" xr:uid="{AEC4F763-635D-4778-A656-D5211A40EF2D}"/>
    <cellStyle name="เครื่องหมายจุลภาค 7 7 2 2 3" xfId="3653" xr:uid="{F883A1A1-9E4A-4982-B4C7-900ECEDCAE6B}"/>
    <cellStyle name="เครื่องหมายจุลภาค 7 7 2 2 4" xfId="113" xr:uid="{DE9B296A-B59C-4097-B234-91C997E68EC1}"/>
    <cellStyle name="เครื่องหมายจุลภาค 7 7 2 3" xfId="9040" xr:uid="{84D68AD5-53F0-423B-860B-140198F14FC0}"/>
    <cellStyle name="เครื่องหมายจุลภาค 7 7 2 4" xfId="5390" xr:uid="{F801A7A9-E9F3-4241-9BF9-6CA04328D10B}"/>
    <cellStyle name="เครื่องหมายจุลภาค 7 7 2 5" xfId="1868" xr:uid="{BB6C39A5-5E36-496C-9C28-5FB9158812B1}"/>
    <cellStyle name="เครื่องหมายจุลภาค 7 7 3" xfId="10144" xr:uid="{B0F6488F-1916-4C15-B308-249A4ED062A1}"/>
    <cellStyle name="เครื่องหมายจุลภาค 7 7 4" xfId="2881" xr:uid="{EBD39DBB-D019-416D-9C7F-6A6F48F2D2C3}"/>
    <cellStyle name="เครื่องหมายจุลภาค 7 8" xfId="29841" xr:uid="{C5BB316B-0F94-47A6-ABA3-A11544047820}"/>
    <cellStyle name="เครื่องหมายจุลภาค 7 8 2" xfId="15732" xr:uid="{52E12133-01EB-4674-9B94-673A8D82D06E}"/>
    <cellStyle name="เครื่องหมายจุลภาค 7 8 2 2" xfId="11075" xr:uid="{A0C63393-59BC-4581-86F9-AE9F024DD57E}"/>
    <cellStyle name="เครื่องหมายจุลภาค 7 8 2 2 2" xfId="7286" xr:uid="{8EE48FE0-DED4-4C53-AFDC-1D8AE5F5E102}"/>
    <cellStyle name="เครื่องหมายจุลภาค 7 8 2 2 3" xfId="3652" xr:uid="{4B782518-497D-4FD6-93A7-D245A3FB5162}"/>
    <cellStyle name="เครื่องหมายจุลภาค 7 8 2 2 4" xfId="112" xr:uid="{1140259F-8CC6-4072-81E7-58786DE5679B}"/>
    <cellStyle name="เครื่องหมายจุลภาค 7 8 2 3" xfId="9039" xr:uid="{205566BE-A9BD-42A6-BDEC-CF2E1370B0A0}"/>
    <cellStyle name="เครื่องหมายจุลภาค 7 8 2 4" xfId="5389" xr:uid="{1CC6D8EE-2A8A-4CBC-A638-F20B246443FC}"/>
    <cellStyle name="เครื่องหมายจุลภาค 7 8 2 5" xfId="1867" xr:uid="{704CC853-02E5-4DCB-932F-7ADF01AA5CCB}"/>
    <cellStyle name="เครื่องหมายจุลภาค 7 8 3" xfId="10143" xr:uid="{36CF852E-CC66-4278-8933-FFF1B2B4F7C4}"/>
    <cellStyle name="เครื่องหมายจุลภาค 7 8 4" xfId="2880" xr:uid="{57404174-F348-4C65-958F-392569340621}"/>
    <cellStyle name="เครื่องหมายจุลภาค 7 9" xfId="29840" xr:uid="{863B1D28-1F64-4ED6-8FCE-962A2BDCD379}"/>
    <cellStyle name="เครื่องหมายจุลภาค 7 9 2" xfId="15731" xr:uid="{4B1373E2-485F-432C-A916-6A4B35933DE0}"/>
    <cellStyle name="เครื่องหมายจุลภาค 7 9 2 2" xfId="11074" xr:uid="{C3C4AA93-3071-4B14-8318-6D72A6DD2D8B}"/>
    <cellStyle name="เครื่องหมายจุลภาค 7 9 2 2 2" xfId="7285" xr:uid="{FA6A3CA5-5644-488A-A556-E651136B95C8}"/>
    <cellStyle name="เครื่องหมายจุลภาค 7 9 2 2 3" xfId="3651" xr:uid="{3C148EAC-9ACD-4EA0-91B2-B447FFDD0687}"/>
    <cellStyle name="เครื่องหมายจุลภาค 7 9 2 2 4" xfId="111" xr:uid="{67E07B3B-D2E0-4644-B152-BFBC74DC96F8}"/>
    <cellStyle name="เครื่องหมายจุลภาค 7 9 2 3" xfId="9038" xr:uid="{5B41E51F-9B02-4532-935B-B816FF705CD3}"/>
    <cellStyle name="เครื่องหมายจุลภาค 7 9 2 4" xfId="5388" xr:uid="{8A268B74-90F9-4CC5-B360-632110690BFD}"/>
    <cellStyle name="เครื่องหมายจุลภาค 7 9 2 5" xfId="1866" xr:uid="{FEEB16A6-AC0A-44F3-945A-73AAD4768584}"/>
    <cellStyle name="เครื่องหมายจุลภาค 7 9 3" xfId="10142" xr:uid="{45D252E7-F352-4985-8FE5-2DFD7FF9516A}"/>
    <cellStyle name="เครื่องหมายจุลภาค 7 9 4" xfId="2879" xr:uid="{A3C7F9F9-472A-4CF4-BE24-BAE14A2C0A3B}"/>
    <cellStyle name="เครื่องหมายจุลภาค 7_A+LL+R2+X2  By-vane" xfId="29839" xr:uid="{0FFD3DE4-8510-46C5-9998-DBE07120922C}"/>
    <cellStyle name="เครื่องหมายจุลภาค 8" xfId="29838" xr:uid="{E848E0E5-CFF0-4357-AF88-88D19089BC5C}"/>
    <cellStyle name="เครื่องหมายจุลภาค 8 10" xfId="15729" xr:uid="{8711B4F0-AFAA-420C-8FB6-7CDB22DEAC6E}"/>
    <cellStyle name="เครื่องหมายจุลภาค 8 10 2" xfId="15728" xr:uid="{2A35DEEC-42EB-488D-A745-11793AEBCB81}"/>
    <cellStyle name="เครื่องหมายจุลภาค 8 10 2 2" xfId="11071" xr:uid="{9C91AA1F-2467-432B-A7AB-63730F5F6E87}"/>
    <cellStyle name="เครื่องหมายจุลภาค 8 10 2 2 2" xfId="7282" xr:uid="{D4215537-3056-4C0D-B2A3-5E19BE92F78F}"/>
    <cellStyle name="เครื่องหมายจุลภาค 8 10 2 2 3" xfId="3648" xr:uid="{D8D2733C-D2D3-4456-89A1-08CE3242B733}"/>
    <cellStyle name="เครื่องหมายจุลภาค 8 10 2 2 4" xfId="108" xr:uid="{1169E683-29DF-4A7E-BF28-29684D2332D9}"/>
    <cellStyle name="เครื่องหมายจุลภาค 8 10 2 3" xfId="9035" xr:uid="{2623D9E4-D12F-4057-B289-DD208768BB8E}"/>
    <cellStyle name="เครื่องหมายจุลภาค 8 10 2 4" xfId="5385" xr:uid="{15F78D90-4976-45A2-B4B9-810A3887034A}"/>
    <cellStyle name="เครื่องหมายจุลภาค 8 10 2 5" xfId="1863" xr:uid="{0E3B38C5-7166-49CD-88E7-F4551078288C}"/>
    <cellStyle name="เครื่องหมายจุลภาค 8 10 3" xfId="11072" xr:uid="{7C7B1640-3414-4754-ACCE-06B4E89485E6}"/>
    <cellStyle name="เครื่องหมายจุลภาค 8 10 3 2" xfId="7283" xr:uid="{107FCBFA-B495-4F2E-84C0-51148DB1CD7F}"/>
    <cellStyle name="เครื่องหมายจุลภาค 8 10 3 3" xfId="3649" xr:uid="{587857A0-F911-4E3E-B87B-C6ACB39EB8E4}"/>
    <cellStyle name="เครื่องหมายจุลภาค 8 10 3 4" xfId="109" xr:uid="{6D7CBD7A-6E2A-494F-A3BB-1804CA67F070}"/>
    <cellStyle name="เครื่องหมายจุลภาค 8 10 4" xfId="9036" xr:uid="{D135CE1D-AD5A-46F1-9169-DD350020C303}"/>
    <cellStyle name="เครื่องหมายจุลภาค 8 10 5" xfId="5386" xr:uid="{696ADA4C-E793-4608-B953-DBA98E5BE1C4}"/>
    <cellStyle name="เครื่องหมายจุลภาค 8 10 6" xfId="1864" xr:uid="{891A2E9E-511D-429D-BC72-D9F923A9261A}"/>
    <cellStyle name="เครื่องหมายจุลภาค 8 11" xfId="15727" xr:uid="{C31B8651-E4E8-4C0F-868A-92C4886D9FA4}"/>
    <cellStyle name="เครื่องหมายจุลภาค 8 11 2" xfId="11070" xr:uid="{B992D742-AF8B-447F-BB21-A19DB96425E9}"/>
    <cellStyle name="เครื่องหมายจุลภาค 8 11 2 2" xfId="7281" xr:uid="{6C79F80C-7801-4E07-B358-B78857ABA4DF}"/>
    <cellStyle name="เครื่องหมายจุลภาค 8 11 2 3" xfId="3647" xr:uid="{9CB9F81C-B0B3-4E9D-873D-2C221752BDAC}"/>
    <cellStyle name="เครื่องหมายจุลภาค 8 11 2 4" xfId="107" xr:uid="{CDCA644F-A276-4F2C-8F76-8A09758D8316}"/>
    <cellStyle name="เครื่องหมายจุลภาค 8 11 3" xfId="9034" xr:uid="{AF6706A9-C114-4D6B-905A-DF893B3448EB}"/>
    <cellStyle name="เครื่องหมายจุลภาค 8 11 4" xfId="5384" xr:uid="{4012386E-59BC-4027-BC0F-2A497EAE8CC0}"/>
    <cellStyle name="เครื่องหมายจุลภาค 8 11 5" xfId="1862" xr:uid="{0510C780-4A73-4F90-8211-04334DFA8CFF}"/>
    <cellStyle name="เครื่องหมายจุลภาค 8 12" xfId="15730" xr:uid="{A77D2384-6B8D-415E-B324-BB9D71551711}"/>
    <cellStyle name="เครื่องหมายจุลภาค 8 12 2" xfId="11073" xr:uid="{F444D630-EDCB-48EF-9BE9-E1B11EDA401B}"/>
    <cellStyle name="เครื่องหมายจุลภาค 8 12 2 2" xfId="7284" xr:uid="{B374EEDB-6CF5-4629-A3BB-C2E9133A509E}"/>
    <cellStyle name="เครื่องหมายจุลภาค 8 12 2 3" xfId="3650" xr:uid="{745A93DC-9111-4582-8834-47A0C8F663FA}"/>
    <cellStyle name="เครื่องหมายจุลภาค 8 12 2 4" xfId="110" xr:uid="{09E908AC-1BCA-4692-87EB-8FED1A5EC01A}"/>
    <cellStyle name="เครื่องหมายจุลภาค 8 12 3" xfId="9037" xr:uid="{F6A8A3CA-A0CB-440F-9084-E9B253F98C28}"/>
    <cellStyle name="เครื่องหมายจุลภาค 8 12 4" xfId="5387" xr:uid="{F8A345EB-ED92-446F-8C7C-E2E0C1378833}"/>
    <cellStyle name="เครื่องหมายจุลภาค 8 12 5" xfId="1865" xr:uid="{E80EC69C-CFC2-4C98-8A56-08E8E2131641}"/>
    <cellStyle name="เครื่องหมายจุลภาค 8 13" xfId="12086" xr:uid="{E64A9F55-D38B-42E5-88CC-C9AC83C94E23}"/>
    <cellStyle name="เครื่องหมายจุลภาค 8 13 2" xfId="8295" xr:uid="{90A0D4AF-D7F9-4FD3-B813-3FC9DFDC9C5E}"/>
    <cellStyle name="เครื่องหมายจุลภาค 8 13 3" xfId="4663" xr:uid="{F2EAD8FB-077A-40ED-AA9C-AD11B25A0211}"/>
    <cellStyle name="เครื่องหมายจุลภาค 8 13 4" xfId="1123" xr:uid="{47E6CDEE-DACD-4D09-A109-D8E0769E322F}"/>
    <cellStyle name="เครื่องหมายจุลภาค 8 14" xfId="10141" xr:uid="{823DB536-2420-4C1A-96D3-524EA6BC940C}"/>
    <cellStyle name="เครื่องหมายจุลภาค 8 15" xfId="6445" xr:uid="{6DE704AE-3FF4-4734-A84D-E23C84722E93}"/>
    <cellStyle name="เครื่องหมายจุลภาค 8 16" xfId="2878" xr:uid="{7647E8B4-183E-4708-A395-132907E979FF}"/>
    <cellStyle name="เครื่องหมายจุลภาค 8 2" xfId="29837" xr:uid="{7567FA3C-1570-428C-A3B2-0F16BA176753}"/>
    <cellStyle name="เครื่องหมายจุลภาค 8 2 2" xfId="15726" xr:uid="{B84CE5C7-5EFA-4944-8444-7A16F008E667}"/>
    <cellStyle name="เครื่องหมายจุลภาค 8 2 2 2" xfId="11069" xr:uid="{1471F374-ACF9-473C-B264-E54D05DE610C}"/>
    <cellStyle name="เครื่องหมายจุลภาค 8 2 2 2 2" xfId="7280" xr:uid="{FDBA6A8D-4732-4CB1-9513-A878614596C6}"/>
    <cellStyle name="เครื่องหมายจุลภาค 8 2 2 2 3" xfId="3646" xr:uid="{6B896823-3582-43C1-8217-CD516F20963C}"/>
    <cellStyle name="เครื่องหมายจุลภาค 8 2 2 2 4" xfId="106" xr:uid="{A0F8F361-DFB8-478B-AB7A-8E9DCD2C99A5}"/>
    <cellStyle name="เครื่องหมายจุลภาค 8 2 2 3" xfId="9033" xr:uid="{8F33D7D4-F66A-4B54-BFF1-1CFAFE76637D}"/>
    <cellStyle name="เครื่องหมายจุลภาค 8 2 2 4" xfId="5383" xr:uid="{6FC948BD-FBE0-4246-AB71-D6B96DEBACBA}"/>
    <cellStyle name="เครื่องหมายจุลภาค 8 2 2 5" xfId="1861" xr:uid="{72AB3F9E-476C-4E69-9871-E58F92BF552E}"/>
    <cellStyle name="เครื่องหมายจุลภาค 8 2 3" xfId="10140" xr:uid="{1623B320-C1FF-48F4-9DAD-1ACBE194F4A1}"/>
    <cellStyle name="เครื่องหมายจุลภาค 8 2 4" xfId="2877" xr:uid="{9C43FACD-2592-4237-B711-D0AB273A894D}"/>
    <cellStyle name="เครื่องหมายจุลภาค 8 3" xfId="29836" xr:uid="{23E508A0-F9AD-447F-8DD4-33ECC4D9AD0C}"/>
    <cellStyle name="เครื่องหมายจุลภาค 8 3 2" xfId="15725" xr:uid="{7EB8A379-DA46-4444-A72D-39D6950B1F3A}"/>
    <cellStyle name="เครื่องหมายจุลภาค 8 4" xfId="29835" xr:uid="{4F2761C7-778F-406C-AABB-7DAEC1059513}"/>
    <cellStyle name="เครื่องหมายจุลภาค 8 4 2" xfId="15724" xr:uid="{4D98991F-98AD-46A8-88BE-8539F870D57D}"/>
    <cellStyle name="เครื่องหมายจุลภาค 8 5" xfId="29834" xr:uid="{C3E805D7-67F9-4DB6-BE5A-2A236C13CC98}"/>
    <cellStyle name="เครื่องหมายจุลภาค 8 5 2" xfId="29833" xr:uid="{82110067-4DE4-460E-B767-83156D5A995A}"/>
    <cellStyle name="เครื่องหมายจุลภาค 8 5 2 2" xfId="12085" xr:uid="{0934A78B-090F-442C-9A1B-FA125D3BFAD0}"/>
    <cellStyle name="เครื่องหมายจุลภาค 8 5 2 2 2" xfId="8294" xr:uid="{C9E322ED-E3AC-4B84-B4A6-96918B4CCD20}"/>
    <cellStyle name="เครื่องหมายจุลภาค 8 5 2 2 3" xfId="4662" xr:uid="{203E2684-B700-403C-804D-BE63CCFFA114}"/>
    <cellStyle name="เครื่องหมายจุลภาค 8 5 2 2 4" xfId="1122" xr:uid="{AAC769E6-1E16-4D0F-94F3-5EFD2458867B}"/>
    <cellStyle name="เครื่องหมายจุลภาค 8 5 2 3" xfId="10139" xr:uid="{0D27465B-FBD8-46D7-AEDB-3FB10ED19913}"/>
    <cellStyle name="เครื่องหมายจุลภาค 8 5 2 4" xfId="2876" xr:uid="{F9CA9BFC-9584-494A-B21C-DD659BA01885}"/>
    <cellStyle name="เครื่องหมายจุลภาค 8 5 3" xfId="15723" xr:uid="{9C8BEEF4-E4F0-4A25-87D2-A279F8ECD113}"/>
    <cellStyle name="เครื่องหมายจุลภาค 8 5_Detail รายได้อื่น" xfId="29832" xr:uid="{8370A371-1ECC-4920-938E-9CCAD11078D1}"/>
    <cellStyle name="เครื่องหมายจุลภาค 8 6" xfId="29831" xr:uid="{2B579B99-35B9-4708-BB50-5F1908E6D551}"/>
    <cellStyle name="เครื่องหมายจุลภาค 8 6 2" xfId="15722" xr:uid="{3BCFCA23-1C75-4697-993F-AB3DC10951C6}"/>
    <cellStyle name="เครื่องหมายจุลภาค 8 7" xfId="29830" xr:uid="{D3AA9FA2-E4F6-40FF-B4EF-C80123E4A57A}"/>
    <cellStyle name="เครื่องหมายจุลภาค 8 7 2" xfId="15720" xr:uid="{BB76C18D-CBBA-454E-9E5F-00D0D6463A25}"/>
    <cellStyle name="เครื่องหมายจุลภาค 8 7 2 2" xfId="11067" xr:uid="{A2E39096-F80B-4322-A4C9-B7F3F9557089}"/>
    <cellStyle name="เครื่องหมายจุลภาค 8 7 2 2 2" xfId="7278" xr:uid="{EFA576C3-1CE7-4C0C-8D66-7CF03C120007}"/>
    <cellStyle name="เครื่องหมายจุลภาค 8 7 2 2 3" xfId="3644" xr:uid="{D8F88815-582C-45DC-A016-1E175A09B595}"/>
    <cellStyle name="เครื่องหมายจุลภาค 8 7 2 2 4" xfId="104" xr:uid="{4B9F47E6-90BF-447A-8DE9-37153DA7088E}"/>
    <cellStyle name="เครื่องหมายจุลภาค 8 7 2 3" xfId="9031" xr:uid="{B017B063-9318-476C-B633-C06213C30AE3}"/>
    <cellStyle name="เครื่องหมายจุลภาค 8 7 2 4" xfId="5382" xr:uid="{7AB77775-26A8-4F45-A2A5-F71A6C1798D7}"/>
    <cellStyle name="เครื่องหมายจุลภาค 8 7 2 5" xfId="1859" xr:uid="{7398462E-99C5-4FFB-9970-77893495CFD4}"/>
    <cellStyle name="เครื่องหมายจุลภาค 8 7 3" xfId="15721" xr:uid="{C72ECCB2-3DE1-43D8-BE4A-3C01E7F6CD90}"/>
    <cellStyle name="เครื่องหมายจุลภาค 8 7 3 2" xfId="11068" xr:uid="{8CFE28FA-06E9-473B-A59A-876F02974F01}"/>
    <cellStyle name="เครื่องหมายจุลภาค 8 7 3 2 2" xfId="7279" xr:uid="{F7A2974F-6172-47DD-AD69-2B54B9AF6E15}"/>
    <cellStyle name="เครื่องหมายจุลภาค 8 7 3 2 3" xfId="3645" xr:uid="{FBB17CE2-28C0-490B-ACF6-5B1828E01117}"/>
    <cellStyle name="เครื่องหมายจุลภาค 8 7 3 2 4" xfId="105" xr:uid="{F95DA9A8-A6FF-49DA-A812-BCFC1CEEF1E7}"/>
    <cellStyle name="เครื่องหมายจุลภาค 8 7 3 3" xfId="9032" xr:uid="{1BBF8FBA-07D9-4CB5-897F-8441467F0C81}"/>
    <cellStyle name="เครื่องหมายจุลภาค 8 7 3 4" xfId="1860" xr:uid="{ACA14DBC-1A44-4127-9C80-CE3181932944}"/>
    <cellStyle name="เครื่องหมายจุลภาค 8 8" xfId="29829" xr:uid="{C0823F53-4C67-42C6-BAF5-437619F1F487}"/>
    <cellStyle name="เครื่องหมายจุลภาค 8 8 2" xfId="15719" xr:uid="{68BBA3CB-60C2-4523-B756-CE9E0C071044}"/>
    <cellStyle name="เครื่องหมายจุลภาค 8 8 2 2" xfId="11066" xr:uid="{8726B0A1-4777-433C-9E98-2F9422F848C9}"/>
    <cellStyle name="เครื่องหมายจุลภาค 8 8 2 2 2" xfId="7277" xr:uid="{E0A19983-8696-44A2-A9AD-DC5B4795E3BD}"/>
    <cellStyle name="เครื่องหมายจุลภาค 8 8 2 2 3" xfId="3643" xr:uid="{A5C1259E-7425-49C1-A09A-CEA5DB416D0D}"/>
    <cellStyle name="เครื่องหมายจุลภาค 8 8 2 2 4" xfId="103" xr:uid="{66E094D8-DD65-4306-B991-CA2A5C2DEA97}"/>
    <cellStyle name="เครื่องหมายจุลภาค 8 8 2 3" xfId="9030" xr:uid="{4A3A83C5-0CBB-4B07-9DE7-151F74D53199}"/>
    <cellStyle name="เครื่องหมายจุลภาค 8 8 2 4" xfId="5381" xr:uid="{99E20D54-66D2-4ACA-A026-DCEC2D6ABD84}"/>
    <cellStyle name="เครื่องหมายจุลภาค 8 8 2 5" xfId="1858" xr:uid="{3780D969-77CB-4354-A3C1-E36C18E01A95}"/>
    <cellStyle name="เครื่องหมายจุลภาค 8 8 3" xfId="10138" xr:uid="{1A350370-5EE9-4EC8-805B-C72EC129540C}"/>
    <cellStyle name="เครื่องหมายจุลภาค 8 8 4" xfId="2875" xr:uid="{ABECB8C7-0F0D-4C8C-B85F-B6E712914679}"/>
    <cellStyle name="เครื่องหมายจุลภาค 8 9" xfId="29828" xr:uid="{DCC6A685-4516-45BF-BFF3-43D05A19634C}"/>
    <cellStyle name="เครื่องหมายจุลภาค 8 9 2" xfId="15718" xr:uid="{9D891F56-3D5D-4332-A524-8ABDD2E3EE8A}"/>
    <cellStyle name="เครื่องหมายจุลภาค 8 9 2 2" xfId="11065" xr:uid="{7A88B233-22C9-4963-8782-73640B1B0213}"/>
    <cellStyle name="เครื่องหมายจุลภาค 8 9 2 2 2" xfId="7276" xr:uid="{ABA77B11-CFC3-4882-ABB1-F5547E0352EA}"/>
    <cellStyle name="เครื่องหมายจุลภาค 8 9 2 2 3" xfId="3642" xr:uid="{15EF7298-F148-4A9C-8B84-36148E10D8FA}"/>
    <cellStyle name="เครื่องหมายจุลภาค 8 9 2 2 4" xfId="102" xr:uid="{CFA7C4F9-5059-4877-A23C-59CB85B0A171}"/>
    <cellStyle name="เครื่องหมายจุลภาค 8 9 2 3" xfId="9029" xr:uid="{6E4C6CED-1270-44E3-9A63-BB4B9B228EF9}"/>
    <cellStyle name="เครื่องหมายจุลภาค 8 9 2 4" xfId="5380" xr:uid="{41A42919-B264-4C94-A7E7-79E23B50EDA6}"/>
    <cellStyle name="เครื่องหมายจุลภาค 8 9 2 5" xfId="1857" xr:uid="{48E3F77B-B73F-4989-8225-02732CDE1715}"/>
    <cellStyle name="เครื่องหมายจุลภาค 8 9 3" xfId="10137" xr:uid="{B45931CA-78A5-46F1-897E-4A1D08AB2180}"/>
    <cellStyle name="เครื่องหมายจุลภาค 8 9 4" xfId="2874" xr:uid="{FC5CE038-FA8B-4E7E-9446-506BD4F79A2F}"/>
    <cellStyle name="เครื่องหมายจุลภาค 8_X2-1 TPIC Q4'54 " xfId="29827" xr:uid="{9B897D06-3D17-46E3-A32F-030AC3A5A3D5}"/>
    <cellStyle name="เครื่องหมายจุลภาค 9" xfId="29826" xr:uid="{21642AC3-B0F9-4023-82CF-F376C51286DF}"/>
    <cellStyle name="เครื่องหมายจุลภาค 9 10" xfId="10136" xr:uid="{C5F7E00E-268F-49BD-8D4C-DBC4B48E439C}"/>
    <cellStyle name="เครื่องหมายจุลภาค 9 11" xfId="6444" xr:uid="{8E44535E-E33C-4493-9727-D60C1B5A3485}"/>
    <cellStyle name="เครื่องหมายจุลภาค 9 12" xfId="2873" xr:uid="{3A0590FC-4F9D-4EF9-8690-385D557FC456}"/>
    <cellStyle name="เครื่องหมายจุลภาค 9 2" xfId="29825" xr:uid="{93314BBB-645B-4CC6-9494-80043DA1CFCA}"/>
    <cellStyle name="เครื่องหมายจุลภาค 9 2 2" xfId="15716" xr:uid="{DBC7236D-80D6-44A0-AED7-D3ED25B93A9D}"/>
    <cellStyle name="เครื่องหมายจุลภาค 9 2 2 2" xfId="15715" xr:uid="{A52EA0C1-0969-4EF1-9D08-5102E587D5A9}"/>
    <cellStyle name="เครื่องหมายจุลภาค 9 2 2 2 2" xfId="11062" xr:uid="{73DA5D8E-016C-4492-A48A-39F9097106B3}"/>
    <cellStyle name="เครื่องหมายจุลภาค 9 2 2 2 2 2" xfId="7273" xr:uid="{E1649706-5850-45C9-8C73-8B289F5EF0F7}"/>
    <cellStyle name="เครื่องหมายจุลภาค 9 2 2 2 2 3" xfId="3639" xr:uid="{A6E2C524-89AD-4B64-A84C-06071373DC26}"/>
    <cellStyle name="เครื่องหมายจุลภาค 9 2 2 2 2 4" xfId="99" xr:uid="{FE0303B2-E80D-4A3D-BF83-D26386DA4180}"/>
    <cellStyle name="เครื่องหมายจุลภาค 9 2 2 2 3" xfId="9026" xr:uid="{2A368946-1901-4812-AD6F-242FE67D9AE4}"/>
    <cellStyle name="เครื่องหมายจุลภาค 9 2 2 2 4" xfId="5377" xr:uid="{4C8C4114-0E9D-4352-B134-3E74AA08451B}"/>
    <cellStyle name="เครื่องหมายจุลภาค 9 2 2 2 5" xfId="1854" xr:uid="{3238412F-1B60-4D14-B787-A2326B802996}"/>
    <cellStyle name="เครื่องหมายจุลภาค 9 2 2 3" xfId="11063" xr:uid="{BE41D010-660B-4CDD-B5DD-B9D1CD9ACBB4}"/>
    <cellStyle name="เครื่องหมายจุลภาค 9 2 2 3 2" xfId="7274" xr:uid="{6C264C34-D5C0-4CC8-A336-EB6F44E0278D}"/>
    <cellStyle name="เครื่องหมายจุลภาค 9 2 2 3 3" xfId="3640" xr:uid="{2E6D7610-572B-45B9-9318-8471BDF785C0}"/>
    <cellStyle name="เครื่องหมายจุลภาค 9 2 2 3 4" xfId="100" xr:uid="{F7542724-52EF-4049-9C1E-D368048CD15D}"/>
    <cellStyle name="เครื่องหมายจุลภาค 9 2 2 4" xfId="9027" xr:uid="{F3EDEAD0-EC79-4B77-9739-8766FECF9CA4}"/>
    <cellStyle name="เครื่องหมายจุลภาค 9 2 2 5" xfId="5378" xr:uid="{71004A0D-DE6C-422F-A369-ED2DB12CB04A}"/>
    <cellStyle name="เครื่องหมายจุลภาค 9 2 2 6" xfId="1855" xr:uid="{6396EC56-BB90-4CB4-A30E-52974F955F57}"/>
    <cellStyle name="เครื่องหมายจุลภาค 9 2 3" xfId="15714" xr:uid="{743C6D45-0989-4923-8F47-043A3DBF06B6}"/>
    <cellStyle name="เครื่องหมายจุลภาค 9 2 3 2" xfId="11061" xr:uid="{EEC9C401-14D1-4B0F-ABD1-5532E0B231BA}"/>
    <cellStyle name="เครื่องหมายจุลภาค 9 2 3 2 2" xfId="7272" xr:uid="{FDD43DB6-A56E-43F3-84F6-A35704CF8E87}"/>
    <cellStyle name="เครื่องหมายจุลภาค 9 2 3 2 3" xfId="3638" xr:uid="{1D385CF7-A3F7-49BD-BACA-CC71B770036C}"/>
    <cellStyle name="เครื่องหมายจุลภาค 9 2 3 2 4" xfId="98" xr:uid="{C9B49A1B-6A81-4B6A-8107-28C6ABE78E73}"/>
    <cellStyle name="เครื่องหมายจุลภาค 9 2 3 3" xfId="9025" xr:uid="{206B8B9A-9EA6-4EF9-A4E0-86C88D921600}"/>
    <cellStyle name="เครื่องหมายจุลภาค 9 2 3 4" xfId="5376" xr:uid="{1A102CC8-A21F-43FA-93EB-AFECE217A924}"/>
    <cellStyle name="เครื่องหมายจุลภาค 9 2 3 5" xfId="1853" xr:uid="{33DFF373-BAC3-4395-8F07-2CA2319DBEA3}"/>
    <cellStyle name="เครื่องหมายจุลภาค 9 2 4" xfId="15717" xr:uid="{ADBAEA49-5775-4F5D-A920-8D8C9609F830}"/>
    <cellStyle name="เครื่องหมายจุลภาค 9 2 4 2" xfId="11064" xr:uid="{FB947D56-440D-43B6-917B-0B0D682168D2}"/>
    <cellStyle name="เครื่องหมายจุลภาค 9 2 4 2 2" xfId="7275" xr:uid="{DBE98302-C6BA-4F00-AF11-93B53CD6B6A3}"/>
    <cellStyle name="เครื่องหมายจุลภาค 9 2 4 2 3" xfId="3641" xr:uid="{8AD0C050-373A-44F6-ACF9-FB869CAE9A11}"/>
    <cellStyle name="เครื่องหมายจุลภาค 9 2 4 2 4" xfId="101" xr:uid="{49742E5B-9107-4D4B-9226-EBDAB84BA8BB}"/>
    <cellStyle name="เครื่องหมายจุลภาค 9 2 4 3" xfId="9028" xr:uid="{F0FD9752-53D2-4D74-9B9A-0D6E65DF6EE7}"/>
    <cellStyle name="เครื่องหมายจุลภาค 9 2 4 4" xfId="5379" xr:uid="{9ED8FC86-BAC1-4E6E-87FC-B6A459EE6A37}"/>
    <cellStyle name="เครื่องหมายจุลภาค 9 2 4 5" xfId="1856" xr:uid="{F260D1FA-3452-4B78-B34A-CE80598EB338}"/>
    <cellStyle name="เครื่องหมายจุลภาค 9 2 5" xfId="12083" xr:uid="{F5566562-9F90-4784-8692-7650AC29354A}"/>
    <cellStyle name="เครื่องหมายจุลภาค 9 2 5 2" xfId="8292" xr:uid="{CD116A2C-1CBC-4469-BCE6-8E1202693089}"/>
    <cellStyle name="เครื่องหมายจุลภาค 9 2 5 3" xfId="4660" xr:uid="{40415B07-ED0F-461A-8E4B-F18C9063F0CC}"/>
    <cellStyle name="เครื่องหมายจุลภาค 9 2 5 4" xfId="1120" xr:uid="{BA325060-0E98-41DD-8144-ACD8FDFF6903}"/>
    <cellStyle name="เครื่องหมายจุลภาค 9 2 6" xfId="10135" xr:uid="{6EFAF6AD-39AF-4562-AB2C-D83EC71934FE}"/>
    <cellStyle name="เครื่องหมายจุลภาค 9 2 7" xfId="6443" xr:uid="{1971609A-7AFC-4339-B946-69AA1D4B8FDF}"/>
    <cellStyle name="เครื่องหมายจุลภาค 9 2 8" xfId="2872" xr:uid="{E191F754-AE25-4B78-BDBF-B86A54901232}"/>
    <cellStyle name="เครื่องหมายจุลภาค 9 3" xfId="29824" xr:uid="{04BB0CE3-5B44-4DEB-839C-82310893E224}"/>
    <cellStyle name="เครื่องหมายจุลภาค 9 4" xfId="29823" xr:uid="{BED81104-0A41-4FB7-82AF-B6A6E58C6B9D}"/>
    <cellStyle name="เครื่องหมายจุลภาค 9 5" xfId="29822" xr:uid="{6B1E1381-6A1B-45F5-BB2B-25128DBB91A6}"/>
    <cellStyle name="เครื่องหมายจุลภาค 9 6" xfId="29821" xr:uid="{78928714-CC94-4594-B0E8-E3C05390A7FD}"/>
    <cellStyle name="เครื่องหมายจุลภาค 9 7" xfId="15713" xr:uid="{BD8DA11E-13C3-4CB1-985C-F7A597376CA4}"/>
    <cellStyle name="เครื่องหมายจุลภาค 9 7 2" xfId="15712" xr:uid="{AD783231-7FC4-4FEB-BFBE-9C870329BA68}"/>
    <cellStyle name="เครื่องหมายจุลภาค 9 7 2 2" xfId="11059" xr:uid="{0D51403D-39D6-44CD-8368-EA3FF82AD318}"/>
    <cellStyle name="เครื่องหมายจุลภาค 9 7 2 2 2" xfId="7270" xr:uid="{3CE3B867-2D5F-4D05-B371-FAF9353AAF4A}"/>
    <cellStyle name="เครื่องหมายจุลภาค 9 7 2 2 3" xfId="3636" xr:uid="{9A1819FC-8489-41C1-9D5C-CA070DE0C456}"/>
    <cellStyle name="เครื่องหมายจุลภาค 9 7 2 2 4" xfId="96" xr:uid="{4B841ED7-E10C-4CDA-AED0-9C581B45D57D}"/>
    <cellStyle name="เครื่องหมายจุลภาค 9 7 2 3" xfId="9023" xr:uid="{93CC7AB9-3AD7-4965-8307-0337A12B67B6}"/>
    <cellStyle name="เครื่องหมายจุลภาค 9 7 2 4" xfId="5374" xr:uid="{FD038E7D-F9AE-47C8-85A8-918028BEA408}"/>
    <cellStyle name="เครื่องหมายจุลภาค 9 7 2 5" xfId="1851" xr:uid="{E3797AB5-C446-476E-B33E-9D5182ABB8E4}"/>
    <cellStyle name="เครื่องหมายจุลภาค 9 7 3" xfId="11060" xr:uid="{2B9D4E30-3315-4CBD-89C6-9065D2537F8A}"/>
    <cellStyle name="เครื่องหมายจุลภาค 9 7 3 2" xfId="7271" xr:uid="{1E3D54EC-15BF-48CA-B017-259B38844533}"/>
    <cellStyle name="เครื่องหมายจุลภาค 9 7 3 3" xfId="3637" xr:uid="{32006B66-B5CE-4DD1-A964-46368A7DC493}"/>
    <cellStyle name="เครื่องหมายจุลภาค 9 7 3 4" xfId="97" xr:uid="{5555FA52-268C-44CF-A2AA-2D879AD2841A}"/>
    <cellStyle name="เครื่องหมายจุลภาค 9 7 4" xfId="9024" xr:uid="{32D165DF-43A8-4A27-A4F1-8964839EFB30}"/>
    <cellStyle name="เครื่องหมายจุลภาค 9 7 5" xfId="5375" xr:uid="{F9FE0596-D686-48DA-9B4A-22D3D802470C}"/>
    <cellStyle name="เครื่องหมายจุลภาค 9 7 6" xfId="1852" xr:uid="{F030AC9C-E140-4BEF-8C68-C8DDACC28254}"/>
    <cellStyle name="เครื่องหมายจุลภาค 9 8" xfId="15711" xr:uid="{A0338593-B822-4B4D-9DBC-D26BA876C810}"/>
    <cellStyle name="เครื่องหมายจุลภาค 9 8 2" xfId="11058" xr:uid="{C7DEC4FF-3F6A-4630-B531-A8BF680040BC}"/>
    <cellStyle name="เครื่องหมายจุลภาค 9 8 2 2" xfId="7269" xr:uid="{2FB745C3-43D2-4F88-BF2A-59838C359CC9}"/>
    <cellStyle name="เครื่องหมายจุลภาค 9 8 2 3" xfId="3635" xr:uid="{98B63FEB-8F02-4CDB-9C7C-EEC211A11258}"/>
    <cellStyle name="เครื่องหมายจุลภาค 9 8 2 4" xfId="95" xr:uid="{79B00F30-AA8F-4FCC-9088-CF8B9405CCF3}"/>
    <cellStyle name="เครื่องหมายจุลภาค 9 8 3" xfId="9022" xr:uid="{39929E19-3320-4383-B036-68B7079E5513}"/>
    <cellStyle name="เครื่องหมายจุลภาค 9 8 4" xfId="5373" xr:uid="{7575AC6D-5B2D-4E3B-AAC6-1CC46AC6248A}"/>
    <cellStyle name="เครื่องหมายจุลภาค 9 8 5" xfId="1850" xr:uid="{BA6DAAB8-00B6-4FA4-88D6-5C53B2C5B4B1}"/>
    <cellStyle name="เครื่องหมายจุลภาค 9 9" xfId="12084" xr:uid="{5221124B-E492-4577-8679-0CBDC70BEC66}"/>
    <cellStyle name="เครื่องหมายจุลภาค 9 9 2" xfId="8293" xr:uid="{CA52F60F-9CC3-4ED8-8F3F-824A85E8281D}"/>
    <cellStyle name="เครื่องหมายจุลภาค 9 9 3" xfId="4661" xr:uid="{822536E6-F2B6-4D3C-A89C-A6149362FE88}"/>
    <cellStyle name="เครื่องหมายจุลภาค 9 9 4" xfId="1121" xr:uid="{A6F6715D-E360-4C79-88B6-56F885830177}"/>
    <cellStyle name="เครื่องหมายจุลภาค 9_BB" xfId="29820" xr:uid="{507EB53F-D895-4E06-8D84-05B505813553}"/>
    <cellStyle name="เครื่องหมายจุลภาค_11510" xfId="29819" xr:uid="{272F7D4F-D31E-446A-8E97-245E6E7CBE42}"/>
    <cellStyle name="เครื่องหมายสกุลเงิน [0] 2" xfId="29818" xr:uid="{93889DC1-70DD-44F5-87D8-9A695E700332}"/>
    <cellStyle name="เครื่องหมายสกุลเงิน [0]_ASP3" xfId="24754" xr:uid="{AAAF534F-FBB5-4186-AEAF-CAFFFE9064C7}"/>
    <cellStyle name="เครื่องหมายสกุลเงิน 2" xfId="29817" xr:uid="{A6F33A6D-EF07-4887-BB32-FF77415E882F}"/>
    <cellStyle name="เครื่องหมายสกุลเงิน 2 2" xfId="29816" xr:uid="{3F8456A6-888B-4EF3-9D8A-24E1645E465C}"/>
    <cellStyle name="เครื่องหมายสกุลเงิน 2 3" xfId="29815" xr:uid="{A1E572E6-A5FA-4191-9C3C-C7CEE25E4252}"/>
    <cellStyle name="เครื่องหมายสกุลเงิน 2 4" xfId="29814" xr:uid="{6E393FE6-D769-4DE1-8B6A-85C1342546AD}"/>
    <cellStyle name="เครื่องหมายสกุลเงิน 3" xfId="29813" xr:uid="{65F18994-EE5B-4495-8332-81BC8FB70B86}"/>
    <cellStyle name="เครื่องหมายสกุลเงิน 3 2" xfId="15710" xr:uid="{444AFDA5-9DD8-4AD3-9264-3EA4F106495A}"/>
    <cellStyle name="เครื่องหมายสกุลเงิน_ASP3" xfId="24753" xr:uid="{3AEE344E-113E-4A40-8951-0B402FF7E7B0}"/>
    <cellStyle name="เชื่อมโยงหลายมิติ" xfId="35403" xr:uid="{3DDA3F46-8D01-4419-94D1-5CB7602268F3}"/>
    <cellStyle name="เชื่อมโยงหลายมิติ 2" xfId="34565" xr:uid="{A25F47A7-D1BB-48DE-AFCB-EE7A433A3EE7}"/>
    <cellStyle name="เชื่อมโยงหลายมิติ 3" xfId="29812" xr:uid="{BB498341-F506-4D1C-A46A-DFD8E873B01F}"/>
    <cellStyle name="เชื่อมโยงหลายมิติ_profit margin 1" xfId="32672" xr:uid="{FC8EE079-AECC-409D-A9D2-2685E36CD3E1}"/>
    <cellStyle name="เซลล์ตรวจสอบ" xfId="33082" xr:uid="{C86A62CA-4EC7-45D5-B781-E9934ED9AF26}"/>
    <cellStyle name="เซลล์ตรวจสอบ 2" xfId="29810" xr:uid="{BEB2F3F3-50C9-49CC-BBD0-5E7CDAA8AC71}"/>
    <cellStyle name="เซลล์ตรวจสอบ 2 2" xfId="28629" xr:uid="{DBCF8B19-4335-4AC3-B056-1DBE0A647FBE}"/>
    <cellStyle name="เซลล์ตรวจสอบ 2 3" xfId="28630" xr:uid="{B96F2F91-D0E9-48F0-AA6E-726DE56D45AB}"/>
    <cellStyle name="เซลล์ตรวจสอบ 3" xfId="29809" xr:uid="{C8236A43-5108-4366-B3A5-51D500B6D54C}"/>
    <cellStyle name="เซลล์ตรวจสอบ 3 2" xfId="28628" xr:uid="{A164C14D-63F0-414F-820D-1054899264EB}"/>
    <cellStyle name="เซลล์ตรวจสอบ 4" xfId="29811" xr:uid="{266048D0-8BC0-4955-8436-070DA69E9ED9}"/>
    <cellStyle name="เซลล์ตรวจสอบ 4 2" xfId="24752" xr:uid="{D232B64E-1BC6-4DF2-AF94-44F4AFF077A7}"/>
    <cellStyle name="เซลล์ตรวจสอบ 5" xfId="27706" xr:uid="{F550482A-FD2F-4B77-9160-09FF585ACD81}"/>
    <cellStyle name="เซลล์ตรวจสอบ_รายการปรับปรุง Y'55" xfId="29808" xr:uid="{F94289F1-CBAB-41B8-B586-16FB1CF38924}"/>
    <cellStyle name="เซลล์ที่มีการเชื่อมโยง" xfId="33081" xr:uid="{9C00C95B-7732-47D8-9F02-117C74F8BCA3}"/>
    <cellStyle name="เซลล์ที่มีการเชื่อมโยง 2" xfId="29806" xr:uid="{5FABA510-D680-477E-891E-0653BE4559FD}"/>
    <cellStyle name="เซลล์ที่มีการเชื่อมโยง 2 2" xfId="28626" xr:uid="{594FCA9B-113F-44A2-B613-09B47D05FDE6}"/>
    <cellStyle name="เซลล์ที่มีการเชื่อมโยง 2 3" xfId="28627" xr:uid="{8F96D2D5-E109-401A-A490-37E38A28BD84}"/>
    <cellStyle name="เซลล์ที่มีการเชื่อมโยง 3" xfId="29805" xr:uid="{C6C9265C-17D9-49F4-917C-2320A9566CAD}"/>
    <cellStyle name="เซลล์ที่มีการเชื่อมโยง 3 2" xfId="28625" xr:uid="{7F30DE99-AE54-4E2B-A98C-989BC0D86727}"/>
    <cellStyle name="เซลล์ที่มีการเชื่อมโยง 4" xfId="29807" xr:uid="{9D508FF0-D716-44DE-A3A9-CB464F712021}"/>
    <cellStyle name="เซลล์ที่มีการเชื่อมโยง 4 2" xfId="24751" xr:uid="{8C6A702E-BE41-46E5-8019-EAC30C6A9BDF}"/>
    <cellStyle name="เซลล์ที่มีการเชื่อมโยง 5" xfId="27705" xr:uid="{2E0D8805-FD78-4F66-8520-EE0EFB37BE05}"/>
    <cellStyle name="เซลล์ที่มีการเชื่อมโยง_รายการปรับปรุง Y'55" xfId="29804" xr:uid="{DEC7D3CB-9F33-4E2F-ABE9-6B99728F0FAA}"/>
    <cellStyle name="เปอร์เซ็นต์ 10" xfId="29803" xr:uid="{38977FC6-3DC1-4388-B055-FCF9933675AC}"/>
    <cellStyle name="เปอร์เซ็นต์ 10 2" xfId="29802" xr:uid="{4EC70618-4258-4B9E-87C9-D7C2A64BE62B}"/>
    <cellStyle name="เปอร์เซ็นต์ 10 3" xfId="29801" xr:uid="{8FE085BF-8CA2-4B6A-B8C5-F4B5C2759994}"/>
    <cellStyle name="เปอร์เซ็นต์ 10 3 2" xfId="29800" xr:uid="{2105C1C5-6C25-4606-A239-6B1D20B1D5C0}"/>
    <cellStyle name="เปอร์เซ็นต์ 2" xfId="29799" xr:uid="{A2FD2D0A-36C4-461E-9EA6-12AD643C9E3B}"/>
    <cellStyle name="เปอร์เซ็นต์ 2 2" xfId="29798" xr:uid="{1EB1A695-B853-490A-9D02-DE365AC28214}"/>
    <cellStyle name="เปอร์เซ็นต์ 2 2 2" xfId="29797" xr:uid="{43A00C35-7DB1-45CD-84DE-92B40611364A}"/>
    <cellStyle name="เปอร์เซ็นต์ 2 3" xfId="15694" xr:uid="{80E4C26E-C593-4E2C-BC53-901CAC3F5769}"/>
    <cellStyle name="เปอร์เซ็นต์ 2_I" xfId="29796" xr:uid="{C42D14D7-6CCC-44F0-966B-4A9FB48C097A}"/>
    <cellStyle name="เปอร์เซ็นต์ 3" xfId="29795" xr:uid="{4A377D63-0F6E-44DA-A8A1-F6577237C03D}"/>
    <cellStyle name="เปอร์เซ็นต์ 3 2" xfId="29794" xr:uid="{11AD69C8-02EF-4DBA-81FE-2134D9AA64FE}"/>
    <cellStyle name="เปอร์เซ็นต์ 3 3" xfId="13224" xr:uid="{CD735251-923B-4524-B97C-6B1A39AFACE1}"/>
    <cellStyle name="เปอร์เซ็นต์ 4" xfId="29793" xr:uid="{8D5F70CB-B2C1-4D1B-B746-41F4062543CD}"/>
    <cellStyle name="เปอร์เซ็นต์ 4 2" xfId="29792" xr:uid="{73375D4D-45C4-422C-A892-1F526CFDE85D}"/>
    <cellStyle name="เปอร์เซ็นต์ 4 2 2" xfId="15693" xr:uid="{680A3C1B-5676-4B37-986B-79499F556B73}"/>
    <cellStyle name="เปอร์เซ็นต์ 4 3" xfId="29791" xr:uid="{B0F43572-B96A-49F4-8C19-CD655FEBDB51}"/>
    <cellStyle name="เปอร์เซ็นต์ 4 4" xfId="29790" xr:uid="{F08A0124-1EC5-423F-BC92-E65ED33DB729}"/>
    <cellStyle name="เปอร์เซ็นต์ 5" xfId="29789" xr:uid="{82C3446C-0D69-4946-A9A8-761E2C96B9EB}"/>
    <cellStyle name="เปอร์เซ็นต์ 6" xfId="29788" xr:uid="{F8D8A446-1E91-4295-ACBC-1F74D6AE553A}"/>
    <cellStyle name="เปอร์เซ็นต์ 7" xfId="29787" xr:uid="{45E2DDE7-B4DA-4D15-9C69-3665725C547C}"/>
    <cellStyle name="เปอร์เซ็นต์ 7 2" xfId="29786" xr:uid="{2BA7D9D6-6DCB-4DAC-91C1-0FA3F902C0E3}"/>
    <cellStyle name="เปอร์เซ็นต์ 8" xfId="29785" xr:uid="{89A78298-DA18-4362-9211-7433598B581B}"/>
    <cellStyle name="เปอร์เซ็นต์ 9" xfId="29784" xr:uid="{597DAC91-3993-41B9-A2A6-77A7D223E3D0}"/>
    <cellStyle name="เปอร์เซ็นต์_GL08" xfId="24750" xr:uid="{FBB9E7EE-CDC9-4D4F-9FDA-2B2F11E25749}"/>
    <cellStyle name="แย่" xfId="33076" xr:uid="{08B4CC7E-7E9E-4A29-A15B-A7732F01E1C0}"/>
    <cellStyle name="แย่ 2" xfId="29782" xr:uid="{31D84116-FB63-41DE-BA95-060431B9F42A}"/>
    <cellStyle name="แย่ 2 2" xfId="28610" xr:uid="{C4BBF463-6FE5-4545-A2BB-27A2D9E9CE82}"/>
    <cellStyle name="แย่ 2 3" xfId="28611" xr:uid="{5A2216E3-0A30-4DC2-9A09-2C4379DE9848}"/>
    <cellStyle name="แย่ 3" xfId="29781" xr:uid="{34B6AE33-ABA7-4846-A3D7-A020F7AB4995}"/>
    <cellStyle name="แย่ 3 2" xfId="28609" xr:uid="{58DB5E2F-0990-4FCE-9EAC-7A166375903E}"/>
    <cellStyle name="แย่ 4" xfId="29783" xr:uid="{515422ED-2C6A-4B6B-8766-38F445C3861F}"/>
    <cellStyle name="แย่ 4 2" xfId="24749" xr:uid="{789CE58D-2FE1-401F-9C21-EED1EA1DAD2F}"/>
    <cellStyle name="แย่ 5" xfId="27700" xr:uid="{E2B7A1EE-2AFB-447B-A0D9-ADCD3145B6C7}"/>
    <cellStyle name="แย่_ภงด.50 - ALT-2012" xfId="29780" xr:uid="{7DDF42EF-E745-4268-BC56-76345D8C69AC}"/>
    <cellStyle name="แสดงผล" xfId="33068" xr:uid="{8D380871-F75D-4EF1-B1B7-708062A75A84}"/>
    <cellStyle name="แสดงผล 2" xfId="29778" xr:uid="{09BF86B6-27A7-48D5-B3B8-1BFD1395E256}"/>
    <cellStyle name="แสดงผล 2 2" xfId="28589" xr:uid="{D7D2DA2D-AA11-4FC8-ACB6-EF5D907E3C8A}"/>
    <cellStyle name="แสดงผล 2 3" xfId="28590" xr:uid="{AFB9D1C5-3AF2-4B53-AFC7-88466AF903BD}"/>
    <cellStyle name="แสดงผล 2 3 2" xfId="9961" xr:uid="{6F904463-55D3-4F0B-A79E-9B673CCCE78F}"/>
    <cellStyle name="แสดงผล 2 3 3" xfId="6276" xr:uid="{E9AB1E4F-EC6D-4871-9513-37347156ECE3}"/>
    <cellStyle name="แสดงผล 2 4" xfId="10133" xr:uid="{48074661-2719-4C01-B9D6-0F5CB329F660}"/>
    <cellStyle name="แสดงผล 2 5" xfId="6441" xr:uid="{941CDDAF-96AF-4840-9F1A-841F00392569}"/>
    <cellStyle name="แสดงผล 3" xfId="29777" xr:uid="{F4037C52-9BED-4003-986A-A42968E46EBA}"/>
    <cellStyle name="แสดงผล 3 2" xfId="28588" xr:uid="{71B6ACC4-65C6-42AB-8FD7-87D3BD42C8ED}"/>
    <cellStyle name="แสดงผล 3 3" xfId="10132" xr:uid="{F9348E16-24C0-42B7-A3CD-A310D9A59075}"/>
    <cellStyle name="แสดงผล 3 4" xfId="6440" xr:uid="{DEBD7310-8C33-4846-9FD2-E6DE8C141207}"/>
    <cellStyle name="แสดงผล 4" xfId="29779" xr:uid="{499DBCD7-035B-40C6-BAA9-1D8C2C5D8CEF}"/>
    <cellStyle name="แสดงผล 4 2" xfId="24748" xr:uid="{440C8F27-A82F-4A5B-9C8B-8924AE6D7DC0}"/>
    <cellStyle name="แสดงผล 4 2 2" xfId="9475" xr:uid="{E6B354BE-0C39-4B11-B937-E2169CFB42F6}"/>
    <cellStyle name="แสดงผล 4 2 3" xfId="5818" xr:uid="{24EC852F-0BB0-4E3F-A6D6-BCBC853884F8}"/>
    <cellStyle name="แสดงผล 4 3" xfId="10134" xr:uid="{F7CEB1C9-7929-485C-89CD-3EFC1167864D}"/>
    <cellStyle name="แสดงผล 4 4" xfId="6442" xr:uid="{4056286D-2D4E-4B70-A531-27CEA281B281}"/>
    <cellStyle name="แสดงผล 5" xfId="27693" xr:uid="{2F23EA1D-1BC6-4DAF-A28D-92AC750A6E8C}"/>
    <cellStyle name="แสดงผล 5 2" xfId="9824" xr:uid="{B497129D-C798-4D1A-9B0F-F6A94E508829}"/>
    <cellStyle name="แสดงผล 5 3" xfId="6146" xr:uid="{42210C0F-30DD-4B24-9F07-80FD6BBDBEE3}"/>
    <cellStyle name="แสดงผล 6" xfId="10582" xr:uid="{71F1271D-5DF6-42D1-ACD9-3DBD80873F00}"/>
    <cellStyle name="แสดงผล 7" xfId="6838" xr:uid="{E37CCA96-1E1C-4BF9-B1B8-60AC894E0E68}"/>
    <cellStyle name="แสดงผล_รายการปรับปรุง Y'55" xfId="29776" xr:uid="{1F724287-95AE-46DC-901B-F4AFB56A5E47}"/>
    <cellStyle name="การคำนวณ" xfId="33086" xr:uid="{DA10ACE4-76F9-47BE-89D0-21A2B5498788}"/>
    <cellStyle name="การคำนวณ 2" xfId="29774" xr:uid="{ABD48447-BAF2-4660-B82B-1C27B0F5A301}"/>
    <cellStyle name="การคำนวณ 2 2" xfId="28641" xr:uid="{EF429BBD-1EC9-45B6-B59D-98293332B225}"/>
    <cellStyle name="การคำนวณ 2 3" xfId="28642" xr:uid="{80B25E01-4272-47F2-8912-659377011AD1}"/>
    <cellStyle name="การคำนวณ 2 3 2" xfId="9964" xr:uid="{F4E11928-F51C-4BC8-A780-D89A38B43C0E}"/>
    <cellStyle name="การคำนวณ 2 3 3" xfId="6279" xr:uid="{4A2D2648-B77A-4068-86AB-2BD0118A4ACC}"/>
    <cellStyle name="การคำนวณ 2 4" xfId="10130" xr:uid="{DB024D06-D539-493C-BBD7-1DCBA6295CEA}"/>
    <cellStyle name="การคำนวณ 2 5" xfId="6438" xr:uid="{68E424DF-1DC3-4886-9FE6-089DEEEDF35B}"/>
    <cellStyle name="การคำนวณ 3" xfId="29773" xr:uid="{BA90DF8B-AF2D-4AB9-B94B-5F7C7D692515}"/>
    <cellStyle name="การคำนวณ 3 2" xfId="28640" xr:uid="{9A925B3F-DB66-432D-946A-84597DA61FE7}"/>
    <cellStyle name="การคำนวณ 3 3" xfId="10129" xr:uid="{0A907A53-3197-4CEF-B1C7-C4D66329DC9C}"/>
    <cellStyle name="การคำนวณ 3 4" xfId="6437" xr:uid="{6F8B9EC0-5D93-42D1-A56E-79212B6B4D95}"/>
    <cellStyle name="การคำนวณ 4" xfId="29775" xr:uid="{D464CA24-8072-4B33-A23C-737F8D465147}"/>
    <cellStyle name="การคำนวณ 4 2" xfId="24747" xr:uid="{6C029D53-3CF5-414D-B87D-5E3C9F109D55}"/>
    <cellStyle name="การคำนวณ 4 2 2" xfId="9474" xr:uid="{48D2D6A8-54D3-40A1-8D24-ACE884D793EC}"/>
    <cellStyle name="การคำนวณ 4 2 3" xfId="5817" xr:uid="{971E704F-518C-4B78-8A9A-AD609EC7035E}"/>
    <cellStyle name="การคำนวณ 4 3" xfId="10131" xr:uid="{4D2D88B4-C86B-40A4-B3F8-B3FCF1077E25}"/>
    <cellStyle name="การคำนวณ 4 4" xfId="6439" xr:uid="{C1A66976-914C-4979-9FDE-2311A7D471C9}"/>
    <cellStyle name="การคำนวณ 5" xfId="27710" xr:uid="{5EFCA18C-25B6-4BFD-BFE9-46E4813A5709}"/>
    <cellStyle name="การคำนวณ 5 2" xfId="9827" xr:uid="{CA11B042-EA30-44B5-9BE7-DD7B9BCC309B}"/>
    <cellStyle name="การคำนวณ 5 3" xfId="6149" xr:uid="{FCA91713-2371-48D2-8ACE-0638CA4CCBC7}"/>
    <cellStyle name="การคำนวณ 6" xfId="10585" xr:uid="{BA6FFE4D-9A6F-4685-88B2-37FA884302B5}"/>
    <cellStyle name="การคำนวณ 7" xfId="6841" xr:uid="{0965905E-8570-4E64-80E8-1D0CD32D2E44}"/>
    <cellStyle name="การคำนวณ_รายการปรับปรุง Y'55" xfId="29772" xr:uid="{C4071F7D-A8D8-45D8-8443-8D4C3AF3A64D}"/>
    <cellStyle name="ข้อความเตือน" xfId="33085" xr:uid="{1BEE3643-B1EF-4D9B-9543-0423773936C0}"/>
    <cellStyle name="ข้อความเตือน 2" xfId="29770" xr:uid="{C0CAE7E3-A3B7-4328-8AB2-6DD9722215EF}"/>
    <cellStyle name="ข้อความเตือน 2 2" xfId="28638" xr:uid="{27FC2E0A-E53F-4A49-A85B-60C72D33A893}"/>
    <cellStyle name="ข้อความเตือน 2 3" xfId="28639" xr:uid="{572E2A0E-0958-4FAC-A511-7C27ED6B2D51}"/>
    <cellStyle name="ข้อความเตือน 3" xfId="29769" xr:uid="{19C81968-C7A5-480D-BE6C-CC57DE72EAB4}"/>
    <cellStyle name="ข้อความเตือน 3 2" xfId="28637" xr:uid="{E210294C-465D-40CB-8FBC-1CC28EDB430F}"/>
    <cellStyle name="ข้อความเตือน 4" xfId="29771" xr:uid="{6C39EE8A-690F-4712-BC39-B4A483ED109F}"/>
    <cellStyle name="ข้อความเตือน 4 2" xfId="24746" xr:uid="{07003A20-B541-482B-A64C-BC581659B72A}"/>
    <cellStyle name="ข้อความเตือน 5" xfId="27709" xr:uid="{036F34DB-53F6-49AC-B642-E39887830144}"/>
    <cellStyle name="ข้อความเตือน_ภงด.50 - ALT-2012" xfId="29768" xr:uid="{4F44D5C2-21D0-48C6-8165-A5939B29688A}"/>
    <cellStyle name="ข้อความอธิบาย" xfId="33084" xr:uid="{3DADA87A-B628-410B-B02C-4CDDBFDB3403}"/>
    <cellStyle name="ข้อความอธิบาย 2" xfId="29767" xr:uid="{37EF3ACB-6E24-4E68-927E-894DD5B3BBF1}"/>
    <cellStyle name="ข้อความอธิบาย 2 2" xfId="29766" xr:uid="{52E7EBE8-0D25-418B-A345-9B1B1790B47D}"/>
    <cellStyle name="ข้อความอธิบาย 2 2 2" xfId="28635" xr:uid="{C0D5AC5D-D896-4E50-B3EE-70052B4247C2}"/>
    <cellStyle name="ข้อความอธิบาย 2 3" xfId="28636" xr:uid="{CA44BA78-981F-47F9-A5D3-4FD99FC0D457}"/>
    <cellStyle name="ข้อความอธิบาย 2_IN 7 ข้อมูลเปิด NOTE" xfId="29765" xr:uid="{994172DC-87B4-49F4-9702-EF5BBB115CBD}"/>
    <cellStyle name="ข้อความอธิบาย 3" xfId="29764" xr:uid="{F8E580D3-4C9A-4BCD-A621-79D265E00715}"/>
    <cellStyle name="ข้อความอธิบาย 3 2" xfId="28634" xr:uid="{4810B97A-F864-4714-B46E-2DCF053AD608}"/>
    <cellStyle name="ข้อความอธิบาย 4" xfId="24745" xr:uid="{26261E60-335C-4E84-8A8D-109433F0D67D}"/>
    <cellStyle name="ข้อความอธิบาย 5" xfId="27708" xr:uid="{4D684987-4BA6-4092-88B2-E2D02AA00E81}"/>
    <cellStyle name="ข้อความอธิบาย_ภงด.50 - ALT-2012" xfId="29763" xr:uid="{C3DB8FB0-0B11-4150-A213-42284FCA7ABA}"/>
    <cellStyle name="ค@ฏ๋_1111D2111DQ2" xfId="34564" xr:uid="{4156E6FE-2E7A-4126-8446-E1DD266EA442}"/>
    <cellStyle name="คdคภฆ์[0]_1111D2111DQ2" xfId="34563" xr:uid="{1D861632-0E65-4E76-8544-07FFBF4ACBAD}"/>
    <cellStyle name="คdคภฆ์_1111D2111DQ1" xfId="34562" xr:uid="{B5B73AED-8D3E-4CAE-B831-B7CD45678ADE}"/>
    <cellStyle name="ชื่อเรื่อง" xfId="33083" xr:uid="{53B720A3-55F5-4023-AB4B-5E07B9B80132}"/>
    <cellStyle name="ชื่อเรื่อง 2" xfId="29761" xr:uid="{D176D001-1CF6-441C-AA59-283DAF222B36}"/>
    <cellStyle name="ชื่อเรื่อง 2 2" xfId="28632" xr:uid="{425E3D05-002C-44CB-B966-D9B012F1D9AC}"/>
    <cellStyle name="ชื่อเรื่อง 2 3" xfId="28633" xr:uid="{E2A83DC9-5C99-47A2-B911-F38A71BB3F62}"/>
    <cellStyle name="ชื่อเรื่อง 3" xfId="29760" xr:uid="{9EF43F77-D507-4CE6-B02D-6B851B4793EB}"/>
    <cellStyle name="ชื่อเรื่อง 3 2" xfId="28631" xr:uid="{FCEC2BE3-6EFD-4404-98ED-40C32DD93589}"/>
    <cellStyle name="ชื่อเรื่อง 4" xfId="24744" xr:uid="{B3990DC4-977E-4533-956A-356402E8666C}"/>
    <cellStyle name="ชื่อเรื่อง 5" xfId="27707" xr:uid="{68003385-E4E6-407E-A130-83BD399DA452}"/>
    <cellStyle name="ชื่อเรื่อง_ภงด.50 - ALT-2012" xfId="29759" xr:uid="{166A72EF-74B9-4D78-8B2D-4149D12C0B83}"/>
    <cellStyle name="ณfน๔ [0]_Book1" xfId="34561" xr:uid="{80A321B2-3BA2-4523-AD25-99739D8C56B8}"/>
    <cellStyle name="ณfน๔_Book1" xfId="34560" xr:uid="{B076C311-7BAF-4926-84CE-E8C8FF07D922}"/>
    <cellStyle name="ดี" xfId="33080" xr:uid="{E34219D7-483F-49D7-BADB-74538A36F1D0}"/>
    <cellStyle name="ดี 2" xfId="29757" xr:uid="{DC0411A5-2FAC-49F6-842D-C2EFE8387516}"/>
    <cellStyle name="ดี 2 2" xfId="28623" xr:uid="{59657928-B65F-43DD-96B8-5DB9AA3ACE44}"/>
    <cellStyle name="ดี 2 3" xfId="28624" xr:uid="{CC598E9A-FB4F-4D60-9E8F-FA773F0C2A2A}"/>
    <cellStyle name="ดี 3" xfId="29756" xr:uid="{4CD65F31-B02B-40E4-8733-12034875F75A}"/>
    <cellStyle name="ดี 3 2" xfId="28622" xr:uid="{673CD3E9-FD34-4F13-91B5-0FE1FA3CB874}"/>
    <cellStyle name="ดี 4" xfId="29758" xr:uid="{99A6C9A5-7F7C-4FEF-8BE1-99462D0A837D}"/>
    <cellStyle name="ดี 4 2" xfId="24743" xr:uid="{A6610AC5-7724-418D-A9AD-4F0AD4EA366F}"/>
    <cellStyle name="ดี 5" xfId="27704" xr:uid="{7AB71835-A1B3-45AB-BBE0-B5846CEA839C}"/>
    <cellStyle name="ดี_รายการปรับปรุง Y'55" xfId="29755" xr:uid="{92CD7821-35A2-4870-862B-313E25A95040}"/>
    <cellStyle name="ตามการเชื่อมโยงหลายมิติ" xfId="35402" xr:uid="{84E5F19A-89A5-4471-825A-52550BD49AB0}"/>
    <cellStyle name="ตามการเชื่อมโยงหลายมิติ 2" xfId="34559" xr:uid="{3F6E85DD-8078-4E81-84DD-0A5D8E899740}"/>
    <cellStyle name="ตามการเชื่อมโยงหลายมิติ 3" xfId="29754" xr:uid="{D6527604-B51D-4821-83BD-1E1822041B34}"/>
    <cellStyle name="ตามการเชื่อมโยงหลายมิติ_profit margin 1" xfId="32671" xr:uid="{AF9466BA-ADE5-45EB-BFE5-9388A51479E9}"/>
    <cellStyle name="น้บะภฒ_95" xfId="35401" xr:uid="{2A961D46-32EB-4216-9FD6-406DC3863464}"/>
    <cellStyle name="ปกติ 10" xfId="29753" xr:uid="{6E0BA95C-536A-43AB-AE51-B5AAAE3014C4}"/>
    <cellStyle name="ปกติ 10 2" xfId="29752" xr:uid="{6AE2A143-6D4E-43A8-9AD5-DCAA44C4640D}"/>
    <cellStyle name="ปกติ 11" xfId="29751" xr:uid="{ED7A09AD-5277-422A-B6AE-D12E70DF944B}"/>
    <cellStyle name="ปกติ 11 2" xfId="29750" xr:uid="{46F9870F-A6E2-46BF-BD24-B77299721F79}"/>
    <cellStyle name="ปกติ 11 3" xfId="15709" xr:uid="{F36B9DD3-752D-4802-8F2E-7AE3DC627623}"/>
    <cellStyle name="ปกติ 11_IN 7 ข้อมูลเปิด NOTE" xfId="29749" xr:uid="{8A67415A-4410-4A9B-818D-8E53E822BA05}"/>
    <cellStyle name="ปกติ 115" xfId="29748" xr:uid="{B22E3850-1B8C-4F74-8F44-96068D7BF351}"/>
    <cellStyle name="ปกติ 12" xfId="29747" xr:uid="{8E9B15B9-B652-4470-9D2F-CF02F574610E}"/>
    <cellStyle name="ปกติ 12 2" xfId="29746" xr:uid="{4A04FE14-7267-495C-954A-2B77B600ECCE}"/>
    <cellStyle name="ปกติ 12_54-600-ขาดทุนจากไฟไหม้" xfId="29745" xr:uid="{930EFF93-7CFB-4C54-9D4B-85BA2E9C9E51}"/>
    <cellStyle name="ปกติ 13" xfId="29744" xr:uid="{35DF21CA-2DC5-4DAD-A67F-7CBD9C72E99B}"/>
    <cellStyle name="ปกติ 13 2" xfId="29743" xr:uid="{8F8CE7EA-4497-4C5B-B796-4AD72C5185DA}"/>
    <cellStyle name="ปกติ 13_54-600-ขาดทุนจากไฟไหม้" xfId="29742" xr:uid="{22F0B19E-556F-4714-AA22-43A4F698EE47}"/>
    <cellStyle name="ปกติ 14" xfId="29741" xr:uid="{368223B7-7570-4DBA-A9A2-6E6D8A1F0B43}"/>
    <cellStyle name="ปกติ 14 2" xfId="29740" xr:uid="{A2F249D3-5D5E-448E-8089-92A29D8958A5}"/>
    <cellStyle name="ปกติ 14 3" xfId="15708" xr:uid="{AE15505B-5F67-4D65-A3A1-72F0C842B2C9}"/>
    <cellStyle name="ปกติ 14_54-600-ขาดทุนจากไฟไหม้" xfId="29739" xr:uid="{7C352E44-6DF4-40AD-A40B-0F16D1A7D5F8}"/>
    <cellStyle name="ปกติ 15" xfId="29738" xr:uid="{F05C8828-D69A-44EB-B64C-62E1013F2776}"/>
    <cellStyle name="ปกติ 16" xfId="29737" xr:uid="{5D5A5B2C-5426-41A9-B825-8BAF1078C7FA}"/>
    <cellStyle name="ปกติ 16 2" xfId="29736" xr:uid="{15B065FB-2856-488C-8021-D5562FC78858}"/>
    <cellStyle name="ปกติ 16 3" xfId="15707" xr:uid="{87822D83-4C49-4951-837F-950CBA5BEB6F}"/>
    <cellStyle name="ปกติ 17" xfId="29735" xr:uid="{33D83F0E-94F7-4604-A292-284451F80215}"/>
    <cellStyle name="ปกติ 17 2" xfId="29734" xr:uid="{D594EE28-7F3F-4703-B696-52838EA3D19A}"/>
    <cellStyle name="ปกติ 17_Book2" xfId="29733" xr:uid="{5ECE66B8-87F0-498B-A436-8C93D652FCA8}"/>
    <cellStyle name="ปกติ 18" xfId="29732" xr:uid="{2F13A5AE-48F7-4F5F-B487-553D70FD1613}"/>
    <cellStyle name="ปกติ 19" xfId="29731" xr:uid="{1A5DD7C0-0466-40D6-A95D-FC58F80495AB}"/>
    <cellStyle name="ปกติ 2" xfId="34558" xr:uid="{A90A994B-E1E3-4E32-BCDA-8E85F638DBF5}"/>
    <cellStyle name="ปกติ 2 10" xfId="13225" xr:uid="{5BE0051E-97E1-4F14-962A-DB8093FE5B7C}"/>
    <cellStyle name="ปกติ 2 2" xfId="29730" xr:uid="{2D7D5D0B-F238-451F-8632-B4209E86D64B}"/>
    <cellStyle name="ปกติ 2 2 10" xfId="29287" xr:uid="{73B19129-4CA3-48EB-9F67-9507BB8E9081}"/>
    <cellStyle name="ปกติ 2 2 2" xfId="29729" xr:uid="{E06DB2B3-79F5-47B8-B52E-DC2E4A17D52D}"/>
    <cellStyle name="ปกติ 2 2 2 2" xfId="29728" xr:uid="{90890D10-E473-4289-BAF7-39B7CEDC9B2C}"/>
    <cellStyle name="ปกติ 2 2 2 3" xfId="29727" xr:uid="{00050CCA-D990-4FAD-BECA-53E0940F1CE0}"/>
    <cellStyle name="ปกติ 2 2 2 4" xfId="29726" xr:uid="{1B8CBF2A-0940-4D6A-93C1-6635EC018A89}"/>
    <cellStyle name="ปกติ 2 2 2 5" xfId="29725" xr:uid="{89F2487E-5D24-45D0-B7B8-A12A80EFD931}"/>
    <cellStyle name="ปกติ 2 2 2 6" xfId="29724" xr:uid="{6BB832D3-FA34-46E7-AD3A-EB9ED522BDE8}"/>
    <cellStyle name="ปกติ 2 2 2 7" xfId="29723" xr:uid="{9A46DC4B-AFFF-42DB-B184-3FCFA52E21A7}"/>
    <cellStyle name="ปกติ 2 2 2 7 2" xfId="29722" xr:uid="{F965DA00-834B-47EA-89ED-542BB23932F7}"/>
    <cellStyle name="ปกติ 2 2 2 7_Book2" xfId="29721" xr:uid="{65361A1F-67CE-4DB6-B1F1-9BE734AE5FB8}"/>
    <cellStyle name="ปกติ 2 2 2 8" xfId="15705" xr:uid="{70F6E573-5C06-4D99-BD9B-C148F9BA4619}"/>
    <cellStyle name="ปกติ 2 2 2 9" xfId="15706" xr:uid="{DBE6B136-1089-4291-BE47-6181D2E79174}"/>
    <cellStyle name="ปกติ 2 2 2_54-600-ขาดทุนจากไฟไหม้" xfId="29720" xr:uid="{2B498AEB-9ECD-44C5-AD2C-4E174BFC4C40}"/>
    <cellStyle name="ปกติ 2 2 3" xfId="29719" xr:uid="{C35B8428-44EA-4A4F-AC28-12DC94F92F9A}"/>
    <cellStyle name="ปกติ 2 2 4" xfId="29718" xr:uid="{E273B574-DF26-4D60-8D60-4C4653B0F6BB}"/>
    <cellStyle name="ปกติ 2 2 5" xfId="29717" xr:uid="{E915AF71-0217-473B-BE6B-75B49B4AB2E3}"/>
    <cellStyle name="ปกติ 2 2 6" xfId="29716" xr:uid="{2DC3C8F4-5177-48FF-8C7A-8A3479E81D97}"/>
    <cellStyle name="ปกติ 2 2 7" xfId="29715" xr:uid="{B353278D-0468-4DC0-A7FA-946198CC9213}"/>
    <cellStyle name="ปกติ 2 2 8" xfId="28621" xr:uid="{FF0A1EEA-2B46-404A-8A38-B131ED65635B}"/>
    <cellStyle name="ปกติ 2 2 9" xfId="24577" xr:uid="{ED0886CE-A311-45A7-A09F-B4737912CCB3}"/>
    <cellStyle name="ปกติ 2 2_54-600-ขาดทุนจากไฟไหม้" xfId="29714" xr:uid="{933F894C-B4C8-4FD0-BF82-D076F4BD8246}"/>
    <cellStyle name="ปกติ 2 3" xfId="29713" xr:uid="{C186C985-3612-4029-8C9F-E63F1240C1F7}"/>
    <cellStyle name="ปกติ 2 3 2" xfId="29712" xr:uid="{A9DEA9E8-E02E-4650-AA9D-48744F122860}"/>
    <cellStyle name="ปกติ 2 3 3" xfId="29711" xr:uid="{3D8F87D3-BA58-4CD4-A4C6-F88B47C126C3}"/>
    <cellStyle name="ปกติ 2 3 4" xfId="29710" xr:uid="{0CF7B65A-EE8E-4B0D-9E4F-F96DB6989117}"/>
    <cellStyle name="ปกติ 2 3 5" xfId="29709" xr:uid="{9D6F0A6A-8B6F-458E-BC4F-E6F8E56CE006}"/>
    <cellStyle name="ปกติ 2 3 6" xfId="29708" xr:uid="{AE5BB354-488C-4FAE-A5F8-25D0C89C6629}"/>
    <cellStyle name="ปกติ 2 3_54-600-ขาดทุนจากไฟไหม้" xfId="29707" xr:uid="{E0EC7BC5-6040-438A-8FF5-F24FAF95F61E}"/>
    <cellStyle name="ปกติ 2 4" xfId="29706" xr:uid="{7C14C1AB-F9E6-469B-8240-8A2531BEC151}"/>
    <cellStyle name="ปกติ 2 5" xfId="29705" xr:uid="{7D65561F-A4CB-4EB0-AF86-64E8DF13E0D9}"/>
    <cellStyle name="ปกติ 2 6" xfId="29704" xr:uid="{8CAF076D-208F-4B2E-BDFD-442847CE060D}"/>
    <cellStyle name="ปกติ 2 6 2" xfId="29703" xr:uid="{7023C98A-E858-4311-BAE1-72B206FC3812}"/>
    <cellStyle name="ปกติ 2 6_54-600-ขาดทุนจากไฟไหม้" xfId="29702" xr:uid="{695CDAE8-F3C8-4D8D-8F1E-43BEFD288043}"/>
    <cellStyle name="ปกติ 2 7" xfId="29701" xr:uid="{129ECFA7-7460-4F79-A12B-AAC91797C494}"/>
    <cellStyle name="ปกติ 2 8" xfId="29700" xr:uid="{2B6896C9-87F4-4748-9702-0B9AF73F5F29}"/>
    <cellStyle name="ปกติ 2 9" xfId="15704" xr:uid="{BA2F3026-9836-48AA-808E-301B5BE96349}"/>
    <cellStyle name="ปกติ 2_0436-SI-k.sanya" xfId="15703" xr:uid="{A99C0A49-8E79-434D-8FFB-854A7C0AD314}"/>
    <cellStyle name="ปกติ 20" xfId="29699" xr:uid="{303529B6-C9D9-4DA5-B7EA-D7F84B2BD791}"/>
    <cellStyle name="ปกติ 21" xfId="29698" xr:uid="{A4A47B4B-8133-4B78-BDE4-DCF71E7031C8}"/>
    <cellStyle name="ปกติ 22" xfId="29697" xr:uid="{5F6F6C86-DD66-47C5-B7C1-0A39D9B8BE29}"/>
    <cellStyle name="ปกติ 23" xfId="29696" xr:uid="{9F6C0437-4EE1-46D5-8755-F4428692715F}"/>
    <cellStyle name="ปกติ 24" xfId="29695" xr:uid="{6898E6CB-7252-48BA-997D-7F862D84311B}"/>
    <cellStyle name="ปกติ 25" xfId="29694" xr:uid="{05CF6707-753C-401B-97AE-E7B4A18A07A7}"/>
    <cellStyle name="ปกติ 26" xfId="29693" xr:uid="{3E24D4F3-C9B9-45CE-8469-BBA278D90C73}"/>
    <cellStyle name="ปกติ 27" xfId="29692" xr:uid="{787AF47F-3E79-45E4-AB8A-A496B84FBC34}"/>
    <cellStyle name="ปกติ 28" xfId="29691" xr:uid="{39DAD877-52CB-4C0E-A26A-456BCBA343E2}"/>
    <cellStyle name="ปกติ 29" xfId="29690" xr:uid="{7F38B0F3-2A6A-4375-9815-1FF03D4F444A}"/>
    <cellStyle name="ปกติ 3" xfId="32339" xr:uid="{AFC7BB3F-3568-4206-8E61-9A155DE3FAD2}"/>
    <cellStyle name="ปกติ 3 2" xfId="29688" xr:uid="{39EC9D4B-0814-4F78-9304-5774F633B70C}"/>
    <cellStyle name="ปกติ 3 2 2" xfId="15702" xr:uid="{A0D7D7BF-C1B0-4D7C-A11C-D707805EA83A}"/>
    <cellStyle name="ปกติ 3 3" xfId="29687" xr:uid="{281B2B27-A9F4-40E2-B8C8-2CFB56C9CCC7}"/>
    <cellStyle name="ปกติ 3 3 2" xfId="15700" xr:uid="{3E080C64-2AF7-43D3-A2D0-39CC2E230537}"/>
    <cellStyle name="ปกติ 3 3 3" xfId="15701" xr:uid="{880A0369-88B0-4461-8C8F-2DD7062B0C3F}"/>
    <cellStyle name="ปกติ 3 4" xfId="29686" xr:uid="{182FACE7-0CA0-477B-8E4F-992BF8F8FAE5}"/>
    <cellStyle name="ปกติ 3 5" xfId="29685" xr:uid="{52747A8F-6A62-4C56-BDB6-25E3AFCD73F0}"/>
    <cellStyle name="ปกติ 3 6" xfId="29684" xr:uid="{1A27F7A7-DF02-458E-A76F-4AF4893DCBF4}"/>
    <cellStyle name="ปกติ 3 7" xfId="29689" xr:uid="{42E2FBCC-799E-4FAB-9467-0E960E5CD35F}"/>
    <cellStyle name="ปกติ 3 7 2" xfId="15699" xr:uid="{4673CFA3-4278-43F7-A523-B6A4A11EF58A}"/>
    <cellStyle name="ปกติ 3_0436-SI-k.sanya" xfId="15698" xr:uid="{36AEFFD5-90ED-444D-9E9F-E51B1B3732B8}"/>
    <cellStyle name="ปกติ 30" xfId="29683" xr:uid="{3DA62322-63D3-443E-9D12-D3ACB94A0D7F}"/>
    <cellStyle name="ปกติ 31" xfId="29682" xr:uid="{6F75F027-D179-4DDA-94D7-715007AFA1C1}"/>
    <cellStyle name="ปกติ 32" xfId="29681" xr:uid="{03348E9B-F550-46DF-8ED7-FE8C137380A5}"/>
    <cellStyle name="ปกติ 32 2" xfId="15697" xr:uid="{ED473C8B-4DED-447A-85C4-0ED9BCEE8A3A}"/>
    <cellStyle name="ปกติ 33" xfId="29680" xr:uid="{5F7A06C8-D52A-4708-9CDE-C4D3E0CFC0EC}"/>
    <cellStyle name="ปกติ 33 2" xfId="15696" xr:uid="{0D2D53EB-BB1A-4B87-9AD6-1BE26AB3BD8A}"/>
    <cellStyle name="ปกติ 34" xfId="29679" xr:uid="{DC227A5A-216C-4D8B-B508-7ECBC8B6BF98}"/>
    <cellStyle name="ปกติ 35" xfId="29678" xr:uid="{AC6B8F33-8BF5-4503-9A5D-C52182B1E70C}"/>
    <cellStyle name="ปกติ 36" xfId="29677" xr:uid="{EB234F72-14BC-41C9-AA43-AFCAD332EADC}"/>
    <cellStyle name="ปกติ 37" xfId="29676" xr:uid="{7194315F-872E-4090-A1C3-75DF44E4FE71}"/>
    <cellStyle name="ปกติ 38" xfId="29675" xr:uid="{D5E552C3-2A48-4D2B-B955-1F58999DC45C}"/>
    <cellStyle name="ปกติ 39" xfId="29674" xr:uid="{DDBA47B8-EFAA-4A6C-963A-5CB6AEFD41CB}"/>
    <cellStyle name="ปกติ 4" xfId="29673" xr:uid="{1AFBF368-6026-442C-BF0F-402820FDF811}"/>
    <cellStyle name="ปกติ 4 2" xfId="29672" xr:uid="{0552DAC7-A0FD-440A-8514-DF14B1FC5F7A}"/>
    <cellStyle name="ปกติ 4 2 2" xfId="29671" xr:uid="{F86DE3A4-D9B2-4404-B850-46F07A40199C}"/>
    <cellStyle name="ปกติ 4 2_CC+FF Q3'53" xfId="29670" xr:uid="{B3CA4D86-79F7-4419-970C-72886E89A149}"/>
    <cellStyle name="ปกติ 4 3" xfId="15695" xr:uid="{92CE9380-EA02-4EDB-A4EC-0EA568382418}"/>
    <cellStyle name="ปกติ 4_11ภาษีเงินได้" xfId="29669" xr:uid="{17E0792E-BFB8-4206-9332-2993E3665C19}"/>
    <cellStyle name="ปกติ 40" xfId="29668" xr:uid="{C939184C-9BF5-4941-BD3F-E7FB957F1B5C}"/>
    <cellStyle name="ปกติ 41" xfId="29667" xr:uid="{DE304355-FF56-4783-8D47-DA4E501E4050}"/>
    <cellStyle name="ปกติ 42" xfId="29666" xr:uid="{12219081-00CF-43AA-8F94-274D86927CA4}"/>
    <cellStyle name="ปกติ 43" xfId="29665" xr:uid="{A1A95E8A-85EA-48C7-B05E-9E7AF76D4330}"/>
    <cellStyle name="ปกติ 44" xfId="29664" xr:uid="{C36756B1-2EC2-4C79-B5FB-CB5DA08934F7}"/>
    <cellStyle name="ปกติ 45" xfId="29663" xr:uid="{2A2532C0-6BF4-4C02-9B18-085A795B271D}"/>
    <cellStyle name="ปกติ 46" xfId="29662" xr:uid="{D684DE8B-2467-4CA3-9795-7D44629753D8}"/>
    <cellStyle name="ปกติ 47" xfId="29661" xr:uid="{90FC626F-67CF-43DE-AA4B-B8AF3137223B}"/>
    <cellStyle name="ปกติ 48" xfId="29660" xr:uid="{79DF3F68-81A8-42FA-A09E-9330EF1A87A1}"/>
    <cellStyle name="ปกติ 49" xfId="29659" xr:uid="{60A34E14-5331-4A2B-9D5E-6C1017FCFE87}"/>
    <cellStyle name="ปกติ 5" xfId="29658" xr:uid="{1A595576-D0D7-4ED3-9EF8-A01D7AEB56AB}"/>
    <cellStyle name="ปกติ 5 2" xfId="29657" xr:uid="{95DEEA06-712D-4D03-BB92-56421623BFE4}"/>
    <cellStyle name="ปกติ 5_I  A CC" xfId="29656" xr:uid="{F207E620-2F85-45A4-8862-C60E75C865F7}"/>
    <cellStyle name="ปกติ 50" xfId="29655" xr:uid="{7E5F154D-EEC5-45F8-A055-EC025320CD91}"/>
    <cellStyle name="ปกติ 51" xfId="29654" xr:uid="{FB69BAB6-D49A-48E7-9EC4-4BDAC670776D}"/>
    <cellStyle name="ปกติ 52" xfId="29653" xr:uid="{A434EEC0-E609-4B21-B57A-5F56006AA15D}"/>
    <cellStyle name="ปกติ 53" xfId="29652" xr:uid="{9B32F9E1-BC15-4C93-8698-6987A52619FC}"/>
    <cellStyle name="ปกติ 54" xfId="29651" xr:uid="{F1709C35-4381-43F5-8AC9-279333FBA787}"/>
    <cellStyle name="ปกติ 55" xfId="29650" xr:uid="{37959360-BEFD-42A9-9C5F-431DE0489CF2}"/>
    <cellStyle name="ปกติ 56" xfId="29649" xr:uid="{E93DB4BF-1435-48EA-9516-3EB1AD6D7002}"/>
    <cellStyle name="ปกติ 57" xfId="29648" xr:uid="{D4A21C47-1044-4B4A-81E7-2C538A96712D}"/>
    <cellStyle name="ปกติ 58" xfId="29647" xr:uid="{913168E3-3A1D-4BEE-80AD-9DE805319313}"/>
    <cellStyle name="ปกติ 59" xfId="29646" xr:uid="{47DF4809-EBF7-44CD-83EF-5A69E1AA01AD}"/>
    <cellStyle name="ปกติ 6" xfId="29645" xr:uid="{6B8C896C-6C7B-4E8A-AF38-66A297825784}"/>
    <cellStyle name="ปกติ 6 2" xfId="29644" xr:uid="{4BFE45FC-3016-47F9-86F2-F8E9C6BCCCB2}"/>
    <cellStyle name="ปกติ 6_Movement ( IP ) TSTE Conso Q4'54" xfId="29643" xr:uid="{AC720BF9-1B1C-40E6-BC25-862B1DD6D133}"/>
    <cellStyle name="ปกติ 60" xfId="29642" xr:uid="{C42063E0-8DA8-4C85-8076-EC9382DAAAC3}"/>
    <cellStyle name="ปกติ 61" xfId="29641" xr:uid="{255BC9E7-DE50-4EF3-A4C1-529EA943C0D6}"/>
    <cellStyle name="ปกติ 61 2" xfId="29640" xr:uid="{52575C76-80D7-41C1-899E-912C3FBE8806}"/>
    <cellStyle name="ปกติ 62" xfId="29639" xr:uid="{32ADAC43-9A6F-4F82-939F-87596F17E07B}"/>
    <cellStyle name="ปกติ 63" xfId="29638" xr:uid="{462D1AD6-DD70-4908-B2A0-F4C8E746A4B6}"/>
    <cellStyle name="ปกติ 64" xfId="29637" xr:uid="{8BE69BDB-9EFE-4ADC-934D-4BD87A2F7EA2}"/>
    <cellStyle name="ปกติ 65" xfId="29636" xr:uid="{7BC13DBE-ACB3-4A75-B8AF-75C7F8B6F3AE}"/>
    <cellStyle name="ปกติ 66" xfId="29635" xr:uid="{0EA15ED5-1B4E-4A0C-9AA4-7F21F28F5B42}"/>
    <cellStyle name="ปกติ 67" xfId="29634" xr:uid="{CA007696-E567-418C-BAA7-92C58CFBCD61}"/>
    <cellStyle name="ปกติ 68" xfId="29633" xr:uid="{07AC3E4C-F430-4445-8784-6E72D8D710A3}"/>
    <cellStyle name="ปกติ 69" xfId="29632" xr:uid="{F393F22E-FEE6-4749-8154-33BD95FF66CD}"/>
    <cellStyle name="ปกติ 7" xfId="29631" xr:uid="{64EB51FC-BC56-463C-9D12-8403F9235969}"/>
    <cellStyle name="ปกติ 7 2" xfId="29630" xr:uid="{08E0E712-3830-4CA2-B1A0-EF137F07BB61}"/>
    <cellStyle name="ปกติ 7 3" xfId="29629" xr:uid="{3D2FB545-F6DD-45AB-988A-6A195BD40135}"/>
    <cellStyle name="ปกติ 7 4" xfId="29628" xr:uid="{91D6C9D3-9E3F-4657-9111-45C734EA2299}"/>
    <cellStyle name="ปกติ 7 5" xfId="29627" xr:uid="{55B07C08-EE7E-4CA5-B30F-2B1786A96170}"/>
    <cellStyle name="ปกติ 70" xfId="29626" xr:uid="{2E82CE7D-2763-4DC5-9007-3A6FADA23382}"/>
    <cellStyle name="ปกติ 73" xfId="29625" xr:uid="{454B0160-5229-4F8F-B9F5-FF2DDB557F69}"/>
    <cellStyle name="ปกติ 8" xfId="29624" xr:uid="{FC0544E9-475C-47E5-8887-A6F5813E5EB2}"/>
    <cellStyle name="ปกติ 8 2" xfId="29623" xr:uid="{F7F437F4-4341-4EF5-875A-86CF21F6E2B2}"/>
    <cellStyle name="ปกติ 8 2 2" xfId="28339" xr:uid="{4C10A22B-5718-4EEE-9588-2FAF3933EEA0}"/>
    <cellStyle name="ปกติ 83" xfId="29622" xr:uid="{3E4D3D6A-E7FC-4903-961C-0F7EC9CD7470}"/>
    <cellStyle name="ปกติ 9" xfId="29621" xr:uid="{83660EEF-D125-4B7E-B020-40F8EF6E3A8C}"/>
    <cellStyle name="ปกติ 9 2" xfId="29620" xr:uid="{D2E3C4E2-DCCE-4C9A-B299-9AA720630857}"/>
    <cellStyle name="ปกติ 9 3" xfId="29619" xr:uid="{1B76CB74-D6DA-45C5-8B10-0198BBD8DAC9}"/>
    <cellStyle name="ปกติ 9 4" xfId="29618" xr:uid="{BE00B33D-C4A3-498C-B5A8-BF40EC09F11A}"/>
    <cellStyle name="ปกติ 9 5" xfId="29617" xr:uid="{4EDF06B2-1092-4E28-BDC5-0C0D4C8EB65F}"/>
    <cellStyle name="ปกติ 95" xfId="29616" xr:uid="{6D34113F-1A29-45D3-AE87-9E9EC966730F}"/>
    <cellStyle name="ปกติ_0609ProCar" xfId="24742" xr:uid="{7FBC0630-9AAD-4E01-BE2E-46E235C2BE4C}"/>
    <cellStyle name="ป้อนค่า" xfId="33079" xr:uid="{2C2C9EB0-4432-4F80-997A-F3D5AE7EBB93}"/>
    <cellStyle name="ป้อนค่า 2" xfId="29614" xr:uid="{CFE2B237-3FD8-4213-ADF4-491ECB644611}"/>
    <cellStyle name="ป้อนค่า 2 2" xfId="28619" xr:uid="{0F230802-0E29-4D42-B5C4-5FDF74F67C48}"/>
    <cellStyle name="ป้อนค่า 2 3" xfId="28620" xr:uid="{161D5093-23D9-4BF6-8A1E-EBAFEB0907C9}"/>
    <cellStyle name="ป้อนค่า 2 3 2" xfId="9963" xr:uid="{FE5549A4-F6EB-45A5-9999-552D5AC3DCB0}"/>
    <cellStyle name="ป้อนค่า 2 3 3" xfId="6278" xr:uid="{9D2DB994-22F3-4214-9E5A-5B326D870DD0}"/>
    <cellStyle name="ป้อนค่า 2 4" xfId="10128" xr:uid="{27441CBE-5342-48EA-8739-CA948FBD1678}"/>
    <cellStyle name="ป้อนค่า 2 5" xfId="6436" xr:uid="{CE2D26CD-9915-40CE-B30D-EC8C3728E2A4}"/>
    <cellStyle name="ป้อนค่า 3" xfId="29613" xr:uid="{D3AA915F-52CD-412B-A1E9-224EE4355A6E}"/>
    <cellStyle name="ป้อนค่า 3 2" xfId="28618" xr:uid="{4930109C-6C40-47C0-BC4B-1AAAEFB84F5C}"/>
    <cellStyle name="ป้อนค่า 3 3" xfId="10127" xr:uid="{F28749DF-33E5-49A9-AD36-B0E472964B96}"/>
    <cellStyle name="ป้อนค่า 3 4" xfId="6435" xr:uid="{1C0E441A-CC19-467E-91B1-0617CB2DBAC9}"/>
    <cellStyle name="ป้อนค่า 4" xfId="24741" xr:uid="{158A0EDB-51D3-4BC5-97DF-852AFEE3CEE8}"/>
    <cellStyle name="ป้อนค่า 4 2" xfId="9473" xr:uid="{336FB11B-24B4-4451-8BC8-63E6D70531FD}"/>
    <cellStyle name="ป้อนค่า 4 3" xfId="5816" xr:uid="{EC5E8B9D-A4AA-4060-802F-F727E293AAE0}"/>
    <cellStyle name="ป้อนค่า 5" xfId="27703" xr:uid="{08A84C27-726A-479E-AB8B-510A4D8456DE}"/>
    <cellStyle name="ป้อนค่า 5 2" xfId="9826" xr:uid="{FFACFF3F-9241-45BE-BC7B-580F1A68FD62}"/>
    <cellStyle name="ป้อนค่า 5 3" xfId="6148" xr:uid="{9FC09FE6-B6F8-4758-B0EA-4CC0ECF186B3}"/>
    <cellStyle name="ป้อนค่า 6" xfId="10584" xr:uid="{196ACCA9-9A26-495D-9F7F-52D513BB2163}"/>
    <cellStyle name="ป้อนค่า 7" xfId="6840" xr:uid="{AED7C70B-EA7D-4C38-8AD6-AD2F9126D61E}"/>
    <cellStyle name="ป้อนค่า_ภงด.50 - ALT-2012" xfId="29612" xr:uid="{1DE951D3-877A-4F06-8693-ACF940DF03FA}"/>
    <cellStyle name="ปานกลาง" xfId="33078" xr:uid="{F1E53288-58B1-49AC-A477-C05A8F0D8258}"/>
    <cellStyle name="ปานกลาง 2" xfId="29610" xr:uid="{4D2A700A-FD45-470D-A34C-9145196761A6}"/>
    <cellStyle name="ปานกลาง 2 2" xfId="28616" xr:uid="{B1A2402C-721F-439A-9FFE-8680318C257A}"/>
    <cellStyle name="ปานกลาง 2 3" xfId="28617" xr:uid="{ECB188CD-264C-4382-9A07-27C884A289BD}"/>
    <cellStyle name="ปานกลาง 3" xfId="29609" xr:uid="{9A59EE54-63CC-4A1B-85DC-AC431318AFB3}"/>
    <cellStyle name="ปานกลาง 3 2" xfId="28615" xr:uid="{2EA623F2-7F52-472D-9B09-81786D7B9B58}"/>
    <cellStyle name="ปานกลาง 4" xfId="29611" xr:uid="{09A4615B-C4FA-46AB-BA3F-5084069B98FD}"/>
    <cellStyle name="ปานกลาง 4 2" xfId="24740" xr:uid="{5CD48E81-4F94-42F1-8D7E-BABB40E11D61}"/>
    <cellStyle name="ปานกลาง 5" xfId="27702" xr:uid="{B60E1936-FED1-44F5-9A5D-8F9E72C3C5DF}"/>
    <cellStyle name="ปานกลาง_ภงด.50 - ALT-2012" xfId="29608" xr:uid="{77C8F524-E9BA-49DA-9725-BA5F14393785}"/>
    <cellStyle name="ผลรวม" xfId="33077" xr:uid="{42382762-C7F6-4C58-942C-45C1AB1E309F}"/>
    <cellStyle name="ผลรวม 10" xfId="40" xr:uid="{4C4657B5-B772-4AEF-A978-15FE5BB85F09}"/>
    <cellStyle name="ผลรวม 2" xfId="29606" xr:uid="{CBE60165-78A9-4131-9F18-C58E30A50FED}"/>
    <cellStyle name="ผลรวม 2 2" xfId="29605" xr:uid="{E517315F-8185-42C2-9CB8-3082E9D9D189}"/>
    <cellStyle name="ผลรวม 2 2 2" xfId="28613" xr:uid="{A6271D81-FE8A-40FA-BB65-B22A7D6D7E0D}"/>
    <cellStyle name="ผลรวม 2 2 3" xfId="10124" xr:uid="{436FAC28-28B4-4DB2-AF9D-C7ABF2DB4B24}"/>
    <cellStyle name="ผลรวม 2 2 4" xfId="6432" xr:uid="{66FE3ED3-7F5D-4BFA-B6D6-1E1A1063AF97}"/>
    <cellStyle name="ผลรวม 2 3" xfId="28614" xr:uid="{5B58CF13-FA3B-4778-BC0F-21C1AFD6B61E}"/>
    <cellStyle name="ผลรวม 2 3 2" xfId="9962" xr:uid="{68D060E6-AAC3-458A-AA04-4991019D6F79}"/>
    <cellStyle name="ผลรวม 2 3 3" xfId="6277" xr:uid="{C538FFBB-98BE-44A5-813C-FB69CB639990}"/>
    <cellStyle name="ผลรวม 2 4" xfId="10125" xr:uid="{15C18959-7B5C-4128-B4C4-2200995461C2}"/>
    <cellStyle name="ผลรวม 2 5" xfId="6433" xr:uid="{E333B6A0-93B6-49C4-92A2-C496B7423F28}"/>
    <cellStyle name="ผลรวม 2_6.เช็ครับลงวันที่ล่วงหน้า" xfId="29604" xr:uid="{9D56D2B3-5828-4AD4-9EAF-047C4841DF1E}"/>
    <cellStyle name="ผลรวม 3" xfId="29603" xr:uid="{F56376FD-5C1C-40B9-BE88-2051150D4BB4}"/>
    <cellStyle name="ผลรวม 3 2" xfId="28612" xr:uid="{B99BC6C9-7292-40CD-B2B7-38563825888D}"/>
    <cellStyle name="ผลรวม 3 3" xfId="10123" xr:uid="{65E7C855-9D47-4AED-8C1F-C2071D6B05C6}"/>
    <cellStyle name="ผลรวม 3 4" xfId="6431" xr:uid="{2CE91EB3-E61C-4C70-8C21-A7CDE3A0C645}"/>
    <cellStyle name="ผลรวม 4" xfId="29607" xr:uid="{12B913B8-E00B-486E-B9C2-A32CA684DA87}"/>
    <cellStyle name="ผลรวม 4 2" xfId="24739" xr:uid="{89B54A00-E601-461C-8129-5026F7727E62}"/>
    <cellStyle name="ผลรวม 4 2 2" xfId="9472" xr:uid="{C6C77ABB-09FA-4C35-BC2B-623F2A36D836}"/>
    <cellStyle name="ผลรวม 4 2 3" xfId="5815" xr:uid="{F25B6984-A04A-4BE0-93CD-B67C43CA04AF}"/>
    <cellStyle name="ผลรวม 4 3" xfId="10126" xr:uid="{30F5BD4D-DEF6-4483-9730-33559BE1060B}"/>
    <cellStyle name="ผลรวม 4 4" xfId="6434" xr:uid="{6D92DAC2-64D7-4F2F-910D-860D54425446}"/>
    <cellStyle name="ผลรวม 5" xfId="29398" xr:uid="{7193FA41-35FA-4B5F-A4A7-E66D2C8D21E3}"/>
    <cellStyle name="ผลรวม 5 2" xfId="27701" xr:uid="{D401B1EB-CA1E-4FCB-B4DB-2636523D8425}"/>
    <cellStyle name="ผลรวม 5 2 2" xfId="9825" xr:uid="{FC55D250-132E-4D33-BEB2-FE2DD07372A8}"/>
    <cellStyle name="ผลรวม 5 2 3" xfId="6147" xr:uid="{E7C67700-681F-4741-9460-4DBC6ACC5369}"/>
    <cellStyle name="ผลรวม 5 3" xfId="10104" xr:uid="{391B6108-0E6B-47AE-93E5-F1F215A93F00}"/>
    <cellStyle name="ผลรวม 5 4" xfId="6414" xr:uid="{A0A046A4-0486-48EC-A3F7-2FEC5D106AA4}"/>
    <cellStyle name="ผลรวม 6" xfId="10583" xr:uid="{0EC95554-5581-4D8D-A4B3-9D61EDDBCADE}"/>
    <cellStyle name="ผลรวม 7" xfId="6839" xr:uid="{AA53D2CB-7AF0-485F-BCB7-3181FE9C78D7}"/>
    <cellStyle name="ผลรวม 8" xfId="3179" xr:uid="{83C2F846-2549-47F3-A5CF-0EE84430F6A6}"/>
    <cellStyle name="ผลรวม 9" xfId="41" xr:uid="{EC8AE88E-FE16-4B0E-9C9A-57FCAC4948FD}"/>
    <cellStyle name="ผลรวม_ภงด.50 - ALT-2012" xfId="29602" xr:uid="{9B08BA10-F935-4736-8C99-DF0712B7EE9C}"/>
    <cellStyle name="ฤ?ธถ [0]_95" xfId="29601" xr:uid="{B4F46D16-9844-4ED8-978B-44295272594B}"/>
    <cellStyle name="ฤ?ธถ_95" xfId="29600" xr:uid="{F997084C-BE06-4885-870E-325AF073B55F}"/>
    <cellStyle name="ฤธถ [0]_95" xfId="35400" xr:uid="{381E2C27-101E-4D9E-99E6-F8179807EA4E}"/>
    <cellStyle name="ฤธถ_95" xfId="35399" xr:uid="{277DA8DD-2B72-4219-A465-AA6F3B885F3F}"/>
    <cellStyle name="ล๋ศญ [0]_25&quot;1.3R" xfId="29599" xr:uid="{D6EBB252-D4C4-44EE-9503-1769944D066A}"/>
    <cellStyle name="ล๋ศญ_95" xfId="35398" xr:uid="{2CDE4336-63E5-4854-9F94-3072AD8EA9EC}"/>
    <cellStyle name="ลักษณะ 1" xfId="33075" xr:uid="{5AF4F5B7-279D-4DB7-9940-12094BAA668F}"/>
    <cellStyle name="ลักษณะ 1 2" xfId="29598" xr:uid="{43A66487-8919-4F52-A9BF-2740DE91BD56}"/>
    <cellStyle name="ลักษณะ 2" xfId="29597" xr:uid="{9EED844A-03FD-4245-B515-2051E750AEFC}"/>
    <cellStyle name="ลักษณะ 3" xfId="29596" xr:uid="{EF5358CD-2469-4027-B65C-2540C107E152}"/>
    <cellStyle name="ลักษณะ 4" xfId="29595" xr:uid="{D95506A4-0B4E-41F4-9D48-64085DBBFCE3}"/>
    <cellStyle name="วฅมุ_4ฟ๙ฝวภ๛" xfId="35397" xr:uid="{DBE4908C-7DAA-4FB4-9CD6-8C8919E29596}"/>
    <cellStyle name="ส่วนที่ถูกเน้น1" xfId="33074" xr:uid="{E0541C7C-02AE-4EB9-8029-5DA843CAAD8F}"/>
    <cellStyle name="ส่วนที่ถูกเน้น1 2" xfId="29593" xr:uid="{027323FD-69E6-4DBB-ACC0-D0FDE8B246DC}"/>
    <cellStyle name="ส่วนที่ถูกเน้น1 2 2" xfId="28607" xr:uid="{8F205955-0DF5-4D62-BBEC-D222D585849C}"/>
    <cellStyle name="ส่วนที่ถูกเน้น1 2 3" xfId="28608" xr:uid="{109E520F-3782-443B-A2CA-95084780E223}"/>
    <cellStyle name="ส่วนที่ถูกเน้น1 3" xfId="29592" xr:uid="{DD857312-61F0-4242-AB00-05090D52D227}"/>
    <cellStyle name="ส่วนที่ถูกเน้น1 3 2" xfId="28606" xr:uid="{64C29D40-F31C-41F8-94AA-B5D884F79320}"/>
    <cellStyle name="ส่วนที่ถูกเน้น1 4" xfId="29594" xr:uid="{DE042730-033A-42F7-9236-DFD505E608B8}"/>
    <cellStyle name="ส่วนที่ถูกเน้น1 4 2" xfId="24738" xr:uid="{E8DC1A6E-C8F7-4B46-9D73-8E5656C3275F}"/>
    <cellStyle name="ส่วนที่ถูกเน้น1 5" xfId="27699" xr:uid="{DF3CFAC7-5245-4581-A8C8-83E028C7B58C}"/>
    <cellStyle name="ส่วนที่ถูกเน้น1_รายการปรับปรุง Y'55" xfId="29591" xr:uid="{337AA95D-7CAB-4296-85D8-8D85C790A7CD}"/>
    <cellStyle name="ส่วนที่ถูกเน้น2" xfId="33073" xr:uid="{E6F4E1FE-5C66-4F61-B3AE-FBFEC6AC0771}"/>
    <cellStyle name="ส่วนที่ถูกเน้น2 2" xfId="29589" xr:uid="{5405164B-A3D9-4713-8F47-355CA01E0060}"/>
    <cellStyle name="ส่วนที่ถูกเน้น2 2 2" xfId="28604" xr:uid="{145F29B8-E995-4C2A-8986-84D4611317F7}"/>
    <cellStyle name="ส่วนที่ถูกเน้น2 2 3" xfId="28605" xr:uid="{C04A19FD-0A04-4620-A095-A1C8B21ABBFE}"/>
    <cellStyle name="ส่วนที่ถูกเน้น2 3" xfId="29588" xr:uid="{E0DCACA0-033B-4841-883D-610A0E0658F8}"/>
    <cellStyle name="ส่วนที่ถูกเน้น2 3 2" xfId="28603" xr:uid="{55219B01-2DA7-49E2-9A80-666633303943}"/>
    <cellStyle name="ส่วนที่ถูกเน้น2 4" xfId="29590" xr:uid="{F7DD24DC-F5F4-4771-8E9D-BA2143A5C8DB}"/>
    <cellStyle name="ส่วนที่ถูกเน้น2 4 2" xfId="24737" xr:uid="{BB71ABA2-0107-446B-9A48-278CBB31EBBF}"/>
    <cellStyle name="ส่วนที่ถูกเน้น2 5" xfId="27698" xr:uid="{A3F0F1D1-1BD9-49F7-9443-BBD00D9AFA74}"/>
    <cellStyle name="ส่วนที่ถูกเน้น2_รายการปรับปรุง Y'55" xfId="29587" xr:uid="{EBB16419-E9DD-4BF9-9CDC-F84EF8B2D613}"/>
    <cellStyle name="ส่วนที่ถูกเน้น3" xfId="33072" xr:uid="{245ADBDC-707D-4918-B597-1441C584012A}"/>
    <cellStyle name="ส่วนที่ถูกเน้น3 2" xfId="29585" xr:uid="{0EBE4889-FF22-452A-A3F9-CC8F1CD9B241}"/>
    <cellStyle name="ส่วนที่ถูกเน้น3 2 2" xfId="28601" xr:uid="{1E93A2A3-D57F-40C0-B1A4-F892289DE1CD}"/>
    <cellStyle name="ส่วนที่ถูกเน้น3 2 3" xfId="28602" xr:uid="{709336A1-340D-43DB-AC63-3ABEDF827A82}"/>
    <cellStyle name="ส่วนที่ถูกเน้น3 3" xfId="29584" xr:uid="{96D7ABED-188D-4768-96DD-1695BC629D5F}"/>
    <cellStyle name="ส่วนที่ถูกเน้น3 3 2" xfId="28600" xr:uid="{6D9E8E04-9281-4733-93B6-34F9D58116D3}"/>
    <cellStyle name="ส่วนที่ถูกเน้น3 4" xfId="29586" xr:uid="{BE4864BA-376D-43D2-A13E-873A0F37040B}"/>
    <cellStyle name="ส่วนที่ถูกเน้น3 4 2" xfId="24736" xr:uid="{846E8107-A3B9-44B0-918F-0D089C6822EA}"/>
    <cellStyle name="ส่วนที่ถูกเน้น3 5" xfId="27697" xr:uid="{3577C290-2EC9-45B6-9E8E-79E28D509FD1}"/>
    <cellStyle name="ส่วนที่ถูกเน้น3_รายการปรับปรุง Y'55" xfId="29583" xr:uid="{C30B9703-9916-45C3-A12D-3D98951BB71E}"/>
    <cellStyle name="ส่วนที่ถูกเน้น4" xfId="33071" xr:uid="{D0BA5FE2-64A8-491A-A7D8-397E517EB4EF}"/>
    <cellStyle name="ส่วนที่ถูกเน้น4 2" xfId="29581" xr:uid="{717E4126-79F8-4A18-AACE-BC3E71752542}"/>
    <cellStyle name="ส่วนที่ถูกเน้น4 2 2" xfId="28598" xr:uid="{61E9D462-8EEC-4C30-9FA5-9A6B4725EBF6}"/>
    <cellStyle name="ส่วนที่ถูกเน้น4 2 3" xfId="28599" xr:uid="{B2F1CEC1-DD05-4293-BE7D-6546DAA3B558}"/>
    <cellStyle name="ส่วนที่ถูกเน้น4 3" xfId="29580" xr:uid="{FC8D4F3C-C205-40B0-B48C-7A2E409BD488}"/>
    <cellStyle name="ส่วนที่ถูกเน้น4 3 2" xfId="28597" xr:uid="{119C87ED-0989-4F64-B5BC-CAA81A4F637B}"/>
    <cellStyle name="ส่วนที่ถูกเน้น4 4" xfId="29582" xr:uid="{77F98727-DFCC-4BF1-9D26-96D83ACC59F2}"/>
    <cellStyle name="ส่วนที่ถูกเน้น4 4 2" xfId="24735" xr:uid="{A5B37A45-01F1-41B7-8CA9-BF4B7E854CFF}"/>
    <cellStyle name="ส่วนที่ถูกเน้น4 5" xfId="27696" xr:uid="{7B35AA05-FF2F-4421-979C-8965034D2F4A}"/>
    <cellStyle name="ส่วนที่ถูกเน้น4_รายการปรับปรุง Y'55" xfId="29579" xr:uid="{36B69970-91A7-4803-ABD7-57E4435D950C}"/>
    <cellStyle name="ส่วนที่ถูกเน้น5" xfId="33070" xr:uid="{04E0AE6E-D262-428A-9D4F-B4C897A79132}"/>
    <cellStyle name="ส่วนที่ถูกเน้น5 2" xfId="29577" xr:uid="{BEF76130-909B-4439-8A19-01D23857B4F2}"/>
    <cellStyle name="ส่วนที่ถูกเน้น5 2 2" xfId="28595" xr:uid="{87A654BE-D7ED-40CB-ADB4-DD31D15E160E}"/>
    <cellStyle name="ส่วนที่ถูกเน้น5 2 3" xfId="28596" xr:uid="{94476DD8-C4A4-4F9A-902F-3E1B3C54662C}"/>
    <cellStyle name="ส่วนที่ถูกเน้น5 3" xfId="29576" xr:uid="{10156466-4EC4-4B4C-A89A-B7B77E797772}"/>
    <cellStyle name="ส่วนที่ถูกเน้น5 3 2" xfId="28594" xr:uid="{BEE796AB-AC69-44AB-9540-C0F0824972D1}"/>
    <cellStyle name="ส่วนที่ถูกเน้น5 4" xfId="29578" xr:uid="{7B0E3DD3-FF19-4969-93D9-BA5E738BC7DF}"/>
    <cellStyle name="ส่วนที่ถูกเน้น5 4 2" xfId="24734" xr:uid="{D2398488-67E2-43CC-B62A-312D584443E7}"/>
    <cellStyle name="ส่วนที่ถูกเน้น5 5" xfId="27695" xr:uid="{86C3267C-EE41-4C24-A07A-15F270AA21CF}"/>
    <cellStyle name="ส่วนที่ถูกเน้น5_รายการปรับปรุง Y'55" xfId="29575" xr:uid="{7EC8EEC2-4799-47C9-9F1B-605B26640976}"/>
    <cellStyle name="ส่วนที่ถูกเน้น6" xfId="33069" xr:uid="{C43B1563-6284-4163-8E91-825494B5B63A}"/>
    <cellStyle name="ส่วนที่ถูกเน้น6 2" xfId="29573" xr:uid="{EA9FCF0E-756B-4D61-B9AD-3D81BDD8937C}"/>
    <cellStyle name="ส่วนที่ถูกเน้น6 2 2" xfId="28592" xr:uid="{FFCCA995-ADCA-4A5F-B587-4FF80B6C47D1}"/>
    <cellStyle name="ส่วนที่ถูกเน้น6 2 3" xfId="28593" xr:uid="{FD56C4B8-87ED-4617-B903-D5AB3AD5210F}"/>
    <cellStyle name="ส่วนที่ถูกเน้น6 3" xfId="29572" xr:uid="{0709FD06-11E9-4422-A3B0-9C59D80A8F5A}"/>
    <cellStyle name="ส่วนที่ถูกเน้น6 3 2" xfId="28591" xr:uid="{AD3C0F4C-60F6-467D-980D-0FCBF177D9DC}"/>
    <cellStyle name="ส่วนที่ถูกเน้น6 4" xfId="29574" xr:uid="{BCA426C5-344B-4F72-A2AA-154704DC9500}"/>
    <cellStyle name="ส่วนที่ถูกเน้น6 4 2" xfId="24733" xr:uid="{05E796B8-8DBA-4F14-B925-A9D2AEF438EB}"/>
    <cellStyle name="ส่วนที่ถูกเน้น6 5" xfId="27694" xr:uid="{38B38C9B-C3A5-49AE-B832-0567F6D880E8}"/>
    <cellStyle name="ส่วนที่ถูกเน้น6_รายการปรับปรุง Y'55" xfId="29571" xr:uid="{3B60718E-CF5D-46AA-9DE9-91C27429279D}"/>
    <cellStyle name="หมายเหตุ" xfId="33067" xr:uid="{C1333FB1-41B0-44BD-B1E2-C5101876C64A}"/>
    <cellStyle name="หมายเหตุ 10" xfId="28587" xr:uid="{0394881A-C7A5-4777-9AEC-C05955380363}"/>
    <cellStyle name="หมายเหตุ 11" xfId="28586" xr:uid="{07A5F830-7027-4A5A-9256-CE612FB57969}"/>
    <cellStyle name="หมายเหตุ 12" xfId="28585" xr:uid="{A6BE2228-B71B-4F9D-BDE0-F8FBF0662CFC}"/>
    <cellStyle name="หมายเหตุ 12 2" xfId="27816" xr:uid="{CDB6E559-E660-4CA7-9767-EA6753C56CF4}"/>
    <cellStyle name="หมายเหตุ 12 2 2" xfId="26566" xr:uid="{852C0BA8-13F3-452A-9CA0-F898BA78E3A3}"/>
    <cellStyle name="หมายเหตุ 12 3" xfId="27117" xr:uid="{144C93A2-EDEF-4995-98DA-DE5F6E2C1266}"/>
    <cellStyle name="หมายเหตุ 12 4" xfId="25711" xr:uid="{FC336835-64B4-4E10-BE71-6F55B1467D6D}"/>
    <cellStyle name="หมายเหตุ 13" xfId="28584" xr:uid="{71932642-5861-4377-8399-B1E46C06B023}"/>
    <cellStyle name="หมายเหตุ 13 2" xfId="27815" xr:uid="{93473DB7-1A18-4BA0-9629-9A58723BCC43}"/>
    <cellStyle name="หมายเหตุ 13 2 2" xfId="26565" xr:uid="{435F83F4-61C0-45E8-A2EB-9175A650151B}"/>
    <cellStyle name="หมายเหตุ 13 3" xfId="27116" xr:uid="{60FF9302-F49A-4A83-8B98-BA3D1A5CB5A7}"/>
    <cellStyle name="หมายเหตุ 13 4" xfId="25710" xr:uid="{3CABE4BB-6951-48F4-895D-7A481854FA43}"/>
    <cellStyle name="หมายเหตุ 14" xfId="28583" xr:uid="{8B66CDF5-1F19-471D-9148-2183750B32A8}"/>
    <cellStyle name="หมายเหตุ 14 2" xfId="27814" xr:uid="{4E53C60B-2D36-4EFB-9FDC-D9C3928F6242}"/>
    <cellStyle name="หมายเหตุ 14 2 2" xfId="26564" xr:uid="{1D590735-B768-4B3B-BBD1-EE075181D60B}"/>
    <cellStyle name="หมายเหตุ 14 3" xfId="27115" xr:uid="{B81AA8CD-821C-4551-9945-47847B4A8B50}"/>
    <cellStyle name="หมายเหตุ 14 4" xfId="25709" xr:uid="{CF9D1410-84A8-4FBE-AA4C-F67118318478}"/>
    <cellStyle name="หมายเหตุ 15" xfId="28582" xr:uid="{DC167745-9BE2-47C8-8D7C-10B14817CE3C}"/>
    <cellStyle name="หมายเหตุ 15 2" xfId="27813" xr:uid="{10CFD0D8-BB5C-45EF-9BB9-0D3932C2EF26}"/>
    <cellStyle name="หมายเหตุ 15 2 2" xfId="26563" xr:uid="{CC46789C-DA23-4F36-A807-1013EDFFB103}"/>
    <cellStyle name="หมายเหตุ 15 3" xfId="27114" xr:uid="{5F3FFDF7-D9BB-42BE-AC8C-CAA03C96B52E}"/>
    <cellStyle name="หมายเหตุ 15 4" xfId="25708" xr:uid="{0400FD9F-B723-4FDE-8A43-471AA820758B}"/>
    <cellStyle name="หมายเหตุ 16" xfId="28581" xr:uid="{E5B161EA-7738-4B9A-8D04-733E021F1239}"/>
    <cellStyle name="หมายเหตุ 16 2" xfId="27812" xr:uid="{6AC559AE-F42D-4DB6-B166-11C7B766AC08}"/>
    <cellStyle name="หมายเหตุ 16 2 2" xfId="26562" xr:uid="{5E3B76A2-134E-4895-BCEB-C9DE8EC5E4F4}"/>
    <cellStyle name="หมายเหตุ 16 3" xfId="27113" xr:uid="{6A0DECC8-400B-4725-A925-D4F5690BF4CE}"/>
    <cellStyle name="หมายเหตุ 16 4" xfId="25707" xr:uid="{E3E5BE28-C66C-41EC-9DCB-D238F7A41D70}"/>
    <cellStyle name="หมายเหตุ 17" xfId="28580" xr:uid="{3B7802B1-EC97-4389-8270-51EF4AC9466C}"/>
    <cellStyle name="หมายเหตุ 17 2" xfId="27811" xr:uid="{5FEE3212-F762-4A74-8E9B-54FAE86DF361}"/>
    <cellStyle name="หมายเหตุ 17 2 2" xfId="26561" xr:uid="{C2C6C617-C1CA-4037-8CDB-6BD1EF5CB13B}"/>
    <cellStyle name="หมายเหตุ 17 3" xfId="27112" xr:uid="{A4A05FCF-109A-459F-863B-03049D5AE75E}"/>
    <cellStyle name="หมายเหตุ 17 4" xfId="25706" xr:uid="{9CD977E5-2B01-4242-8363-95C8F05A8B58}"/>
    <cellStyle name="หมายเหตุ 18" xfId="28579" xr:uid="{1A2B13E9-38AC-4925-8A71-EC01FDDD7D2A}"/>
    <cellStyle name="หมายเหตุ 18 2" xfId="27810" xr:uid="{8AB2382E-940B-4BD6-846C-10159CBF4A0E}"/>
    <cellStyle name="หมายเหตุ 18 2 2" xfId="26560" xr:uid="{95291B1B-D9EB-4877-B5AA-8D3F4C69656D}"/>
    <cellStyle name="หมายเหตุ 18 3" xfId="27111" xr:uid="{967508B8-4BBF-4B04-B6A9-F3DF5D580E8C}"/>
    <cellStyle name="หมายเหตุ 18 4" xfId="25705" xr:uid="{3D864A3D-AB36-463F-881B-1810CD15FEE0}"/>
    <cellStyle name="หมายเหตุ 19" xfId="28578" xr:uid="{7B7C08A6-806D-4A41-B54C-8F214DD1AB36}"/>
    <cellStyle name="หมายเหตุ 19 2" xfId="27809" xr:uid="{1F6B3A02-5615-4DBD-BC8C-A7FE135B7393}"/>
    <cellStyle name="หมายเหตุ 19 2 2" xfId="26559" xr:uid="{8170BA5D-08BA-4630-9FB5-C0476EBFA16D}"/>
    <cellStyle name="หมายเหตุ 19 3" xfId="27110" xr:uid="{BDB45BEA-B47A-4CE0-A48A-0628CFE4CA36}"/>
    <cellStyle name="หมายเหตุ 19 4" xfId="25704" xr:uid="{A4997690-59C0-4A16-A5C2-FA63C4BF272B}"/>
    <cellStyle name="หมายเหตุ 2" xfId="29569" xr:uid="{9E548B56-E1C0-47DF-9AA2-D670E4469033}"/>
    <cellStyle name="หมายเหตุ 2 2" xfId="28576" xr:uid="{00496D24-C9B4-4D5E-8C66-A68DDAF1839F}"/>
    <cellStyle name="หมายเหตุ 2 3" xfId="28338" xr:uid="{7915E312-1DC3-491F-95B1-A7397B90B033}"/>
    <cellStyle name="หมายเหตุ 2 3 2" xfId="9879" xr:uid="{E1D76FBF-E6FD-4A8F-8999-4F929F874071}"/>
    <cellStyle name="หมายเหตุ 2 3 3" xfId="6200" xr:uid="{33420821-18CC-43C1-8DFE-CDBD60451EB4}"/>
    <cellStyle name="หมายเหตุ 2 4" xfId="28577" xr:uid="{6D003C26-DC06-4ECF-BD21-374B58229B41}"/>
    <cellStyle name="หมายเหตุ 2 4 2" xfId="9960" xr:uid="{986F364D-02F6-4DCB-A543-4803085D65AF}"/>
    <cellStyle name="หมายเหตุ 2 4 3" xfId="6275" xr:uid="{75E64F50-1EC7-42BF-A42E-5174F1D031FF}"/>
    <cellStyle name="หมายเหตุ 2 5" xfId="10121" xr:uid="{9264A4FE-630B-4324-AE70-F8937E8AD315}"/>
    <cellStyle name="หมายเหตุ 2 6" xfId="6429" xr:uid="{9BD62C9A-B4CC-4310-90E1-A7C508BFF74C}"/>
    <cellStyle name="หมายเหตุ 20" xfId="28575" xr:uid="{CFFDC36D-6A36-4044-A6D4-01B365BF7DA1}"/>
    <cellStyle name="หมายเหตุ 20 2" xfId="27808" xr:uid="{C3E3ECFD-3B42-4BDA-A09F-708688183748}"/>
    <cellStyle name="หมายเหตุ 20 2 2" xfId="26558" xr:uid="{EA462C9A-BCA6-4BBA-AB86-6A4AB008BE35}"/>
    <cellStyle name="หมายเหตุ 20 3" xfId="27109" xr:uid="{E50DD896-0F77-4AEB-97E9-4F94C27AD865}"/>
    <cellStyle name="หมายเหตุ 20 4" xfId="25703" xr:uid="{78748564-91B9-40D5-984E-CD2DAF087470}"/>
    <cellStyle name="หมายเหตุ 21" xfId="28574" xr:uid="{01E2AB5F-1F48-49D4-99B3-00B3F3CBFD79}"/>
    <cellStyle name="หมายเหตุ 21 2" xfId="27807" xr:uid="{84BE1DBD-15CF-4CBC-806A-3A4B4F31EE86}"/>
    <cellStyle name="หมายเหตุ 21 2 2" xfId="26557" xr:uid="{0E862C58-6C9C-408F-9527-BE7B60B507D6}"/>
    <cellStyle name="หมายเหตุ 21 3" xfId="27108" xr:uid="{591FCDD9-066B-4476-AA1B-A9FD4C0F6611}"/>
    <cellStyle name="หมายเหตุ 21 4" xfId="25702" xr:uid="{A829E7ED-45B8-4C8D-A0D3-1BAA2DB0869A}"/>
    <cellStyle name="หมายเหตุ 22" xfId="28573" xr:uid="{54F6DAA1-E4CB-4FA4-BB34-C499C5935391}"/>
    <cellStyle name="หมายเหตุ 22 2" xfId="27806" xr:uid="{3CBB501F-7ED4-410A-B258-9D93B4370FDC}"/>
    <cellStyle name="หมายเหตุ 22 2 2" xfId="26556" xr:uid="{B53D080F-6E13-4EC6-850E-3D8DCC649089}"/>
    <cellStyle name="หมายเหตุ 22 3" xfId="27107" xr:uid="{94C3985D-7BBD-4F86-8A49-43DD702EC91E}"/>
    <cellStyle name="หมายเหตุ 22 4" xfId="25701" xr:uid="{F1CA9846-CBE0-4C7D-9438-F38A5E28C2A6}"/>
    <cellStyle name="หมายเหตุ 23" xfId="10581" xr:uid="{E13DB975-6478-4905-8206-96B2C1F956C0}"/>
    <cellStyle name="หมายเหตุ 24" xfId="6837" xr:uid="{423FC644-B02D-4ECD-A8E4-850771F21559}"/>
    <cellStyle name="หมายเหตุ 3" xfId="29568" xr:uid="{C290E5AB-1BEA-40A2-9990-E8FAE671B4E2}"/>
    <cellStyle name="หมายเหตุ 3 2" xfId="28572" xr:uid="{2EDB7E5D-FAA6-4748-A86C-474830903C23}"/>
    <cellStyle name="หมายเหตุ 3 3" xfId="10120" xr:uid="{4FF1AEA8-566C-4177-A13C-974F322CEFB6}"/>
    <cellStyle name="หมายเหตุ 3 4" xfId="6428" xr:uid="{89D1E2B8-5A70-4289-A48E-21786FEA7A28}"/>
    <cellStyle name="หมายเหตุ 4" xfId="29570" xr:uid="{FF67E131-E8BC-463D-A957-D1C55DA300E3}"/>
    <cellStyle name="หมายเหตุ 4 2" xfId="28571" xr:uid="{EE31688F-DE87-45BA-84D8-69C23E4514BA}"/>
    <cellStyle name="หมายเหตุ 4 3" xfId="10122" xr:uid="{A2B7B7EE-A967-4169-A504-C96282784542}"/>
    <cellStyle name="หมายเหตุ 4 4" xfId="6430" xr:uid="{E5D2BC05-447A-436A-A28C-CFF0DB26E413}"/>
    <cellStyle name="หมายเหตุ 5" xfId="28570" xr:uid="{45D07275-C5E6-4B62-BE04-5245D5B5ABB9}"/>
    <cellStyle name="หมายเหตุ 6" xfId="28569" xr:uid="{F3973DFB-FC48-4BC8-B5EA-3849A6A11B86}"/>
    <cellStyle name="หมายเหตุ 7" xfId="28568" xr:uid="{AB23847D-A77E-4222-92A1-F1B083DE9276}"/>
    <cellStyle name="หมายเหตุ 8" xfId="28567" xr:uid="{2C018568-6D97-4349-9F40-273EDABE9577}"/>
    <cellStyle name="หมายเหตุ 9" xfId="28566" xr:uid="{D8608FD1-5805-431C-AF4D-A20533969FA8}"/>
    <cellStyle name="หัวเรื่อง 1" xfId="33066" xr:uid="{FDE0432A-7FBA-49B0-A5AA-FAD67760F9ED}"/>
    <cellStyle name="หัวเรื่อง 1 2" xfId="29567" xr:uid="{FFBFDDCC-EC8A-4D48-9875-EB29A8F619AF}"/>
    <cellStyle name="หัวเรื่อง 1 2 2" xfId="28564" xr:uid="{982CE44A-CCBF-4C96-8D73-6AC8257AC375}"/>
    <cellStyle name="หัวเรื่อง 1 2 3" xfId="28565" xr:uid="{DAD944EA-20A4-44EB-AE95-63EDBF9C31F8}"/>
    <cellStyle name="หัวเรื่อง 1 3" xfId="29566" xr:uid="{96981010-2D3C-402D-80F3-3DE5C25B9B42}"/>
    <cellStyle name="หัวเรื่อง 1 3 2" xfId="28563" xr:uid="{F80F2BAF-8C44-4068-8BD8-6EF3B3AC8B59}"/>
    <cellStyle name="หัวเรื่อง 1 4" xfId="24732" xr:uid="{EF7FBC69-31E9-4FDA-8CED-7C8AFE5AECB0}"/>
    <cellStyle name="หัวเรื่อง 1 5" xfId="27692" xr:uid="{0965591F-3FE6-4F05-A29C-8DFBD1FBB43A}"/>
    <cellStyle name="หัวเรื่อง 1_รายการปรับปรุง Y'55" xfId="29565" xr:uid="{E4A44C90-2A40-4FE7-965E-A5A2F998238F}"/>
    <cellStyle name="หัวเรื่อง 2" xfId="33065" xr:uid="{E718B8F2-9A1A-4C93-9D8E-346909BBDEDD}"/>
    <cellStyle name="หัวเรื่อง 2 2" xfId="29563" xr:uid="{C86D8EE8-BE5A-4916-B71F-5A617D9876BA}"/>
    <cellStyle name="หัวเรื่อง 2 2 2" xfId="28561" xr:uid="{687C569A-27B1-43ED-AE0F-0EB79E9F7C1F}"/>
    <cellStyle name="หัวเรื่อง 2 2 3" xfId="28562" xr:uid="{D08BA0AA-302B-4615-B502-909E2C77A704}"/>
    <cellStyle name="หัวเรื่อง 2 3" xfId="29562" xr:uid="{AFDE1BD5-C199-4BB0-A779-68C90A26949A}"/>
    <cellStyle name="หัวเรื่อง 2 3 2" xfId="28560" xr:uid="{BD1EC042-97F4-4A0C-AF37-62A8C8C9C11D}"/>
    <cellStyle name="หัวเรื่อง 2 4" xfId="29564" xr:uid="{FF45DF1B-0D52-499D-89A5-B9C3025E499B}"/>
    <cellStyle name="หัวเรื่อง 2 4 2" xfId="24731" xr:uid="{0EFB8036-224F-4523-947E-2F1A2AAEB459}"/>
    <cellStyle name="หัวเรื่อง 2 5" xfId="27691" xr:uid="{FE87F20B-0CBB-4C4C-A964-D7C91A9622C5}"/>
    <cellStyle name="หัวเรื่อง 2_รายการปรับปรุง Y'55" xfId="29561" xr:uid="{162C006B-52F3-42F3-8FF1-0808F24490BC}"/>
    <cellStyle name="หัวเรื่อง 3" xfId="33064" xr:uid="{95E91C05-E118-4D86-A4F9-ED5799CA25B9}"/>
    <cellStyle name="หัวเรื่อง 3 2" xfId="29560" xr:uid="{6EC9FA4D-1830-40E9-9DF8-2992ECEAAD9F}"/>
    <cellStyle name="หัวเรื่อง 3 2 2" xfId="28558" xr:uid="{272CCF34-16BD-4D23-8844-972FE97FC5FA}"/>
    <cellStyle name="หัวเรื่อง 3 2 3" xfId="28559" xr:uid="{51E12D92-341F-4F94-9DE8-5870A3B85588}"/>
    <cellStyle name="หัวเรื่อง 3 3" xfId="29559" xr:uid="{F6A44BB7-9376-4DD4-8DB8-2C8DA7DC152C}"/>
    <cellStyle name="หัวเรื่อง 3 3 2" xfId="28557" xr:uid="{1ACC97EB-C007-4A6E-9119-CDC6263DC33B}"/>
    <cellStyle name="หัวเรื่อง 3 4" xfId="24730" xr:uid="{EEB2ADC0-B842-4B24-B75B-ABC8376510C2}"/>
    <cellStyle name="หัวเรื่อง 3 5" xfId="27690" xr:uid="{781DD10E-CFB3-4E80-9CC5-B1FE504A299B}"/>
    <cellStyle name="หัวเรื่อง 3_รายการปรับปรุง Y'55" xfId="29558" xr:uid="{AA61F552-5885-4671-AC98-20A7EEFBDF37}"/>
    <cellStyle name="หัวเรื่อง 4" xfId="33063" xr:uid="{97A241F4-E679-4173-BA04-F6412307B278}"/>
    <cellStyle name="หัวเรื่อง 4 2" xfId="29556" xr:uid="{3D47DBFA-AE2A-456F-8B0E-ADC824C4D184}"/>
    <cellStyle name="หัวเรื่อง 4 2 2" xfId="28555" xr:uid="{84F1358D-4F70-4628-87FB-94474ADDBD69}"/>
    <cellStyle name="หัวเรื่อง 4 2 3" xfId="28556" xr:uid="{0AE38AEC-0E62-40A2-9960-A96D80647415}"/>
    <cellStyle name="หัวเรื่อง 4 3" xfId="29555" xr:uid="{D26E3AA3-F7DA-435A-8819-DE126B44028A}"/>
    <cellStyle name="หัวเรื่อง 4 3 2" xfId="28554" xr:uid="{658E4D4B-B3D0-4810-B180-8DD37E588634}"/>
    <cellStyle name="หัวเรื่อง 4 4" xfId="24729" xr:uid="{2EE22043-C70B-4B0A-9DF3-A406E95A5087}"/>
    <cellStyle name="หัวเรื่อง 4 5" xfId="27689" xr:uid="{DFEC58CF-97E7-43ED-A89F-5C2FC134C4DE}"/>
    <cellStyle name="หัวเรื่อง 4_รายการปรับปรุง Y'55" xfId="29554" xr:uid="{2BF581D6-4807-4387-BD23-B640FFCBFCBD}"/>
    <cellStyle name="쉼표 [0]_FN TRIALBALANCE02" xfId="29553" xr:uid="{9AB51A02-55AD-4838-BD92-57948B430445}"/>
    <cellStyle name="쉼표_Final DRR mtd 2002" xfId="29552" xr:uid="{64D66629-5399-43E7-946A-A6AC542ECD5D}"/>
    <cellStyle name="콤마 [0]_요약 BS" xfId="29551" xr:uid="{B9B2214E-D7C0-4BD2-8AB4-ACAE1373723C}"/>
    <cellStyle name="콤마_요약 BS" xfId="29550" xr:uid="{0B2EF53F-21BC-4E22-AFEC-3D98F8975DBF}"/>
    <cellStyle name="표준_12 2004 FSS FS" xfId="29549" xr:uid="{34A3D9C7-A486-4EBE-A710-9BBA007CEB83}"/>
    <cellStyle name="一般_0006(1)" xfId="29548" xr:uid="{F9E0A118-684E-443B-961C-23C01D34B92E}"/>
    <cellStyle name="中等" xfId="29547" xr:uid="{8132F139-FEC6-43F7-82A8-7CBCC0FA5393}"/>
    <cellStyle name="備註" xfId="29546" xr:uid="{28928C4D-8FC6-4FF6-B474-F977625C304A}"/>
    <cellStyle name="備註 2" xfId="10119" xr:uid="{A7D4AF98-6E5E-4DA0-BEA8-17785ED4AB6E}"/>
    <cellStyle name="備註 3" xfId="6427" xr:uid="{EB5A5E2E-DF4D-4EAA-9471-354647874286}"/>
    <cellStyle name="千位[0]_laroux" xfId="15692" xr:uid="{CFE5782D-8FA0-4BD4-BE59-5D7663BF96A8}"/>
    <cellStyle name="千位_laroux" xfId="15691" xr:uid="{E148285E-E236-4B56-A551-CB0111588876}"/>
    <cellStyle name="千位分隔 2" xfId="34557" xr:uid="{9DAA3854-1087-4594-A7A6-FD8C7C27278A}"/>
    <cellStyle name="千位分隔[0]_工程编号" xfId="29545" xr:uid="{33F99273-842A-463C-B82A-BC2E3E22918E}"/>
    <cellStyle name="千位分隔_HCPT-Huawei BoQ shopping list-1015" xfId="34556" xr:uid="{4BCA350C-48BB-4008-BA39-BFF41A8F9498}"/>
    <cellStyle name="千分位[0]_ADJ(NMS)" xfId="15690" xr:uid="{459A7F94-EBB4-4A12-8240-36FC03BC9055}"/>
    <cellStyle name="千分位_ADJ(NMS)" xfId="15689" xr:uid="{211101EE-ABD6-4596-A1F7-9C5822F070CF}"/>
    <cellStyle name="合計" xfId="29544" xr:uid="{2F88C59B-25B9-4A00-947F-EB47E4EA230D}"/>
    <cellStyle name="合計 2" xfId="10118" xr:uid="{5358A4C3-9EAC-42DA-A3AF-4748635AD84B}"/>
    <cellStyle name="合計 3" xfId="6426" xr:uid="{DEB537AA-83F9-455C-9893-CACD596F6D74}"/>
    <cellStyle name="壞" xfId="29543" xr:uid="{B98D2F9B-8307-4FB7-88E7-2207F6B91EAA}"/>
    <cellStyle name="好" xfId="29542" xr:uid="{5895C37E-447A-46B8-AFE6-976A47198776}"/>
    <cellStyle name="常规 2" xfId="34555" xr:uid="{2D2E901B-FB92-4DC5-B31C-F0C91755E3D7}"/>
    <cellStyle name="常规_BOQ TMV-P7.2 &amp; 8-IBC-Rev.1" xfId="27688" xr:uid="{7F164AA8-9711-4BD2-9A46-25CF6F07E793}"/>
    <cellStyle name="普通_laroux" xfId="15688" xr:uid="{E7D42C12-C9B0-4A6B-AE0F-0FDCE5D04465}"/>
    <cellStyle name="未定義" xfId="29541" xr:uid="{91ABFC23-3D43-41A6-830F-546FFA90E4ED}"/>
    <cellStyle name="未定義 2" xfId="15687" xr:uid="{2423D9CF-7360-463C-BF09-824DB5B89E25}"/>
    <cellStyle name="样式 1" xfId="34554" xr:uid="{2E89175C-CE3C-4438-ADA8-F28B708F0A3E}"/>
    <cellStyle name="样式 1 2" xfId="34553" xr:uid="{8B24655B-0DEF-4ADE-B0A3-DF5435659006}"/>
    <cellStyle name="样式 1 2 2" xfId="28336" xr:uid="{EBEC3E7D-2118-4F42-B975-D7115335FDFA}"/>
    <cellStyle name="样式 1 3" xfId="28337" xr:uid="{C07455D5-F4F7-4571-925F-7D9482B93347}"/>
    <cellStyle name="桁区切り [0.00]_FS02-06" xfId="34266" xr:uid="{C2221126-3316-48BF-9718-CDC787983E65}"/>
    <cellStyle name="桁区切り_part price" xfId="32338" xr:uid="{B1A6BAAC-46F7-41F1-AD52-F25BAD25E3BB}"/>
    <cellStyle name="標準_1_4_取引先チェックシートV2_part2" xfId="32337" xr:uid="{5BB18AB3-9464-4153-AEEE-960D1083D06D}"/>
    <cellStyle name="標題" xfId="29540" xr:uid="{F0070C66-BD30-4666-9C38-E274FB46327C}"/>
    <cellStyle name="標題 1" xfId="29539" xr:uid="{5E67BEC5-1F17-43B7-8461-6CF90D098295}"/>
    <cellStyle name="標題 2" xfId="29538" xr:uid="{7F3F702D-EAC6-4F1E-877A-B7BC036C24C5}"/>
    <cellStyle name="標題 3" xfId="29537" xr:uid="{0D11EAC3-5D44-4586-8FF5-DAF3C5BD5E5D}"/>
    <cellStyle name="標題 4" xfId="29536" xr:uid="{DC3EE491-6131-46F2-BBB6-928D3EC62A17}"/>
    <cellStyle name="檢查儲存格" xfId="29535" xr:uid="{5BD3D9E6-40B2-41B6-B38F-9B23C77AE699}"/>
    <cellStyle name="爼ﾗ靉ﾁ篦ｧﾋﾅﾒﾂﾁﾔｵﾔ" xfId="29534" xr:uid="{25907289-8D2D-4C5F-897E-9F96B8FD17B4}"/>
    <cellStyle name="計算方式" xfId="29533" xr:uid="{B12F2F79-B5B9-4D0F-8C94-291AA47E1CF9}"/>
    <cellStyle name="計算方式 2" xfId="10117" xr:uid="{6F49741E-BCFE-4AA0-A180-6052E32EC439}"/>
    <cellStyle name="計算方式 3" xfId="6425" xr:uid="{5F49177E-2F3A-44EC-B9EC-8CC73F3D90B7}"/>
    <cellStyle name="說明文字" xfId="29532" xr:uid="{ED31FA59-9093-4236-A704-6D4A2A8F2CDE}"/>
    <cellStyle name="警告文字" xfId="29531" xr:uid="{00482CC1-CDF8-49AB-A535-DD16CEB8F62B}"/>
    <cellStyle name="貨幣 [0]_ADJ(NMS)" xfId="15686" xr:uid="{44B84645-EDF9-4081-8FB2-8B538C46B5C8}"/>
    <cellStyle name="貨幣[0]_laroux" xfId="29530" xr:uid="{63027AF5-4E2B-40DE-AD9F-1671B634FAB1}"/>
    <cellStyle name="貨幣_ADJ(NMS)" xfId="15685" xr:uid="{5AC23427-7F69-4597-9421-4DCC21C41162}"/>
    <cellStyle name="輔色1" xfId="29529" xr:uid="{573052FF-0B11-44BF-955F-56D556714E37}"/>
    <cellStyle name="輔色2" xfId="29528" xr:uid="{07DB0B88-81D1-4A8C-AE36-44ED6BBDC4F7}"/>
    <cellStyle name="輔色3" xfId="29527" xr:uid="{A23EAC44-0B0F-4486-ABFA-4130CA0CBBE3}"/>
    <cellStyle name="輔色4" xfId="29526" xr:uid="{879E7A70-6395-4FCC-929A-2DE7A5BE44B6}"/>
    <cellStyle name="輔色5" xfId="29525" xr:uid="{23E1D1B8-A571-4466-9434-1E285FBE7C3E}"/>
    <cellStyle name="輔色6" xfId="29524" xr:uid="{FA142166-BE2E-4BE6-A7CE-1F29E6B8A034}"/>
    <cellStyle name="輸入" xfId="29523" xr:uid="{E60094EF-E508-4D8C-8F5C-9B6F8C361648}"/>
    <cellStyle name="輸入 2" xfId="10116" xr:uid="{EBA1F22A-C650-49D1-BB86-8307843F4B1E}"/>
    <cellStyle name="輸入 3" xfId="6424" xr:uid="{D8CFEC62-DBB6-406D-B0E5-14A9E804E886}"/>
    <cellStyle name="輸出" xfId="29522" xr:uid="{042A1015-8099-48AA-8B36-E9FAD79A7149}"/>
    <cellStyle name="輸出 2" xfId="10115" xr:uid="{3807A25A-EACD-4EAA-BD65-5DD13C3C2881}"/>
    <cellStyle name="輸出 3" xfId="6423" xr:uid="{B4D3486C-996E-4E52-95D2-A766F3830D7C}"/>
    <cellStyle name="通貨 [0.00]_part price" xfId="32336" xr:uid="{E0B06B7E-6B59-4DF6-91CA-4F3866759F21}"/>
    <cellStyle name="通貨_part price" xfId="32335" xr:uid="{7F05E4D1-07A1-4B55-A749-47775C9EDE4F}"/>
    <cellStyle name="連結的儲存格" xfId="29521" xr:uid="{8A8E79B8-BBE2-4614-A801-ED10698EE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C865-DBD4-4FB6-8CE1-B0A5B6642769}">
  <dimension ref="A1:P146"/>
  <sheetViews>
    <sheetView topLeftCell="A98" zoomScaleNormal="100" zoomScaleSheetLayoutView="130" zoomScalePageLayoutView="40" workbookViewId="0">
      <selection activeCell="G110" sqref="G110"/>
    </sheetView>
  </sheetViews>
  <sheetFormatPr defaultColWidth="12.625" defaultRowHeight="21.75" customHeight="1"/>
  <cols>
    <col min="1" max="6" width="1.625" style="5" customWidth="1"/>
    <col min="7" max="7" width="20.875" style="5" customWidth="1"/>
    <col min="8" max="8" width="7.625" style="5" customWidth="1"/>
    <col min="9" max="9" width="0.625" style="5" customWidth="1"/>
    <col min="10" max="10" width="13.375" style="20" customWidth="1"/>
    <col min="11" max="11" width="0.625" style="5" customWidth="1"/>
    <col min="12" max="12" width="11.625" style="20" customWidth="1"/>
    <col min="13" max="13" width="0.625" style="5" customWidth="1"/>
    <col min="14" max="14" width="13.375" style="20" customWidth="1"/>
    <col min="15" max="15" width="0.625" style="5" customWidth="1"/>
    <col min="16" max="16" width="11.625" style="20" customWidth="1"/>
    <col min="17" max="16384" width="12.625" style="5"/>
  </cols>
  <sheetData>
    <row r="1" spans="1:16" ht="21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>
      <c r="A3" s="6" t="s">
        <v>245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8.95" customHeight="1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.95" customHeight="1">
      <c r="A5" s="1"/>
      <c r="B5" s="1"/>
      <c r="C5" s="1"/>
      <c r="D5" s="1"/>
      <c r="E5" s="1"/>
      <c r="F5" s="1"/>
      <c r="G5" s="1"/>
      <c r="H5" s="2"/>
      <c r="I5" s="2"/>
      <c r="J5" s="160" t="s">
        <v>2</v>
      </c>
      <c r="K5" s="161"/>
      <c r="L5" s="161"/>
      <c r="M5" s="3"/>
      <c r="N5" s="160" t="s">
        <v>3</v>
      </c>
      <c r="O5" s="161"/>
      <c r="P5" s="161"/>
    </row>
    <row r="6" spans="1:16" ht="18.95" customHeight="1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4"/>
      <c r="N6" s="4" t="s">
        <v>4</v>
      </c>
      <c r="O6" s="4"/>
      <c r="P6" s="4" t="s">
        <v>5</v>
      </c>
    </row>
    <row r="7" spans="1:16" ht="18.95" customHeight="1">
      <c r="A7" s="1"/>
      <c r="B7" s="1"/>
      <c r="C7" s="1"/>
      <c r="D7" s="1"/>
      <c r="E7" s="1"/>
      <c r="F7" s="1"/>
      <c r="G7" s="1"/>
      <c r="H7" s="2"/>
      <c r="I7" s="2"/>
      <c r="J7" s="4" t="s">
        <v>246</v>
      </c>
      <c r="K7" s="4"/>
      <c r="L7" s="4" t="s">
        <v>6</v>
      </c>
      <c r="M7" s="4"/>
      <c r="N7" s="4" t="s">
        <v>246</v>
      </c>
      <c r="O7" s="4"/>
      <c r="P7" s="4" t="s">
        <v>6</v>
      </c>
    </row>
    <row r="8" spans="1:16" ht="18.95" customHeight="1">
      <c r="A8" s="1"/>
      <c r="B8" s="1"/>
      <c r="C8" s="1"/>
      <c r="D8" s="1"/>
      <c r="E8" s="1"/>
      <c r="F8" s="1"/>
      <c r="G8" s="1"/>
      <c r="H8" s="2"/>
      <c r="I8" s="2"/>
      <c r="J8" s="4" t="s">
        <v>7</v>
      </c>
      <c r="K8" s="11"/>
      <c r="L8" s="4" t="s">
        <v>8</v>
      </c>
      <c r="M8" s="4"/>
      <c r="N8" s="4" t="s">
        <v>7</v>
      </c>
      <c r="O8" s="11"/>
      <c r="P8" s="4" t="s">
        <v>8</v>
      </c>
    </row>
    <row r="9" spans="1:16" ht="18.95" customHeight="1">
      <c r="A9" s="1"/>
      <c r="B9" s="1"/>
      <c r="C9" s="1"/>
      <c r="D9" s="1"/>
      <c r="E9" s="1"/>
      <c r="F9" s="1"/>
      <c r="G9" s="1"/>
      <c r="H9" s="8" t="s">
        <v>9</v>
      </c>
      <c r="I9" s="2"/>
      <c r="J9" s="10" t="s">
        <v>10</v>
      </c>
      <c r="K9" s="11"/>
      <c r="L9" s="10" t="s">
        <v>10</v>
      </c>
      <c r="M9" s="4"/>
      <c r="N9" s="10" t="s">
        <v>10</v>
      </c>
      <c r="O9" s="4"/>
      <c r="P9" s="10" t="s">
        <v>10</v>
      </c>
    </row>
    <row r="10" spans="1:16" ht="18.95" customHeight="1">
      <c r="A10" s="1" t="s">
        <v>11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5"/>
      <c r="N10" s="14"/>
      <c r="O10" s="14"/>
      <c r="P10" s="14"/>
    </row>
    <row r="11" spans="1:16" ht="6" customHeight="1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4"/>
      <c r="M11" s="15"/>
      <c r="N11" s="14"/>
      <c r="O11" s="14"/>
      <c r="P11" s="14"/>
    </row>
    <row r="12" spans="1:16" ht="18.95" customHeight="1">
      <c r="A12" s="1" t="s">
        <v>12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4"/>
      <c r="M12" s="15"/>
      <c r="N12" s="14"/>
      <c r="O12" s="14"/>
      <c r="P12" s="14"/>
    </row>
    <row r="13" spans="1:16" ht="6" customHeight="1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5"/>
      <c r="N13" s="14"/>
      <c r="O13" s="14"/>
      <c r="P13" s="14"/>
    </row>
    <row r="14" spans="1:16" ht="18.95" customHeight="1">
      <c r="A14" s="12" t="s">
        <v>13</v>
      </c>
      <c r="B14" s="12"/>
      <c r="C14" s="12"/>
      <c r="D14" s="12"/>
      <c r="E14" s="12"/>
      <c r="F14" s="12"/>
      <c r="G14" s="12"/>
      <c r="H14" s="13"/>
      <c r="I14" s="13"/>
      <c r="J14" s="14">
        <v>143873618</v>
      </c>
      <c r="K14" s="16"/>
      <c r="L14" s="17">
        <v>246310776</v>
      </c>
      <c r="M14" s="13"/>
      <c r="N14" s="14">
        <v>39018996</v>
      </c>
      <c r="O14" s="18"/>
      <c r="P14" s="17">
        <v>31577319</v>
      </c>
    </row>
    <row r="15" spans="1:16" ht="18.95" customHeight="1">
      <c r="A15" s="19" t="s">
        <v>14</v>
      </c>
      <c r="B15" s="12"/>
      <c r="C15" s="12"/>
      <c r="D15" s="12"/>
      <c r="E15" s="12"/>
      <c r="F15" s="12"/>
      <c r="G15" s="12"/>
      <c r="H15" s="13"/>
      <c r="I15" s="13"/>
      <c r="L15" s="5"/>
      <c r="N15" s="5"/>
      <c r="P15" s="5"/>
    </row>
    <row r="16" spans="1:16" ht="18.95" customHeight="1">
      <c r="A16" s="19"/>
      <c r="B16" s="12" t="s">
        <v>15</v>
      </c>
      <c r="C16" s="12"/>
      <c r="D16" s="12"/>
      <c r="E16" s="12"/>
      <c r="F16" s="12"/>
      <c r="G16" s="12"/>
      <c r="H16" s="13"/>
      <c r="I16" s="13"/>
      <c r="J16" s="14">
        <v>30000000</v>
      </c>
      <c r="K16" s="16"/>
      <c r="L16" s="17">
        <v>0</v>
      </c>
      <c r="M16" s="13"/>
      <c r="N16" s="14">
        <v>0</v>
      </c>
      <c r="O16" s="18"/>
      <c r="P16" s="17">
        <v>0</v>
      </c>
    </row>
    <row r="17" spans="1:16" ht="18.95" customHeight="1">
      <c r="A17" s="12" t="s">
        <v>16</v>
      </c>
      <c r="B17" s="12"/>
      <c r="C17" s="12"/>
      <c r="D17" s="12"/>
      <c r="E17" s="12"/>
      <c r="F17" s="12"/>
      <c r="G17" s="12"/>
      <c r="H17" s="13"/>
      <c r="I17" s="13"/>
      <c r="J17" s="14">
        <v>499713761</v>
      </c>
      <c r="K17" s="16"/>
      <c r="L17" s="17">
        <v>531311065</v>
      </c>
      <c r="M17" s="13"/>
      <c r="N17" s="14">
        <v>109323534</v>
      </c>
      <c r="O17" s="18"/>
      <c r="P17" s="17">
        <v>93251926</v>
      </c>
    </row>
    <row r="18" spans="1:16" ht="18.95" customHeight="1">
      <c r="A18" s="12" t="s">
        <v>17</v>
      </c>
      <c r="B18" s="12"/>
      <c r="C18" s="12"/>
      <c r="D18" s="12"/>
      <c r="E18" s="12"/>
      <c r="F18" s="12"/>
      <c r="G18" s="12"/>
      <c r="H18" s="13"/>
      <c r="I18" s="13"/>
      <c r="J18" s="14"/>
      <c r="K18" s="16"/>
      <c r="L18" s="17"/>
      <c r="M18" s="13"/>
      <c r="N18" s="14"/>
      <c r="O18" s="18"/>
      <c r="P18" s="17"/>
    </row>
    <row r="19" spans="1:16" ht="18.95" customHeight="1">
      <c r="A19" s="12"/>
      <c r="B19" s="12" t="s">
        <v>18</v>
      </c>
      <c r="C19" s="12"/>
      <c r="D19" s="12"/>
      <c r="E19" s="12"/>
      <c r="F19" s="12"/>
      <c r="G19" s="12"/>
      <c r="H19" s="13">
        <v>8</v>
      </c>
      <c r="I19" s="13"/>
      <c r="J19" s="14">
        <v>10245962</v>
      </c>
      <c r="K19" s="16"/>
      <c r="L19" s="17">
        <v>8650409</v>
      </c>
      <c r="M19" s="13"/>
      <c r="N19" s="14">
        <v>8963788</v>
      </c>
      <c r="O19" s="18"/>
      <c r="P19" s="17">
        <v>8650409</v>
      </c>
    </row>
    <row r="20" spans="1:16" ht="18.95" customHeight="1">
      <c r="A20" s="19" t="s">
        <v>19</v>
      </c>
      <c r="B20" s="12"/>
      <c r="C20" s="12"/>
      <c r="D20" s="12"/>
      <c r="E20" s="12"/>
      <c r="F20" s="12"/>
      <c r="G20" s="12"/>
      <c r="H20" s="13">
        <v>7</v>
      </c>
      <c r="I20" s="13"/>
      <c r="J20" s="21">
        <v>51824206</v>
      </c>
      <c r="K20" s="16"/>
      <c r="L20" s="17">
        <v>90321654</v>
      </c>
      <c r="M20" s="13"/>
      <c r="N20" s="14">
        <v>13319971</v>
      </c>
      <c r="O20" s="18"/>
      <c r="P20" s="17">
        <v>31737804</v>
      </c>
    </row>
    <row r="21" spans="1:16" ht="18.95" customHeight="1">
      <c r="A21" s="19" t="s">
        <v>20</v>
      </c>
      <c r="B21" s="12"/>
      <c r="C21" s="12"/>
      <c r="D21" s="12"/>
      <c r="E21" s="12"/>
      <c r="F21" s="12"/>
      <c r="G21" s="12"/>
      <c r="H21" s="13"/>
      <c r="I21" s="13"/>
      <c r="J21" s="14"/>
      <c r="K21" s="16"/>
      <c r="L21" s="17"/>
      <c r="M21" s="13"/>
      <c r="N21" s="14"/>
      <c r="O21" s="18"/>
      <c r="P21" s="17"/>
    </row>
    <row r="22" spans="1:16" ht="18.95" customHeight="1">
      <c r="A22" s="19"/>
      <c r="B22" s="12" t="s">
        <v>21</v>
      </c>
      <c r="C22" s="12"/>
      <c r="D22" s="12"/>
      <c r="E22" s="12"/>
      <c r="F22" s="12"/>
      <c r="G22" s="12"/>
      <c r="H22" s="13">
        <v>20</v>
      </c>
      <c r="I22" s="13"/>
      <c r="J22" s="14">
        <v>121910100</v>
      </c>
      <c r="K22" s="16"/>
      <c r="L22" s="17">
        <v>160226400</v>
      </c>
      <c r="M22" s="13"/>
      <c r="N22" s="14">
        <v>230910100</v>
      </c>
      <c r="O22" s="18"/>
      <c r="P22" s="17">
        <v>249226400</v>
      </c>
    </row>
    <row r="23" spans="1:16" ht="18.95" customHeight="1">
      <c r="A23" s="12" t="s">
        <v>22</v>
      </c>
      <c r="B23" s="12"/>
      <c r="C23" s="12"/>
      <c r="D23" s="12"/>
      <c r="E23" s="12"/>
      <c r="F23" s="12"/>
      <c r="G23" s="12"/>
      <c r="H23" s="13"/>
      <c r="I23" s="13"/>
      <c r="J23" s="14">
        <v>106092113</v>
      </c>
      <c r="K23" s="16"/>
      <c r="L23" s="17">
        <v>67400310</v>
      </c>
      <c r="M23" s="13"/>
      <c r="N23" s="14">
        <v>84170207</v>
      </c>
      <c r="O23" s="18"/>
      <c r="P23" s="17">
        <v>24187347</v>
      </c>
    </row>
    <row r="24" spans="1:16" ht="18.95" customHeight="1">
      <c r="A24" s="12" t="s">
        <v>23</v>
      </c>
      <c r="B24" s="12"/>
      <c r="C24" s="12"/>
      <c r="D24" s="12"/>
      <c r="E24" s="12"/>
      <c r="F24" s="12"/>
      <c r="G24" s="12"/>
      <c r="H24" s="13"/>
      <c r="I24" s="13"/>
      <c r="J24" s="22">
        <v>122190095</v>
      </c>
      <c r="K24" s="16"/>
      <c r="L24" s="23">
        <v>186339323</v>
      </c>
      <c r="M24" s="13"/>
      <c r="N24" s="22">
        <v>14180959</v>
      </c>
      <c r="O24" s="18"/>
      <c r="P24" s="23">
        <v>35812499</v>
      </c>
    </row>
    <row r="25" spans="1:16" ht="6" customHeight="1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4"/>
      <c r="M25" s="13"/>
      <c r="N25" s="14"/>
      <c r="O25" s="15"/>
      <c r="P25" s="14"/>
    </row>
    <row r="26" spans="1:16" ht="18.95" customHeight="1">
      <c r="A26" s="1" t="s">
        <v>24</v>
      </c>
      <c r="B26" s="12"/>
      <c r="C26" s="12"/>
      <c r="D26" s="12"/>
      <c r="E26" s="12"/>
      <c r="F26" s="12"/>
      <c r="G26" s="12"/>
      <c r="H26" s="13"/>
      <c r="I26" s="13"/>
      <c r="J26" s="22">
        <f>SUM(J14:J24)</f>
        <v>1085849855</v>
      </c>
      <c r="K26" s="13"/>
      <c r="L26" s="22">
        <f>SUM(L14:L24)</f>
        <v>1290559937</v>
      </c>
      <c r="M26" s="13"/>
      <c r="N26" s="22">
        <f>SUM(N14:N24)</f>
        <v>499887555</v>
      </c>
      <c r="O26" s="15"/>
      <c r="P26" s="22">
        <f>SUM(P14:P24)</f>
        <v>474443704</v>
      </c>
    </row>
    <row r="27" spans="1:16" ht="12" customHeight="1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4"/>
      <c r="M27" s="13"/>
      <c r="N27" s="14"/>
      <c r="O27" s="15"/>
      <c r="P27" s="14"/>
    </row>
    <row r="28" spans="1:16" ht="18.95" customHeight="1">
      <c r="A28" s="1" t="s">
        <v>25</v>
      </c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4"/>
      <c r="M28" s="13"/>
      <c r="N28" s="14"/>
      <c r="O28" s="15"/>
      <c r="P28" s="14"/>
    </row>
    <row r="29" spans="1:16" ht="6" customHeight="1">
      <c r="A29" s="1"/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4"/>
      <c r="M29" s="13"/>
      <c r="N29" s="14"/>
      <c r="O29" s="15"/>
      <c r="P29" s="14"/>
    </row>
    <row r="30" spans="1:16" ht="18.95" customHeight="1">
      <c r="A30" s="12" t="s">
        <v>26</v>
      </c>
      <c r="B30" s="12"/>
      <c r="C30" s="12"/>
      <c r="D30" s="12"/>
      <c r="E30" s="12"/>
      <c r="F30" s="12"/>
      <c r="G30" s="12"/>
      <c r="H30" s="13"/>
      <c r="I30" s="13"/>
      <c r="J30" s="24">
        <v>123395700</v>
      </c>
      <c r="K30" s="13"/>
      <c r="L30" s="17">
        <v>152384327</v>
      </c>
      <c r="M30" s="13"/>
      <c r="N30" s="24">
        <v>31980896</v>
      </c>
      <c r="O30" s="15"/>
      <c r="P30" s="17">
        <v>52225097</v>
      </c>
    </row>
    <row r="31" spans="1:16" ht="18.95" customHeight="1">
      <c r="A31" s="12" t="s">
        <v>27</v>
      </c>
      <c r="B31" s="12"/>
      <c r="C31" s="12"/>
      <c r="D31" s="12"/>
      <c r="E31" s="12"/>
      <c r="F31" s="12"/>
      <c r="G31" s="12"/>
      <c r="H31" s="13">
        <v>8</v>
      </c>
      <c r="I31" s="13"/>
      <c r="J31" s="24">
        <v>172598882</v>
      </c>
      <c r="K31" s="13"/>
      <c r="L31" s="17">
        <v>175862825</v>
      </c>
      <c r="M31" s="13"/>
      <c r="N31" s="24">
        <v>168161235</v>
      </c>
      <c r="O31" s="15"/>
      <c r="P31" s="17">
        <v>175862825</v>
      </c>
    </row>
    <row r="32" spans="1:16" ht="18.95" customHeight="1">
      <c r="A32" s="12" t="s">
        <v>28</v>
      </c>
      <c r="B32" s="12"/>
      <c r="C32" s="12"/>
      <c r="D32" s="12"/>
      <c r="E32" s="12"/>
      <c r="F32" s="12"/>
      <c r="G32" s="12"/>
      <c r="H32" s="13">
        <v>9</v>
      </c>
      <c r="I32" s="13"/>
      <c r="J32" s="24">
        <v>0</v>
      </c>
      <c r="K32" s="13"/>
      <c r="L32" s="17">
        <v>0</v>
      </c>
      <c r="M32" s="13"/>
      <c r="N32" s="24">
        <v>1017519740</v>
      </c>
      <c r="O32" s="15"/>
      <c r="P32" s="17">
        <v>1007529740</v>
      </c>
    </row>
    <row r="33" spans="1:16" ht="18.95" customHeight="1">
      <c r="A33" s="12" t="s">
        <v>29</v>
      </c>
      <c r="B33" s="12"/>
      <c r="C33" s="12"/>
      <c r="D33" s="12"/>
      <c r="E33" s="12"/>
      <c r="F33" s="12"/>
      <c r="G33" s="12"/>
      <c r="H33" s="13">
        <v>9</v>
      </c>
      <c r="I33" s="13"/>
      <c r="J33" s="24">
        <v>3456586</v>
      </c>
      <c r="K33" s="13"/>
      <c r="L33" s="17">
        <v>5518202</v>
      </c>
      <c r="M33" s="13"/>
      <c r="N33" s="24">
        <v>11075345</v>
      </c>
      <c r="O33" s="15"/>
      <c r="P33" s="17">
        <v>11075345</v>
      </c>
    </row>
    <row r="34" spans="1:16" ht="18.95" customHeight="1">
      <c r="A34" s="12" t="s">
        <v>30</v>
      </c>
      <c r="B34" s="12"/>
      <c r="C34" s="12"/>
      <c r="D34" s="12"/>
      <c r="E34" s="12"/>
      <c r="F34" s="12"/>
      <c r="G34" s="12"/>
      <c r="H34" s="13">
        <v>9</v>
      </c>
      <c r="I34" s="13"/>
      <c r="J34" s="24">
        <v>225287891</v>
      </c>
      <c r="K34" s="13"/>
      <c r="L34" s="17">
        <v>232791578</v>
      </c>
      <c r="M34" s="13"/>
      <c r="N34" s="24">
        <v>41724825</v>
      </c>
      <c r="O34" s="15"/>
      <c r="P34" s="17">
        <v>172603825</v>
      </c>
    </row>
    <row r="35" spans="1:16" ht="18.95" customHeight="1">
      <c r="A35" s="19" t="s">
        <v>31</v>
      </c>
      <c r="B35" s="12"/>
      <c r="C35" s="12"/>
      <c r="D35" s="12"/>
      <c r="E35" s="12"/>
      <c r="F35" s="12"/>
      <c r="G35" s="12"/>
      <c r="H35" s="13">
        <v>20</v>
      </c>
      <c r="I35" s="13"/>
      <c r="J35" s="14">
        <v>75905649</v>
      </c>
      <c r="K35" s="16"/>
      <c r="L35" s="17">
        <v>0</v>
      </c>
      <c r="M35" s="13"/>
      <c r="N35" s="14">
        <v>0</v>
      </c>
      <c r="O35" s="18"/>
      <c r="P35" s="17">
        <v>0</v>
      </c>
    </row>
    <row r="36" spans="1:16" ht="18.95" customHeight="1">
      <c r="A36" s="12" t="s">
        <v>32</v>
      </c>
      <c r="B36" s="12"/>
      <c r="C36" s="12"/>
      <c r="D36" s="12"/>
      <c r="E36" s="12"/>
      <c r="F36" s="12"/>
      <c r="G36" s="12"/>
      <c r="H36" s="13">
        <v>10</v>
      </c>
      <c r="I36" s="13"/>
      <c r="J36" s="24">
        <v>149903300</v>
      </c>
      <c r="K36" s="13"/>
      <c r="L36" s="17">
        <v>153063476</v>
      </c>
      <c r="M36" s="13"/>
      <c r="N36" s="24">
        <v>0</v>
      </c>
      <c r="O36" s="15"/>
      <c r="P36" s="17">
        <v>0</v>
      </c>
    </row>
    <row r="37" spans="1:16" ht="18.95" customHeight="1">
      <c r="A37" s="12" t="s">
        <v>33</v>
      </c>
      <c r="B37" s="12"/>
      <c r="C37" s="12"/>
      <c r="D37" s="12"/>
      <c r="E37" s="12"/>
      <c r="F37" s="12"/>
      <c r="G37" s="12"/>
      <c r="H37" s="13">
        <v>11</v>
      </c>
      <c r="I37" s="13"/>
      <c r="J37" s="24">
        <v>318416939</v>
      </c>
      <c r="K37" s="13"/>
      <c r="L37" s="17">
        <v>290892482</v>
      </c>
      <c r="M37" s="13"/>
      <c r="N37" s="24">
        <v>266436113</v>
      </c>
      <c r="O37" s="15"/>
      <c r="P37" s="17">
        <v>279327067</v>
      </c>
    </row>
    <row r="38" spans="1:16" ht="18.95" customHeight="1">
      <c r="A38" s="12" t="s">
        <v>34</v>
      </c>
      <c r="B38" s="12"/>
      <c r="C38" s="12"/>
      <c r="D38" s="12"/>
      <c r="E38" s="12"/>
      <c r="F38" s="12"/>
      <c r="G38" s="12"/>
      <c r="H38" s="13">
        <v>11</v>
      </c>
      <c r="I38" s="13"/>
      <c r="J38" s="24">
        <v>552482238</v>
      </c>
      <c r="K38" s="13"/>
      <c r="L38" s="17">
        <v>442411954</v>
      </c>
      <c r="M38" s="13"/>
      <c r="N38" s="24">
        <v>71487854</v>
      </c>
      <c r="O38" s="15"/>
      <c r="P38" s="17">
        <v>81338657</v>
      </c>
    </row>
    <row r="39" spans="1:16" ht="18.95" customHeight="1">
      <c r="A39" s="12" t="s">
        <v>35</v>
      </c>
      <c r="B39" s="12"/>
      <c r="C39" s="12"/>
      <c r="D39" s="12"/>
      <c r="E39" s="12"/>
      <c r="F39" s="12"/>
      <c r="G39" s="12"/>
      <c r="H39" s="13">
        <v>12</v>
      </c>
      <c r="I39" s="13"/>
      <c r="J39" s="24">
        <v>1380105279</v>
      </c>
      <c r="K39" s="13"/>
      <c r="L39" s="17">
        <v>1334460447</v>
      </c>
      <c r="M39" s="13"/>
      <c r="N39" s="24">
        <v>589761198</v>
      </c>
      <c r="O39" s="15"/>
      <c r="P39" s="17">
        <v>616296692</v>
      </c>
    </row>
    <row r="40" spans="1:16" ht="18.95" customHeight="1">
      <c r="A40" s="12" t="s">
        <v>36</v>
      </c>
      <c r="B40" s="12"/>
      <c r="C40" s="12"/>
      <c r="D40" s="12"/>
      <c r="E40" s="12"/>
      <c r="F40" s="12"/>
      <c r="G40" s="12"/>
      <c r="H40" s="13">
        <v>11</v>
      </c>
      <c r="I40" s="13"/>
      <c r="J40" s="24">
        <v>9584163</v>
      </c>
      <c r="K40" s="13"/>
      <c r="L40" s="17">
        <v>9916108</v>
      </c>
      <c r="M40" s="13"/>
      <c r="N40" s="24">
        <v>1988087</v>
      </c>
      <c r="O40" s="15"/>
      <c r="P40" s="17">
        <v>1790963</v>
      </c>
    </row>
    <row r="41" spans="1:16" ht="18.95" customHeight="1">
      <c r="A41" s="12" t="s">
        <v>37</v>
      </c>
      <c r="B41" s="12"/>
      <c r="C41" s="12"/>
      <c r="D41" s="12"/>
      <c r="E41" s="12"/>
      <c r="F41" s="12"/>
      <c r="G41" s="12"/>
      <c r="H41" s="13"/>
      <c r="I41" s="12"/>
      <c r="J41" s="25">
        <v>54596884</v>
      </c>
      <c r="K41" s="12"/>
      <c r="L41" s="26">
        <v>55486606</v>
      </c>
      <c r="M41" s="12"/>
      <c r="N41" s="25">
        <v>13957268</v>
      </c>
      <c r="O41" s="21"/>
      <c r="P41" s="26">
        <v>37885525</v>
      </c>
    </row>
    <row r="42" spans="1:16" ht="18.95" customHeight="1">
      <c r="A42" s="12" t="s">
        <v>38</v>
      </c>
      <c r="B42" s="12"/>
      <c r="C42" s="12"/>
      <c r="D42" s="12"/>
      <c r="E42" s="12"/>
      <c r="F42" s="12"/>
      <c r="G42" s="12"/>
      <c r="H42" s="13"/>
      <c r="I42" s="13"/>
      <c r="J42" s="27">
        <v>98946331</v>
      </c>
      <c r="K42" s="13"/>
      <c r="L42" s="23">
        <v>80984165</v>
      </c>
      <c r="M42" s="13"/>
      <c r="N42" s="27">
        <v>65065185</v>
      </c>
      <c r="O42" s="15"/>
      <c r="P42" s="23">
        <v>52876432</v>
      </c>
    </row>
    <row r="43" spans="1:16" ht="6" customHeight="1">
      <c r="A43" s="12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15"/>
      <c r="P43" s="14"/>
    </row>
    <row r="44" spans="1:16" ht="18.95" customHeight="1">
      <c r="A44" s="1" t="s">
        <v>39</v>
      </c>
      <c r="B44" s="12"/>
      <c r="C44" s="12"/>
      <c r="D44" s="12"/>
      <c r="E44" s="12"/>
      <c r="F44" s="12"/>
      <c r="G44" s="12"/>
      <c r="H44" s="13"/>
      <c r="I44" s="13"/>
      <c r="J44" s="22">
        <f>SUM(J30:J42)</f>
        <v>3164679842</v>
      </c>
      <c r="K44" s="13"/>
      <c r="L44" s="22">
        <f>SUM(L30:L42)</f>
        <v>2933772170</v>
      </c>
      <c r="M44" s="13"/>
      <c r="N44" s="22">
        <f>SUM(N30:N42)</f>
        <v>2279157746</v>
      </c>
      <c r="O44" s="15"/>
      <c r="P44" s="22">
        <f>SUM(P30:P42)</f>
        <v>2488812168</v>
      </c>
    </row>
    <row r="45" spans="1:16" ht="6" customHeight="1">
      <c r="A45" s="12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4"/>
      <c r="M45" s="13"/>
      <c r="N45" s="14"/>
      <c r="O45" s="15"/>
      <c r="P45" s="14"/>
    </row>
    <row r="46" spans="1:16" ht="18.95" customHeight="1" thickBot="1">
      <c r="A46" s="1" t="s">
        <v>40</v>
      </c>
      <c r="B46" s="12"/>
      <c r="C46" s="12"/>
      <c r="D46" s="12"/>
      <c r="E46" s="12"/>
      <c r="F46" s="12"/>
      <c r="G46" s="12"/>
      <c r="H46" s="13"/>
      <c r="I46" s="13"/>
      <c r="J46" s="28">
        <f>SUM(J26,J44)</f>
        <v>4250529697</v>
      </c>
      <c r="K46" s="13"/>
      <c r="L46" s="28">
        <f>SUM(L26,L44)</f>
        <v>4224332107</v>
      </c>
      <c r="M46" s="13"/>
      <c r="N46" s="28">
        <f>SUM(N26,N44)</f>
        <v>2779045301</v>
      </c>
      <c r="O46" s="15"/>
      <c r="P46" s="28">
        <f>SUM(P26,P44)</f>
        <v>2963255872</v>
      </c>
    </row>
    <row r="47" spans="1:16" ht="19.5" customHeight="1" thickTop="1">
      <c r="A47" s="1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4"/>
      <c r="M47" s="13"/>
      <c r="N47" s="14"/>
      <c r="O47" s="15"/>
      <c r="P47" s="14"/>
    </row>
    <row r="48" spans="1:16" ht="9" customHeight="1">
      <c r="A48" s="1"/>
      <c r="B48" s="12"/>
      <c r="C48" s="12"/>
      <c r="D48" s="12"/>
      <c r="E48" s="12"/>
      <c r="F48" s="12"/>
      <c r="G48" s="12"/>
      <c r="H48" s="13"/>
      <c r="I48" s="13"/>
      <c r="J48" s="14"/>
      <c r="K48" s="13"/>
      <c r="L48" s="14"/>
      <c r="M48" s="13"/>
      <c r="N48" s="14"/>
      <c r="O48" s="15"/>
      <c r="P48" s="14"/>
    </row>
    <row r="49" spans="1:16" ht="18.95" customHeight="1">
      <c r="A49" s="162" t="s">
        <v>41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</row>
    <row r="50" spans="1:16" ht="18.95" customHeight="1">
      <c r="A50" s="159" t="s">
        <v>42</v>
      </c>
      <c r="B50" s="159"/>
      <c r="C50" s="159"/>
      <c r="D50" s="159"/>
      <c r="E50" s="159"/>
      <c r="F50" s="159"/>
      <c r="G50" s="159"/>
      <c r="H50" s="159"/>
      <c r="I50" s="12"/>
      <c r="J50" s="21"/>
      <c r="K50" s="12"/>
      <c r="L50" s="15"/>
      <c r="M50" s="15" t="s">
        <v>43</v>
      </c>
      <c r="N50" s="5"/>
      <c r="O50" s="12"/>
      <c r="P50" s="21"/>
    </row>
    <row r="51" spans="1:16" ht="4.5" customHeight="1">
      <c r="A51" s="13"/>
      <c r="B51" s="13"/>
      <c r="C51" s="13"/>
      <c r="D51" s="13"/>
      <c r="E51" s="13"/>
      <c r="F51" s="13"/>
      <c r="G51" s="13"/>
      <c r="H51" s="13"/>
      <c r="I51" s="12"/>
      <c r="J51" s="21"/>
      <c r="K51" s="12"/>
      <c r="L51" s="15"/>
      <c r="M51" s="15"/>
      <c r="N51" s="5"/>
      <c r="O51" s="12"/>
      <c r="P51" s="21"/>
    </row>
    <row r="52" spans="1:16" ht="21.95" customHeight="1">
      <c r="A52" s="30" t="s">
        <v>44</v>
      </c>
      <c r="B52" s="30"/>
      <c r="C52" s="30"/>
      <c r="D52" s="30"/>
      <c r="E52" s="30"/>
      <c r="F52" s="30"/>
      <c r="G52" s="30"/>
      <c r="H52" s="30"/>
      <c r="I52" s="30"/>
      <c r="J52" s="31"/>
      <c r="K52" s="30"/>
      <c r="L52" s="31"/>
      <c r="M52" s="31"/>
      <c r="N52" s="31"/>
      <c r="O52" s="31"/>
      <c r="P52" s="31"/>
    </row>
    <row r="53" spans="1:16" ht="21.75" customHeight="1">
      <c r="A53" s="1" t="str">
        <f>A1</f>
        <v>บริษัท เอแอลที เทเลคอม จำกัด (มหาชน)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</row>
    <row r="54" spans="1:16" ht="21.75" customHeight="1">
      <c r="A54" s="1" t="s">
        <v>45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>
      <c r="A55" s="6" t="str">
        <f>A3</f>
        <v>ณ วันที่ 30 กันยายน พ.ศ. 2568</v>
      </c>
      <c r="B55" s="7"/>
      <c r="C55" s="7"/>
      <c r="D55" s="7"/>
      <c r="E55" s="7"/>
      <c r="F55" s="7"/>
      <c r="G55" s="7"/>
      <c r="H55" s="8"/>
      <c r="I55" s="8"/>
      <c r="J55" s="9"/>
      <c r="K55" s="8"/>
      <c r="L55" s="9"/>
      <c r="M55" s="9"/>
      <c r="N55" s="10"/>
      <c r="O55" s="10"/>
      <c r="P55" s="10"/>
    </row>
    <row r="56" spans="1:16" s="32" customFormat="1" ht="21.75" customHeight="1">
      <c r="A56" s="1"/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</row>
    <row r="57" spans="1:16" s="32" customFormat="1" ht="21.75" customHeight="1">
      <c r="A57" s="1"/>
      <c r="B57" s="1"/>
      <c r="C57" s="1"/>
      <c r="D57" s="1"/>
      <c r="E57" s="1"/>
      <c r="F57" s="1"/>
      <c r="G57" s="1"/>
      <c r="H57" s="2"/>
      <c r="I57" s="2"/>
      <c r="J57" s="160" t="s">
        <v>2</v>
      </c>
      <c r="K57" s="164"/>
      <c r="L57" s="164"/>
      <c r="M57" s="3"/>
      <c r="N57" s="160" t="s">
        <v>3</v>
      </c>
      <c r="O57" s="164"/>
      <c r="P57" s="164"/>
    </row>
    <row r="58" spans="1:16" s="32" customFormat="1" ht="21.75" customHeight="1">
      <c r="A58" s="1"/>
      <c r="B58" s="1"/>
      <c r="C58" s="1"/>
      <c r="D58" s="1"/>
      <c r="E58" s="1"/>
      <c r="F58" s="1"/>
      <c r="G58" s="1"/>
      <c r="H58" s="2"/>
      <c r="I58" s="2"/>
      <c r="J58" s="4" t="s">
        <v>4</v>
      </c>
      <c r="K58" s="3"/>
      <c r="L58" s="4" t="s">
        <v>5</v>
      </c>
      <c r="M58" s="3"/>
      <c r="N58" s="4" t="s">
        <v>4</v>
      </c>
      <c r="O58" s="3"/>
      <c r="P58" s="4" t="s">
        <v>5</v>
      </c>
    </row>
    <row r="59" spans="1:16" s="32" customFormat="1" ht="21.75" customHeight="1">
      <c r="A59" s="1"/>
      <c r="B59" s="1"/>
      <c r="C59" s="1"/>
      <c r="D59" s="1"/>
      <c r="E59" s="1"/>
      <c r="F59" s="1"/>
      <c r="G59" s="1"/>
      <c r="H59" s="2"/>
      <c r="I59" s="2"/>
      <c r="J59" s="4" t="s">
        <v>246</v>
      </c>
      <c r="K59" s="4"/>
      <c r="L59" s="4" t="s">
        <v>6</v>
      </c>
      <c r="M59" s="4"/>
      <c r="N59" s="4" t="s">
        <v>246</v>
      </c>
      <c r="O59" s="4"/>
      <c r="P59" s="4" t="s">
        <v>6</v>
      </c>
    </row>
    <row r="60" spans="1:16" s="32" customFormat="1" ht="21.75" customHeight="1">
      <c r="A60" s="1"/>
      <c r="B60" s="1"/>
      <c r="C60" s="1"/>
      <c r="D60" s="1"/>
      <c r="E60" s="1"/>
      <c r="F60" s="1"/>
      <c r="G60" s="1"/>
      <c r="H60" s="2"/>
      <c r="I60" s="2"/>
      <c r="J60" s="4" t="s">
        <v>7</v>
      </c>
      <c r="K60" s="11"/>
      <c r="L60" s="4" t="s">
        <v>8</v>
      </c>
      <c r="M60" s="4"/>
      <c r="N60" s="4" t="s">
        <v>7</v>
      </c>
      <c r="O60" s="11"/>
      <c r="P60" s="4" t="s">
        <v>8</v>
      </c>
    </row>
    <row r="61" spans="1:16" s="32" customFormat="1" ht="21.75" customHeight="1">
      <c r="A61" s="1"/>
      <c r="B61" s="1"/>
      <c r="C61" s="1"/>
      <c r="D61" s="1"/>
      <c r="E61" s="1"/>
      <c r="F61" s="1"/>
      <c r="G61" s="1"/>
      <c r="H61" s="8" t="s">
        <v>9</v>
      </c>
      <c r="I61" s="2"/>
      <c r="J61" s="10" t="s">
        <v>10</v>
      </c>
      <c r="K61" s="2"/>
      <c r="L61" s="10" t="s">
        <v>10</v>
      </c>
      <c r="M61" s="4"/>
      <c r="N61" s="10" t="s">
        <v>10</v>
      </c>
      <c r="O61" s="4"/>
      <c r="P61" s="10" t="s">
        <v>10</v>
      </c>
    </row>
    <row r="62" spans="1:16" s="32" customFormat="1" ht="21.75" customHeight="1">
      <c r="A62" s="1" t="s">
        <v>46</v>
      </c>
      <c r="B62" s="12"/>
      <c r="C62" s="12"/>
      <c r="D62" s="12"/>
      <c r="E62" s="12"/>
      <c r="F62" s="12"/>
      <c r="G62" s="12"/>
      <c r="H62" s="13"/>
      <c r="I62" s="13"/>
      <c r="J62" s="15"/>
      <c r="K62" s="13"/>
      <c r="L62" s="15"/>
      <c r="M62" s="15"/>
      <c r="N62" s="14"/>
      <c r="O62" s="14"/>
      <c r="P62" s="14"/>
    </row>
    <row r="63" spans="1:16" s="32" customFormat="1" ht="6" customHeight="1">
      <c r="A63" s="12"/>
      <c r="B63" s="12"/>
      <c r="C63" s="12"/>
      <c r="D63" s="12"/>
      <c r="E63" s="12"/>
      <c r="F63" s="12"/>
      <c r="G63" s="12"/>
      <c r="H63" s="13"/>
      <c r="I63" s="13"/>
      <c r="J63" s="15"/>
      <c r="K63" s="13"/>
      <c r="L63" s="15"/>
      <c r="M63" s="15"/>
      <c r="N63" s="14"/>
      <c r="O63" s="14"/>
      <c r="P63" s="14"/>
    </row>
    <row r="64" spans="1:16" s="32" customFormat="1" ht="21.75" customHeight="1">
      <c r="A64" s="1" t="s">
        <v>47</v>
      </c>
      <c r="B64" s="12"/>
      <c r="C64" s="12"/>
      <c r="D64" s="12"/>
      <c r="E64" s="12"/>
      <c r="F64" s="12"/>
      <c r="G64" s="12"/>
      <c r="H64" s="13"/>
      <c r="I64" s="13"/>
      <c r="J64" s="15"/>
      <c r="K64" s="13"/>
      <c r="L64" s="15"/>
      <c r="M64" s="15"/>
      <c r="N64" s="14"/>
      <c r="O64" s="14"/>
      <c r="P64" s="14"/>
    </row>
    <row r="65" spans="1:16" s="32" customFormat="1" ht="6" customHeight="1">
      <c r="A65" s="12"/>
      <c r="B65" s="12"/>
      <c r="C65" s="12"/>
      <c r="D65" s="12"/>
      <c r="E65" s="12"/>
      <c r="F65" s="12"/>
      <c r="G65" s="12"/>
      <c r="H65" s="13"/>
      <c r="I65" s="13"/>
      <c r="J65" s="15"/>
      <c r="K65" s="13"/>
      <c r="L65" s="15"/>
      <c r="M65" s="15"/>
      <c r="N65" s="14"/>
      <c r="O65" s="14"/>
      <c r="P65" s="14"/>
    </row>
    <row r="66" spans="1:16" s="32" customFormat="1" ht="21.75" customHeight="1">
      <c r="A66" s="12" t="s">
        <v>48</v>
      </c>
      <c r="B66" s="12"/>
      <c r="C66" s="12"/>
      <c r="D66" s="12"/>
      <c r="E66" s="12"/>
      <c r="F66" s="12"/>
      <c r="G66" s="12"/>
      <c r="H66" s="13"/>
      <c r="I66" s="13"/>
      <c r="J66" s="14"/>
      <c r="K66" s="13"/>
      <c r="L66" s="15"/>
      <c r="M66" s="15"/>
      <c r="N66" s="14"/>
      <c r="O66" s="14"/>
      <c r="P66" s="14"/>
    </row>
    <row r="67" spans="1:16" s="32" customFormat="1" ht="21.75" customHeight="1">
      <c r="A67" s="12"/>
      <c r="B67" s="12" t="s">
        <v>49</v>
      </c>
      <c r="C67" s="12"/>
      <c r="D67" s="12"/>
      <c r="E67" s="12"/>
      <c r="F67" s="12"/>
      <c r="G67" s="12"/>
      <c r="H67" s="13">
        <v>13</v>
      </c>
      <c r="I67" s="13"/>
      <c r="J67" s="14">
        <v>283193539</v>
      </c>
      <c r="K67" s="13"/>
      <c r="L67" s="17">
        <v>402626604</v>
      </c>
      <c r="M67" s="15"/>
      <c r="N67" s="14">
        <v>190000000</v>
      </c>
      <c r="O67" s="14"/>
      <c r="P67" s="17">
        <v>266680603</v>
      </c>
    </row>
    <row r="68" spans="1:16" s="32" customFormat="1" ht="21.75" customHeight="1">
      <c r="A68" s="12" t="s">
        <v>50</v>
      </c>
      <c r="B68" s="12"/>
      <c r="C68" s="12"/>
      <c r="D68" s="12"/>
      <c r="E68" s="12"/>
      <c r="F68" s="12"/>
      <c r="G68" s="12"/>
      <c r="H68" s="13"/>
      <c r="I68" s="13"/>
      <c r="J68" s="14">
        <v>434003714</v>
      </c>
      <c r="K68" s="13"/>
      <c r="L68" s="17">
        <v>497335952</v>
      </c>
      <c r="M68" s="13"/>
      <c r="N68" s="14">
        <v>163923639</v>
      </c>
      <c r="O68" s="15"/>
      <c r="P68" s="17">
        <v>144460434</v>
      </c>
    </row>
    <row r="69" spans="1:16" s="32" customFormat="1" ht="21.75" customHeight="1">
      <c r="A69" s="12" t="s">
        <v>51</v>
      </c>
      <c r="B69" s="12"/>
      <c r="C69" s="12"/>
      <c r="D69" s="12"/>
      <c r="E69" s="12"/>
      <c r="F69" s="12"/>
      <c r="G69" s="12"/>
      <c r="H69" s="12"/>
      <c r="I69" s="12"/>
      <c r="J69" s="34"/>
      <c r="K69" s="12"/>
      <c r="L69" s="14"/>
      <c r="M69" s="12"/>
      <c r="N69" s="14"/>
      <c r="O69" s="12"/>
      <c r="P69" s="21"/>
    </row>
    <row r="70" spans="1:16" s="32" customFormat="1" ht="21.75" customHeight="1">
      <c r="A70" s="35"/>
      <c r="B70" s="35" t="s">
        <v>52</v>
      </c>
      <c r="C70" s="35"/>
      <c r="D70" s="35"/>
      <c r="E70" s="35"/>
      <c r="F70" s="35"/>
      <c r="G70" s="35"/>
      <c r="H70" s="36">
        <v>15</v>
      </c>
      <c r="I70" s="13"/>
      <c r="J70" s="24">
        <v>92321216</v>
      </c>
      <c r="K70" s="13"/>
      <c r="L70" s="17">
        <v>87123435</v>
      </c>
      <c r="M70" s="13"/>
      <c r="N70" s="24">
        <v>11239024</v>
      </c>
      <c r="O70" s="15"/>
      <c r="P70" s="17">
        <v>9640707</v>
      </c>
    </row>
    <row r="71" spans="1:16" s="32" customFormat="1" ht="21.75" customHeight="1">
      <c r="A71" s="35" t="s">
        <v>53</v>
      </c>
      <c r="B71" s="35"/>
      <c r="C71" s="35"/>
      <c r="D71" s="35"/>
      <c r="E71" s="35"/>
      <c r="F71" s="35"/>
      <c r="G71" s="35"/>
      <c r="H71" s="36"/>
      <c r="I71" s="13"/>
      <c r="J71" s="24"/>
      <c r="K71" s="13"/>
      <c r="L71" s="17"/>
      <c r="M71" s="13"/>
      <c r="N71" s="24"/>
      <c r="O71" s="15"/>
      <c r="P71" s="17"/>
    </row>
    <row r="72" spans="1:16" s="32" customFormat="1" ht="21.75" customHeight="1">
      <c r="A72" s="35"/>
      <c r="B72" s="35" t="s">
        <v>54</v>
      </c>
      <c r="C72" s="35"/>
      <c r="D72" s="35"/>
      <c r="E72" s="35"/>
      <c r="F72" s="35"/>
      <c r="G72" s="35"/>
      <c r="H72" s="36">
        <v>14</v>
      </c>
      <c r="I72" s="13"/>
      <c r="J72" s="24">
        <v>19962081</v>
      </c>
      <c r="K72" s="13"/>
      <c r="L72" s="17">
        <v>11467869</v>
      </c>
      <c r="M72" s="13"/>
      <c r="N72" s="24">
        <v>17197222</v>
      </c>
      <c r="O72" s="15"/>
      <c r="P72" s="17">
        <v>11467869</v>
      </c>
    </row>
    <row r="73" spans="1:16" s="32" customFormat="1" ht="21.75" customHeight="1">
      <c r="A73" s="12" t="s">
        <v>55</v>
      </c>
      <c r="B73" s="35"/>
      <c r="C73" s="35"/>
      <c r="D73" s="35"/>
      <c r="E73" s="35"/>
      <c r="F73" s="35"/>
      <c r="G73" s="35"/>
      <c r="H73" s="36">
        <v>20</v>
      </c>
      <c r="I73" s="13"/>
      <c r="J73" s="14">
        <v>5000000</v>
      </c>
      <c r="K73" s="13"/>
      <c r="L73" s="17">
        <v>5000000</v>
      </c>
      <c r="M73" s="13"/>
      <c r="N73" s="14">
        <v>9000000</v>
      </c>
      <c r="O73" s="15"/>
      <c r="P73" s="17">
        <v>132000000</v>
      </c>
    </row>
    <row r="74" spans="1:16" s="37" customFormat="1" ht="21.75" customHeight="1">
      <c r="A74" s="12" t="s">
        <v>56</v>
      </c>
      <c r="B74" s="35"/>
      <c r="C74" s="35"/>
      <c r="D74" s="35"/>
      <c r="E74" s="35"/>
      <c r="F74" s="35"/>
      <c r="G74" s="35"/>
      <c r="H74" s="36"/>
      <c r="I74" s="13"/>
      <c r="J74" s="14">
        <v>5783307</v>
      </c>
      <c r="K74" s="13"/>
      <c r="L74" s="17">
        <v>2984470</v>
      </c>
      <c r="M74" s="13"/>
      <c r="N74" s="14">
        <v>0</v>
      </c>
      <c r="O74" s="15"/>
      <c r="P74" s="17">
        <v>0</v>
      </c>
    </row>
    <row r="75" spans="1:16" s="32" customFormat="1" ht="21.75" customHeight="1">
      <c r="A75" s="35" t="s">
        <v>57</v>
      </c>
      <c r="B75" s="35"/>
      <c r="C75" s="38"/>
      <c r="D75" s="35"/>
      <c r="E75" s="35"/>
      <c r="F75" s="35"/>
      <c r="G75" s="35"/>
      <c r="H75" s="36"/>
      <c r="I75" s="13"/>
      <c r="J75" s="22">
        <v>12674958</v>
      </c>
      <c r="K75" s="13"/>
      <c r="L75" s="23">
        <v>12735193</v>
      </c>
      <c r="M75" s="13"/>
      <c r="N75" s="22">
        <v>4973949</v>
      </c>
      <c r="O75" s="15"/>
      <c r="P75" s="23">
        <v>4532332</v>
      </c>
    </row>
    <row r="76" spans="1:16" s="32" customFormat="1" ht="6" customHeight="1">
      <c r="A76" s="35"/>
      <c r="B76" s="35"/>
      <c r="C76" s="35"/>
      <c r="D76" s="35"/>
      <c r="E76" s="35"/>
      <c r="F76" s="35"/>
      <c r="G76" s="35"/>
      <c r="H76" s="36"/>
      <c r="I76" s="13"/>
      <c r="J76" s="14"/>
      <c r="K76" s="13"/>
      <c r="L76" s="14"/>
      <c r="M76" s="13"/>
      <c r="N76" s="14"/>
      <c r="O76" s="15"/>
      <c r="P76" s="14"/>
    </row>
    <row r="77" spans="1:16" s="32" customFormat="1" ht="21.75" customHeight="1">
      <c r="A77" s="38" t="s">
        <v>58</v>
      </c>
      <c r="B77" s="35"/>
      <c r="C77" s="35"/>
      <c r="D77" s="35"/>
      <c r="E77" s="35"/>
      <c r="F77" s="35"/>
      <c r="G77" s="35"/>
      <c r="H77" s="36"/>
      <c r="I77" s="13"/>
      <c r="J77" s="22">
        <f>SUM(J67:J75)</f>
        <v>852938815</v>
      </c>
      <c r="K77" s="13"/>
      <c r="L77" s="22">
        <f>SUM(L67:L75)</f>
        <v>1019273523</v>
      </c>
      <c r="M77" s="13"/>
      <c r="N77" s="22">
        <f>SUM(N67:N75)</f>
        <v>396333834</v>
      </c>
      <c r="O77" s="15"/>
      <c r="P77" s="22">
        <f>SUM(P67:P75)</f>
        <v>568781945</v>
      </c>
    </row>
    <row r="78" spans="1:16" s="32" customFormat="1" ht="21.75" customHeight="1">
      <c r="A78" s="35"/>
      <c r="B78" s="35"/>
      <c r="C78" s="35"/>
      <c r="D78" s="35"/>
      <c r="E78" s="35"/>
      <c r="F78" s="35"/>
      <c r="G78" s="35"/>
      <c r="H78" s="36"/>
      <c r="I78" s="13"/>
      <c r="J78" s="14"/>
      <c r="K78" s="13"/>
      <c r="L78" s="14"/>
      <c r="M78" s="13"/>
      <c r="N78" s="14"/>
      <c r="O78" s="15"/>
      <c r="P78" s="14"/>
    </row>
    <row r="79" spans="1:16" s="32" customFormat="1" ht="21.75" customHeight="1">
      <c r="A79" s="38" t="s">
        <v>59</v>
      </c>
      <c r="B79" s="35"/>
      <c r="C79" s="35"/>
      <c r="D79" s="35"/>
      <c r="E79" s="35"/>
      <c r="F79" s="35"/>
      <c r="G79" s="35"/>
      <c r="H79" s="36"/>
      <c r="I79" s="12"/>
      <c r="J79" s="14"/>
      <c r="K79" s="12"/>
      <c r="L79" s="14"/>
      <c r="M79" s="12"/>
      <c r="N79" s="14"/>
      <c r="O79" s="21"/>
      <c r="P79" s="14"/>
    </row>
    <row r="80" spans="1:16" s="32" customFormat="1" ht="6" customHeight="1">
      <c r="A80" s="35"/>
      <c r="B80" s="35"/>
      <c r="C80" s="35"/>
      <c r="D80" s="35"/>
      <c r="E80" s="35"/>
      <c r="F80" s="35"/>
      <c r="G80" s="35"/>
      <c r="H80" s="36"/>
      <c r="I80" s="13"/>
      <c r="J80" s="14"/>
      <c r="K80" s="13"/>
      <c r="L80" s="14"/>
      <c r="M80" s="13"/>
      <c r="N80" s="14"/>
      <c r="O80" s="15"/>
      <c r="P80" s="14"/>
    </row>
    <row r="81" spans="1:16" s="32" customFormat="1" ht="21.75" customHeight="1">
      <c r="A81" s="35" t="s">
        <v>53</v>
      </c>
      <c r="B81" s="35"/>
      <c r="C81" s="35"/>
      <c r="D81" s="35"/>
      <c r="E81" s="35"/>
      <c r="F81" s="35"/>
      <c r="G81" s="35"/>
      <c r="H81" s="36">
        <v>14</v>
      </c>
      <c r="I81" s="13"/>
      <c r="J81" s="14">
        <v>152233797</v>
      </c>
      <c r="K81" s="13"/>
      <c r="L81" s="14">
        <v>87402838</v>
      </c>
      <c r="M81" s="13"/>
      <c r="N81" s="14">
        <v>116052399</v>
      </c>
      <c r="O81" s="15"/>
      <c r="P81" s="14">
        <v>87402838</v>
      </c>
    </row>
    <row r="82" spans="1:16" s="32" customFormat="1" ht="21.75" customHeight="1">
      <c r="A82" s="35" t="s">
        <v>60</v>
      </c>
      <c r="B82" s="35"/>
      <c r="C82" s="35"/>
      <c r="D82" s="35"/>
      <c r="E82" s="35"/>
      <c r="F82" s="35"/>
      <c r="G82" s="35"/>
      <c r="H82" s="36"/>
      <c r="I82" s="12"/>
      <c r="J82" s="14">
        <v>1008264594</v>
      </c>
      <c r="K82" s="13"/>
      <c r="L82" s="14">
        <v>1083594363</v>
      </c>
      <c r="M82" s="13"/>
      <c r="N82" s="14">
        <v>504651867</v>
      </c>
      <c r="O82" s="15"/>
      <c r="P82" s="17">
        <v>545607819</v>
      </c>
    </row>
    <row r="83" spans="1:16" s="32" customFormat="1" ht="21.75" customHeight="1">
      <c r="A83" s="12" t="s">
        <v>61</v>
      </c>
      <c r="B83" s="12"/>
      <c r="C83" s="12"/>
      <c r="D83" s="12"/>
      <c r="E83" s="12"/>
      <c r="F83" s="12"/>
      <c r="G83" s="12"/>
      <c r="H83" s="13">
        <v>15</v>
      </c>
      <c r="I83" s="12"/>
      <c r="J83" s="14">
        <v>428542537</v>
      </c>
      <c r="K83" s="12"/>
      <c r="L83" s="17">
        <v>325913690</v>
      </c>
      <c r="M83" s="12"/>
      <c r="N83" s="14">
        <v>38128175</v>
      </c>
      <c r="O83" s="21"/>
      <c r="P83" s="17">
        <v>44615422</v>
      </c>
    </row>
    <row r="84" spans="1:16" s="32" customFormat="1" ht="21.75" customHeight="1">
      <c r="A84" s="12" t="s">
        <v>62</v>
      </c>
      <c r="B84" s="12"/>
      <c r="C84" s="12"/>
      <c r="D84" s="12"/>
      <c r="E84" s="12"/>
      <c r="F84" s="12"/>
      <c r="G84" s="12"/>
      <c r="H84" s="13"/>
      <c r="I84" s="12"/>
      <c r="J84" s="14">
        <v>61471729</v>
      </c>
      <c r="K84" s="12"/>
      <c r="L84" s="17">
        <v>56922000</v>
      </c>
      <c r="M84" s="12"/>
      <c r="N84" s="14">
        <v>23394534</v>
      </c>
      <c r="O84" s="21"/>
      <c r="P84" s="17">
        <v>21916428</v>
      </c>
    </row>
    <row r="85" spans="1:16" s="32" customFormat="1" ht="21.75" customHeight="1">
      <c r="A85" s="12" t="s">
        <v>63</v>
      </c>
      <c r="B85" s="12"/>
      <c r="C85" s="12"/>
      <c r="D85" s="12"/>
      <c r="E85" s="12"/>
      <c r="F85" s="12"/>
      <c r="G85" s="12"/>
      <c r="H85" s="13"/>
      <c r="I85" s="12"/>
      <c r="J85" s="14">
        <v>21458535</v>
      </c>
      <c r="K85" s="12"/>
      <c r="L85" s="17">
        <v>17154309</v>
      </c>
      <c r="M85" s="12"/>
      <c r="N85" s="14">
        <v>13354193</v>
      </c>
      <c r="O85" s="21"/>
      <c r="P85" s="17">
        <v>12830924</v>
      </c>
    </row>
    <row r="86" spans="1:16" s="32" customFormat="1" ht="21.75" customHeight="1">
      <c r="A86" s="12" t="s">
        <v>64</v>
      </c>
      <c r="B86" s="12"/>
      <c r="C86" s="12"/>
      <c r="D86" s="12"/>
      <c r="E86" s="12"/>
      <c r="F86" s="12"/>
      <c r="G86" s="12"/>
      <c r="H86" s="13"/>
      <c r="I86" s="12"/>
      <c r="J86" s="22">
        <v>14492234</v>
      </c>
      <c r="K86" s="12"/>
      <c r="L86" s="23">
        <v>14492234</v>
      </c>
      <c r="M86" s="12"/>
      <c r="N86" s="22">
        <v>0</v>
      </c>
      <c r="O86" s="21"/>
      <c r="P86" s="23">
        <v>0</v>
      </c>
    </row>
    <row r="87" spans="1:16" s="32" customFormat="1" ht="6" customHeight="1">
      <c r="A87" s="12"/>
      <c r="B87" s="12"/>
      <c r="C87" s="12"/>
      <c r="D87" s="12"/>
      <c r="E87" s="12"/>
      <c r="F87" s="12"/>
      <c r="G87" s="12"/>
      <c r="H87" s="13"/>
      <c r="I87" s="12"/>
      <c r="J87" s="14"/>
      <c r="K87" s="12"/>
      <c r="L87" s="14"/>
      <c r="M87" s="12"/>
      <c r="N87" s="14"/>
      <c r="O87" s="21"/>
      <c r="P87" s="14"/>
    </row>
    <row r="88" spans="1:16" s="32" customFormat="1" ht="21.75" customHeight="1">
      <c r="A88" s="1" t="s">
        <v>65</v>
      </c>
      <c r="B88" s="12"/>
      <c r="C88" s="12"/>
      <c r="D88" s="12"/>
      <c r="E88" s="12"/>
      <c r="F88" s="12"/>
      <c r="G88" s="12"/>
      <c r="H88" s="13"/>
      <c r="I88" s="12"/>
      <c r="J88" s="22">
        <f>SUM(J80:J86)</f>
        <v>1686463426</v>
      </c>
      <c r="K88" s="12"/>
      <c r="L88" s="22">
        <f>SUM(L80:L86)</f>
        <v>1585479434</v>
      </c>
      <c r="M88" s="12"/>
      <c r="N88" s="22">
        <f>SUM(N80:N86)</f>
        <v>695581168</v>
      </c>
      <c r="O88" s="21"/>
      <c r="P88" s="22">
        <f>SUM(P80:P86)</f>
        <v>712373431</v>
      </c>
    </row>
    <row r="89" spans="1:16" s="32" customFormat="1" ht="6" customHeight="1">
      <c r="A89" s="12"/>
      <c r="B89" s="12"/>
      <c r="C89" s="12"/>
      <c r="D89" s="12"/>
      <c r="E89" s="12"/>
      <c r="F89" s="12"/>
      <c r="G89" s="12"/>
      <c r="H89" s="13"/>
      <c r="I89" s="13"/>
      <c r="J89" s="14"/>
      <c r="K89" s="13"/>
      <c r="L89" s="14"/>
      <c r="M89" s="13"/>
      <c r="N89" s="14"/>
      <c r="O89" s="15"/>
      <c r="P89" s="14"/>
    </row>
    <row r="90" spans="1:16" s="32" customFormat="1" ht="21.75" customHeight="1">
      <c r="A90" s="1" t="s">
        <v>66</v>
      </c>
      <c r="B90" s="12"/>
      <c r="C90" s="1"/>
      <c r="D90" s="12"/>
      <c r="E90" s="12"/>
      <c r="F90" s="12"/>
      <c r="G90" s="12"/>
      <c r="H90" s="13"/>
      <c r="I90" s="13"/>
      <c r="J90" s="22">
        <f>SUM(J77,J88)</f>
        <v>2539402241</v>
      </c>
      <c r="K90" s="13"/>
      <c r="L90" s="22">
        <f>SUM(L77,L88)</f>
        <v>2604752957</v>
      </c>
      <c r="M90" s="13"/>
      <c r="N90" s="22">
        <f>SUM(N77,N88)</f>
        <v>1091915002</v>
      </c>
      <c r="O90" s="15"/>
      <c r="P90" s="22">
        <f>SUM(P77,P88)</f>
        <v>1281155376</v>
      </c>
    </row>
    <row r="91" spans="1:16" s="32" customFormat="1" ht="21.75" customHeight="1">
      <c r="A91" s="1"/>
      <c r="B91" s="12"/>
      <c r="C91" s="1"/>
      <c r="D91" s="12"/>
      <c r="E91" s="12"/>
      <c r="F91" s="12"/>
      <c r="G91" s="12"/>
      <c r="H91" s="13"/>
      <c r="I91" s="13"/>
      <c r="J91" s="14"/>
      <c r="K91" s="13"/>
      <c r="L91" s="14"/>
      <c r="M91" s="13"/>
      <c r="N91" s="14"/>
      <c r="O91" s="15"/>
      <c r="P91" s="14"/>
    </row>
    <row r="92" spans="1:16" s="32" customFormat="1" ht="21.75" customHeight="1">
      <c r="A92" s="1"/>
      <c r="B92" s="12"/>
      <c r="C92" s="1"/>
      <c r="D92" s="12"/>
      <c r="E92" s="12"/>
      <c r="F92" s="12"/>
      <c r="G92" s="12"/>
      <c r="H92" s="13"/>
      <c r="I92" s="13"/>
      <c r="J92" s="14"/>
      <c r="K92" s="13"/>
      <c r="L92" s="14"/>
      <c r="M92" s="13"/>
      <c r="N92" s="14"/>
      <c r="O92" s="15"/>
      <c r="P92" s="14"/>
    </row>
    <row r="93" spans="1:16" s="32" customFormat="1" ht="18.75" customHeight="1">
      <c r="A93" s="1"/>
      <c r="B93" s="12"/>
      <c r="C93" s="1"/>
      <c r="D93" s="12"/>
      <c r="E93" s="12"/>
      <c r="F93" s="12"/>
      <c r="G93" s="12"/>
      <c r="H93" s="13"/>
      <c r="I93" s="13"/>
      <c r="J93" s="14"/>
      <c r="K93" s="13"/>
      <c r="L93" s="14"/>
      <c r="M93" s="13"/>
      <c r="N93" s="14"/>
      <c r="O93" s="15"/>
      <c r="P93" s="14"/>
    </row>
    <row r="94" spans="1:16" s="32" customFormat="1" ht="17.25" customHeight="1">
      <c r="A94" s="1"/>
      <c r="B94" s="12"/>
      <c r="C94" s="1"/>
      <c r="D94" s="12"/>
      <c r="E94" s="12"/>
      <c r="F94" s="12"/>
      <c r="G94" s="12"/>
      <c r="H94" s="13"/>
      <c r="I94" s="13"/>
      <c r="J94" s="14"/>
      <c r="K94" s="13"/>
      <c r="L94" s="14"/>
      <c r="M94" s="13"/>
      <c r="N94" s="14"/>
      <c r="O94" s="15"/>
      <c r="P94" s="14"/>
    </row>
    <row r="95" spans="1:16" ht="21.75" customHeight="1">
      <c r="A95" s="162" t="s">
        <v>41</v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</row>
    <row r="96" spans="1:16" ht="21.75" customHeight="1">
      <c r="A96" s="159" t="s">
        <v>42</v>
      </c>
      <c r="B96" s="159"/>
      <c r="C96" s="159"/>
      <c r="D96" s="159"/>
      <c r="E96" s="159"/>
      <c r="F96" s="159"/>
      <c r="G96" s="159"/>
      <c r="H96" s="159"/>
      <c r="I96" s="12"/>
      <c r="J96" s="21"/>
      <c r="K96" s="12"/>
      <c r="L96" s="15"/>
      <c r="M96" s="15" t="s">
        <v>43</v>
      </c>
      <c r="N96" s="5"/>
      <c r="O96" s="12"/>
      <c r="P96" s="21"/>
    </row>
    <row r="97" spans="1:16" s="32" customFormat="1" ht="8.25" customHeight="1">
      <c r="A97" s="12"/>
      <c r="B97" s="12"/>
      <c r="C97" s="12"/>
      <c r="D97" s="12"/>
      <c r="E97" s="12"/>
      <c r="F97" s="12"/>
      <c r="G97" s="13"/>
      <c r="H97" s="12"/>
      <c r="I97" s="12"/>
      <c r="J97" s="21"/>
      <c r="K97" s="12"/>
      <c r="L97" s="15"/>
      <c r="M97" s="12"/>
      <c r="N97" s="15"/>
      <c r="O97" s="12"/>
      <c r="P97" s="21"/>
    </row>
    <row r="98" spans="1:16" ht="21.95" customHeight="1">
      <c r="A98" s="30" t="str">
        <f t="shared" ref="A98:A99" si="0"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30"/>
      <c r="C98" s="30"/>
      <c r="D98" s="30"/>
      <c r="E98" s="30"/>
      <c r="F98" s="30"/>
      <c r="G98" s="30"/>
      <c r="H98" s="39"/>
      <c r="I98" s="39"/>
      <c r="J98" s="40"/>
      <c r="K98" s="39"/>
      <c r="L98" s="40"/>
      <c r="M98" s="40"/>
      <c r="N98" s="22"/>
      <c r="O98" s="22"/>
      <c r="P98" s="22"/>
    </row>
    <row r="99" spans="1:16" ht="21.75" customHeight="1">
      <c r="A99" s="1" t="str">
        <f t="shared" si="0"/>
        <v>บริษัท เอแอลที เทเลคอม จำกัด (มหาชน)</v>
      </c>
      <c r="B99" s="1"/>
      <c r="C99" s="1"/>
      <c r="D99" s="1"/>
      <c r="E99" s="1"/>
      <c r="F99" s="1"/>
      <c r="G99" s="1"/>
      <c r="H99" s="2"/>
      <c r="I99" s="2"/>
      <c r="J99" s="3"/>
      <c r="K99" s="2"/>
      <c r="L99" s="3"/>
      <c r="M99" s="3"/>
      <c r="N99" s="4"/>
      <c r="O99" s="4"/>
      <c r="P99" s="4"/>
    </row>
    <row r="100" spans="1:16" ht="21.75" customHeight="1">
      <c r="A100" s="1" t="s">
        <v>45</v>
      </c>
      <c r="B100" s="1"/>
      <c r="C100" s="1"/>
      <c r="D100" s="1"/>
      <c r="E100" s="1"/>
      <c r="F100" s="1"/>
      <c r="G100" s="1"/>
      <c r="H100" s="2"/>
      <c r="I100" s="2"/>
      <c r="J100" s="3"/>
      <c r="K100" s="2"/>
      <c r="L100" s="3"/>
      <c r="M100" s="3"/>
      <c r="N100" s="5"/>
      <c r="O100" s="4"/>
      <c r="P100" s="4"/>
    </row>
    <row r="101" spans="1:16" ht="21.75" customHeight="1">
      <c r="A101" s="6" t="str">
        <f>A55</f>
        <v>ณ วันที่ 30 กันยายน พ.ศ. 2568</v>
      </c>
      <c r="B101" s="7"/>
      <c r="C101" s="7"/>
      <c r="D101" s="7"/>
      <c r="E101" s="7"/>
      <c r="F101" s="7"/>
      <c r="G101" s="7"/>
      <c r="H101" s="8"/>
      <c r="I101" s="8"/>
      <c r="J101" s="9"/>
      <c r="K101" s="8"/>
      <c r="L101" s="41"/>
      <c r="M101" s="41"/>
      <c r="N101" s="42"/>
      <c r="O101" s="42"/>
      <c r="P101" s="42"/>
    </row>
    <row r="102" spans="1:16" ht="20.45" customHeight="1">
      <c r="A102" s="1"/>
      <c r="B102" s="1"/>
      <c r="C102" s="1"/>
      <c r="D102" s="1"/>
      <c r="E102" s="1"/>
      <c r="F102" s="1"/>
      <c r="G102" s="1"/>
      <c r="H102" s="2"/>
      <c r="I102" s="2"/>
      <c r="J102" s="3"/>
      <c r="K102" s="2"/>
      <c r="L102" s="3"/>
      <c r="M102" s="3"/>
      <c r="N102" s="4"/>
      <c r="O102" s="4"/>
      <c r="P102" s="4"/>
    </row>
    <row r="103" spans="1:16" ht="20.45" customHeight="1">
      <c r="A103" s="1"/>
      <c r="B103" s="1"/>
      <c r="C103" s="1"/>
      <c r="D103" s="1"/>
      <c r="E103" s="1"/>
      <c r="F103" s="1"/>
      <c r="G103" s="1"/>
      <c r="H103" s="2"/>
      <c r="I103" s="2"/>
      <c r="J103" s="160" t="s">
        <v>2</v>
      </c>
      <c r="K103" s="161"/>
      <c r="L103" s="161"/>
      <c r="M103" s="3"/>
      <c r="N103" s="160" t="s">
        <v>3</v>
      </c>
      <c r="O103" s="161"/>
      <c r="P103" s="161"/>
    </row>
    <row r="104" spans="1:16" ht="20.45" customHeight="1">
      <c r="A104" s="1"/>
      <c r="B104" s="1"/>
      <c r="C104" s="1"/>
      <c r="D104" s="1"/>
      <c r="E104" s="1"/>
      <c r="F104" s="1"/>
      <c r="G104" s="1"/>
      <c r="H104" s="2"/>
      <c r="I104" s="2"/>
      <c r="J104" s="4" t="s">
        <v>4</v>
      </c>
      <c r="K104" s="3"/>
      <c r="L104" s="4" t="s">
        <v>5</v>
      </c>
      <c r="M104" s="3"/>
      <c r="N104" s="4" t="s">
        <v>4</v>
      </c>
      <c r="O104" s="3"/>
      <c r="P104" s="4" t="s">
        <v>5</v>
      </c>
    </row>
    <row r="105" spans="1:16" ht="20.45" customHeight="1">
      <c r="A105" s="1"/>
      <c r="B105" s="1"/>
      <c r="C105" s="1"/>
      <c r="D105" s="1"/>
      <c r="E105" s="1"/>
      <c r="F105" s="1"/>
      <c r="G105" s="1"/>
      <c r="H105" s="2"/>
      <c r="I105" s="2"/>
      <c r="J105" s="4" t="s">
        <v>246</v>
      </c>
      <c r="K105" s="4"/>
      <c r="L105" s="4" t="s">
        <v>6</v>
      </c>
      <c r="M105" s="4"/>
      <c r="N105" s="4" t="s">
        <v>246</v>
      </c>
      <c r="O105" s="4"/>
      <c r="P105" s="4" t="s">
        <v>6</v>
      </c>
    </row>
    <row r="106" spans="1:16" ht="20.45" customHeight="1">
      <c r="A106" s="1"/>
      <c r="B106" s="1"/>
      <c r="C106" s="1"/>
      <c r="D106" s="1"/>
      <c r="E106" s="1"/>
      <c r="F106" s="1"/>
      <c r="G106" s="1"/>
      <c r="H106" s="2"/>
      <c r="I106" s="2"/>
      <c r="J106" s="4" t="s">
        <v>7</v>
      </c>
      <c r="K106" s="11"/>
      <c r="L106" s="4" t="s">
        <v>8</v>
      </c>
      <c r="M106" s="4"/>
      <c r="N106" s="4" t="s">
        <v>7</v>
      </c>
      <c r="O106" s="11"/>
      <c r="P106" s="4" t="s">
        <v>8</v>
      </c>
    </row>
    <row r="107" spans="1:16" ht="20.45" customHeight="1">
      <c r="A107" s="1"/>
      <c r="B107" s="1"/>
      <c r="C107" s="1"/>
      <c r="D107" s="1"/>
      <c r="E107" s="1"/>
      <c r="F107" s="1"/>
      <c r="G107" s="1"/>
      <c r="H107" s="8" t="s">
        <v>9</v>
      </c>
      <c r="I107" s="2"/>
      <c r="J107" s="10" t="s">
        <v>10</v>
      </c>
      <c r="K107" s="2"/>
      <c r="L107" s="10" t="s">
        <v>10</v>
      </c>
      <c r="M107" s="4"/>
      <c r="N107" s="10" t="s">
        <v>10</v>
      </c>
      <c r="O107" s="4"/>
      <c r="P107" s="10" t="s">
        <v>10</v>
      </c>
    </row>
    <row r="108" spans="1:16" ht="20.45" customHeight="1">
      <c r="A108" s="1" t="s">
        <v>67</v>
      </c>
      <c r="B108" s="12"/>
      <c r="C108" s="12"/>
      <c r="D108" s="12"/>
      <c r="E108" s="12"/>
      <c r="F108" s="12"/>
      <c r="G108" s="12"/>
      <c r="H108" s="2"/>
      <c r="I108" s="13"/>
      <c r="J108" s="15"/>
      <c r="K108" s="13"/>
      <c r="L108" s="15"/>
      <c r="M108" s="15"/>
      <c r="N108" s="14"/>
      <c r="O108" s="14"/>
      <c r="P108" s="14"/>
    </row>
    <row r="109" spans="1:16" ht="6" customHeight="1">
      <c r="A109" s="1"/>
      <c r="B109" s="12"/>
      <c r="C109" s="12"/>
      <c r="D109" s="12"/>
      <c r="E109" s="12"/>
      <c r="F109" s="12"/>
      <c r="G109" s="12"/>
      <c r="H109" s="2"/>
      <c r="I109" s="13"/>
      <c r="J109" s="15"/>
      <c r="K109" s="13"/>
      <c r="L109" s="15"/>
      <c r="M109" s="15"/>
      <c r="N109" s="14"/>
      <c r="O109" s="14"/>
      <c r="P109" s="14"/>
    </row>
    <row r="110" spans="1:16" ht="20.45" customHeight="1">
      <c r="A110" s="1" t="s">
        <v>68</v>
      </c>
      <c r="B110" s="12"/>
      <c r="C110" s="12"/>
      <c r="D110" s="12"/>
      <c r="E110" s="12"/>
      <c r="F110" s="12"/>
      <c r="G110" s="12"/>
      <c r="H110" s="13"/>
      <c r="I110" s="13"/>
      <c r="J110" s="15"/>
      <c r="K110" s="13"/>
      <c r="L110" s="15"/>
      <c r="M110" s="15"/>
      <c r="N110" s="14"/>
      <c r="O110" s="14"/>
      <c r="P110" s="14"/>
    </row>
    <row r="111" spans="1:16" ht="6" customHeight="1">
      <c r="A111" s="1"/>
      <c r="B111" s="12"/>
      <c r="C111" s="12"/>
      <c r="D111" s="12"/>
      <c r="E111" s="12"/>
      <c r="F111" s="12"/>
      <c r="G111" s="12"/>
      <c r="H111" s="13"/>
      <c r="I111" s="13"/>
      <c r="J111" s="15"/>
      <c r="K111" s="13"/>
      <c r="L111" s="15"/>
      <c r="M111" s="15"/>
      <c r="N111" s="14"/>
      <c r="O111" s="14"/>
      <c r="P111" s="14"/>
    </row>
    <row r="112" spans="1:16" ht="20.45" customHeight="1">
      <c r="A112" s="12" t="s">
        <v>69</v>
      </c>
      <c r="B112" s="12"/>
      <c r="C112" s="12"/>
      <c r="D112" s="12"/>
      <c r="E112" s="12"/>
      <c r="F112" s="12"/>
      <c r="G112" s="12"/>
      <c r="H112" s="13"/>
      <c r="I112" s="13"/>
      <c r="J112" s="15"/>
      <c r="K112" s="13"/>
      <c r="L112" s="15"/>
      <c r="M112" s="15"/>
      <c r="N112" s="14"/>
      <c r="O112" s="4"/>
      <c r="P112" s="14"/>
    </row>
    <row r="113" spans="1:16" ht="20.45" customHeight="1">
      <c r="A113" s="12"/>
      <c r="B113" s="12" t="s">
        <v>70</v>
      </c>
      <c r="C113" s="12"/>
      <c r="D113" s="12"/>
      <c r="E113" s="12"/>
      <c r="F113" s="12"/>
      <c r="G113" s="12"/>
      <c r="H113" s="13"/>
      <c r="I113" s="13"/>
      <c r="J113" s="15"/>
      <c r="K113" s="13"/>
      <c r="L113" s="15"/>
      <c r="M113" s="15"/>
      <c r="N113" s="21"/>
      <c r="O113" s="21"/>
      <c r="P113" s="21"/>
    </row>
    <row r="114" spans="1:16" ht="20.45" customHeight="1">
      <c r="A114" s="12"/>
      <c r="B114" s="12"/>
      <c r="C114" s="12" t="s">
        <v>71</v>
      </c>
      <c r="D114" s="12"/>
      <c r="E114" s="12"/>
      <c r="F114" s="12"/>
      <c r="G114" s="12"/>
      <c r="H114" s="13"/>
      <c r="I114" s="13"/>
      <c r="J114" s="14"/>
      <c r="K114" s="14"/>
      <c r="L114" s="14"/>
      <c r="M114" s="14"/>
      <c r="N114" s="14"/>
      <c r="O114" s="14"/>
      <c r="P114" s="14"/>
    </row>
    <row r="115" spans="1:16" ht="20.45" customHeight="1" thickBot="1">
      <c r="A115" s="12"/>
      <c r="B115" s="12"/>
      <c r="C115" s="12"/>
      <c r="D115" s="12" t="s">
        <v>72</v>
      </c>
      <c r="E115" s="12"/>
      <c r="F115" s="12"/>
      <c r="G115" s="12"/>
      <c r="H115" s="13">
        <v>16</v>
      </c>
      <c r="I115" s="13"/>
      <c r="J115" s="28">
        <v>566113710</v>
      </c>
      <c r="K115" s="14"/>
      <c r="L115" s="43">
        <v>566113710</v>
      </c>
      <c r="M115" s="14"/>
      <c r="N115" s="28">
        <v>566113710</v>
      </c>
      <c r="O115" s="14"/>
      <c r="P115" s="43">
        <v>566113710</v>
      </c>
    </row>
    <row r="116" spans="1:16" ht="6" customHeight="1" thickTop="1">
      <c r="A116" s="1"/>
      <c r="B116" s="12"/>
      <c r="C116" s="12"/>
      <c r="D116" s="12"/>
      <c r="E116" s="12"/>
      <c r="F116" s="12"/>
      <c r="G116" s="12"/>
      <c r="H116" s="13"/>
      <c r="I116" s="13"/>
      <c r="J116" s="15"/>
      <c r="K116" s="13"/>
      <c r="L116" s="15"/>
      <c r="M116" s="15"/>
      <c r="N116" s="14"/>
      <c r="O116" s="14"/>
      <c r="P116" s="14"/>
    </row>
    <row r="117" spans="1:16" ht="20.45" customHeight="1">
      <c r="A117" s="12"/>
      <c r="B117" s="12" t="s">
        <v>73</v>
      </c>
      <c r="C117" s="12"/>
      <c r="D117" s="12"/>
      <c r="E117" s="12"/>
      <c r="F117" s="12"/>
      <c r="G117" s="12"/>
      <c r="H117" s="13"/>
      <c r="I117" s="13"/>
      <c r="J117" s="21"/>
      <c r="K117" s="13"/>
      <c r="L117" s="21"/>
      <c r="M117" s="13"/>
      <c r="N117" s="21"/>
      <c r="O117" s="15"/>
      <c r="P117" s="21"/>
    </row>
    <row r="118" spans="1:16" ht="20.45" customHeight="1">
      <c r="A118" s="12"/>
      <c r="B118" s="12"/>
      <c r="C118" s="12" t="s">
        <v>71</v>
      </c>
      <c r="D118" s="12"/>
      <c r="E118" s="12"/>
      <c r="F118" s="12"/>
      <c r="G118" s="12"/>
      <c r="H118" s="13"/>
      <c r="I118" s="13"/>
      <c r="J118" s="15"/>
      <c r="K118" s="13"/>
      <c r="L118" s="15"/>
      <c r="M118" s="13"/>
      <c r="N118" s="15"/>
      <c r="O118" s="15"/>
      <c r="P118" s="14"/>
    </row>
    <row r="119" spans="1:16" ht="20.45" customHeight="1">
      <c r="A119" s="12"/>
      <c r="B119" s="12"/>
      <c r="C119" s="12"/>
      <c r="D119" s="12" t="s">
        <v>74</v>
      </c>
      <c r="E119" s="12"/>
      <c r="F119" s="12"/>
      <c r="G119" s="12"/>
      <c r="H119" s="13"/>
      <c r="I119" s="13"/>
      <c r="J119" s="14">
        <f>'9'!G32</f>
        <v>566113710</v>
      </c>
      <c r="K119" s="44"/>
      <c r="L119" s="14">
        <v>566113710</v>
      </c>
      <c r="M119" s="44"/>
      <c r="N119" s="14">
        <f>'10'!G25</f>
        <v>566113710</v>
      </c>
      <c r="O119" s="15"/>
      <c r="P119" s="14">
        <v>566113710</v>
      </c>
    </row>
    <row r="120" spans="1:16" ht="20.45" customHeight="1">
      <c r="A120" s="12" t="s">
        <v>75</v>
      </c>
      <c r="B120" s="12"/>
      <c r="C120" s="12"/>
      <c r="D120" s="12"/>
      <c r="E120" s="12"/>
      <c r="F120" s="12"/>
      <c r="G120" s="12"/>
      <c r="H120" s="13">
        <v>16</v>
      </c>
      <c r="I120" s="13"/>
      <c r="J120" s="14">
        <f>'9'!I32</f>
        <v>1116061548</v>
      </c>
      <c r="K120" s="13"/>
      <c r="L120" s="45">
        <v>1341061548</v>
      </c>
      <c r="M120" s="13"/>
      <c r="N120" s="14">
        <f>'10'!I25</f>
        <v>1116061548</v>
      </c>
      <c r="O120" s="15"/>
      <c r="P120" s="45">
        <v>1341061548</v>
      </c>
    </row>
    <row r="121" spans="1:16" ht="20.45" customHeight="1">
      <c r="A121" s="12" t="s">
        <v>76</v>
      </c>
      <c r="B121" s="12"/>
      <c r="C121" s="12"/>
      <c r="D121" s="12"/>
      <c r="E121" s="12"/>
      <c r="F121" s="12"/>
      <c r="G121" s="12"/>
      <c r="H121" s="13"/>
      <c r="I121" s="13"/>
      <c r="J121" s="14"/>
      <c r="K121" s="13"/>
      <c r="L121" s="14"/>
      <c r="M121" s="13"/>
      <c r="N121" s="14"/>
      <c r="O121" s="15"/>
      <c r="P121" s="14"/>
    </row>
    <row r="122" spans="1:16" ht="20.45" customHeight="1">
      <c r="A122" s="12"/>
      <c r="B122" s="12" t="s">
        <v>77</v>
      </c>
      <c r="C122" s="12"/>
      <c r="D122" s="12"/>
      <c r="E122" s="12"/>
      <c r="F122" s="12"/>
      <c r="G122" s="12"/>
      <c r="H122" s="13"/>
      <c r="I122" s="13"/>
      <c r="J122" s="14">
        <f>'9'!K32</f>
        <v>-11884999</v>
      </c>
      <c r="K122" s="14"/>
      <c r="L122" s="17">
        <v>-11884999</v>
      </c>
      <c r="M122" s="14"/>
      <c r="N122" s="14">
        <v>0</v>
      </c>
      <c r="O122" s="15"/>
      <c r="P122" s="17">
        <v>0</v>
      </c>
    </row>
    <row r="123" spans="1:16" ht="20.45" customHeight="1">
      <c r="A123" s="12" t="s">
        <v>78</v>
      </c>
      <c r="B123" s="12"/>
      <c r="C123" s="12"/>
      <c r="D123" s="12"/>
      <c r="E123" s="12"/>
      <c r="F123" s="12"/>
      <c r="G123" s="12"/>
      <c r="H123" s="13"/>
      <c r="I123" s="13"/>
      <c r="J123" s="14">
        <f>'9'!M32</f>
        <v>1836570</v>
      </c>
      <c r="K123" s="14"/>
      <c r="L123" s="17">
        <v>1836570</v>
      </c>
      <c r="M123" s="14"/>
      <c r="N123" s="14">
        <v>0</v>
      </c>
      <c r="O123" s="15"/>
      <c r="P123" s="17">
        <v>0</v>
      </c>
    </row>
    <row r="124" spans="1:16" ht="20.45" customHeight="1">
      <c r="A124" s="12" t="s">
        <v>79</v>
      </c>
      <c r="B124" s="12"/>
      <c r="C124" s="12"/>
      <c r="D124" s="12"/>
      <c r="E124" s="12"/>
      <c r="F124" s="12"/>
      <c r="G124" s="12"/>
      <c r="H124" s="13"/>
      <c r="I124" s="13"/>
      <c r="J124" s="14">
        <f>'9'!O32</f>
        <v>43114858</v>
      </c>
      <c r="K124" s="14"/>
      <c r="L124" s="17">
        <v>43114858</v>
      </c>
      <c r="M124" s="14"/>
      <c r="N124" s="14">
        <v>0</v>
      </c>
      <c r="O124" s="15"/>
      <c r="P124" s="17">
        <v>0</v>
      </c>
    </row>
    <row r="125" spans="1:16" ht="20.45" customHeight="1">
      <c r="A125" s="12" t="s">
        <v>80</v>
      </c>
      <c r="B125" s="12"/>
      <c r="C125" s="12"/>
      <c r="D125" s="12"/>
      <c r="E125" s="12"/>
      <c r="F125" s="12"/>
      <c r="G125" s="12"/>
      <c r="H125" s="13"/>
      <c r="I125" s="13"/>
      <c r="J125" s="14"/>
      <c r="K125" s="14"/>
      <c r="L125" s="14"/>
      <c r="M125" s="14"/>
      <c r="N125" s="14"/>
      <c r="O125" s="15"/>
      <c r="P125" s="14"/>
    </row>
    <row r="126" spans="1:16" ht="20.45" customHeight="1">
      <c r="A126" s="1"/>
      <c r="B126" s="12" t="s">
        <v>265</v>
      </c>
      <c r="C126" s="12"/>
      <c r="D126" s="12"/>
      <c r="E126" s="12"/>
      <c r="F126" s="12"/>
      <c r="G126" s="12"/>
      <c r="H126" s="13">
        <v>16</v>
      </c>
      <c r="I126" s="13"/>
      <c r="J126" s="14">
        <f>'9'!S32</f>
        <v>0</v>
      </c>
      <c r="K126" s="14"/>
      <c r="L126" s="17">
        <v>62500000</v>
      </c>
      <c r="M126" s="14"/>
      <c r="N126" s="24">
        <f>'10'!M25</f>
        <v>0</v>
      </c>
      <c r="O126" s="15"/>
      <c r="P126" s="17">
        <v>62500000</v>
      </c>
    </row>
    <row r="127" spans="1:16" ht="20.45" customHeight="1">
      <c r="A127" s="1"/>
      <c r="B127" s="12" t="s">
        <v>266</v>
      </c>
      <c r="C127" s="12"/>
      <c r="D127" s="12"/>
      <c r="E127" s="12"/>
      <c r="F127" s="12"/>
      <c r="G127" s="12"/>
      <c r="H127" s="13">
        <v>16</v>
      </c>
      <c r="I127" s="13"/>
      <c r="J127" s="14">
        <f>'9'!U32</f>
        <v>6311931</v>
      </c>
      <c r="K127" s="14"/>
      <c r="L127" s="17">
        <v>0</v>
      </c>
      <c r="M127" s="14"/>
      <c r="N127" s="24">
        <f>'10'!O25</f>
        <v>6311931</v>
      </c>
      <c r="O127" s="15"/>
      <c r="P127" s="17">
        <v>0</v>
      </c>
    </row>
    <row r="128" spans="1:16" ht="20.45" customHeight="1">
      <c r="A128" s="1"/>
      <c r="B128" s="12" t="s">
        <v>81</v>
      </c>
      <c r="C128" s="12"/>
      <c r="D128" s="12"/>
      <c r="E128" s="12"/>
      <c r="F128" s="12"/>
      <c r="G128" s="12"/>
      <c r="H128" s="13"/>
      <c r="I128" s="13"/>
      <c r="J128" s="14">
        <f>'9'!W32</f>
        <v>-3468137</v>
      </c>
      <c r="K128" s="13"/>
      <c r="L128" s="17">
        <v>-383015113</v>
      </c>
      <c r="M128" s="13"/>
      <c r="N128" s="24">
        <f>'10'!Q25</f>
        <v>4955041</v>
      </c>
      <c r="O128" s="15"/>
      <c r="P128" s="17">
        <v>-287574762</v>
      </c>
    </row>
    <row r="129" spans="1:16" ht="20.45" customHeight="1">
      <c r="A129" s="158" t="s">
        <v>268</v>
      </c>
      <c r="B129" s="12"/>
      <c r="C129" s="12"/>
      <c r="D129" s="12"/>
      <c r="E129" s="12"/>
      <c r="F129" s="12"/>
      <c r="G129" s="12"/>
      <c r="H129" s="13">
        <v>16</v>
      </c>
      <c r="I129" s="13"/>
      <c r="J129" s="14">
        <f>'9'!Q32</f>
        <v>-6311931</v>
      </c>
      <c r="K129" s="13"/>
      <c r="L129" s="17">
        <v>0</v>
      </c>
      <c r="M129" s="13"/>
      <c r="N129" s="24">
        <f>'10'!K25</f>
        <v>-6311931</v>
      </c>
      <c r="O129" s="15"/>
      <c r="P129" s="17">
        <v>0</v>
      </c>
    </row>
    <row r="130" spans="1:16" ht="20.45" customHeight="1">
      <c r="A130" s="12" t="s">
        <v>82</v>
      </c>
      <c r="B130" s="12"/>
      <c r="C130" s="12"/>
      <c r="D130" s="12"/>
      <c r="E130" s="12"/>
      <c r="F130" s="12"/>
      <c r="G130" s="12"/>
      <c r="H130" s="13"/>
      <c r="I130" s="13"/>
      <c r="J130" s="22">
        <f>'9'!Y32</f>
        <v>-787219</v>
      </c>
      <c r="K130" s="13"/>
      <c r="L130" s="46">
        <v>-318035</v>
      </c>
      <c r="M130" s="13"/>
      <c r="N130" s="27">
        <v>0</v>
      </c>
      <c r="O130" s="15"/>
      <c r="P130" s="46">
        <v>0</v>
      </c>
    </row>
    <row r="131" spans="1:16" ht="6" customHeight="1">
      <c r="A131" s="12"/>
      <c r="B131" s="12"/>
      <c r="C131" s="12"/>
      <c r="D131" s="12"/>
      <c r="E131" s="12"/>
      <c r="F131" s="12"/>
      <c r="G131" s="12"/>
      <c r="H131" s="13"/>
      <c r="I131" s="13"/>
      <c r="J131" s="14"/>
      <c r="K131" s="13"/>
      <c r="L131" s="14"/>
      <c r="M131" s="13"/>
      <c r="N131" s="14"/>
      <c r="O131" s="15"/>
      <c r="P131" s="14"/>
    </row>
    <row r="132" spans="1:16" ht="20.45" customHeight="1">
      <c r="A132" s="12" t="s">
        <v>83</v>
      </c>
      <c r="B132" s="12"/>
      <c r="C132" s="12"/>
      <c r="D132" s="12"/>
      <c r="E132" s="12"/>
      <c r="F132" s="12"/>
      <c r="G132" s="12"/>
      <c r="H132" s="13"/>
      <c r="I132" s="13"/>
      <c r="J132" s="14">
        <f>SUM(J119:J130)</f>
        <v>1710986331</v>
      </c>
      <c r="K132" s="14"/>
      <c r="L132" s="14">
        <f>SUM(L119:L130)</f>
        <v>1619408539</v>
      </c>
      <c r="M132" s="14"/>
      <c r="N132" s="14">
        <f>SUM(N119:N130)</f>
        <v>1687130299</v>
      </c>
      <c r="O132" s="14"/>
      <c r="P132" s="14">
        <f>SUM(P119:P130)</f>
        <v>1682100496</v>
      </c>
    </row>
    <row r="133" spans="1:16" ht="20.45" customHeight="1">
      <c r="A133" s="12" t="s">
        <v>84</v>
      </c>
      <c r="B133" s="12"/>
      <c r="C133" s="12"/>
      <c r="D133" s="12"/>
      <c r="E133" s="12"/>
      <c r="F133" s="12"/>
      <c r="G133" s="12"/>
      <c r="H133" s="13"/>
      <c r="I133" s="13"/>
      <c r="J133" s="22">
        <f>'9'!AC32</f>
        <v>141125</v>
      </c>
      <c r="K133" s="13"/>
      <c r="L133" s="46">
        <v>170611</v>
      </c>
      <c r="M133" s="13"/>
      <c r="N133" s="22">
        <v>0</v>
      </c>
      <c r="O133" s="15"/>
      <c r="P133" s="46">
        <v>0</v>
      </c>
    </row>
    <row r="134" spans="1:16" ht="6" customHeight="1">
      <c r="A134" s="12"/>
      <c r="B134" s="12"/>
      <c r="C134" s="12"/>
      <c r="D134" s="12"/>
      <c r="E134" s="12"/>
      <c r="F134" s="12"/>
      <c r="G134" s="12"/>
      <c r="H134" s="13"/>
      <c r="I134" s="13"/>
      <c r="J134" s="14"/>
      <c r="K134" s="13"/>
      <c r="L134" s="14"/>
      <c r="M134" s="13"/>
      <c r="N134" s="14"/>
      <c r="O134" s="15"/>
      <c r="P134" s="14"/>
    </row>
    <row r="135" spans="1:16" ht="20.45" customHeight="1">
      <c r="A135" s="1" t="s">
        <v>85</v>
      </c>
      <c r="B135" s="12"/>
      <c r="C135" s="12"/>
      <c r="D135" s="12"/>
      <c r="E135" s="12"/>
      <c r="F135" s="12"/>
      <c r="G135" s="12"/>
      <c r="H135" s="13"/>
      <c r="I135" s="13"/>
      <c r="J135" s="22">
        <f>+SUM(J132:J133)</f>
        <v>1711127456</v>
      </c>
      <c r="K135" s="13"/>
      <c r="L135" s="22">
        <f>+SUM(L132:L133)</f>
        <v>1619579150</v>
      </c>
      <c r="M135" s="13"/>
      <c r="N135" s="22">
        <f>SUM(N132:N133)</f>
        <v>1687130299</v>
      </c>
      <c r="O135" s="15"/>
      <c r="P135" s="22">
        <f>+SUM(P132:P133)</f>
        <v>1682100496</v>
      </c>
    </row>
    <row r="136" spans="1:16" ht="6" customHeight="1">
      <c r="A136" s="12"/>
      <c r="B136" s="12"/>
      <c r="C136" s="12"/>
      <c r="D136" s="12"/>
      <c r="E136" s="12"/>
      <c r="F136" s="12"/>
      <c r="G136" s="12"/>
      <c r="H136" s="13"/>
      <c r="I136" s="13"/>
      <c r="J136" s="14"/>
      <c r="K136" s="13"/>
      <c r="L136" s="14"/>
      <c r="M136" s="13"/>
      <c r="N136" s="14"/>
      <c r="O136" s="15"/>
      <c r="P136" s="14"/>
    </row>
    <row r="137" spans="1:16" ht="20.45" customHeight="1" thickBot="1">
      <c r="A137" s="1" t="s">
        <v>86</v>
      </c>
      <c r="B137" s="12"/>
      <c r="C137" s="12"/>
      <c r="D137" s="12"/>
      <c r="E137" s="12"/>
      <c r="F137" s="12"/>
      <c r="G137" s="12"/>
      <c r="H137" s="13"/>
      <c r="I137" s="13"/>
      <c r="J137" s="28">
        <f>SUM(J135,J90)</f>
        <v>4250529697</v>
      </c>
      <c r="K137" s="13"/>
      <c r="L137" s="28">
        <f>SUM(L135,L90)</f>
        <v>4224332107</v>
      </c>
      <c r="M137" s="13"/>
      <c r="N137" s="28">
        <f>SUM(N135,N90)</f>
        <v>2779045301</v>
      </c>
      <c r="O137" s="15"/>
      <c r="P137" s="28">
        <f>SUM(P135,P90)</f>
        <v>2963255872</v>
      </c>
    </row>
    <row r="138" spans="1:16" ht="20.45" customHeight="1" thickTop="1">
      <c r="A138" s="1"/>
      <c r="B138" s="12"/>
      <c r="C138" s="12"/>
      <c r="D138" s="12"/>
      <c r="E138" s="12"/>
      <c r="F138" s="12"/>
      <c r="G138" s="12"/>
      <c r="H138" s="13"/>
      <c r="I138" s="13"/>
      <c r="J138" s="21"/>
      <c r="K138" s="12"/>
      <c r="L138" s="21"/>
      <c r="M138" s="12"/>
      <c r="N138" s="21"/>
      <c r="O138" s="12"/>
      <c r="P138" s="21"/>
    </row>
    <row r="139" spans="1:16" ht="20.45" customHeight="1">
      <c r="A139" s="1"/>
      <c r="B139" s="12"/>
      <c r="C139" s="12"/>
      <c r="D139" s="12"/>
      <c r="E139" s="12"/>
      <c r="F139" s="12"/>
      <c r="G139" s="12"/>
      <c r="H139" s="13"/>
      <c r="I139" s="13"/>
      <c r="J139" s="21"/>
      <c r="K139" s="12"/>
      <c r="L139" s="21"/>
      <c r="M139" s="12"/>
      <c r="N139" s="21"/>
      <c r="O139" s="12"/>
      <c r="P139" s="21"/>
    </row>
    <row r="140" spans="1:16" ht="20.45" customHeight="1">
      <c r="A140" s="1"/>
      <c r="B140" s="12"/>
      <c r="C140" s="12"/>
      <c r="D140" s="12"/>
      <c r="E140" s="12"/>
      <c r="F140" s="12"/>
      <c r="G140" s="12"/>
      <c r="H140" s="13"/>
      <c r="I140" s="13"/>
      <c r="J140" s="21"/>
      <c r="K140" s="12"/>
      <c r="L140" s="21"/>
      <c r="M140" s="12"/>
      <c r="N140" s="21"/>
      <c r="O140" s="12"/>
      <c r="P140" s="21"/>
    </row>
    <row r="141" spans="1:16" ht="20.45" customHeight="1">
      <c r="A141" s="1"/>
      <c r="B141" s="12"/>
      <c r="C141" s="12"/>
      <c r="D141" s="12"/>
      <c r="E141" s="12"/>
      <c r="F141" s="12"/>
      <c r="G141" s="12"/>
      <c r="H141" s="13"/>
      <c r="I141" s="13"/>
      <c r="J141" s="21"/>
      <c r="K141" s="12"/>
      <c r="L141" s="21"/>
      <c r="M141" s="12"/>
      <c r="N141" s="21"/>
      <c r="O141" s="12"/>
      <c r="P141" s="21"/>
    </row>
    <row r="142" spans="1:16" ht="6.75" customHeight="1">
      <c r="A142" s="1"/>
      <c r="B142" s="12"/>
      <c r="C142" s="12"/>
      <c r="D142" s="12"/>
      <c r="E142" s="12"/>
      <c r="F142" s="12"/>
      <c r="G142" s="12"/>
      <c r="H142" s="13"/>
      <c r="I142" s="13"/>
      <c r="J142" s="21"/>
      <c r="K142" s="12"/>
      <c r="L142" s="21"/>
      <c r="M142" s="12"/>
      <c r="N142" s="21"/>
      <c r="O142" s="12"/>
      <c r="P142" s="21"/>
    </row>
    <row r="143" spans="1:16" ht="21.75" customHeight="1">
      <c r="A143" s="162" t="s">
        <v>41</v>
      </c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</row>
    <row r="144" spans="1:16" ht="21.75" customHeight="1">
      <c r="A144" s="159" t="s">
        <v>42</v>
      </c>
      <c r="B144" s="159"/>
      <c r="C144" s="159"/>
      <c r="D144" s="159"/>
      <c r="E144" s="159"/>
      <c r="F144" s="159"/>
      <c r="G144" s="159"/>
      <c r="H144" s="159"/>
      <c r="I144" s="12"/>
      <c r="J144" s="21"/>
      <c r="K144" s="12"/>
      <c r="L144" s="15"/>
      <c r="M144" s="15" t="s">
        <v>43</v>
      </c>
      <c r="N144" s="5"/>
      <c r="O144" s="12"/>
      <c r="P144" s="21"/>
    </row>
    <row r="145" spans="1:16" ht="18" customHeight="1">
      <c r="A145" s="12"/>
      <c r="B145" s="12"/>
      <c r="C145" s="12"/>
      <c r="D145" s="12"/>
      <c r="E145" s="12"/>
      <c r="F145" s="12"/>
      <c r="G145" s="13"/>
      <c r="H145" s="12"/>
      <c r="I145" s="12"/>
      <c r="J145" s="21"/>
      <c r="K145" s="12"/>
      <c r="L145" s="15"/>
      <c r="M145" s="12"/>
      <c r="N145" s="15"/>
      <c r="O145" s="12"/>
      <c r="P145" s="21"/>
    </row>
    <row r="146" spans="1:16" ht="21.95" customHeight="1">
      <c r="A146" s="30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30"/>
      <c r="C146" s="30"/>
      <c r="D146" s="30"/>
      <c r="E146" s="30"/>
      <c r="F146" s="30"/>
      <c r="G146" s="30"/>
      <c r="H146" s="30"/>
      <c r="I146" s="30"/>
      <c r="J146" s="31"/>
      <c r="K146" s="30"/>
      <c r="L146" s="31"/>
      <c r="M146" s="31"/>
      <c r="N146" s="31"/>
      <c r="O146" s="31"/>
      <c r="P146" s="31"/>
    </row>
  </sheetData>
  <mergeCells count="12">
    <mergeCell ref="A144:H144"/>
    <mergeCell ref="J5:L5"/>
    <mergeCell ref="N5:P5"/>
    <mergeCell ref="A49:P49"/>
    <mergeCell ref="A50:H50"/>
    <mergeCell ref="J57:L57"/>
    <mergeCell ref="N57:P57"/>
    <mergeCell ref="A95:P95"/>
    <mergeCell ref="A96:H96"/>
    <mergeCell ref="J103:L103"/>
    <mergeCell ref="N103:P103"/>
    <mergeCell ref="A143:P14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5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CC78-A330-4D30-9A3E-9A8A9DC3812E}">
  <dimension ref="A1:P94"/>
  <sheetViews>
    <sheetView topLeftCell="A66" zoomScaleNormal="100" zoomScaleSheetLayoutView="115" workbookViewId="0">
      <selection activeCell="R79" sqref="R79"/>
    </sheetView>
  </sheetViews>
  <sheetFormatPr defaultColWidth="12.625" defaultRowHeight="21.75" customHeight="1"/>
  <cols>
    <col min="1" max="2" width="1.5" style="5" customWidth="1"/>
    <col min="3" max="6" width="1.125" style="5" customWidth="1"/>
    <col min="7" max="7" width="22.625" style="5" customWidth="1"/>
    <col min="8" max="8" width="6.75" style="5" customWidth="1"/>
    <col min="9" max="9" width="0.75" style="5" customWidth="1"/>
    <col min="10" max="10" width="11.625" style="20" customWidth="1"/>
    <col min="11" max="11" width="0.625" style="5" customWidth="1"/>
    <col min="12" max="12" width="11.625" style="5" customWidth="1"/>
    <col min="13" max="13" width="0.625" style="5" customWidth="1"/>
    <col min="14" max="14" width="11.625" style="5" customWidth="1"/>
    <col min="15" max="15" width="0.625" style="5" customWidth="1"/>
    <col min="16" max="16" width="11.625" style="5" customWidth="1"/>
    <col min="17" max="16384" width="12.625" style="5"/>
  </cols>
  <sheetData>
    <row r="1" spans="1:16" ht="21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7"/>
      <c r="P1" s="4"/>
    </row>
    <row r="2" spans="1:16" ht="21.75" customHeight="1">
      <c r="A2" s="1" t="s">
        <v>87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7"/>
      <c r="P2" s="4"/>
    </row>
    <row r="3" spans="1:16" ht="21.75" customHeight="1">
      <c r="A3" s="6" t="s">
        <v>247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8"/>
      <c r="P3" s="10"/>
    </row>
    <row r="4" spans="1:16" ht="12" customHeight="1">
      <c r="A4" s="1"/>
      <c r="B4" s="1"/>
      <c r="C4" s="12"/>
      <c r="D4" s="12"/>
      <c r="E4" s="12"/>
      <c r="F4" s="12"/>
      <c r="G4" s="12"/>
      <c r="H4" s="13"/>
      <c r="I4" s="13"/>
      <c r="J4" s="14"/>
      <c r="K4" s="13"/>
      <c r="L4" s="14"/>
      <c r="M4" s="13"/>
      <c r="N4" s="14"/>
      <c r="O4" s="49"/>
      <c r="P4" s="14"/>
    </row>
    <row r="5" spans="1:16" ht="19.5" customHeight="1">
      <c r="A5" s="1"/>
      <c r="B5" s="1"/>
      <c r="C5" s="1"/>
      <c r="D5" s="1"/>
      <c r="E5" s="1"/>
      <c r="F5" s="1"/>
      <c r="G5" s="1"/>
      <c r="H5" s="2"/>
      <c r="I5" s="2"/>
      <c r="J5" s="160" t="s">
        <v>2</v>
      </c>
      <c r="K5" s="161"/>
      <c r="L5" s="161"/>
      <c r="M5" s="3"/>
      <c r="N5" s="160" t="s">
        <v>3</v>
      </c>
      <c r="O5" s="161"/>
      <c r="P5" s="161"/>
    </row>
    <row r="6" spans="1:16" ht="19.5" customHeight="1">
      <c r="A6" s="1"/>
      <c r="B6" s="1"/>
      <c r="C6" s="1"/>
      <c r="D6" s="1"/>
      <c r="E6" s="1"/>
      <c r="F6" s="1"/>
      <c r="G6" s="1"/>
      <c r="H6" s="12"/>
      <c r="I6" s="2"/>
      <c r="J6" s="4" t="s">
        <v>7</v>
      </c>
      <c r="K6" s="2"/>
      <c r="L6" s="4" t="s">
        <v>8</v>
      </c>
      <c r="M6" s="3"/>
      <c r="N6" s="4" t="s">
        <v>7</v>
      </c>
      <c r="O6" s="2"/>
      <c r="P6" s="4" t="s">
        <v>8</v>
      </c>
    </row>
    <row r="7" spans="1:16" ht="19.5" customHeight="1">
      <c r="A7" s="1"/>
      <c r="B7" s="1"/>
      <c r="C7" s="1"/>
      <c r="D7" s="1"/>
      <c r="E7" s="1"/>
      <c r="F7" s="1"/>
      <c r="G7" s="1"/>
      <c r="H7" s="2"/>
      <c r="I7" s="2"/>
      <c r="J7" s="10" t="s">
        <v>10</v>
      </c>
      <c r="K7" s="2"/>
      <c r="L7" s="10" t="s">
        <v>10</v>
      </c>
      <c r="M7" s="4"/>
      <c r="N7" s="10" t="s">
        <v>10</v>
      </c>
      <c r="O7" s="4"/>
      <c r="P7" s="10" t="s">
        <v>10</v>
      </c>
    </row>
    <row r="8" spans="1:16" ht="6" customHeight="1">
      <c r="A8" s="1"/>
      <c r="B8" s="1"/>
      <c r="C8" s="1"/>
      <c r="D8" s="1"/>
      <c r="E8" s="1"/>
      <c r="F8" s="1"/>
      <c r="G8" s="1"/>
      <c r="H8" s="2"/>
      <c r="I8" s="2"/>
      <c r="J8" s="4"/>
      <c r="K8" s="2"/>
      <c r="L8" s="4"/>
      <c r="M8" s="4"/>
      <c r="N8" s="4"/>
      <c r="O8" s="4"/>
      <c r="P8" s="4"/>
    </row>
    <row r="9" spans="1:16" ht="19.5" customHeight="1">
      <c r="A9" s="1" t="s">
        <v>88</v>
      </c>
      <c r="B9" s="1"/>
      <c r="C9" s="1"/>
      <c r="D9" s="1"/>
      <c r="E9" s="1"/>
      <c r="F9" s="1"/>
      <c r="G9" s="1"/>
      <c r="H9" s="2"/>
      <c r="I9" s="2"/>
      <c r="J9" s="4"/>
      <c r="K9" s="2"/>
      <c r="L9" s="4"/>
      <c r="M9" s="2"/>
      <c r="N9" s="4"/>
      <c r="O9" s="50"/>
      <c r="P9" s="4"/>
    </row>
    <row r="10" spans="1:16" ht="6" customHeight="1">
      <c r="A10" s="12"/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3"/>
      <c r="N10" s="14"/>
      <c r="O10" s="51"/>
      <c r="P10" s="14"/>
    </row>
    <row r="11" spans="1:16" ht="19.5" customHeight="1">
      <c r="A11" s="12" t="s">
        <v>89</v>
      </c>
      <c r="B11" s="12"/>
      <c r="C11" s="12"/>
      <c r="D11" s="12"/>
      <c r="E11" s="12"/>
      <c r="F11" s="12"/>
      <c r="G11" s="12"/>
      <c r="H11" s="13"/>
      <c r="I11" s="13"/>
      <c r="J11" s="24">
        <v>22488322</v>
      </c>
      <c r="K11" s="13"/>
      <c r="L11" s="14">
        <v>34351093</v>
      </c>
      <c r="M11" s="13"/>
      <c r="N11" s="14">
        <v>7163051</v>
      </c>
      <c r="O11" s="44"/>
      <c r="P11" s="14">
        <v>11792353</v>
      </c>
    </row>
    <row r="12" spans="1:16" ht="19.5" customHeight="1">
      <c r="A12" s="12" t="s">
        <v>90</v>
      </c>
      <c r="B12" s="12"/>
      <c r="C12" s="12"/>
      <c r="D12" s="12"/>
      <c r="E12" s="12"/>
      <c r="F12" s="12"/>
      <c r="G12" s="12"/>
      <c r="H12" s="13"/>
      <c r="I12" s="13"/>
      <c r="J12" s="24">
        <v>113154336</v>
      </c>
      <c r="K12" s="13"/>
      <c r="L12" s="14">
        <v>103148525</v>
      </c>
      <c r="M12" s="13"/>
      <c r="N12" s="14">
        <v>42283384</v>
      </c>
      <c r="O12" s="44"/>
      <c r="P12" s="14">
        <v>51182051</v>
      </c>
    </row>
    <row r="13" spans="1:16" ht="19.5" customHeight="1">
      <c r="A13" s="12" t="s">
        <v>91</v>
      </c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3"/>
      <c r="N13" s="14"/>
      <c r="O13" s="44"/>
      <c r="P13" s="14"/>
    </row>
    <row r="14" spans="1:16" ht="19.5" customHeight="1">
      <c r="A14" s="12"/>
      <c r="B14" s="12" t="s">
        <v>92</v>
      </c>
      <c r="C14" s="12"/>
      <c r="D14" s="12"/>
      <c r="E14" s="12"/>
      <c r="F14" s="12"/>
      <c r="G14" s="12"/>
      <c r="H14" s="13"/>
      <c r="I14" s="13"/>
      <c r="J14" s="52">
        <v>162879657</v>
      </c>
      <c r="K14" s="13"/>
      <c r="L14" s="52">
        <v>239430068</v>
      </c>
      <c r="M14" s="2"/>
      <c r="N14" s="52">
        <v>20091305</v>
      </c>
      <c r="O14" s="44"/>
      <c r="P14" s="22">
        <v>17698036</v>
      </c>
    </row>
    <row r="15" spans="1:16" ht="6" customHeight="1">
      <c r="A15" s="12"/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4"/>
      <c r="M15" s="13"/>
      <c r="N15" s="14"/>
      <c r="O15" s="51"/>
      <c r="P15" s="14"/>
    </row>
    <row r="16" spans="1:16" ht="19.5" customHeight="1">
      <c r="A16" s="1" t="s">
        <v>93</v>
      </c>
      <c r="B16" s="1"/>
      <c r="C16" s="1"/>
      <c r="D16" s="1"/>
      <c r="E16" s="1"/>
      <c r="F16" s="1"/>
      <c r="G16" s="1"/>
      <c r="H16" s="2"/>
      <c r="I16" s="2"/>
      <c r="J16" s="22">
        <f>SUM(J11:J14)</f>
        <v>298522315</v>
      </c>
      <c r="K16" s="2"/>
      <c r="L16" s="22">
        <f>SUM(L11:L14)</f>
        <v>376929686</v>
      </c>
      <c r="M16" s="2"/>
      <c r="N16" s="22">
        <f>SUM(N11:N14)</f>
        <v>69537740</v>
      </c>
      <c r="O16" s="49"/>
      <c r="P16" s="22">
        <f>SUM(P11:P14)</f>
        <v>80672440</v>
      </c>
    </row>
    <row r="17" spans="1:16" ht="12" customHeight="1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4"/>
      <c r="M17" s="13"/>
      <c r="N17" s="14"/>
      <c r="O17" s="51"/>
      <c r="P17" s="14"/>
    </row>
    <row r="18" spans="1:16" ht="19.5" customHeight="1">
      <c r="A18" s="1" t="s">
        <v>94</v>
      </c>
      <c r="B18" s="1"/>
      <c r="C18" s="1"/>
      <c r="D18" s="1"/>
      <c r="E18" s="1"/>
      <c r="F18" s="1"/>
      <c r="G18" s="1"/>
      <c r="H18" s="2"/>
      <c r="I18" s="2"/>
      <c r="J18" s="14"/>
      <c r="K18" s="2"/>
      <c r="L18" s="14"/>
      <c r="M18" s="2"/>
      <c r="N18" s="14"/>
      <c r="O18" s="49"/>
      <c r="P18" s="14"/>
    </row>
    <row r="19" spans="1:16" ht="6" customHeight="1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4"/>
      <c r="M19" s="13"/>
      <c r="N19" s="14"/>
      <c r="O19" s="51"/>
      <c r="P19" s="14"/>
    </row>
    <row r="20" spans="1:16" ht="19.5" customHeight="1">
      <c r="A20" s="12" t="s">
        <v>95</v>
      </c>
      <c r="B20" s="12"/>
      <c r="C20" s="12"/>
      <c r="D20" s="12"/>
      <c r="E20" s="12"/>
      <c r="F20" s="12"/>
      <c r="G20" s="12"/>
      <c r="H20" s="13"/>
      <c r="I20" s="13"/>
      <c r="J20" s="14">
        <v>-21442127</v>
      </c>
      <c r="K20" s="13"/>
      <c r="L20" s="14">
        <v>-31476702</v>
      </c>
      <c r="M20" s="13"/>
      <c r="N20" s="24">
        <v>-6798902</v>
      </c>
      <c r="O20" s="44"/>
      <c r="P20" s="14">
        <v>-8424620</v>
      </c>
    </row>
    <row r="21" spans="1:16" ht="19.5" customHeight="1">
      <c r="A21" s="12" t="s">
        <v>96</v>
      </c>
      <c r="B21" s="12"/>
      <c r="C21" s="12"/>
      <c r="D21" s="12"/>
      <c r="E21" s="12"/>
      <c r="F21" s="12"/>
      <c r="G21" s="12"/>
      <c r="H21" s="13"/>
      <c r="I21" s="13"/>
      <c r="J21" s="14">
        <v>-80982621</v>
      </c>
      <c r="K21" s="13"/>
      <c r="L21" s="14">
        <v>-72425737</v>
      </c>
      <c r="M21" s="13"/>
      <c r="N21" s="24">
        <v>-32559239</v>
      </c>
      <c r="O21" s="44"/>
      <c r="P21" s="14">
        <v>-44176795</v>
      </c>
    </row>
    <row r="22" spans="1:16" ht="19.5" customHeight="1">
      <c r="A22" s="12" t="s">
        <v>97</v>
      </c>
      <c r="B22" s="12"/>
      <c r="C22" s="12"/>
      <c r="D22" s="12"/>
      <c r="E22" s="12"/>
      <c r="F22" s="12"/>
      <c r="G22" s="12"/>
      <c r="H22" s="13"/>
      <c r="I22" s="13"/>
      <c r="K22" s="13"/>
      <c r="L22" s="14"/>
      <c r="M22" s="13"/>
      <c r="N22" s="20"/>
      <c r="O22" s="44"/>
      <c r="P22" s="14"/>
    </row>
    <row r="23" spans="1:16" ht="19.5" customHeight="1">
      <c r="A23" s="12"/>
      <c r="B23" s="12" t="s">
        <v>98</v>
      </c>
      <c r="C23" s="12"/>
      <c r="D23" s="12"/>
      <c r="E23" s="12"/>
      <c r="F23" s="12"/>
      <c r="G23" s="12"/>
      <c r="H23" s="13"/>
      <c r="I23" s="13"/>
      <c r="J23" s="22">
        <v>-122972484</v>
      </c>
      <c r="K23" s="13"/>
      <c r="L23" s="22">
        <v>-190181099</v>
      </c>
      <c r="M23" s="13"/>
      <c r="N23" s="22">
        <v>-14094910</v>
      </c>
      <c r="O23" s="44"/>
      <c r="P23" s="22">
        <v>-12915912</v>
      </c>
    </row>
    <row r="24" spans="1:16" ht="6" customHeight="1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4"/>
      <c r="M24" s="13"/>
      <c r="N24" s="14"/>
      <c r="O24" s="51"/>
      <c r="P24" s="14"/>
    </row>
    <row r="25" spans="1:16" ht="19.5" customHeight="1">
      <c r="A25" s="1" t="s">
        <v>99</v>
      </c>
      <c r="B25" s="1"/>
      <c r="C25" s="1"/>
      <c r="D25" s="1"/>
      <c r="E25" s="1"/>
      <c r="F25" s="1"/>
      <c r="G25" s="1"/>
      <c r="H25" s="2"/>
      <c r="I25" s="2"/>
      <c r="J25" s="22">
        <f>SUM(J20:J23)</f>
        <v>-225397232</v>
      </c>
      <c r="K25" s="2"/>
      <c r="L25" s="22">
        <f>SUM(L20:L23)</f>
        <v>-294083538</v>
      </c>
      <c r="M25" s="2"/>
      <c r="N25" s="22">
        <f>SUM(N20:N23)</f>
        <v>-53453051</v>
      </c>
      <c r="O25" s="49"/>
      <c r="P25" s="22">
        <f>SUM(P20:P23)</f>
        <v>-65517327</v>
      </c>
    </row>
    <row r="26" spans="1:16" ht="12" customHeight="1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4"/>
      <c r="M26" s="13"/>
      <c r="N26" s="14"/>
      <c r="O26" s="51"/>
      <c r="P26" s="14"/>
    </row>
    <row r="27" spans="1:16" ht="19.5" customHeight="1">
      <c r="A27" s="1" t="s">
        <v>100</v>
      </c>
      <c r="B27" s="1"/>
      <c r="C27" s="1"/>
      <c r="D27" s="1"/>
      <c r="E27" s="1"/>
      <c r="F27" s="1"/>
      <c r="G27" s="1"/>
      <c r="H27" s="2"/>
      <c r="I27" s="2"/>
      <c r="J27" s="14">
        <f>J16+J25</f>
        <v>73125083</v>
      </c>
      <c r="K27" s="2"/>
      <c r="L27" s="14">
        <f>L16+L25</f>
        <v>82846148</v>
      </c>
      <c r="M27" s="2"/>
      <c r="N27" s="14">
        <f>N16+N25</f>
        <v>16084689</v>
      </c>
      <c r="O27" s="49"/>
      <c r="P27" s="14">
        <f>P16+P25</f>
        <v>15155113</v>
      </c>
    </row>
    <row r="28" spans="1:16" ht="19.5" customHeight="1">
      <c r="A28" s="12" t="s">
        <v>101</v>
      </c>
      <c r="B28" s="1"/>
      <c r="C28" s="12"/>
      <c r="D28" s="12"/>
      <c r="E28" s="12"/>
      <c r="F28" s="12"/>
      <c r="G28" s="12"/>
      <c r="H28" s="13"/>
      <c r="I28" s="13"/>
      <c r="J28" s="25">
        <v>7168431</v>
      </c>
      <c r="K28" s="13"/>
      <c r="L28" s="14">
        <v>3439963</v>
      </c>
      <c r="M28" s="13"/>
      <c r="N28" s="25">
        <v>10068242</v>
      </c>
      <c r="O28" s="44"/>
      <c r="P28" s="14">
        <v>6243936</v>
      </c>
    </row>
    <row r="29" spans="1:16" ht="19.5" customHeight="1">
      <c r="A29" s="12" t="s">
        <v>102</v>
      </c>
      <c r="B29" s="12"/>
      <c r="C29" s="12"/>
      <c r="D29" s="12"/>
      <c r="E29" s="12"/>
      <c r="F29" s="12"/>
      <c r="G29" s="12"/>
      <c r="H29" s="13"/>
      <c r="I29" s="13"/>
      <c r="J29" s="24">
        <v>-21273577</v>
      </c>
      <c r="K29" s="13"/>
      <c r="L29" s="14">
        <v>-21105275</v>
      </c>
      <c r="M29" s="13"/>
      <c r="N29" s="24">
        <v>-11318328</v>
      </c>
      <c r="O29" s="44"/>
      <c r="P29" s="14">
        <v>-10245722</v>
      </c>
    </row>
    <row r="30" spans="1:16" ht="19.5" customHeight="1">
      <c r="A30" s="12" t="s">
        <v>103</v>
      </c>
      <c r="B30" s="12"/>
      <c r="C30" s="12"/>
      <c r="D30" s="12"/>
      <c r="E30" s="12"/>
      <c r="F30" s="12"/>
      <c r="G30" s="12"/>
      <c r="H30" s="13"/>
      <c r="I30" s="13"/>
      <c r="J30" s="24">
        <v>-26732576</v>
      </c>
      <c r="K30" s="13"/>
      <c r="L30" s="14">
        <v>-28535481</v>
      </c>
      <c r="M30" s="13"/>
      <c r="N30" s="24">
        <v>-10699982</v>
      </c>
      <c r="O30" s="44"/>
      <c r="P30" s="14">
        <v>-10272018</v>
      </c>
    </row>
    <row r="31" spans="1:16" ht="19.5" customHeight="1">
      <c r="A31" s="80" t="s">
        <v>274</v>
      </c>
      <c r="B31" s="35"/>
      <c r="C31" s="35"/>
      <c r="D31" s="35"/>
      <c r="E31" s="35"/>
      <c r="F31" s="35"/>
      <c r="G31" s="35"/>
      <c r="H31" s="13"/>
      <c r="I31" s="13"/>
      <c r="J31" s="24"/>
      <c r="K31" s="13"/>
      <c r="L31" s="14"/>
      <c r="M31" s="13"/>
      <c r="N31" s="24"/>
      <c r="O31" s="44"/>
      <c r="P31" s="14"/>
    </row>
    <row r="32" spans="1:16" ht="19.5" customHeight="1">
      <c r="A32" s="80"/>
      <c r="B32" s="80" t="s">
        <v>104</v>
      </c>
      <c r="C32" s="80"/>
      <c r="D32" s="80"/>
      <c r="E32" s="80"/>
      <c r="F32" s="80"/>
      <c r="G32" s="80"/>
      <c r="H32" s="13"/>
      <c r="I32" s="13"/>
      <c r="J32" s="53">
        <v>-14067690</v>
      </c>
      <c r="K32" s="13"/>
      <c r="L32" s="14">
        <v>245481</v>
      </c>
      <c r="M32" s="13"/>
      <c r="N32" s="24">
        <v>-12691641</v>
      </c>
      <c r="O32" s="44"/>
      <c r="P32" s="14">
        <v>-1164945</v>
      </c>
    </row>
    <row r="33" spans="1:16" ht="19.5" customHeight="1">
      <c r="A33" s="35" t="s">
        <v>105</v>
      </c>
      <c r="B33" s="35"/>
      <c r="C33" s="35"/>
      <c r="D33" s="35"/>
      <c r="E33" s="35"/>
      <c r="F33" s="35"/>
      <c r="G33" s="35"/>
      <c r="H33" s="13"/>
      <c r="I33" s="13"/>
      <c r="J33" s="24">
        <v>1324187</v>
      </c>
      <c r="K33" s="13"/>
      <c r="L33" s="14">
        <v>-14262286</v>
      </c>
      <c r="M33" s="13"/>
      <c r="N33" s="24">
        <v>13455</v>
      </c>
      <c r="O33" s="44"/>
      <c r="P33" s="14">
        <v>140455</v>
      </c>
    </row>
    <row r="34" spans="1:16" ht="19.5" customHeight="1">
      <c r="A34" s="12" t="s">
        <v>129</v>
      </c>
      <c r="B34" s="12"/>
      <c r="C34" s="12"/>
      <c r="D34" s="12"/>
      <c r="E34" s="12"/>
      <c r="F34" s="12"/>
      <c r="G34" s="12"/>
      <c r="H34" s="13"/>
      <c r="I34" s="13"/>
      <c r="J34" s="24"/>
      <c r="K34" s="13"/>
      <c r="L34" s="14"/>
      <c r="M34" s="13"/>
      <c r="N34" s="24"/>
      <c r="O34" s="44"/>
      <c r="P34" s="14"/>
    </row>
    <row r="35" spans="1:16" ht="19.5" customHeight="1">
      <c r="A35" s="12"/>
      <c r="B35" s="12" t="s">
        <v>108</v>
      </c>
      <c r="C35" s="12"/>
      <c r="D35" s="12"/>
      <c r="E35" s="12"/>
      <c r="F35" s="12"/>
      <c r="G35" s="12"/>
      <c r="H35" s="13"/>
      <c r="I35" s="13"/>
      <c r="J35" s="24">
        <v>2764948</v>
      </c>
      <c r="K35" s="13"/>
      <c r="L35" s="14">
        <v>889388</v>
      </c>
      <c r="M35" s="13"/>
      <c r="N35" s="24">
        <v>0</v>
      </c>
      <c r="O35" s="44"/>
      <c r="P35" s="14">
        <v>0</v>
      </c>
    </row>
    <row r="36" spans="1:16" ht="19.5" customHeight="1">
      <c r="A36" s="12" t="s">
        <v>109</v>
      </c>
      <c r="B36" s="1"/>
      <c r="C36" s="1"/>
      <c r="D36" s="12"/>
      <c r="E36" s="12"/>
      <c r="F36" s="12"/>
      <c r="G36" s="12"/>
      <c r="H36" s="13"/>
      <c r="I36" s="13"/>
      <c r="J36" s="27">
        <v>-16039042</v>
      </c>
      <c r="K36" s="13"/>
      <c r="L36" s="22">
        <v>-14308564</v>
      </c>
      <c r="M36" s="13"/>
      <c r="N36" s="27">
        <v>-6178173</v>
      </c>
      <c r="O36" s="44"/>
      <c r="P36" s="22">
        <v>-5962347</v>
      </c>
    </row>
    <row r="37" spans="1:16" ht="6" customHeight="1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4"/>
      <c r="M37" s="15"/>
      <c r="N37" s="14"/>
      <c r="O37" s="14"/>
      <c r="P37" s="14"/>
    </row>
    <row r="38" spans="1:16" ht="19.5" customHeight="1">
      <c r="A38" s="1" t="s">
        <v>110</v>
      </c>
      <c r="B38" s="12"/>
      <c r="C38" s="12"/>
      <c r="D38" s="12"/>
      <c r="E38" s="12"/>
      <c r="F38" s="12"/>
      <c r="G38" s="12"/>
      <c r="H38" s="13"/>
      <c r="I38" s="13"/>
      <c r="J38" s="14">
        <f>SUM(J27:J36)</f>
        <v>6269764</v>
      </c>
      <c r="K38" s="13"/>
      <c r="L38" s="14">
        <f>SUM(L27:L36)</f>
        <v>9209374</v>
      </c>
      <c r="M38" s="13"/>
      <c r="N38" s="14">
        <f>SUM(N27:N36)</f>
        <v>-14721738</v>
      </c>
      <c r="O38" s="49"/>
      <c r="P38" s="14">
        <f>SUM(P27:P36)</f>
        <v>-6105528</v>
      </c>
    </row>
    <row r="39" spans="1:16" ht="19.5" customHeight="1">
      <c r="A39" s="12" t="s">
        <v>111</v>
      </c>
      <c r="B39" s="12"/>
      <c r="C39" s="12"/>
      <c r="D39" s="12"/>
      <c r="E39" s="12"/>
      <c r="F39" s="12"/>
      <c r="G39" s="12"/>
      <c r="H39" s="13"/>
      <c r="I39" s="13"/>
      <c r="J39" s="27">
        <v>-1496881</v>
      </c>
      <c r="K39" s="13"/>
      <c r="L39" s="22">
        <v>-4756781</v>
      </c>
      <c r="M39" s="13"/>
      <c r="N39" s="22">
        <v>3492882</v>
      </c>
      <c r="O39" s="44"/>
      <c r="P39" s="22">
        <v>563740</v>
      </c>
    </row>
    <row r="40" spans="1:16" ht="6" customHeight="1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4"/>
      <c r="M40" s="13"/>
      <c r="N40" s="14"/>
      <c r="O40" s="49"/>
      <c r="P40" s="14"/>
    </row>
    <row r="41" spans="1:16" ht="19.5" customHeight="1" thickBot="1">
      <c r="A41" s="1" t="s">
        <v>112</v>
      </c>
      <c r="B41" s="1"/>
      <c r="C41" s="12"/>
      <c r="D41" s="12"/>
      <c r="E41" s="12"/>
      <c r="F41" s="12"/>
      <c r="G41" s="12"/>
      <c r="H41" s="13"/>
      <c r="I41" s="13"/>
      <c r="J41" s="28">
        <f>SUM(J38:J39)</f>
        <v>4772883</v>
      </c>
      <c r="K41" s="13"/>
      <c r="L41" s="28">
        <f>SUM(L38:L39)</f>
        <v>4452593</v>
      </c>
      <c r="M41" s="13"/>
      <c r="N41" s="28">
        <f>SUM(N38:N39)</f>
        <v>-11228856</v>
      </c>
      <c r="O41" s="49"/>
      <c r="P41" s="28">
        <f>SUM(P38:P39)</f>
        <v>-5541788</v>
      </c>
    </row>
    <row r="42" spans="1:16" ht="21" customHeight="1" thickTop="1">
      <c r="A42" s="1"/>
      <c r="B42" s="12"/>
      <c r="C42" s="12"/>
      <c r="D42" s="12"/>
      <c r="E42" s="12"/>
      <c r="F42" s="12"/>
      <c r="G42" s="12"/>
      <c r="H42" s="13"/>
      <c r="I42" s="13"/>
      <c r="J42" s="14"/>
      <c r="K42" s="13"/>
      <c r="L42" s="14"/>
      <c r="M42" s="13"/>
      <c r="N42" s="14"/>
      <c r="O42" s="54"/>
      <c r="P42" s="14"/>
    </row>
    <row r="43" spans="1:16" ht="21" customHeight="1">
      <c r="A43" s="1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54"/>
      <c r="P43" s="14"/>
    </row>
    <row r="44" spans="1:16" ht="21" customHeight="1">
      <c r="A44" s="1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14"/>
      <c r="M44" s="13"/>
      <c r="N44" s="14"/>
      <c r="O44" s="54"/>
      <c r="P44" s="14"/>
    </row>
    <row r="45" spans="1:16" ht="8.25" customHeight="1">
      <c r="A45" s="1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4"/>
      <c r="M45" s="13"/>
      <c r="N45" s="14"/>
      <c r="O45" s="54"/>
      <c r="P45" s="14"/>
    </row>
    <row r="46" spans="1:16" ht="19.5" customHeight="1">
      <c r="A46" s="162" t="s">
        <v>41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 ht="19.5" customHeight="1">
      <c r="A47" s="162" t="s">
        <v>271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29"/>
      <c r="L47" s="55" t="s">
        <v>272</v>
      </c>
      <c r="O47" s="29"/>
      <c r="P47" s="29"/>
    </row>
    <row r="48" spans="1:16" ht="18" customHeight="1">
      <c r="A48" s="29"/>
      <c r="B48" s="29"/>
      <c r="C48" s="29"/>
      <c r="D48" s="29"/>
      <c r="E48" s="29"/>
      <c r="F48" s="29"/>
      <c r="G48" s="29"/>
      <c r="H48" s="29"/>
      <c r="I48" s="29"/>
      <c r="J48" s="15"/>
      <c r="K48" s="29"/>
      <c r="L48" s="55"/>
      <c r="O48" s="29"/>
      <c r="P48" s="29"/>
    </row>
    <row r="49" spans="1:16" ht="21.95" customHeight="1">
      <c r="A49" s="30" t="s">
        <v>44</v>
      </c>
      <c r="B49" s="30"/>
      <c r="C49" s="30"/>
      <c r="D49" s="30"/>
      <c r="E49" s="30"/>
      <c r="F49" s="30"/>
      <c r="G49" s="30"/>
      <c r="H49" s="30"/>
      <c r="I49" s="39"/>
      <c r="J49" s="22"/>
      <c r="K49" s="39"/>
      <c r="L49" s="22"/>
      <c r="M49" s="39"/>
      <c r="N49" s="22"/>
      <c r="O49" s="56"/>
      <c r="P49" s="22"/>
    </row>
    <row r="50" spans="1:16" ht="21.75" customHeight="1">
      <c r="A50" s="1" t="str">
        <f>A1</f>
        <v>บริษัท เอแอลที เทเลคอม จำกัด (มหาชน)</v>
      </c>
      <c r="B50" s="1"/>
      <c r="C50" s="1"/>
      <c r="D50" s="1"/>
      <c r="E50" s="1"/>
      <c r="F50" s="1"/>
      <c r="G50" s="1"/>
      <c r="H50" s="29"/>
      <c r="I50" s="2"/>
      <c r="J50" s="4"/>
      <c r="K50" s="2"/>
      <c r="L50" s="4"/>
      <c r="M50" s="2"/>
      <c r="N50" s="4"/>
      <c r="O50" s="47"/>
      <c r="P50" s="4"/>
    </row>
    <row r="51" spans="1:16" ht="21.75" customHeight="1">
      <c r="A51" s="1" t="s">
        <v>113</v>
      </c>
      <c r="B51" s="1"/>
      <c r="C51" s="1"/>
      <c r="D51" s="1"/>
      <c r="E51" s="1"/>
      <c r="F51" s="1"/>
      <c r="G51" s="1"/>
      <c r="I51" s="2"/>
      <c r="J51" s="4"/>
      <c r="K51" s="2"/>
      <c r="L51" s="4"/>
      <c r="M51" s="2"/>
      <c r="N51" s="4"/>
      <c r="O51" s="47"/>
      <c r="P51" s="4"/>
    </row>
    <row r="52" spans="1:16" ht="21.75" customHeight="1">
      <c r="A52" s="6" t="str">
        <f>+A3</f>
        <v>สำหรับรอบระยะเวลาสามเดือนสิ้นสุดวันที่ 30 กันยายน พ.ศ. 2568</v>
      </c>
      <c r="B52" s="7"/>
      <c r="C52" s="7"/>
      <c r="D52" s="7"/>
      <c r="E52" s="7"/>
      <c r="F52" s="7"/>
      <c r="G52" s="7"/>
      <c r="H52" s="39"/>
      <c r="I52" s="8"/>
      <c r="J52" s="10"/>
      <c r="K52" s="8"/>
      <c r="L52" s="10"/>
      <c r="M52" s="8"/>
      <c r="N52" s="10"/>
      <c r="O52" s="48"/>
      <c r="P52" s="10"/>
    </row>
    <row r="53" spans="1:16" ht="21.75" customHeight="1">
      <c r="A53" s="1"/>
      <c r="B53" s="1"/>
      <c r="C53" s="12"/>
      <c r="D53" s="12"/>
      <c r="E53" s="12"/>
      <c r="F53" s="12"/>
      <c r="G53" s="12"/>
      <c r="H53" s="2"/>
      <c r="I53" s="13"/>
      <c r="J53" s="14"/>
      <c r="K53" s="13"/>
      <c r="L53" s="14"/>
      <c r="M53" s="13"/>
      <c r="N53" s="14"/>
      <c r="O53" s="49"/>
      <c r="P53" s="14"/>
    </row>
    <row r="54" spans="1:16" ht="21.75" customHeight="1">
      <c r="A54" s="1"/>
      <c r="B54" s="1"/>
      <c r="C54" s="1"/>
      <c r="D54" s="1"/>
      <c r="E54" s="1"/>
      <c r="F54" s="1"/>
      <c r="G54" s="1"/>
      <c r="H54" s="2"/>
      <c r="I54" s="2"/>
      <c r="J54" s="160" t="s">
        <v>2</v>
      </c>
      <c r="K54" s="161"/>
      <c r="L54" s="161"/>
      <c r="M54" s="3"/>
      <c r="N54" s="160" t="s">
        <v>3</v>
      </c>
      <c r="O54" s="161"/>
      <c r="P54" s="161"/>
    </row>
    <row r="55" spans="1:16" ht="21.75" customHeight="1">
      <c r="A55" s="1"/>
      <c r="B55" s="1"/>
      <c r="C55" s="1"/>
      <c r="D55" s="1"/>
      <c r="E55" s="1"/>
      <c r="F55" s="1"/>
      <c r="G55" s="1"/>
      <c r="H55" s="13"/>
      <c r="I55" s="2"/>
      <c r="J55" s="4" t="s">
        <v>7</v>
      </c>
      <c r="K55" s="2"/>
      <c r="L55" s="4" t="s">
        <v>8</v>
      </c>
      <c r="M55" s="3"/>
      <c r="N55" s="4" t="s">
        <v>7</v>
      </c>
      <c r="O55" s="2"/>
      <c r="P55" s="4" t="s">
        <v>8</v>
      </c>
    </row>
    <row r="56" spans="1:16" ht="21.75" customHeight="1">
      <c r="A56" s="1"/>
      <c r="B56" s="1"/>
      <c r="C56" s="1"/>
      <c r="D56" s="1"/>
      <c r="E56" s="1"/>
      <c r="F56" s="1"/>
      <c r="G56" s="1"/>
      <c r="H56" s="8" t="s">
        <v>9</v>
      </c>
      <c r="I56" s="2"/>
      <c r="J56" s="10" t="s">
        <v>10</v>
      </c>
      <c r="K56" s="2"/>
      <c r="L56" s="10" t="s">
        <v>10</v>
      </c>
      <c r="M56" s="4"/>
      <c r="N56" s="10" t="s">
        <v>10</v>
      </c>
      <c r="O56" s="4"/>
      <c r="P56" s="10" t="s">
        <v>10</v>
      </c>
    </row>
    <row r="57" spans="1:16" ht="21.75" customHeight="1">
      <c r="A57" s="1"/>
      <c r="B57" s="1"/>
      <c r="C57" s="1"/>
      <c r="D57" s="1"/>
      <c r="E57" s="1"/>
      <c r="F57" s="1"/>
      <c r="G57" s="1"/>
      <c r="H57" s="2"/>
      <c r="I57" s="2"/>
      <c r="J57" s="4"/>
      <c r="K57" s="2"/>
      <c r="L57" s="4"/>
      <c r="M57" s="4"/>
      <c r="N57" s="4"/>
      <c r="O57" s="4"/>
      <c r="P57" s="4"/>
    </row>
    <row r="58" spans="1:16" ht="21.75" customHeight="1">
      <c r="A58" s="1" t="s">
        <v>112</v>
      </c>
      <c r="B58" s="57"/>
      <c r="C58" s="32"/>
      <c r="D58" s="32"/>
      <c r="E58" s="32"/>
      <c r="F58" s="32"/>
      <c r="G58" s="32"/>
      <c r="H58" s="2"/>
      <c r="I58" s="58"/>
      <c r="J58" s="24">
        <f>J41</f>
        <v>4772883</v>
      </c>
      <c r="K58" s="58"/>
      <c r="L58" s="24">
        <f>L41</f>
        <v>4452593</v>
      </c>
      <c r="M58" s="58"/>
      <c r="N58" s="24">
        <f>N41</f>
        <v>-11228856</v>
      </c>
      <c r="O58" s="59"/>
      <c r="P58" s="24">
        <f>P41</f>
        <v>-5541788</v>
      </c>
    </row>
    <row r="59" spans="1:16" ht="6" customHeight="1">
      <c r="A59" s="57"/>
      <c r="B59" s="32"/>
      <c r="C59" s="60"/>
      <c r="D59" s="61"/>
      <c r="E59" s="24"/>
      <c r="F59" s="61"/>
      <c r="G59" s="24"/>
      <c r="H59" s="2"/>
      <c r="I59" s="24"/>
      <c r="J59" s="24"/>
      <c r="K59" s="24"/>
      <c r="L59" s="24"/>
      <c r="M59" s="32"/>
      <c r="N59" s="24"/>
      <c r="O59" s="32"/>
      <c r="P59" s="24"/>
    </row>
    <row r="60" spans="1:16" ht="21.75" customHeight="1">
      <c r="A60" s="62" t="s">
        <v>114</v>
      </c>
      <c r="B60" s="32"/>
      <c r="C60" s="32"/>
      <c r="D60" s="61"/>
      <c r="E60" s="24"/>
      <c r="F60" s="61"/>
      <c r="G60" s="24"/>
      <c r="H60" s="2"/>
      <c r="I60" s="24"/>
      <c r="J60" s="14"/>
      <c r="K60" s="13"/>
      <c r="L60" s="14"/>
      <c r="M60" s="13"/>
      <c r="N60" s="24"/>
      <c r="O60" s="49"/>
      <c r="P60" s="24"/>
    </row>
    <row r="61" spans="1:16" ht="21.75" customHeight="1">
      <c r="A61" s="63" t="s">
        <v>115</v>
      </c>
      <c r="B61" s="32"/>
      <c r="C61" s="32"/>
      <c r="D61" s="61"/>
      <c r="E61" s="24"/>
      <c r="F61" s="61"/>
      <c r="G61" s="24"/>
      <c r="H61" s="2"/>
      <c r="I61" s="24"/>
      <c r="J61" s="14"/>
      <c r="K61" s="13"/>
      <c r="L61" s="14"/>
      <c r="M61" s="13"/>
      <c r="N61" s="24"/>
      <c r="O61" s="49"/>
      <c r="P61" s="24"/>
    </row>
    <row r="62" spans="1:16" ht="21.75" customHeight="1">
      <c r="A62" s="32"/>
      <c r="B62" s="63" t="s">
        <v>116</v>
      </c>
      <c r="C62" s="32"/>
      <c r="D62" s="61"/>
      <c r="E62" s="24"/>
      <c r="F62" s="61"/>
      <c r="G62" s="24"/>
      <c r="H62" s="58"/>
      <c r="I62" s="24"/>
      <c r="J62" s="14"/>
      <c r="K62" s="13"/>
      <c r="L62" s="14"/>
      <c r="M62" s="13"/>
      <c r="N62" s="24"/>
      <c r="O62" s="49"/>
      <c r="P62" s="24"/>
    </row>
    <row r="63" spans="1:16" ht="21.75" customHeight="1">
      <c r="A63" s="63"/>
      <c r="B63" s="32" t="s">
        <v>117</v>
      </c>
      <c r="C63" s="32"/>
      <c r="D63" s="61"/>
      <c r="E63" s="24"/>
      <c r="F63" s="61"/>
      <c r="G63" s="24"/>
      <c r="H63" s="61"/>
      <c r="I63" s="24"/>
      <c r="J63" s="14"/>
      <c r="K63" s="13"/>
      <c r="L63" s="14"/>
      <c r="M63" s="13"/>
      <c r="N63" s="24"/>
      <c r="O63" s="49"/>
      <c r="P63" s="24"/>
    </row>
    <row r="64" spans="1:16" ht="21.75" customHeight="1">
      <c r="A64" s="63"/>
      <c r="B64" s="32"/>
      <c r="C64" s="32" t="s">
        <v>118</v>
      </c>
      <c r="D64" s="61"/>
      <c r="E64" s="24"/>
      <c r="F64" s="61"/>
      <c r="G64" s="24"/>
      <c r="H64" s="61"/>
      <c r="I64" s="24"/>
      <c r="J64" s="52">
        <v>-336755</v>
      </c>
      <c r="K64" s="13"/>
      <c r="L64" s="52">
        <v>-9513</v>
      </c>
      <c r="M64" s="13"/>
      <c r="N64" s="64">
        <v>0</v>
      </c>
      <c r="O64" s="49"/>
      <c r="P64" s="64">
        <v>0</v>
      </c>
    </row>
    <row r="65" spans="1:16" ht="6" customHeight="1">
      <c r="A65" s="57"/>
      <c r="B65" s="32"/>
      <c r="C65" s="60"/>
      <c r="D65" s="61"/>
      <c r="E65" s="24"/>
      <c r="F65" s="61"/>
      <c r="G65" s="24"/>
      <c r="H65" s="58"/>
      <c r="I65" s="24"/>
      <c r="J65" s="24"/>
      <c r="K65" s="24"/>
      <c r="L65" s="24"/>
      <c r="M65" s="32"/>
      <c r="N65" s="24"/>
      <c r="O65" s="32"/>
      <c r="P65" s="24"/>
    </row>
    <row r="66" spans="1:16" ht="19.5" customHeight="1">
      <c r="A66" s="57" t="s">
        <v>119</v>
      </c>
      <c r="B66" s="32"/>
      <c r="C66" s="32"/>
      <c r="D66" s="61"/>
      <c r="E66" s="24"/>
      <c r="F66" s="61"/>
      <c r="G66" s="24"/>
      <c r="H66" s="58"/>
      <c r="I66" s="24"/>
      <c r="J66" s="14"/>
      <c r="K66" s="13"/>
      <c r="L66" s="14"/>
      <c r="M66" s="13"/>
      <c r="N66" s="24"/>
      <c r="O66" s="49"/>
      <c r="P66" s="24"/>
    </row>
    <row r="67" spans="1:16" ht="19.5" customHeight="1">
      <c r="A67" s="57"/>
      <c r="B67" s="57" t="s">
        <v>120</v>
      </c>
      <c r="C67" s="32"/>
      <c r="D67" s="61"/>
      <c r="E67" s="24"/>
      <c r="F67" s="61"/>
      <c r="G67" s="24"/>
      <c r="H67" s="61"/>
      <c r="I67" s="24"/>
      <c r="J67" s="22">
        <f>SUM(J64)</f>
        <v>-336755</v>
      </c>
      <c r="K67" s="13"/>
      <c r="L67" s="22">
        <f>SUM(L64:L66)</f>
        <v>-9513</v>
      </c>
      <c r="M67" s="13"/>
      <c r="N67" s="27">
        <f>SUM(N64)</f>
        <v>0</v>
      </c>
      <c r="O67" s="49"/>
      <c r="P67" s="27">
        <f>SUM(P64)</f>
        <v>0</v>
      </c>
    </row>
    <row r="68" spans="1:16" ht="6" customHeight="1">
      <c r="A68" s="57"/>
      <c r="B68" s="32"/>
      <c r="C68" s="60"/>
      <c r="D68" s="61"/>
      <c r="E68" s="24"/>
      <c r="F68" s="61"/>
      <c r="G68" s="24"/>
      <c r="H68" s="61"/>
      <c r="I68" s="24"/>
      <c r="J68" s="24"/>
      <c r="K68" s="24"/>
      <c r="L68" s="24"/>
      <c r="M68" s="32"/>
      <c r="N68" s="24"/>
      <c r="O68" s="32"/>
      <c r="P68" s="24"/>
    </row>
    <row r="69" spans="1:16" ht="21.75" customHeight="1">
      <c r="A69" s="57" t="s">
        <v>121</v>
      </c>
      <c r="B69" s="32"/>
      <c r="C69" s="32"/>
      <c r="D69" s="32"/>
      <c r="E69" s="32"/>
      <c r="F69" s="32"/>
      <c r="G69" s="32"/>
      <c r="H69" s="61"/>
      <c r="I69" s="58"/>
    </row>
    <row r="70" spans="1:16" ht="21.75" customHeight="1" thickBot="1">
      <c r="A70" s="57"/>
      <c r="B70" s="57" t="s">
        <v>122</v>
      </c>
      <c r="C70" s="32"/>
      <c r="D70" s="32"/>
      <c r="E70" s="32"/>
      <c r="F70" s="32"/>
      <c r="G70" s="32"/>
      <c r="H70" s="61"/>
      <c r="I70" s="58"/>
      <c r="J70" s="65">
        <f>SUM(J58,J64)</f>
        <v>4436128</v>
      </c>
      <c r="K70" s="66"/>
      <c r="L70" s="65">
        <f>SUM(L58+L67)</f>
        <v>4443080</v>
      </c>
      <c r="M70" s="66"/>
      <c r="N70" s="65">
        <f>SUM(N58,N64)</f>
        <v>-11228856</v>
      </c>
      <c r="O70" s="24"/>
      <c r="P70" s="65">
        <f>SUM(P58,P60)</f>
        <v>-5541788</v>
      </c>
    </row>
    <row r="71" spans="1:16" ht="21.75" customHeight="1" thickTop="1">
      <c r="A71" s="57"/>
      <c r="B71" s="32"/>
      <c r="C71" s="32"/>
      <c r="D71" s="32"/>
      <c r="E71" s="32"/>
      <c r="F71" s="32"/>
      <c r="G71" s="32"/>
      <c r="H71" s="58"/>
      <c r="I71" s="58"/>
      <c r="J71" s="24"/>
      <c r="K71" s="66"/>
      <c r="L71" s="24"/>
      <c r="M71" s="66"/>
      <c r="N71" s="24"/>
      <c r="O71" s="24"/>
      <c r="P71" s="24"/>
    </row>
    <row r="72" spans="1:16" ht="21.75" customHeight="1">
      <c r="A72" s="1" t="s">
        <v>123</v>
      </c>
      <c r="B72" s="12"/>
      <c r="C72" s="12"/>
      <c r="D72" s="12"/>
      <c r="E72" s="12"/>
      <c r="F72" s="12"/>
      <c r="G72" s="12"/>
      <c r="H72" s="58"/>
      <c r="I72" s="13"/>
      <c r="J72" s="14"/>
      <c r="K72" s="13"/>
      <c r="L72" s="14"/>
      <c r="M72" s="13"/>
      <c r="N72" s="14"/>
      <c r="O72" s="49"/>
      <c r="P72" s="14"/>
    </row>
    <row r="73" spans="1:16" ht="21.75" customHeight="1">
      <c r="A73" s="12"/>
      <c r="B73" s="12" t="s">
        <v>124</v>
      </c>
      <c r="C73" s="12"/>
      <c r="D73" s="12"/>
      <c r="E73" s="12"/>
      <c r="F73" s="12"/>
      <c r="G73" s="12"/>
      <c r="H73" s="58"/>
      <c r="I73" s="13"/>
      <c r="J73" s="25">
        <f>J76-J74</f>
        <v>4774657</v>
      </c>
      <c r="K73" s="13"/>
      <c r="L73" s="25">
        <v>4483009</v>
      </c>
      <c r="M73" s="13"/>
      <c r="N73" s="25">
        <f>N58</f>
        <v>-11228856</v>
      </c>
      <c r="O73" s="44"/>
      <c r="P73" s="25">
        <v>-5541788</v>
      </c>
    </row>
    <row r="74" spans="1:16" ht="21.75" customHeight="1">
      <c r="A74" s="12"/>
      <c r="B74" s="12" t="s">
        <v>125</v>
      </c>
      <c r="C74" s="12"/>
      <c r="D74" s="12"/>
      <c r="E74" s="12"/>
      <c r="F74" s="12"/>
      <c r="G74" s="12"/>
      <c r="H74" s="13"/>
      <c r="I74" s="13"/>
      <c r="J74" s="22">
        <v>-1774</v>
      </c>
      <c r="K74" s="13"/>
      <c r="L74" s="22">
        <v>-30416</v>
      </c>
      <c r="M74" s="13"/>
      <c r="N74" s="27">
        <v>0</v>
      </c>
      <c r="O74" s="44"/>
      <c r="P74" s="27">
        <v>0</v>
      </c>
    </row>
    <row r="75" spans="1:16" ht="6" customHeight="1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4"/>
      <c r="M75" s="13"/>
      <c r="N75" s="14"/>
      <c r="O75" s="51"/>
      <c r="P75" s="14"/>
    </row>
    <row r="76" spans="1:16" ht="21.75" customHeight="1" thickBot="1">
      <c r="A76" s="12"/>
      <c r="B76" s="12"/>
      <c r="C76" s="12"/>
      <c r="D76" s="12"/>
      <c r="E76" s="12"/>
      <c r="F76" s="12"/>
      <c r="G76" s="12"/>
      <c r="H76" s="13"/>
      <c r="I76" s="13"/>
      <c r="J76" s="28">
        <f>J58</f>
        <v>4772883</v>
      </c>
      <c r="K76" s="13"/>
      <c r="L76" s="28">
        <f>L41</f>
        <v>4452593</v>
      </c>
      <c r="M76" s="13"/>
      <c r="N76" s="28">
        <f>N41</f>
        <v>-11228856</v>
      </c>
      <c r="O76" s="49"/>
      <c r="P76" s="28">
        <f>P41</f>
        <v>-5541788</v>
      </c>
    </row>
    <row r="77" spans="1:16" ht="21.75" customHeight="1" thickTop="1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4"/>
      <c r="M77" s="13"/>
      <c r="N77" s="14"/>
      <c r="O77" s="49"/>
      <c r="P77" s="14"/>
    </row>
    <row r="78" spans="1:16" ht="21.75" customHeight="1">
      <c r="A78" s="1" t="s">
        <v>126</v>
      </c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4"/>
      <c r="M78" s="13"/>
      <c r="N78" s="14"/>
      <c r="O78" s="51"/>
      <c r="P78" s="14"/>
    </row>
    <row r="79" spans="1:16" ht="21.75" customHeight="1">
      <c r="A79" s="12"/>
      <c r="B79" s="12" t="s">
        <v>124</v>
      </c>
      <c r="C79" s="12"/>
      <c r="D79" s="12"/>
      <c r="E79" s="12"/>
      <c r="F79" s="12"/>
      <c r="G79" s="12"/>
      <c r="H79" s="13"/>
      <c r="I79" s="13"/>
      <c r="J79" s="14">
        <f>J82-J80</f>
        <v>4437902</v>
      </c>
      <c r="K79" s="21"/>
      <c r="L79" s="14">
        <v>4473496</v>
      </c>
      <c r="M79" s="21"/>
      <c r="N79" s="14">
        <f>N58</f>
        <v>-11228856</v>
      </c>
      <c r="O79" s="14"/>
      <c r="P79" s="14">
        <v>-5541788</v>
      </c>
    </row>
    <row r="80" spans="1:16" ht="21.75" customHeight="1">
      <c r="A80" s="12"/>
      <c r="B80" s="12" t="s">
        <v>125</v>
      </c>
      <c r="C80" s="12"/>
      <c r="D80" s="12"/>
      <c r="E80" s="12"/>
      <c r="F80" s="12"/>
      <c r="G80" s="12"/>
      <c r="H80" s="13"/>
      <c r="I80" s="13"/>
      <c r="J80" s="22">
        <f>J74</f>
        <v>-1774</v>
      </c>
      <c r="K80" s="13"/>
      <c r="L80" s="22">
        <v>-30416</v>
      </c>
      <c r="M80" s="13"/>
      <c r="N80" s="22">
        <v>0</v>
      </c>
      <c r="O80" s="44"/>
      <c r="P80" s="22">
        <v>0</v>
      </c>
    </row>
    <row r="81" spans="1:16" ht="6" customHeight="1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4"/>
      <c r="M81" s="13"/>
      <c r="N81" s="14"/>
      <c r="O81" s="51"/>
      <c r="P81" s="14"/>
    </row>
    <row r="82" spans="1:16" ht="21.75" customHeight="1" thickBot="1">
      <c r="A82" s="12"/>
      <c r="B82" s="12"/>
      <c r="C82" s="12"/>
      <c r="D82" s="12"/>
      <c r="E82" s="12"/>
      <c r="F82" s="12"/>
      <c r="G82" s="12"/>
      <c r="H82" s="13"/>
      <c r="I82" s="13"/>
      <c r="J82" s="28">
        <f>J70</f>
        <v>4436128</v>
      </c>
      <c r="K82" s="13"/>
      <c r="L82" s="28">
        <f>L70</f>
        <v>4443080</v>
      </c>
      <c r="M82" s="15"/>
      <c r="N82" s="28">
        <f>N70</f>
        <v>-11228856</v>
      </c>
      <c r="O82" s="14"/>
      <c r="P82" s="28">
        <f>SUM(P79:P80)</f>
        <v>-5541788</v>
      </c>
    </row>
    <row r="83" spans="1:16" ht="21.75" customHeight="1" thickTop="1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4"/>
      <c r="M83" s="15"/>
      <c r="N83" s="14"/>
      <c r="O83" s="14"/>
      <c r="P83" s="14"/>
    </row>
    <row r="84" spans="1:16" ht="21.75" customHeight="1">
      <c r="A84" s="1" t="s">
        <v>127</v>
      </c>
      <c r="B84" s="12"/>
      <c r="C84" s="12"/>
      <c r="D84" s="12"/>
      <c r="E84" s="12"/>
      <c r="F84" s="12"/>
      <c r="G84" s="12"/>
      <c r="H84" s="13"/>
      <c r="I84" s="13"/>
      <c r="J84" s="14"/>
      <c r="K84" s="13"/>
      <c r="L84" s="14"/>
      <c r="M84" s="13"/>
      <c r="N84" s="14"/>
      <c r="O84" s="51"/>
      <c r="P84" s="14"/>
    </row>
    <row r="85" spans="1:16" ht="21.75" customHeight="1" thickBot="1">
      <c r="A85" s="12" t="s">
        <v>128</v>
      </c>
      <c r="B85" s="12"/>
      <c r="C85" s="12"/>
      <c r="D85" s="12"/>
      <c r="E85" s="12"/>
      <c r="F85" s="12"/>
      <c r="G85" s="12"/>
      <c r="H85" s="13">
        <v>19</v>
      </c>
      <c r="I85" s="13"/>
      <c r="J85" s="67">
        <f>J73/1131760955</f>
        <v>4.2187857594009328E-3</v>
      </c>
      <c r="K85" s="68"/>
      <c r="L85" s="67">
        <f>L73/1132227419</f>
        <v>3.9594598441711117E-3</v>
      </c>
      <c r="M85" s="68"/>
      <c r="N85" s="67">
        <f>N73/1131760955</f>
        <v>-9.9215792437370304E-3</v>
      </c>
      <c r="O85" s="124"/>
      <c r="P85" s="67">
        <f>P73/1132227419</f>
        <v>-4.8945891143447042E-3</v>
      </c>
    </row>
    <row r="86" spans="1:16" ht="21.75" customHeight="1" thickTop="1">
      <c r="A86" s="12"/>
      <c r="B86" s="12"/>
      <c r="C86" s="12"/>
      <c r="D86" s="12"/>
      <c r="E86" s="12"/>
      <c r="F86" s="12"/>
      <c r="G86" s="12"/>
      <c r="H86" s="13"/>
      <c r="I86" s="13"/>
      <c r="J86" s="14"/>
      <c r="K86" s="69"/>
      <c r="L86" s="14"/>
      <c r="M86" s="69"/>
      <c r="N86" s="14"/>
      <c r="O86" s="51"/>
      <c r="P86" s="14"/>
    </row>
    <row r="87" spans="1:16" ht="21.75" customHeight="1">
      <c r="A87" s="12"/>
      <c r="B87" s="12"/>
      <c r="C87" s="12"/>
      <c r="D87" s="12"/>
      <c r="E87" s="12"/>
      <c r="F87" s="12"/>
      <c r="G87" s="12"/>
      <c r="H87" s="13"/>
      <c r="I87" s="13"/>
      <c r="J87" s="14"/>
      <c r="K87" s="69"/>
      <c r="L87" s="14"/>
      <c r="M87" s="69"/>
      <c r="N87" s="14"/>
      <c r="O87" s="51"/>
      <c r="P87" s="14"/>
    </row>
    <row r="88" spans="1:16" ht="9.75" customHeight="1">
      <c r="A88" s="70"/>
      <c r="B88" s="70"/>
      <c r="C88" s="70"/>
      <c r="D88" s="70"/>
      <c r="E88" s="70"/>
      <c r="F88" s="70"/>
      <c r="G88" s="70"/>
      <c r="H88" s="13"/>
      <c r="I88" s="70"/>
      <c r="J88" s="21"/>
      <c r="K88" s="70"/>
      <c r="L88" s="70"/>
      <c r="M88" s="70"/>
      <c r="N88" s="70"/>
      <c r="O88" s="70"/>
      <c r="P88" s="70"/>
    </row>
    <row r="89" spans="1:16" ht="21.75" customHeight="1">
      <c r="A89" s="162" t="s">
        <v>41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</row>
    <row r="90" spans="1:16" ht="21.75" customHeight="1">
      <c r="A90" s="162" t="s">
        <v>271</v>
      </c>
      <c r="B90" s="162"/>
      <c r="C90" s="162"/>
      <c r="D90" s="162"/>
      <c r="E90" s="162"/>
      <c r="F90" s="162"/>
      <c r="G90" s="162"/>
      <c r="H90" s="162"/>
      <c r="I90" s="162"/>
      <c r="J90" s="162"/>
      <c r="K90" s="29"/>
      <c r="L90" s="55" t="s">
        <v>272</v>
      </c>
      <c r="M90" s="29"/>
      <c r="N90" s="29"/>
      <c r="O90" s="29"/>
      <c r="P90" s="29"/>
    </row>
    <row r="91" spans="1:16" ht="17.25" customHeight="1">
      <c r="A91" s="29"/>
      <c r="B91" s="29"/>
      <c r="C91" s="29"/>
      <c r="D91" s="29"/>
      <c r="E91" s="29"/>
      <c r="F91" s="29"/>
      <c r="G91" s="29"/>
      <c r="H91" s="29"/>
      <c r="I91" s="29"/>
      <c r="J91" s="15"/>
      <c r="K91" s="29"/>
      <c r="L91" s="55"/>
      <c r="M91" s="29"/>
      <c r="N91" s="29"/>
      <c r="O91" s="29"/>
      <c r="P91" s="29"/>
    </row>
    <row r="92" spans="1:16" ht="3.75" customHeight="1">
      <c r="A92" s="12"/>
      <c r="B92" s="12"/>
      <c r="C92" s="12"/>
      <c r="D92" s="12"/>
      <c r="E92" s="12"/>
      <c r="F92" s="12"/>
      <c r="G92" s="13"/>
      <c r="H92" s="13"/>
      <c r="I92" s="12"/>
      <c r="J92" s="21"/>
      <c r="K92" s="12"/>
      <c r="L92" s="12"/>
      <c r="M92" s="12"/>
      <c r="N92" s="29"/>
      <c r="O92" s="12"/>
      <c r="P92" s="29"/>
    </row>
    <row r="93" spans="1:16" ht="21.95" customHeight="1">
      <c r="A93" s="3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3" s="30"/>
      <c r="C93" s="30"/>
      <c r="D93" s="30"/>
      <c r="E93" s="30"/>
      <c r="F93" s="30"/>
      <c r="G93" s="30"/>
      <c r="H93" s="30"/>
      <c r="I93" s="39"/>
      <c r="J93" s="22"/>
      <c r="K93" s="39"/>
      <c r="L93" s="22"/>
      <c r="M93" s="39"/>
      <c r="N93" s="22"/>
      <c r="O93" s="71"/>
      <c r="P93" s="22"/>
    </row>
    <row r="94" spans="1:16" ht="21.75" customHeight="1">
      <c r="H94" s="13"/>
    </row>
  </sheetData>
  <mergeCells count="8">
    <mergeCell ref="A90:J90"/>
    <mergeCell ref="A89:P89"/>
    <mergeCell ref="J5:L5"/>
    <mergeCell ref="N5:P5"/>
    <mergeCell ref="A46:P46"/>
    <mergeCell ref="J54:L54"/>
    <mergeCell ref="N54:P54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9BE0-98CF-4678-89B5-811E39A15AE0}">
  <dimension ref="A1:P92"/>
  <sheetViews>
    <sheetView topLeftCell="A53" zoomScaleNormal="100" zoomScaleSheetLayoutView="90" workbookViewId="0">
      <selection activeCell="G62" sqref="G62"/>
    </sheetView>
  </sheetViews>
  <sheetFormatPr defaultColWidth="12.625" defaultRowHeight="21.75" customHeight="1"/>
  <cols>
    <col min="1" max="2" width="1.5" style="5" customWidth="1"/>
    <col min="3" max="6" width="1.125" style="5" customWidth="1"/>
    <col min="7" max="7" width="26.375" style="5" customWidth="1"/>
    <col min="8" max="8" width="7" style="5" customWidth="1"/>
    <col min="9" max="9" width="0.75" style="5" customWidth="1"/>
    <col min="10" max="10" width="10.625" style="5" customWidth="1"/>
    <col min="11" max="11" width="0.625" style="5" customWidth="1"/>
    <col min="12" max="12" width="10.625" style="5" customWidth="1"/>
    <col min="13" max="13" width="0.625" style="5" customWidth="1"/>
    <col min="14" max="14" width="10.625" style="5" customWidth="1"/>
    <col min="15" max="15" width="0.625" style="5" customWidth="1"/>
    <col min="16" max="16" width="10.625" style="5" customWidth="1"/>
    <col min="17" max="16384" width="12.625" style="5"/>
  </cols>
  <sheetData>
    <row r="1" spans="1:16" ht="21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7"/>
      <c r="P1" s="4"/>
    </row>
    <row r="2" spans="1:16" ht="21.75" customHeight="1">
      <c r="A2" s="1" t="s">
        <v>87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7"/>
      <c r="P2" s="4"/>
    </row>
    <row r="3" spans="1:16" ht="21.75" customHeight="1">
      <c r="A3" s="6" t="s">
        <v>250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8"/>
      <c r="P3" s="10"/>
    </row>
    <row r="4" spans="1:16" ht="12" customHeight="1">
      <c r="A4" s="1"/>
      <c r="B4" s="1"/>
      <c r="C4" s="12"/>
      <c r="D4" s="12"/>
      <c r="E4" s="12"/>
      <c r="F4" s="12"/>
      <c r="G4" s="12"/>
      <c r="H4" s="13"/>
      <c r="I4" s="13"/>
      <c r="J4" s="14"/>
      <c r="K4" s="13"/>
      <c r="L4" s="14"/>
      <c r="M4" s="13"/>
      <c r="N4" s="14"/>
      <c r="O4" s="49"/>
      <c r="P4" s="14"/>
    </row>
    <row r="5" spans="1:16" ht="19.5" customHeight="1">
      <c r="A5" s="1"/>
      <c r="B5" s="1"/>
      <c r="C5" s="1"/>
      <c r="D5" s="1"/>
      <c r="E5" s="1"/>
      <c r="F5" s="1"/>
      <c r="G5" s="1"/>
      <c r="H5" s="2"/>
      <c r="I5" s="2"/>
      <c r="J5" s="160" t="s">
        <v>2</v>
      </c>
      <c r="K5" s="161"/>
      <c r="L5" s="161"/>
      <c r="M5" s="3"/>
      <c r="N5" s="160" t="s">
        <v>3</v>
      </c>
      <c r="O5" s="161"/>
      <c r="P5" s="161"/>
    </row>
    <row r="6" spans="1:16" ht="19.5" customHeight="1">
      <c r="A6" s="1"/>
      <c r="B6" s="1"/>
      <c r="C6" s="1"/>
      <c r="D6" s="1"/>
      <c r="E6" s="1"/>
      <c r="F6" s="1"/>
      <c r="G6" s="1"/>
      <c r="H6" s="12"/>
      <c r="I6" s="2"/>
      <c r="J6" s="4" t="s">
        <v>7</v>
      </c>
      <c r="K6" s="2"/>
      <c r="L6" s="4" t="s">
        <v>8</v>
      </c>
      <c r="M6" s="3"/>
      <c r="N6" s="4" t="s">
        <v>7</v>
      </c>
      <c r="O6" s="2"/>
      <c r="P6" s="4" t="s">
        <v>8</v>
      </c>
    </row>
    <row r="7" spans="1:16" ht="19.5" customHeight="1">
      <c r="A7" s="1"/>
      <c r="B7" s="1"/>
      <c r="C7" s="1"/>
      <c r="D7" s="1"/>
      <c r="E7" s="1"/>
      <c r="F7" s="1"/>
      <c r="G7" s="1"/>
      <c r="H7" s="8" t="s">
        <v>9</v>
      </c>
      <c r="I7" s="2"/>
      <c r="J7" s="10" t="s">
        <v>10</v>
      </c>
      <c r="K7" s="2"/>
      <c r="L7" s="10" t="s">
        <v>10</v>
      </c>
      <c r="M7" s="4"/>
      <c r="N7" s="10" t="s">
        <v>10</v>
      </c>
      <c r="O7" s="4"/>
      <c r="P7" s="10" t="s">
        <v>10</v>
      </c>
    </row>
    <row r="8" spans="1:16" ht="6" customHeight="1">
      <c r="A8" s="1"/>
      <c r="B8" s="1"/>
      <c r="C8" s="1"/>
      <c r="D8" s="1"/>
      <c r="E8" s="1"/>
      <c r="F8" s="1"/>
      <c r="G8" s="1"/>
      <c r="H8" s="2"/>
      <c r="I8" s="2"/>
      <c r="J8" s="4"/>
      <c r="K8" s="2"/>
      <c r="L8" s="4"/>
      <c r="M8" s="4"/>
      <c r="N8" s="4"/>
      <c r="O8" s="4"/>
      <c r="P8" s="4"/>
    </row>
    <row r="9" spans="1:16" ht="19.5" customHeight="1">
      <c r="A9" s="1" t="s">
        <v>88</v>
      </c>
      <c r="B9" s="1"/>
      <c r="C9" s="1"/>
      <c r="D9" s="1"/>
      <c r="E9" s="1"/>
      <c r="F9" s="1"/>
      <c r="G9" s="1"/>
      <c r="H9" s="2"/>
      <c r="I9" s="2"/>
      <c r="J9" s="4"/>
      <c r="K9" s="2"/>
      <c r="L9" s="4"/>
      <c r="M9" s="2"/>
      <c r="N9" s="4"/>
      <c r="O9" s="50"/>
      <c r="P9" s="4"/>
    </row>
    <row r="10" spans="1:16" ht="6" customHeight="1">
      <c r="A10" s="12"/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3"/>
      <c r="N10" s="14"/>
      <c r="O10" s="51"/>
      <c r="P10" s="14"/>
    </row>
    <row r="11" spans="1:16" ht="19.5" customHeight="1">
      <c r="A11" s="12" t="s">
        <v>89</v>
      </c>
      <c r="B11" s="12"/>
      <c r="C11" s="12"/>
      <c r="D11" s="12"/>
      <c r="E11" s="12"/>
      <c r="F11" s="12"/>
      <c r="G11" s="12"/>
      <c r="H11" s="13"/>
      <c r="I11" s="13"/>
      <c r="J11" s="24">
        <v>157289967</v>
      </c>
      <c r="K11" s="13"/>
      <c r="L11" s="14">
        <v>130485906</v>
      </c>
      <c r="M11" s="13"/>
      <c r="N11" s="14">
        <v>38185694</v>
      </c>
      <c r="O11" s="44"/>
      <c r="P11" s="14">
        <v>20895777</v>
      </c>
    </row>
    <row r="12" spans="1:16" ht="19.5" customHeight="1">
      <c r="A12" s="12" t="s">
        <v>90</v>
      </c>
      <c r="B12" s="12"/>
      <c r="C12" s="12"/>
      <c r="D12" s="12"/>
      <c r="E12" s="12"/>
      <c r="F12" s="12"/>
      <c r="G12" s="12"/>
      <c r="H12" s="13"/>
      <c r="I12" s="13"/>
      <c r="J12" s="24">
        <v>370179928</v>
      </c>
      <c r="K12" s="13"/>
      <c r="L12" s="14">
        <v>328971860</v>
      </c>
      <c r="M12" s="13"/>
      <c r="N12" s="14">
        <v>142431116</v>
      </c>
      <c r="O12" s="44"/>
      <c r="P12" s="14">
        <v>169389672</v>
      </c>
    </row>
    <row r="13" spans="1:16" ht="19.5" customHeight="1">
      <c r="A13" s="12" t="s">
        <v>91</v>
      </c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3"/>
      <c r="N13" s="14"/>
      <c r="O13" s="44"/>
      <c r="P13" s="14"/>
    </row>
    <row r="14" spans="1:16" ht="19.5" customHeight="1">
      <c r="A14" s="12"/>
      <c r="B14" s="12" t="s">
        <v>92</v>
      </c>
      <c r="C14" s="12"/>
      <c r="D14" s="12"/>
      <c r="E14" s="12"/>
      <c r="F14" s="12"/>
      <c r="G14" s="12"/>
      <c r="H14" s="13"/>
      <c r="I14" s="13"/>
      <c r="J14" s="52">
        <v>484998849</v>
      </c>
      <c r="K14" s="13"/>
      <c r="L14" s="52">
        <v>539292381</v>
      </c>
      <c r="M14" s="2"/>
      <c r="N14" s="52">
        <v>57187188</v>
      </c>
      <c r="O14" s="44"/>
      <c r="P14" s="22">
        <v>52944452</v>
      </c>
    </row>
    <row r="15" spans="1:16" ht="6" customHeight="1">
      <c r="A15" s="12"/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4"/>
      <c r="M15" s="13"/>
      <c r="N15" s="14"/>
      <c r="O15" s="51"/>
      <c r="P15" s="14"/>
    </row>
    <row r="16" spans="1:16" ht="19.5" customHeight="1">
      <c r="A16" s="1" t="s">
        <v>93</v>
      </c>
      <c r="B16" s="1"/>
      <c r="C16" s="1"/>
      <c r="D16" s="1"/>
      <c r="E16" s="1"/>
      <c r="F16" s="1"/>
      <c r="G16" s="1"/>
      <c r="H16" s="2"/>
      <c r="I16" s="2"/>
      <c r="J16" s="22">
        <f>SUM(J11:J14)</f>
        <v>1012468744</v>
      </c>
      <c r="K16" s="2"/>
      <c r="L16" s="22">
        <f>SUM(L11:L14)</f>
        <v>998750147</v>
      </c>
      <c r="M16" s="2"/>
      <c r="N16" s="22">
        <f>SUM(N11:N14)</f>
        <v>237803998</v>
      </c>
      <c r="O16" s="49"/>
      <c r="P16" s="22">
        <f>SUM(P11:P14)</f>
        <v>243229901</v>
      </c>
    </row>
    <row r="17" spans="1:16" ht="12" customHeight="1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4"/>
      <c r="M17" s="13"/>
      <c r="N17" s="14"/>
      <c r="O17" s="51"/>
      <c r="P17" s="14"/>
    </row>
    <row r="18" spans="1:16" ht="19.5" customHeight="1">
      <c r="A18" s="1" t="s">
        <v>94</v>
      </c>
      <c r="B18" s="1"/>
      <c r="C18" s="1"/>
      <c r="D18" s="1"/>
      <c r="E18" s="1"/>
      <c r="F18" s="1"/>
      <c r="G18" s="1"/>
      <c r="H18" s="2"/>
      <c r="I18" s="2"/>
      <c r="J18" s="14"/>
      <c r="K18" s="2"/>
      <c r="L18" s="14"/>
      <c r="M18" s="2"/>
      <c r="N18" s="14"/>
      <c r="O18" s="49"/>
      <c r="P18" s="14"/>
    </row>
    <row r="19" spans="1:16" ht="6" customHeight="1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4"/>
      <c r="M19" s="13"/>
      <c r="N19" s="14"/>
      <c r="O19" s="51"/>
      <c r="P19" s="14"/>
    </row>
    <row r="20" spans="1:16" ht="19.5" customHeight="1">
      <c r="A20" s="12" t="s">
        <v>95</v>
      </c>
      <c r="B20" s="12"/>
      <c r="C20" s="12"/>
      <c r="D20" s="12"/>
      <c r="E20" s="12"/>
      <c r="F20" s="12"/>
      <c r="G20" s="12"/>
      <c r="H20" s="13"/>
      <c r="I20" s="13"/>
      <c r="J20" s="14">
        <v>-118793126</v>
      </c>
      <c r="K20" s="13"/>
      <c r="L20" s="14">
        <v>-119682354</v>
      </c>
      <c r="M20" s="13"/>
      <c r="N20" s="24">
        <v>-36725617</v>
      </c>
      <c r="O20" s="44"/>
      <c r="P20" s="14">
        <v>-15824068</v>
      </c>
    </row>
    <row r="21" spans="1:16" ht="19.5" customHeight="1">
      <c r="A21" s="12" t="s">
        <v>96</v>
      </c>
      <c r="B21" s="12"/>
      <c r="C21" s="12"/>
      <c r="D21" s="12"/>
      <c r="E21" s="12"/>
      <c r="F21" s="12"/>
      <c r="G21" s="12"/>
      <c r="H21" s="13"/>
      <c r="I21" s="13"/>
      <c r="J21" s="14">
        <v>-280323331</v>
      </c>
      <c r="K21" s="13"/>
      <c r="L21" s="14">
        <v>-237748356</v>
      </c>
      <c r="M21" s="13"/>
      <c r="N21" s="24">
        <v>-103770288</v>
      </c>
      <c r="O21" s="44"/>
      <c r="P21" s="14">
        <v>-140462039</v>
      </c>
    </row>
    <row r="22" spans="1:16" ht="19.5" customHeight="1">
      <c r="A22" s="12" t="s">
        <v>97</v>
      </c>
      <c r="B22" s="12"/>
      <c r="C22" s="12"/>
      <c r="D22" s="12"/>
      <c r="E22" s="12"/>
      <c r="F22" s="12"/>
      <c r="G22" s="12"/>
      <c r="H22" s="13"/>
      <c r="I22" s="13"/>
      <c r="K22" s="13"/>
      <c r="L22" s="14"/>
      <c r="M22" s="13"/>
      <c r="N22" s="20"/>
      <c r="O22" s="44"/>
      <c r="P22" s="14"/>
    </row>
    <row r="23" spans="1:16" ht="19.5" customHeight="1">
      <c r="A23" s="12"/>
      <c r="B23" s="12" t="s">
        <v>98</v>
      </c>
      <c r="C23" s="12"/>
      <c r="D23" s="12"/>
      <c r="E23" s="12"/>
      <c r="F23" s="12"/>
      <c r="G23" s="12"/>
      <c r="H23" s="13"/>
      <c r="I23" s="13"/>
      <c r="J23" s="22">
        <v>-403526924</v>
      </c>
      <c r="K23" s="13"/>
      <c r="L23" s="22">
        <v>-436165118</v>
      </c>
      <c r="M23" s="13"/>
      <c r="N23" s="157">
        <v>-46117021</v>
      </c>
      <c r="O23" s="44"/>
      <c r="P23" s="22">
        <v>-37315326</v>
      </c>
    </row>
    <row r="24" spans="1:16" ht="6" customHeight="1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4"/>
      <c r="M24" s="13"/>
      <c r="N24" s="14"/>
      <c r="O24" s="51"/>
      <c r="P24" s="14"/>
    </row>
    <row r="25" spans="1:16" ht="19.5" customHeight="1">
      <c r="A25" s="1" t="s">
        <v>99</v>
      </c>
      <c r="B25" s="1"/>
      <c r="C25" s="1"/>
      <c r="D25" s="1"/>
      <c r="E25" s="1"/>
      <c r="F25" s="1"/>
      <c r="G25" s="1"/>
      <c r="H25" s="2"/>
      <c r="I25" s="2"/>
      <c r="J25" s="22">
        <f>SUM(J20:J23)</f>
        <v>-802643381</v>
      </c>
      <c r="K25" s="2"/>
      <c r="L25" s="22">
        <f>SUM(L20:L23)</f>
        <v>-793595828</v>
      </c>
      <c r="M25" s="2"/>
      <c r="N25" s="22">
        <f>SUM(N20:N23)</f>
        <v>-186612926</v>
      </c>
      <c r="O25" s="49"/>
      <c r="P25" s="22">
        <f>SUM(P20:P23)</f>
        <v>-193601433</v>
      </c>
    </row>
    <row r="26" spans="1:16" ht="12" customHeight="1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4"/>
      <c r="M26" s="13"/>
      <c r="N26" s="14"/>
      <c r="O26" s="51"/>
      <c r="P26" s="14"/>
    </row>
    <row r="27" spans="1:16" ht="19.5" customHeight="1">
      <c r="A27" s="1" t="s">
        <v>100</v>
      </c>
      <c r="B27" s="1"/>
      <c r="C27" s="1"/>
      <c r="D27" s="1"/>
      <c r="E27" s="1"/>
      <c r="F27" s="1"/>
      <c r="G27" s="1"/>
      <c r="H27" s="2"/>
      <c r="I27" s="2"/>
      <c r="J27" s="14">
        <f>J16+J25</f>
        <v>209825363</v>
      </c>
      <c r="K27" s="2"/>
      <c r="L27" s="14">
        <f>L16+L25</f>
        <v>205154319</v>
      </c>
      <c r="M27" s="2"/>
      <c r="N27" s="14">
        <f>N16+N25</f>
        <v>51191072</v>
      </c>
      <c r="O27" s="49"/>
      <c r="P27" s="14">
        <f>P16+P25</f>
        <v>49628468</v>
      </c>
    </row>
    <row r="28" spans="1:16" ht="19.5" customHeight="1">
      <c r="A28" s="12" t="s">
        <v>101</v>
      </c>
      <c r="B28" s="1"/>
      <c r="C28" s="12"/>
      <c r="D28" s="12"/>
      <c r="E28" s="12"/>
      <c r="F28" s="12"/>
      <c r="G28" s="12"/>
      <c r="H28" s="13">
        <v>17</v>
      </c>
      <c r="I28" s="13"/>
      <c r="J28" s="25">
        <v>19101601</v>
      </c>
      <c r="K28" s="13"/>
      <c r="L28" s="14">
        <v>9847878</v>
      </c>
      <c r="M28" s="13"/>
      <c r="N28" s="25">
        <v>70404345</v>
      </c>
      <c r="O28" s="44"/>
      <c r="P28" s="14">
        <v>18151447</v>
      </c>
    </row>
    <row r="29" spans="1:16" ht="19.5" customHeight="1">
      <c r="A29" s="12" t="s">
        <v>102</v>
      </c>
      <c r="B29" s="12"/>
      <c r="C29" s="12"/>
      <c r="D29" s="12"/>
      <c r="E29" s="12"/>
      <c r="F29" s="12"/>
      <c r="G29" s="12"/>
      <c r="H29" s="13"/>
      <c r="I29" s="13"/>
      <c r="J29" s="24">
        <v>-65156774</v>
      </c>
      <c r="K29" s="13"/>
      <c r="L29" s="14">
        <v>-62113155</v>
      </c>
      <c r="M29" s="13"/>
      <c r="N29" s="24">
        <v>-36411069</v>
      </c>
      <c r="O29" s="44"/>
      <c r="P29" s="14">
        <v>-31555478</v>
      </c>
    </row>
    <row r="30" spans="1:16" ht="19.5" customHeight="1">
      <c r="A30" s="12" t="s">
        <v>103</v>
      </c>
      <c r="B30" s="12"/>
      <c r="C30" s="12"/>
      <c r="D30" s="12"/>
      <c r="E30" s="12"/>
      <c r="F30" s="12"/>
      <c r="G30" s="12"/>
      <c r="H30" s="13"/>
      <c r="I30" s="13"/>
      <c r="J30" s="24">
        <v>-83699365</v>
      </c>
      <c r="K30" s="13"/>
      <c r="L30" s="14">
        <v>-91008189</v>
      </c>
      <c r="M30" s="13"/>
      <c r="N30" s="24">
        <v>-35059446</v>
      </c>
      <c r="O30" s="44"/>
      <c r="P30" s="14">
        <v>-30198274</v>
      </c>
    </row>
    <row r="31" spans="1:16" ht="19.5" customHeight="1">
      <c r="A31" s="80" t="s">
        <v>251</v>
      </c>
      <c r="B31" s="80"/>
      <c r="C31" s="80"/>
      <c r="D31" s="80"/>
      <c r="E31" s="80"/>
      <c r="F31" s="80"/>
      <c r="G31" s="80"/>
      <c r="H31" s="13"/>
      <c r="I31" s="13"/>
      <c r="J31" s="53">
        <v>-1451217</v>
      </c>
      <c r="K31" s="13"/>
      <c r="L31" s="14">
        <v>-286277</v>
      </c>
      <c r="M31" s="13"/>
      <c r="N31" s="24">
        <v>-4408146</v>
      </c>
      <c r="O31" s="44"/>
      <c r="P31" s="14">
        <v>-1184768</v>
      </c>
    </row>
    <row r="32" spans="1:16" ht="19.5" customHeight="1">
      <c r="A32" s="35" t="s">
        <v>105</v>
      </c>
      <c r="B32" s="35"/>
      <c r="C32" s="35"/>
      <c r="D32" s="35"/>
      <c r="E32" s="35"/>
      <c r="F32" s="35"/>
      <c r="G32" s="35"/>
      <c r="H32" s="13"/>
      <c r="I32" s="13"/>
      <c r="J32" s="24">
        <v>70445230</v>
      </c>
      <c r="K32" s="13"/>
      <c r="L32" s="14">
        <v>-8877555</v>
      </c>
      <c r="M32" s="13"/>
      <c r="N32" s="24">
        <v>71679</v>
      </c>
      <c r="O32" s="44"/>
      <c r="P32" s="14">
        <v>623774</v>
      </c>
    </row>
    <row r="33" spans="1:16" ht="19.5" customHeight="1">
      <c r="A33" s="35" t="s">
        <v>106</v>
      </c>
      <c r="B33" s="35"/>
      <c r="C33" s="35"/>
      <c r="D33" s="35"/>
      <c r="E33" s="35"/>
      <c r="F33" s="35"/>
      <c r="G33" s="35"/>
      <c r="H33" s="13"/>
      <c r="I33" s="13"/>
      <c r="J33" s="24"/>
      <c r="K33" s="13"/>
      <c r="L33" s="14"/>
      <c r="M33" s="13"/>
      <c r="N33" s="24"/>
      <c r="O33" s="44"/>
      <c r="P33" s="14"/>
    </row>
    <row r="34" spans="1:16" ht="19.5" customHeight="1">
      <c r="A34" s="12"/>
      <c r="B34" s="12" t="s">
        <v>107</v>
      </c>
      <c r="C34" s="12"/>
      <c r="D34" s="12"/>
      <c r="E34" s="12"/>
      <c r="F34" s="12"/>
      <c r="G34" s="12"/>
      <c r="H34" s="13">
        <v>9</v>
      </c>
      <c r="I34" s="13"/>
      <c r="J34" s="24">
        <v>0</v>
      </c>
      <c r="K34" s="13"/>
      <c r="L34" s="14">
        <v>0</v>
      </c>
      <c r="M34" s="13"/>
      <c r="N34" s="24">
        <v>11721000</v>
      </c>
      <c r="O34" s="44"/>
      <c r="P34" s="14">
        <v>0</v>
      </c>
    </row>
    <row r="35" spans="1:16" ht="19.5" customHeight="1">
      <c r="A35" s="12" t="s">
        <v>129</v>
      </c>
      <c r="B35" s="12"/>
      <c r="C35" s="12"/>
      <c r="D35" s="12"/>
      <c r="E35" s="12"/>
      <c r="F35" s="12"/>
      <c r="G35" s="12"/>
      <c r="H35" s="13"/>
      <c r="I35" s="13"/>
      <c r="J35" s="24"/>
      <c r="K35" s="13"/>
      <c r="L35" s="14"/>
      <c r="M35" s="13"/>
      <c r="N35" s="24"/>
      <c r="O35" s="44"/>
      <c r="P35" s="14"/>
    </row>
    <row r="36" spans="1:16" ht="19.5" customHeight="1">
      <c r="A36" s="12"/>
      <c r="B36" s="12" t="s">
        <v>108</v>
      </c>
      <c r="C36" s="12"/>
      <c r="D36" s="12"/>
      <c r="E36" s="12"/>
      <c r="F36" s="12"/>
      <c r="G36" s="12"/>
      <c r="H36" s="13">
        <v>9</v>
      </c>
      <c r="I36" s="13"/>
      <c r="J36" s="24">
        <v>6058074</v>
      </c>
      <c r="K36" s="13"/>
      <c r="L36" s="14">
        <v>2709520</v>
      </c>
      <c r="M36" s="13"/>
      <c r="N36" s="24">
        <v>0</v>
      </c>
      <c r="O36" s="44"/>
      <c r="P36" s="14">
        <v>0</v>
      </c>
    </row>
    <row r="37" spans="1:16" ht="19.5" customHeight="1">
      <c r="A37" s="12" t="s">
        <v>109</v>
      </c>
      <c r="B37" s="1"/>
      <c r="C37" s="1"/>
      <c r="D37" s="12"/>
      <c r="E37" s="12"/>
      <c r="F37" s="12"/>
      <c r="G37" s="12"/>
      <c r="H37" s="13"/>
      <c r="I37" s="13"/>
      <c r="J37" s="27">
        <v>-42987620</v>
      </c>
      <c r="K37" s="13"/>
      <c r="L37" s="22">
        <v>-29795690</v>
      </c>
      <c r="M37" s="13"/>
      <c r="N37" s="27">
        <v>-22239444</v>
      </c>
      <c r="O37" s="44"/>
      <c r="P37" s="22">
        <v>-17213680</v>
      </c>
    </row>
    <row r="38" spans="1:16" ht="6" customHeight="1">
      <c r="A38" s="12"/>
      <c r="B38" s="12"/>
      <c r="C38" s="12"/>
      <c r="D38" s="12"/>
      <c r="E38" s="12"/>
      <c r="F38" s="12"/>
      <c r="G38" s="12"/>
      <c r="H38" s="13"/>
      <c r="I38" s="13"/>
      <c r="J38" s="14"/>
      <c r="K38" s="13"/>
      <c r="L38" s="14"/>
      <c r="M38" s="15"/>
      <c r="N38" s="14"/>
      <c r="O38" s="14"/>
      <c r="P38" s="14"/>
    </row>
    <row r="39" spans="1:16" ht="19.5" customHeight="1">
      <c r="A39" s="1" t="s">
        <v>110</v>
      </c>
      <c r="B39" s="12"/>
      <c r="C39" s="12"/>
      <c r="D39" s="12"/>
      <c r="E39" s="12"/>
      <c r="F39" s="12"/>
      <c r="G39" s="12"/>
      <c r="H39" s="13"/>
      <c r="I39" s="13"/>
      <c r="J39" s="14">
        <f>SUM(J27:J37)</f>
        <v>112135292</v>
      </c>
      <c r="K39" s="13"/>
      <c r="L39" s="14">
        <f>SUM(L27:L37)</f>
        <v>25630851</v>
      </c>
      <c r="M39" s="13"/>
      <c r="N39" s="14">
        <f>SUM(N27:N37)</f>
        <v>35269991</v>
      </c>
      <c r="O39" s="49"/>
      <c r="P39" s="14">
        <f>SUM(P27:P37)</f>
        <v>-11748511</v>
      </c>
    </row>
    <row r="40" spans="1:16" ht="19.5" customHeight="1">
      <c r="A40" s="12" t="s">
        <v>111</v>
      </c>
      <c r="B40" s="12"/>
      <c r="C40" s="12"/>
      <c r="D40" s="12"/>
      <c r="E40" s="12"/>
      <c r="F40" s="12"/>
      <c r="G40" s="12"/>
      <c r="H40" s="13">
        <v>18</v>
      </c>
      <c r="I40" s="13"/>
      <c r="J40" s="27">
        <v>-13805691</v>
      </c>
      <c r="K40" s="13"/>
      <c r="L40" s="22">
        <v>-11789378</v>
      </c>
      <c r="M40" s="13"/>
      <c r="N40" s="22">
        <v>-23928257</v>
      </c>
      <c r="O40" s="44"/>
      <c r="P40" s="22">
        <v>-985304</v>
      </c>
    </row>
    <row r="41" spans="1:16" ht="6" customHeight="1">
      <c r="A41" s="12"/>
      <c r="B41" s="1"/>
      <c r="C41" s="12"/>
      <c r="D41" s="12"/>
      <c r="E41" s="12"/>
      <c r="F41" s="12"/>
      <c r="G41" s="12"/>
      <c r="H41" s="13"/>
      <c r="I41" s="13"/>
      <c r="J41" s="14"/>
      <c r="K41" s="13"/>
      <c r="L41" s="14"/>
      <c r="M41" s="13"/>
      <c r="N41" s="14"/>
      <c r="O41" s="49"/>
      <c r="P41" s="14"/>
    </row>
    <row r="42" spans="1:16" ht="19.5" customHeight="1" thickBot="1">
      <c r="A42" s="1" t="s">
        <v>112</v>
      </c>
      <c r="B42" s="1"/>
      <c r="C42" s="12"/>
      <c r="D42" s="12"/>
      <c r="E42" s="12"/>
      <c r="F42" s="12"/>
      <c r="G42" s="12"/>
      <c r="H42" s="13"/>
      <c r="I42" s="13"/>
      <c r="J42" s="28">
        <f>SUM(J39:J40)</f>
        <v>98329601</v>
      </c>
      <c r="K42" s="13"/>
      <c r="L42" s="28">
        <f>SUM(L39:L40)</f>
        <v>13841473</v>
      </c>
      <c r="M42" s="13"/>
      <c r="N42" s="28">
        <f>SUM(N39:N40)</f>
        <v>11341734</v>
      </c>
      <c r="O42" s="49"/>
      <c r="P42" s="28">
        <f>SUM(P39:P40)</f>
        <v>-12733815</v>
      </c>
    </row>
    <row r="43" spans="1:16" ht="19.5" customHeight="1" thickTop="1">
      <c r="A43" s="1"/>
      <c r="B43" s="1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49"/>
      <c r="P43" s="14"/>
    </row>
    <row r="44" spans="1:16" ht="20.25" customHeight="1">
      <c r="A44" s="1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72"/>
      <c r="M44" s="13"/>
      <c r="N44" s="14"/>
      <c r="O44" s="54"/>
      <c r="P44" s="72"/>
    </row>
    <row r="45" spans="1:16" ht="7.5" customHeight="1">
      <c r="A45" s="1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72"/>
      <c r="M45" s="13"/>
      <c r="N45" s="14"/>
      <c r="O45" s="54"/>
      <c r="P45" s="72"/>
    </row>
    <row r="46" spans="1:16" ht="19.5" customHeight="1">
      <c r="A46" s="162" t="s">
        <v>41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 ht="19.5" customHeight="1">
      <c r="A47" s="162" t="s">
        <v>259</v>
      </c>
      <c r="B47" s="162"/>
      <c r="C47" s="162"/>
      <c r="D47" s="162"/>
      <c r="E47" s="162"/>
      <c r="F47" s="162"/>
      <c r="G47" s="162"/>
      <c r="H47" s="162"/>
      <c r="I47" s="29"/>
      <c r="J47" s="29"/>
      <c r="K47" s="29"/>
      <c r="L47" s="55" t="s">
        <v>269</v>
      </c>
      <c r="O47" s="29"/>
      <c r="P47" s="29"/>
    </row>
    <row r="48" spans="1:16" ht="21.7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55"/>
      <c r="O48" s="29"/>
      <c r="P48" s="29"/>
    </row>
    <row r="49" spans="1:16" ht="21.95" customHeight="1">
      <c r="A49" s="30" t="s">
        <v>44</v>
      </c>
      <c r="B49" s="30"/>
      <c r="C49" s="30"/>
      <c r="D49" s="30"/>
      <c r="E49" s="30"/>
      <c r="F49" s="30"/>
      <c r="G49" s="30"/>
      <c r="H49" s="39"/>
      <c r="I49" s="39"/>
      <c r="J49" s="22"/>
      <c r="K49" s="39"/>
      <c r="L49" s="22"/>
      <c r="M49" s="39"/>
      <c r="N49" s="22"/>
      <c r="O49" s="56"/>
      <c r="P49" s="22"/>
    </row>
    <row r="50" spans="1:16" ht="21.75" customHeight="1">
      <c r="A50" s="1" t="str">
        <f>A1</f>
        <v>บริษัท เอแอลที เทเลคอม จำกัด (มหาชน)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7"/>
      <c r="P50" s="4"/>
    </row>
    <row r="51" spans="1:16" ht="21.75" customHeight="1">
      <c r="A51" s="1" t="s">
        <v>113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4"/>
      <c r="M51" s="2"/>
      <c r="N51" s="4"/>
      <c r="O51" s="47"/>
      <c r="P51" s="4"/>
    </row>
    <row r="52" spans="1:16" ht="21.75" customHeight="1">
      <c r="A52" s="6" t="str">
        <f>+A3</f>
        <v>สำหรับรอบระยะเวลาเก้าเดือนสิ้นสุดวันที่ 30 กันยายน พ.ศ. 2568</v>
      </c>
      <c r="B52" s="7"/>
      <c r="C52" s="7"/>
      <c r="D52" s="7"/>
      <c r="E52" s="7"/>
      <c r="F52" s="7"/>
      <c r="G52" s="7"/>
      <c r="H52" s="8"/>
      <c r="I52" s="8"/>
      <c r="J52" s="10"/>
      <c r="K52" s="8"/>
      <c r="L52" s="10"/>
      <c r="M52" s="8"/>
      <c r="N52" s="10"/>
      <c r="O52" s="48"/>
      <c r="P52" s="10"/>
    </row>
    <row r="53" spans="1:16" ht="21.75" customHeight="1">
      <c r="A53" s="1"/>
      <c r="B53" s="1"/>
      <c r="C53" s="12"/>
      <c r="D53" s="12"/>
      <c r="E53" s="12"/>
      <c r="F53" s="12"/>
      <c r="G53" s="12"/>
      <c r="H53" s="13"/>
      <c r="I53" s="13"/>
      <c r="J53" s="14"/>
      <c r="K53" s="13"/>
      <c r="L53" s="14"/>
      <c r="M53" s="13"/>
      <c r="N53" s="14"/>
      <c r="O53" s="49"/>
      <c r="P53" s="14"/>
    </row>
    <row r="54" spans="1:16" ht="21.75" customHeight="1">
      <c r="A54" s="1"/>
      <c r="B54" s="1"/>
      <c r="C54" s="1"/>
      <c r="D54" s="1"/>
      <c r="E54" s="1"/>
      <c r="F54" s="1"/>
      <c r="G54" s="1"/>
      <c r="H54" s="2"/>
      <c r="I54" s="2"/>
      <c r="J54" s="160" t="s">
        <v>2</v>
      </c>
      <c r="K54" s="161"/>
      <c r="L54" s="161"/>
      <c r="M54" s="3"/>
      <c r="N54" s="160" t="s">
        <v>3</v>
      </c>
      <c r="O54" s="161"/>
      <c r="P54" s="161"/>
    </row>
    <row r="55" spans="1:16" ht="21.75" customHeight="1">
      <c r="A55" s="1"/>
      <c r="B55" s="1"/>
      <c r="C55" s="1"/>
      <c r="D55" s="1"/>
      <c r="E55" s="1"/>
      <c r="F55" s="1"/>
      <c r="G55" s="1"/>
      <c r="H55" s="2"/>
      <c r="I55" s="2"/>
      <c r="J55" s="4" t="s">
        <v>7</v>
      </c>
      <c r="K55" s="2"/>
      <c r="L55" s="4" t="s">
        <v>8</v>
      </c>
      <c r="M55" s="3"/>
      <c r="N55" s="4" t="s">
        <v>7</v>
      </c>
      <c r="O55" s="2"/>
      <c r="P55" s="4" t="s">
        <v>8</v>
      </c>
    </row>
    <row r="56" spans="1:16" ht="21.75" customHeight="1">
      <c r="A56" s="1"/>
      <c r="B56" s="1"/>
      <c r="C56" s="1"/>
      <c r="D56" s="1"/>
      <c r="E56" s="1"/>
      <c r="F56" s="1"/>
      <c r="G56" s="1"/>
      <c r="H56" s="8" t="s">
        <v>9</v>
      </c>
      <c r="I56" s="2"/>
      <c r="J56" s="10" t="s">
        <v>10</v>
      </c>
      <c r="K56" s="2"/>
      <c r="L56" s="10" t="s">
        <v>10</v>
      </c>
      <c r="M56" s="4"/>
      <c r="N56" s="10" t="s">
        <v>10</v>
      </c>
      <c r="O56" s="4"/>
      <c r="P56" s="10" t="s">
        <v>10</v>
      </c>
    </row>
    <row r="57" spans="1:16" ht="21.75" customHeight="1">
      <c r="A57" s="1"/>
      <c r="B57" s="1"/>
      <c r="C57" s="1"/>
      <c r="D57" s="1"/>
      <c r="E57" s="1"/>
      <c r="F57" s="1"/>
      <c r="G57" s="1"/>
      <c r="H57" s="2"/>
      <c r="I57" s="2"/>
      <c r="J57" s="4"/>
      <c r="K57" s="2"/>
      <c r="L57" s="4"/>
      <c r="M57" s="4"/>
      <c r="N57" s="4"/>
      <c r="O57" s="4"/>
      <c r="P57" s="4"/>
    </row>
    <row r="58" spans="1:16" ht="21.75" customHeight="1">
      <c r="A58" s="1" t="s">
        <v>112</v>
      </c>
      <c r="B58" s="57"/>
      <c r="C58" s="32"/>
      <c r="D58" s="32"/>
      <c r="E58" s="32"/>
      <c r="F58" s="32"/>
      <c r="G58" s="32"/>
      <c r="H58" s="2"/>
      <c r="I58" s="58"/>
      <c r="J58" s="24">
        <f>J42</f>
        <v>98329601</v>
      </c>
      <c r="K58" s="58"/>
      <c r="L58" s="24">
        <f>L42</f>
        <v>13841473</v>
      </c>
      <c r="M58" s="58"/>
      <c r="N58" s="24">
        <f>N42</f>
        <v>11341734</v>
      </c>
      <c r="O58" s="59"/>
      <c r="P58" s="24">
        <f>P42</f>
        <v>-12733815</v>
      </c>
    </row>
    <row r="59" spans="1:16" ht="6" customHeight="1">
      <c r="A59" s="57"/>
      <c r="B59" s="32"/>
      <c r="C59" s="60"/>
      <c r="D59" s="61"/>
      <c r="E59" s="24"/>
      <c r="F59" s="61"/>
      <c r="G59" s="24"/>
      <c r="H59" s="2"/>
      <c r="I59" s="24"/>
      <c r="J59" s="24"/>
      <c r="K59" s="24"/>
      <c r="L59" s="24"/>
      <c r="M59" s="32"/>
      <c r="N59" s="24"/>
      <c r="O59" s="32"/>
      <c r="P59" s="24"/>
    </row>
    <row r="60" spans="1:16" ht="21.75" customHeight="1">
      <c r="A60" s="62" t="s">
        <v>114</v>
      </c>
      <c r="B60" s="32"/>
      <c r="C60" s="32"/>
      <c r="D60" s="61"/>
      <c r="E60" s="24"/>
      <c r="F60" s="61"/>
      <c r="G60" s="24"/>
      <c r="H60" s="58"/>
      <c r="I60" s="24"/>
      <c r="J60" s="14"/>
      <c r="K60" s="13"/>
      <c r="L60" s="14"/>
      <c r="M60" s="13"/>
      <c r="N60" s="24"/>
      <c r="O60" s="49"/>
      <c r="P60" s="24"/>
    </row>
    <row r="61" spans="1:16" ht="21.75" customHeight="1">
      <c r="A61" s="63" t="s">
        <v>115</v>
      </c>
      <c r="B61" s="32"/>
      <c r="C61" s="32"/>
      <c r="D61" s="61"/>
      <c r="E61" s="24"/>
      <c r="F61" s="61"/>
      <c r="G61" s="24"/>
      <c r="H61" s="61"/>
      <c r="I61" s="24"/>
      <c r="J61" s="14"/>
      <c r="K61" s="13"/>
      <c r="L61" s="14"/>
      <c r="M61" s="13"/>
      <c r="N61" s="24"/>
      <c r="O61" s="49"/>
      <c r="P61" s="24"/>
    </row>
    <row r="62" spans="1:16" ht="21.75" customHeight="1">
      <c r="A62" s="32"/>
      <c r="B62" s="63" t="s">
        <v>116</v>
      </c>
      <c r="C62" s="32"/>
      <c r="D62" s="61"/>
      <c r="E62" s="24"/>
      <c r="F62" s="61"/>
      <c r="G62" s="24"/>
      <c r="H62" s="61"/>
      <c r="I62" s="24"/>
      <c r="J62" s="14"/>
      <c r="K62" s="13"/>
      <c r="L62" s="14"/>
      <c r="M62" s="13"/>
      <c r="N62" s="24"/>
      <c r="O62" s="49"/>
      <c r="P62" s="24"/>
    </row>
    <row r="63" spans="1:16" ht="21.75" customHeight="1">
      <c r="A63" s="63"/>
      <c r="B63" s="63" t="s">
        <v>117</v>
      </c>
      <c r="C63" s="32"/>
      <c r="D63" s="61"/>
      <c r="E63" s="24"/>
      <c r="F63" s="61"/>
      <c r="G63" s="24"/>
      <c r="H63" s="58"/>
      <c r="I63" s="24"/>
      <c r="J63" s="14"/>
      <c r="K63" s="13"/>
      <c r="L63" s="14"/>
      <c r="M63" s="13"/>
      <c r="N63" s="24"/>
      <c r="O63" s="49"/>
      <c r="P63" s="24"/>
    </row>
    <row r="64" spans="1:16" ht="21.75" customHeight="1">
      <c r="A64" s="63"/>
      <c r="B64" s="32"/>
      <c r="C64" s="32" t="s">
        <v>118</v>
      </c>
      <c r="D64" s="61"/>
      <c r="E64" s="24"/>
      <c r="F64" s="61"/>
      <c r="G64" s="24"/>
      <c r="H64" s="58">
        <v>9</v>
      </c>
      <c r="I64" s="24"/>
      <c r="J64" s="52">
        <v>-469184</v>
      </c>
      <c r="K64" s="13"/>
      <c r="L64" s="52">
        <v>-997604</v>
      </c>
      <c r="M64" s="13"/>
      <c r="N64" s="64">
        <v>0</v>
      </c>
      <c r="O64" s="49"/>
      <c r="P64" s="64">
        <v>0</v>
      </c>
    </row>
    <row r="65" spans="1:16" ht="6" customHeight="1">
      <c r="A65" s="57"/>
      <c r="B65" s="32"/>
      <c r="C65" s="60"/>
      <c r="D65" s="61"/>
      <c r="E65" s="24"/>
      <c r="F65" s="61"/>
      <c r="G65" s="24"/>
      <c r="H65" s="61"/>
      <c r="I65" s="24"/>
      <c r="J65" s="24"/>
      <c r="K65" s="24"/>
      <c r="L65" s="24"/>
      <c r="M65" s="32"/>
      <c r="N65" s="24"/>
      <c r="O65" s="32"/>
      <c r="P65" s="24"/>
    </row>
    <row r="66" spans="1:16" ht="21.75" customHeight="1">
      <c r="A66" s="57" t="s">
        <v>130</v>
      </c>
      <c r="B66" s="32"/>
      <c r="C66" s="32"/>
      <c r="D66" s="61"/>
      <c r="E66" s="24"/>
      <c r="F66" s="61"/>
      <c r="G66" s="24"/>
      <c r="H66" s="61"/>
      <c r="I66" s="24"/>
      <c r="J66" s="14"/>
      <c r="K66" s="13"/>
      <c r="L66" s="14"/>
      <c r="M66" s="13"/>
      <c r="N66" s="24"/>
      <c r="O66" s="49"/>
      <c r="P66" s="24"/>
    </row>
    <row r="67" spans="1:16" ht="21.75" customHeight="1">
      <c r="B67" s="62" t="s">
        <v>120</v>
      </c>
      <c r="C67" s="32"/>
      <c r="D67" s="61"/>
      <c r="E67" s="24"/>
      <c r="F67" s="61"/>
      <c r="G67" s="24"/>
      <c r="H67" s="61"/>
      <c r="I67" s="24"/>
      <c r="J67" s="52">
        <f>SUM(J64)</f>
        <v>-469184</v>
      </c>
      <c r="K67" s="13"/>
      <c r="L67" s="52">
        <f>SUM(L64)</f>
        <v>-997604</v>
      </c>
      <c r="M67" s="13"/>
      <c r="N67" s="64">
        <f>SUM(N64)</f>
        <v>0</v>
      </c>
      <c r="O67" s="49"/>
      <c r="P67" s="64">
        <f>SUM(P64)</f>
        <v>0</v>
      </c>
    </row>
    <row r="68" spans="1:16" ht="14.25" customHeight="1">
      <c r="A68" s="57"/>
      <c r="B68" s="32"/>
      <c r="C68" s="60"/>
      <c r="D68" s="61"/>
      <c r="E68" s="24"/>
      <c r="F68" s="61"/>
      <c r="G68" s="24"/>
      <c r="H68" s="61"/>
      <c r="I68" s="24"/>
      <c r="J68" s="24"/>
      <c r="K68" s="24"/>
      <c r="L68" s="24"/>
      <c r="M68" s="32"/>
      <c r="N68" s="24"/>
      <c r="O68" s="32"/>
      <c r="P68" s="24"/>
    </row>
    <row r="69" spans="1:16" ht="21.75" customHeight="1">
      <c r="A69" s="57" t="s">
        <v>121</v>
      </c>
      <c r="B69" s="32"/>
      <c r="C69" s="32"/>
      <c r="D69" s="32"/>
      <c r="E69" s="32"/>
      <c r="F69" s="32"/>
      <c r="G69" s="32"/>
      <c r="H69" s="58"/>
      <c r="I69" s="58"/>
    </row>
    <row r="70" spans="1:16" ht="21.75" customHeight="1" thickBot="1">
      <c r="A70" s="57"/>
      <c r="B70" s="57" t="s">
        <v>122</v>
      </c>
      <c r="C70" s="32"/>
      <c r="D70" s="32"/>
      <c r="E70" s="32"/>
      <c r="F70" s="32"/>
      <c r="G70" s="32"/>
      <c r="H70" s="58"/>
      <c r="I70" s="58"/>
      <c r="J70" s="65">
        <f>SUM(J58+J67)</f>
        <v>97860417</v>
      </c>
      <c r="K70" s="66"/>
      <c r="L70" s="65">
        <f>SUM(L58+L67)</f>
        <v>12843869</v>
      </c>
      <c r="M70" s="66"/>
      <c r="N70" s="65">
        <f>SUM(N58+N67)</f>
        <v>11341734</v>
      </c>
      <c r="O70" s="24"/>
      <c r="P70" s="65">
        <f>SUM(P58+P67)</f>
        <v>-12733815</v>
      </c>
    </row>
    <row r="71" spans="1:16" ht="21.75" customHeight="1" thickTop="1">
      <c r="A71" s="57"/>
      <c r="B71" s="32"/>
      <c r="C71" s="32"/>
      <c r="D71" s="32"/>
      <c r="E71" s="32"/>
      <c r="F71" s="32"/>
      <c r="G71" s="32"/>
      <c r="H71" s="58"/>
      <c r="I71" s="58"/>
      <c r="J71" s="24"/>
      <c r="K71" s="66"/>
      <c r="L71" s="24"/>
      <c r="M71" s="66"/>
      <c r="N71" s="24"/>
      <c r="O71" s="24"/>
      <c r="P71" s="24"/>
    </row>
    <row r="72" spans="1:16" ht="21.75" customHeight="1">
      <c r="A72" s="1" t="s">
        <v>123</v>
      </c>
      <c r="B72" s="12"/>
      <c r="C72" s="12"/>
      <c r="D72" s="12"/>
      <c r="E72" s="12"/>
      <c r="F72" s="12"/>
      <c r="G72" s="12"/>
      <c r="H72" s="13"/>
      <c r="I72" s="13"/>
      <c r="J72" s="14"/>
      <c r="K72" s="13"/>
      <c r="L72" s="14"/>
      <c r="M72" s="13"/>
      <c r="N72" s="14"/>
      <c r="O72" s="49"/>
      <c r="P72" s="14"/>
    </row>
    <row r="73" spans="1:16" ht="21.75" customHeight="1">
      <c r="A73" s="12"/>
      <c r="B73" s="12" t="s">
        <v>124</v>
      </c>
      <c r="C73" s="12"/>
      <c r="D73" s="12"/>
      <c r="E73" s="12"/>
      <c r="F73" s="12"/>
      <c r="G73" s="12"/>
      <c r="H73" s="13"/>
      <c r="I73" s="13"/>
      <c r="J73" s="25">
        <f>J76-J74</f>
        <v>98358907</v>
      </c>
      <c r="K73" s="13"/>
      <c r="L73" s="25">
        <v>13871889</v>
      </c>
      <c r="M73" s="13"/>
      <c r="N73" s="25">
        <f>N58</f>
        <v>11341734</v>
      </c>
      <c r="O73" s="44"/>
      <c r="P73" s="25">
        <v>-12733815</v>
      </c>
    </row>
    <row r="74" spans="1:16" ht="21.75" customHeight="1">
      <c r="A74" s="12"/>
      <c r="B74" s="12" t="s">
        <v>125</v>
      </c>
      <c r="C74" s="12"/>
      <c r="D74" s="12"/>
      <c r="E74" s="12"/>
      <c r="F74" s="12"/>
      <c r="G74" s="12"/>
      <c r="H74" s="13"/>
      <c r="I74" s="13"/>
      <c r="J74" s="22">
        <v>-29306</v>
      </c>
      <c r="K74" s="13"/>
      <c r="L74" s="22">
        <v>-30416</v>
      </c>
      <c r="M74" s="13"/>
      <c r="N74" s="27">
        <v>0</v>
      </c>
      <c r="O74" s="44"/>
      <c r="P74" s="27">
        <v>0</v>
      </c>
    </row>
    <row r="75" spans="1:16" ht="6" customHeight="1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4"/>
      <c r="M75" s="13"/>
      <c r="N75" s="14"/>
      <c r="O75" s="51"/>
      <c r="P75" s="14"/>
    </row>
    <row r="76" spans="1:16" ht="21.75" customHeight="1" thickBot="1">
      <c r="A76" s="12"/>
      <c r="B76" s="12"/>
      <c r="C76" s="12"/>
      <c r="D76" s="12"/>
      <c r="E76" s="12"/>
      <c r="F76" s="12"/>
      <c r="G76" s="12"/>
      <c r="H76" s="13"/>
      <c r="I76" s="13"/>
      <c r="J76" s="28">
        <f>J58</f>
        <v>98329601</v>
      </c>
      <c r="K76" s="13"/>
      <c r="L76" s="28">
        <f>L42</f>
        <v>13841473</v>
      </c>
      <c r="M76" s="13"/>
      <c r="N76" s="28">
        <f>N42</f>
        <v>11341734</v>
      </c>
      <c r="O76" s="49"/>
      <c r="P76" s="28">
        <f>P42</f>
        <v>-12733815</v>
      </c>
    </row>
    <row r="77" spans="1:16" ht="21.75" customHeight="1" thickTop="1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4"/>
      <c r="M77" s="13"/>
      <c r="N77" s="14"/>
      <c r="O77" s="49"/>
      <c r="P77" s="14"/>
    </row>
    <row r="78" spans="1:16" ht="21.75" customHeight="1">
      <c r="A78" s="1" t="s">
        <v>126</v>
      </c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4"/>
      <c r="M78" s="13"/>
      <c r="N78" s="14"/>
      <c r="O78" s="51"/>
      <c r="P78" s="14"/>
    </row>
    <row r="79" spans="1:16" ht="21.75" customHeight="1">
      <c r="A79" s="12"/>
      <c r="B79" s="12" t="s">
        <v>124</v>
      </c>
      <c r="C79" s="12"/>
      <c r="D79" s="12"/>
      <c r="E79" s="12"/>
      <c r="F79" s="12"/>
      <c r="G79" s="12"/>
      <c r="H79" s="13"/>
      <c r="I79" s="13"/>
      <c r="J79" s="25">
        <f>J82-J80</f>
        <v>97889723</v>
      </c>
      <c r="K79" s="21"/>
      <c r="L79" s="14">
        <v>12874285</v>
      </c>
      <c r="M79" s="21"/>
      <c r="N79" s="25">
        <f>N58</f>
        <v>11341734</v>
      </c>
      <c r="O79" s="14"/>
      <c r="P79" s="14">
        <v>-12733815</v>
      </c>
    </row>
    <row r="80" spans="1:16" ht="21.75" customHeight="1">
      <c r="A80" s="12"/>
      <c r="B80" s="12" t="s">
        <v>125</v>
      </c>
      <c r="C80" s="12"/>
      <c r="D80" s="12"/>
      <c r="E80" s="12"/>
      <c r="F80" s="12"/>
      <c r="G80" s="12"/>
      <c r="H80" s="13"/>
      <c r="I80" s="13"/>
      <c r="J80" s="22">
        <f>J74</f>
        <v>-29306</v>
      </c>
      <c r="K80" s="13"/>
      <c r="L80" s="22">
        <v>-30416</v>
      </c>
      <c r="M80" s="13"/>
      <c r="N80" s="22">
        <v>0</v>
      </c>
      <c r="O80" s="44"/>
      <c r="P80" s="22">
        <v>0</v>
      </c>
    </row>
    <row r="81" spans="1:16" ht="6" customHeight="1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4"/>
      <c r="M81" s="13"/>
      <c r="N81" s="14"/>
      <c r="O81" s="51"/>
      <c r="P81" s="14"/>
    </row>
    <row r="82" spans="1:16" ht="21.75" customHeight="1" thickBot="1">
      <c r="A82" s="12"/>
      <c r="B82" s="12"/>
      <c r="C82" s="12"/>
      <c r="D82" s="12"/>
      <c r="E82" s="12"/>
      <c r="F82" s="12"/>
      <c r="G82" s="12"/>
      <c r="H82" s="13"/>
      <c r="I82" s="13"/>
      <c r="J82" s="28">
        <f>J70</f>
        <v>97860417</v>
      </c>
      <c r="K82" s="13"/>
      <c r="L82" s="28">
        <f>L70</f>
        <v>12843869</v>
      </c>
      <c r="M82" s="15"/>
      <c r="N82" s="28">
        <f>N70</f>
        <v>11341734</v>
      </c>
      <c r="O82" s="14"/>
      <c r="P82" s="28">
        <f>SUM(P79:P80)</f>
        <v>-12733815</v>
      </c>
    </row>
    <row r="83" spans="1:16" ht="21.75" customHeight="1" thickTop="1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4"/>
      <c r="M83" s="15"/>
      <c r="N83" s="14"/>
      <c r="O83" s="14"/>
      <c r="P83" s="14"/>
    </row>
    <row r="84" spans="1:16" ht="21.75" customHeight="1">
      <c r="A84" s="1" t="s">
        <v>127</v>
      </c>
      <c r="B84" s="12"/>
      <c r="C84" s="12"/>
      <c r="D84" s="12"/>
      <c r="E84" s="12"/>
      <c r="F84" s="12"/>
      <c r="G84" s="12"/>
      <c r="H84" s="13"/>
      <c r="I84" s="13"/>
      <c r="J84" s="14"/>
      <c r="K84" s="13"/>
      <c r="L84" s="14"/>
      <c r="M84" s="13"/>
      <c r="N84" s="14"/>
      <c r="O84" s="51"/>
      <c r="P84" s="14"/>
    </row>
    <row r="85" spans="1:16" ht="21.75" customHeight="1" thickBot="1">
      <c r="A85" s="12" t="s">
        <v>128</v>
      </c>
      <c r="B85" s="12"/>
      <c r="C85" s="12"/>
      <c r="D85" s="12"/>
      <c r="E85" s="12"/>
      <c r="F85" s="12"/>
      <c r="G85" s="12"/>
      <c r="H85" s="13">
        <v>19</v>
      </c>
      <c r="I85" s="13"/>
      <c r="J85" s="67">
        <f>J73/1132070222</f>
        <v>8.6884104085196937E-2</v>
      </c>
      <c r="K85" s="68"/>
      <c r="L85" s="67">
        <f>L73/1132227419</f>
        <v>1.2251857504256395E-2</v>
      </c>
      <c r="M85" s="73"/>
      <c r="N85" s="67">
        <f>N73/1132070222</f>
        <v>1.0018578158484589E-2</v>
      </c>
      <c r="O85" s="74"/>
      <c r="P85" s="67">
        <f>P73/1132227419</f>
        <v>-1.1246693717457129E-2</v>
      </c>
    </row>
    <row r="86" spans="1:16" ht="21.75" customHeight="1" thickTop="1">
      <c r="A86" s="12"/>
      <c r="B86" s="12"/>
      <c r="C86" s="12"/>
      <c r="D86" s="12"/>
      <c r="E86" s="12"/>
      <c r="F86" s="12"/>
      <c r="G86" s="12"/>
      <c r="H86" s="13"/>
      <c r="I86" s="13"/>
      <c r="J86" s="14"/>
      <c r="K86" s="69"/>
      <c r="L86" s="14"/>
      <c r="M86" s="69"/>
      <c r="N86" s="14"/>
      <c r="O86" s="51"/>
      <c r="P86" s="14"/>
    </row>
    <row r="87" spans="1:16" ht="21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</row>
    <row r="88" spans="1:16" ht="5.25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</row>
    <row r="89" spans="1:16" ht="21.75" customHeight="1">
      <c r="A89" s="162" t="s">
        <v>41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</row>
    <row r="90" spans="1:16" ht="21.75" customHeight="1">
      <c r="A90" s="162" t="s">
        <v>259</v>
      </c>
      <c r="B90" s="162"/>
      <c r="C90" s="162"/>
      <c r="D90" s="162"/>
      <c r="E90" s="162"/>
      <c r="F90" s="162"/>
      <c r="G90" s="162"/>
      <c r="H90" s="162"/>
      <c r="I90" s="29"/>
      <c r="J90" s="29"/>
      <c r="K90" s="29"/>
      <c r="L90" s="55" t="s">
        <v>269</v>
      </c>
      <c r="M90" s="29"/>
      <c r="N90" s="29"/>
      <c r="O90" s="29"/>
      <c r="P90" s="29"/>
    </row>
    <row r="91" spans="1:16" ht="11.25" customHeight="1">
      <c r="A91" s="12"/>
      <c r="B91" s="12"/>
      <c r="C91" s="12"/>
      <c r="D91" s="12"/>
      <c r="E91" s="12"/>
      <c r="F91" s="12"/>
      <c r="G91" s="13"/>
      <c r="H91" s="12"/>
      <c r="I91" s="12"/>
      <c r="J91" s="12"/>
      <c r="K91" s="12"/>
      <c r="L91" s="12"/>
      <c r="M91" s="12"/>
      <c r="N91" s="29"/>
      <c r="O91" s="12"/>
      <c r="P91" s="29"/>
    </row>
    <row r="92" spans="1:16" ht="21.95" customHeight="1">
      <c r="A92" s="3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30"/>
      <c r="C92" s="30"/>
      <c r="D92" s="30"/>
      <c r="E92" s="30"/>
      <c r="F92" s="30"/>
      <c r="G92" s="30"/>
      <c r="H92" s="39"/>
      <c r="I92" s="39"/>
      <c r="J92" s="22"/>
      <c r="K92" s="39"/>
      <c r="L92" s="22"/>
      <c r="M92" s="39"/>
      <c r="N92" s="22"/>
      <c r="O92" s="71"/>
      <c r="P92" s="22"/>
    </row>
  </sheetData>
  <mergeCells count="8">
    <mergeCell ref="A89:P89"/>
    <mergeCell ref="A90:H90"/>
    <mergeCell ref="J5:L5"/>
    <mergeCell ref="N5:P5"/>
    <mergeCell ref="A46:P46"/>
    <mergeCell ref="A47:H47"/>
    <mergeCell ref="J54:L54"/>
    <mergeCell ref="N54:P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6243-B1C7-4399-BC40-11070A95D939}">
  <dimension ref="A1:AE40"/>
  <sheetViews>
    <sheetView topLeftCell="A11" zoomScale="90" zoomScaleNormal="90" zoomScaleSheetLayoutView="100" workbookViewId="0">
      <selection activeCell="M43" sqref="M43"/>
    </sheetView>
  </sheetViews>
  <sheetFormatPr defaultColWidth="12.625" defaultRowHeight="15" customHeight="1"/>
  <cols>
    <col min="1" max="2" width="1.5" style="80" customWidth="1"/>
    <col min="3" max="3" width="32.625" style="80" customWidth="1"/>
    <col min="4" max="4" width="3.125" style="80" customWidth="1"/>
    <col min="5" max="5" width="7" style="80" customWidth="1"/>
    <col min="6" max="6" width="0.5" style="80" customWidth="1"/>
    <col min="7" max="7" width="9.75" style="80" customWidth="1"/>
    <col min="8" max="8" width="0.5" style="80" customWidth="1"/>
    <col min="9" max="9" width="10.625" style="80" customWidth="1"/>
    <col min="10" max="10" width="0.5" style="80" customWidth="1"/>
    <col min="11" max="11" width="11.25" style="80" bestFit="1" customWidth="1"/>
    <col min="12" max="12" width="0.5" style="80" customWidth="1"/>
    <col min="13" max="13" width="9.75" style="80" bestFit="1" customWidth="1"/>
    <col min="14" max="14" width="0.5" style="80" customWidth="1"/>
    <col min="15" max="15" width="11.75" style="80" bestFit="1" customWidth="1"/>
    <col min="16" max="16" width="0.5" style="80" customWidth="1"/>
    <col min="17" max="17" width="9.125" style="80" customWidth="1"/>
    <col min="18" max="18" width="0.5" style="80" customWidth="1"/>
    <col min="19" max="19" width="9.125" style="80" customWidth="1"/>
    <col min="20" max="20" width="0.5" style="80" customWidth="1"/>
    <col min="21" max="21" width="10.125" style="80" customWidth="1"/>
    <col min="22" max="22" width="0.5" style="80" customWidth="1"/>
    <col min="23" max="23" width="10.125" style="80" customWidth="1"/>
    <col min="24" max="24" width="0.5" style="80" customWidth="1"/>
    <col min="25" max="25" width="10.625" style="80" customWidth="1"/>
    <col min="26" max="26" width="0.5" style="80" customWidth="1"/>
    <col min="27" max="27" width="10.375" style="80" customWidth="1"/>
    <col min="28" max="28" width="0.5" style="80" customWidth="1"/>
    <col min="29" max="29" width="9.75" style="80" customWidth="1"/>
    <col min="30" max="30" width="0.5" style="80" customWidth="1"/>
    <col min="31" max="31" width="11.375" style="80" customWidth="1"/>
    <col min="32" max="16384" width="12.625" style="80"/>
  </cols>
  <sheetData>
    <row r="1" spans="1:31" ht="21" customHeight="1">
      <c r="A1" s="38" t="s">
        <v>0</v>
      </c>
      <c r="B1" s="38"/>
      <c r="C1" s="38"/>
      <c r="D1" s="137"/>
      <c r="E1" s="137"/>
      <c r="F1" s="137"/>
      <c r="G1" s="138"/>
      <c r="H1" s="137"/>
      <c r="I1" s="138"/>
      <c r="J1" s="137"/>
      <c r="K1" s="138"/>
      <c r="L1" s="139"/>
      <c r="M1" s="138"/>
      <c r="N1" s="137"/>
      <c r="O1" s="138"/>
      <c r="P1" s="139"/>
      <c r="Q1" s="138"/>
      <c r="R1" s="139"/>
      <c r="S1" s="138"/>
      <c r="T1" s="140"/>
      <c r="U1" s="138"/>
      <c r="V1" s="140"/>
      <c r="W1" s="138"/>
      <c r="X1" s="140"/>
      <c r="Y1" s="138"/>
      <c r="Z1" s="140"/>
      <c r="AA1" s="138"/>
      <c r="AB1" s="38"/>
      <c r="AC1" s="138"/>
      <c r="AD1" s="38"/>
      <c r="AE1" s="138"/>
    </row>
    <row r="2" spans="1:31" ht="21" customHeight="1">
      <c r="A2" s="38" t="s">
        <v>131</v>
      </c>
      <c r="B2" s="38"/>
      <c r="C2" s="38"/>
      <c r="D2" s="137"/>
      <c r="E2" s="137"/>
      <c r="F2" s="137"/>
      <c r="G2" s="138"/>
      <c r="H2" s="137"/>
      <c r="I2" s="138"/>
      <c r="J2" s="137"/>
      <c r="K2" s="138"/>
      <c r="L2" s="139"/>
      <c r="M2" s="138"/>
      <c r="N2" s="137"/>
      <c r="O2" s="138"/>
      <c r="P2" s="139"/>
      <c r="Q2" s="138"/>
      <c r="R2" s="139"/>
      <c r="S2" s="138"/>
      <c r="T2" s="140"/>
      <c r="U2" s="138"/>
      <c r="V2" s="140"/>
      <c r="W2" s="138"/>
      <c r="X2" s="140"/>
      <c r="Y2" s="138"/>
      <c r="Z2" s="140"/>
      <c r="AA2" s="138"/>
      <c r="AB2" s="38"/>
      <c r="AC2" s="138"/>
      <c r="AD2" s="38"/>
      <c r="AE2" s="138"/>
    </row>
    <row r="3" spans="1:31" ht="21" customHeight="1">
      <c r="A3" s="76" t="str">
        <f>'T 7-8 (9M)'!A3</f>
        <v>สำหรับรอบระยะเวลาเก้าเดือนสิ้นสุดวันที่ 30 กันยายน พ.ศ. 2568</v>
      </c>
      <c r="B3" s="77"/>
      <c r="C3" s="77"/>
      <c r="D3" s="141"/>
      <c r="E3" s="141"/>
      <c r="F3" s="141"/>
      <c r="G3" s="142"/>
      <c r="H3" s="141"/>
      <c r="I3" s="142"/>
      <c r="J3" s="141"/>
      <c r="K3" s="142"/>
      <c r="L3" s="143"/>
      <c r="M3" s="142"/>
      <c r="N3" s="141"/>
      <c r="O3" s="142"/>
      <c r="P3" s="143"/>
      <c r="Q3" s="142"/>
      <c r="R3" s="143"/>
      <c r="S3" s="142"/>
      <c r="T3" s="144"/>
      <c r="U3" s="142"/>
      <c r="V3" s="144"/>
      <c r="W3" s="142"/>
      <c r="X3" s="144"/>
      <c r="Y3" s="142"/>
      <c r="Z3" s="144"/>
      <c r="AA3" s="142"/>
      <c r="AB3" s="144"/>
      <c r="AC3" s="142"/>
      <c r="AD3" s="144"/>
      <c r="AE3" s="142"/>
    </row>
    <row r="4" spans="1:31" ht="21.6" customHeight="1">
      <c r="A4" s="35"/>
      <c r="B4" s="35"/>
      <c r="C4" s="35"/>
      <c r="D4" s="53"/>
      <c r="E4" s="53"/>
      <c r="F4" s="53"/>
      <c r="G4" s="53"/>
      <c r="H4" s="53"/>
      <c r="I4" s="53"/>
      <c r="J4" s="53"/>
      <c r="K4" s="53"/>
      <c r="L4" s="145"/>
      <c r="M4" s="53"/>
      <c r="N4" s="53"/>
      <c r="O4" s="53"/>
      <c r="P4" s="145"/>
      <c r="Q4" s="53"/>
      <c r="R4" s="145"/>
      <c r="S4" s="53"/>
      <c r="T4" s="145"/>
      <c r="U4" s="53"/>
      <c r="V4" s="145"/>
      <c r="W4" s="53"/>
      <c r="X4" s="145"/>
      <c r="Y4" s="53"/>
      <c r="Z4" s="145"/>
      <c r="AA4" s="53"/>
      <c r="AB4" s="145"/>
      <c r="AC4" s="53"/>
      <c r="AD4" s="145"/>
      <c r="AE4" s="53"/>
    </row>
    <row r="5" spans="1:31" ht="21.6" customHeight="1">
      <c r="A5" s="38"/>
      <c r="B5" s="38"/>
      <c r="C5" s="38"/>
      <c r="D5" s="38"/>
      <c r="E5" s="38"/>
      <c r="F5" s="38"/>
      <c r="G5" s="165" t="s">
        <v>2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</row>
    <row r="6" spans="1:31" ht="21.6" customHeight="1">
      <c r="A6" s="38"/>
      <c r="B6" s="38"/>
      <c r="C6" s="38"/>
      <c r="D6" s="38"/>
      <c r="E6" s="38"/>
      <c r="F6" s="38"/>
      <c r="G6" s="165" t="s">
        <v>132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39"/>
      <c r="AC6" s="166"/>
      <c r="AD6" s="166"/>
      <c r="AE6" s="138"/>
    </row>
    <row r="7" spans="1:31" ht="21.6" customHeight="1">
      <c r="A7" s="38"/>
      <c r="B7" s="38"/>
      <c r="C7" s="38"/>
      <c r="D7" s="38"/>
      <c r="E7" s="38"/>
      <c r="F7" s="38"/>
      <c r="G7" s="138"/>
      <c r="H7" s="38"/>
      <c r="I7" s="1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146" t="s">
        <v>133</v>
      </c>
      <c r="Z7" s="147"/>
      <c r="AA7" s="138"/>
      <c r="AB7" s="139"/>
      <c r="AC7" s="138"/>
      <c r="AD7" s="140"/>
      <c r="AE7" s="138"/>
    </row>
    <row r="8" spans="1:31" ht="21.6" customHeight="1">
      <c r="A8" s="35"/>
      <c r="B8" s="35"/>
      <c r="C8" s="35"/>
      <c r="D8" s="53"/>
      <c r="E8" s="53"/>
      <c r="F8" s="53"/>
      <c r="G8" s="53"/>
      <c r="H8" s="53"/>
      <c r="I8" s="53"/>
      <c r="J8" s="53"/>
      <c r="K8" s="138"/>
      <c r="L8" s="147"/>
      <c r="M8" s="138"/>
      <c r="N8" s="38"/>
      <c r="O8" s="138"/>
      <c r="P8" s="147"/>
      <c r="Q8" s="138"/>
      <c r="R8" s="147"/>
      <c r="S8" s="138"/>
      <c r="T8" s="137"/>
      <c r="U8" s="138"/>
      <c r="V8" s="137"/>
      <c r="W8" s="138"/>
      <c r="X8" s="137"/>
      <c r="Y8" s="138" t="s">
        <v>134</v>
      </c>
      <c r="Z8" s="145"/>
      <c r="AA8" s="138"/>
      <c r="AB8" s="145"/>
      <c r="AC8" s="53"/>
      <c r="AD8" s="145"/>
      <c r="AE8" s="53"/>
    </row>
    <row r="9" spans="1:31" ht="21.6" customHeight="1">
      <c r="A9" s="38"/>
      <c r="B9" s="38"/>
      <c r="C9" s="38"/>
      <c r="D9" s="138"/>
      <c r="E9" s="138"/>
      <c r="F9" s="138"/>
      <c r="G9" s="138"/>
      <c r="H9" s="138"/>
      <c r="I9" s="138"/>
      <c r="J9" s="138"/>
      <c r="K9" s="138" t="s">
        <v>135</v>
      </c>
      <c r="L9" s="145"/>
      <c r="M9" s="138" t="s">
        <v>136</v>
      </c>
      <c r="N9" s="140"/>
      <c r="O9" s="138"/>
      <c r="P9" s="145"/>
      <c r="Q9" s="138"/>
      <c r="R9" s="145"/>
      <c r="S9" s="165" t="s">
        <v>80</v>
      </c>
      <c r="T9" s="165"/>
      <c r="U9" s="165"/>
      <c r="V9" s="161"/>
      <c r="W9" s="161"/>
      <c r="X9" s="145"/>
      <c r="Y9" s="142" t="s">
        <v>137</v>
      </c>
      <c r="Z9" s="139"/>
      <c r="AA9" s="38"/>
      <c r="AB9" s="139"/>
      <c r="AC9" s="38"/>
      <c r="AD9" s="38"/>
      <c r="AE9" s="138"/>
    </row>
    <row r="10" spans="1:31" ht="21.6" customHeight="1">
      <c r="A10" s="38"/>
      <c r="B10" s="38"/>
      <c r="C10" s="38"/>
      <c r="D10" s="138"/>
      <c r="E10" s="138"/>
      <c r="F10" s="35"/>
      <c r="G10" s="35"/>
      <c r="H10" s="35"/>
      <c r="I10" s="35"/>
      <c r="J10" s="35"/>
      <c r="K10" s="138" t="s">
        <v>138</v>
      </c>
      <c r="L10" s="139"/>
      <c r="M10" s="138" t="s">
        <v>139</v>
      </c>
      <c r="N10" s="140"/>
      <c r="O10" s="138" t="s">
        <v>140</v>
      </c>
      <c r="P10" s="139"/>
      <c r="Q10" s="138"/>
      <c r="R10" s="139"/>
      <c r="S10" s="146" t="s">
        <v>267</v>
      </c>
      <c r="T10" s="146"/>
      <c r="U10" s="146" t="s">
        <v>267</v>
      </c>
      <c r="V10" s="140"/>
      <c r="W10" s="138"/>
      <c r="X10" s="139"/>
      <c r="Y10" s="138" t="s">
        <v>141</v>
      </c>
      <c r="Z10" s="35"/>
      <c r="AA10" s="138" t="s">
        <v>142</v>
      </c>
      <c r="AB10" s="139"/>
      <c r="AC10" s="138" t="s">
        <v>143</v>
      </c>
      <c r="AD10" s="140"/>
      <c r="AE10" s="35"/>
    </row>
    <row r="11" spans="1:31" ht="21.6" customHeight="1">
      <c r="A11" s="38"/>
      <c r="B11" s="38"/>
      <c r="C11" s="38"/>
      <c r="D11" s="138"/>
      <c r="E11" s="138"/>
      <c r="F11" s="138"/>
      <c r="G11" s="138" t="s">
        <v>144</v>
      </c>
      <c r="H11" s="138"/>
      <c r="I11" s="138" t="s">
        <v>145</v>
      </c>
      <c r="J11" s="138"/>
      <c r="K11" s="138" t="s">
        <v>146</v>
      </c>
      <c r="L11" s="139"/>
      <c r="M11" s="138" t="s">
        <v>147</v>
      </c>
      <c r="N11" s="140"/>
      <c r="O11" s="138" t="s">
        <v>148</v>
      </c>
      <c r="P11" s="139"/>
      <c r="Q11" s="138"/>
      <c r="R11" s="139"/>
      <c r="S11" s="138" t="s">
        <v>149</v>
      </c>
      <c r="T11" s="140"/>
      <c r="U11" s="138" t="s">
        <v>149</v>
      </c>
      <c r="V11" s="140"/>
      <c r="W11" s="138"/>
      <c r="X11" s="139"/>
      <c r="Y11" s="138" t="s">
        <v>150</v>
      </c>
      <c r="Z11" s="139"/>
      <c r="AA11" s="138" t="s">
        <v>151</v>
      </c>
      <c r="AB11" s="139"/>
      <c r="AC11" s="138" t="s">
        <v>152</v>
      </c>
      <c r="AD11" s="140"/>
      <c r="AE11" s="138" t="s">
        <v>153</v>
      </c>
    </row>
    <row r="12" spans="1:31" ht="21.6" customHeight="1">
      <c r="A12" s="38"/>
      <c r="B12" s="38"/>
      <c r="C12" s="38"/>
      <c r="D12" s="138"/>
      <c r="E12" s="138"/>
      <c r="F12" s="138"/>
      <c r="G12" s="138" t="s">
        <v>154</v>
      </c>
      <c r="H12" s="138"/>
      <c r="I12" s="138" t="s">
        <v>155</v>
      </c>
      <c r="J12" s="138"/>
      <c r="K12" s="138" t="s">
        <v>156</v>
      </c>
      <c r="L12" s="140"/>
      <c r="M12" s="138" t="s">
        <v>157</v>
      </c>
      <c r="N12" s="138"/>
      <c r="O12" s="138" t="s">
        <v>158</v>
      </c>
      <c r="P12" s="140"/>
      <c r="Q12" s="138" t="s">
        <v>257</v>
      </c>
      <c r="R12" s="140"/>
      <c r="S12" s="138" t="s">
        <v>159</v>
      </c>
      <c r="T12" s="140"/>
      <c r="U12" s="138" t="s">
        <v>257</v>
      </c>
      <c r="V12" s="140"/>
      <c r="W12" s="138" t="s">
        <v>81</v>
      </c>
      <c r="X12" s="140"/>
      <c r="Y12" s="138" t="s">
        <v>160</v>
      </c>
      <c r="Z12" s="140"/>
      <c r="AA12" s="138" t="s">
        <v>161</v>
      </c>
      <c r="AB12" s="140"/>
      <c r="AC12" s="138" t="s">
        <v>162</v>
      </c>
      <c r="AD12" s="140"/>
      <c r="AE12" s="138" t="s">
        <v>68</v>
      </c>
    </row>
    <row r="13" spans="1:31" ht="21.6" customHeight="1">
      <c r="A13" s="38"/>
      <c r="B13" s="38"/>
      <c r="C13" s="38"/>
      <c r="D13" s="138"/>
      <c r="E13" s="148" t="s">
        <v>9</v>
      </c>
      <c r="F13" s="138"/>
      <c r="G13" s="142" t="s">
        <v>10</v>
      </c>
      <c r="H13" s="138"/>
      <c r="I13" s="142" t="s">
        <v>10</v>
      </c>
      <c r="J13" s="138"/>
      <c r="K13" s="142" t="s">
        <v>10</v>
      </c>
      <c r="L13" s="140"/>
      <c r="M13" s="142" t="s">
        <v>10</v>
      </c>
      <c r="N13" s="138"/>
      <c r="O13" s="142" t="s">
        <v>10</v>
      </c>
      <c r="P13" s="140"/>
      <c r="Q13" s="142" t="s">
        <v>10</v>
      </c>
      <c r="R13" s="140"/>
      <c r="S13" s="142" t="s">
        <v>10</v>
      </c>
      <c r="T13" s="140"/>
      <c r="U13" s="142" t="s">
        <v>10</v>
      </c>
      <c r="V13" s="140"/>
      <c r="W13" s="142" t="s">
        <v>10</v>
      </c>
      <c r="X13" s="140"/>
      <c r="Y13" s="142" t="s">
        <v>10</v>
      </c>
      <c r="Z13" s="140"/>
      <c r="AA13" s="142" t="s">
        <v>10</v>
      </c>
      <c r="AB13" s="140"/>
      <c r="AC13" s="142" t="s">
        <v>10</v>
      </c>
      <c r="AD13" s="140"/>
      <c r="AE13" s="142" t="s">
        <v>10</v>
      </c>
    </row>
    <row r="14" spans="1:31" ht="6" customHeight="1">
      <c r="A14" s="35"/>
      <c r="B14" s="35"/>
      <c r="C14" s="35"/>
      <c r="D14" s="138"/>
      <c r="E14" s="138"/>
      <c r="F14" s="138"/>
      <c r="G14" s="138"/>
      <c r="H14" s="138"/>
      <c r="I14" s="138"/>
      <c r="J14" s="138"/>
      <c r="K14" s="138"/>
      <c r="L14" s="140"/>
      <c r="M14" s="138"/>
      <c r="N14" s="140"/>
      <c r="O14" s="138"/>
      <c r="P14" s="140"/>
      <c r="Q14" s="138"/>
      <c r="R14" s="140"/>
      <c r="S14" s="138"/>
      <c r="T14" s="140"/>
      <c r="U14" s="138"/>
      <c r="V14" s="140"/>
      <c r="W14" s="138"/>
      <c r="X14" s="140"/>
      <c r="Y14" s="138"/>
      <c r="Z14" s="140"/>
      <c r="AA14" s="138"/>
      <c r="AB14" s="140"/>
      <c r="AC14" s="138"/>
      <c r="AD14" s="140"/>
      <c r="AE14" s="138"/>
    </row>
    <row r="15" spans="1:31" ht="21.6" customHeight="1">
      <c r="A15" s="38" t="s">
        <v>163</v>
      </c>
      <c r="B15" s="38"/>
      <c r="C15" s="35"/>
      <c r="D15" s="149"/>
      <c r="E15" s="53"/>
      <c r="F15" s="81"/>
      <c r="G15" s="81">
        <v>566113710</v>
      </c>
      <c r="H15" s="81"/>
      <c r="I15" s="81">
        <v>1341061548</v>
      </c>
      <c r="J15" s="81"/>
      <c r="K15" s="81">
        <v>-11884999</v>
      </c>
      <c r="L15" s="81"/>
      <c r="M15" s="81">
        <v>1836570</v>
      </c>
      <c r="N15" s="81"/>
      <c r="O15" s="81">
        <v>43114858</v>
      </c>
      <c r="P15" s="81"/>
      <c r="Q15" s="81">
        <v>0</v>
      </c>
      <c r="R15" s="81"/>
      <c r="S15" s="81">
        <v>62500000</v>
      </c>
      <c r="T15" s="81"/>
      <c r="U15" s="81">
        <v>0</v>
      </c>
      <c r="V15" s="81"/>
      <c r="W15" s="81">
        <v>-391157876</v>
      </c>
      <c r="X15" s="81"/>
      <c r="Y15" s="81">
        <v>735705</v>
      </c>
      <c r="Z15" s="150"/>
      <c r="AA15" s="53">
        <f>SUM(G15:Y15)</f>
        <v>1612319516</v>
      </c>
      <c r="AB15" s="53"/>
      <c r="AC15" s="81">
        <v>213019</v>
      </c>
      <c r="AD15" s="53"/>
      <c r="AE15" s="53">
        <f>SUM(AA15:AC15)</f>
        <v>1612532535</v>
      </c>
    </row>
    <row r="16" spans="1:31" ht="6" customHeight="1">
      <c r="A16" s="35"/>
      <c r="B16" s="35"/>
      <c r="C16" s="35"/>
      <c r="D16" s="149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150"/>
      <c r="AA16" s="53"/>
      <c r="AB16" s="53"/>
      <c r="AC16" s="53"/>
      <c r="AD16" s="53"/>
      <c r="AE16" s="53"/>
    </row>
    <row r="17" spans="1:31" ht="21.6" customHeight="1">
      <c r="A17" s="38" t="s">
        <v>164</v>
      </c>
      <c r="B17" s="35"/>
      <c r="C17" s="35"/>
      <c r="D17" s="14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150"/>
      <c r="AA17" s="53"/>
      <c r="AB17" s="53"/>
      <c r="AC17" s="53"/>
      <c r="AD17" s="53"/>
      <c r="AE17" s="53"/>
    </row>
    <row r="18" spans="1:31" ht="21.6" customHeight="1">
      <c r="A18" s="35" t="s">
        <v>165</v>
      </c>
      <c r="B18" s="35"/>
      <c r="C18" s="35"/>
      <c r="D18" s="149"/>
      <c r="E18" s="53"/>
      <c r="F18" s="53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0</v>
      </c>
      <c r="P18" s="53"/>
      <c r="Q18" s="53">
        <v>0</v>
      </c>
      <c r="R18" s="53"/>
      <c r="S18" s="53">
        <v>0</v>
      </c>
      <c r="T18" s="53"/>
      <c r="U18" s="53">
        <v>0</v>
      </c>
      <c r="V18" s="53"/>
      <c r="W18" s="53">
        <v>0</v>
      </c>
      <c r="X18" s="53"/>
      <c r="Y18" s="53">
        <v>0</v>
      </c>
      <c r="Z18" s="150"/>
      <c r="AA18" s="53">
        <f>SUM(G18:Y18)</f>
        <v>0</v>
      </c>
      <c r="AB18" s="53"/>
      <c r="AC18" s="53">
        <v>-96</v>
      </c>
      <c r="AD18" s="53"/>
      <c r="AE18" s="53">
        <f t="shared" ref="AE18:AE19" si="0">SUM(AA18:AC18)</f>
        <v>-96</v>
      </c>
    </row>
    <row r="19" spans="1:31" ht="21.6" customHeight="1">
      <c r="A19" s="35" t="s">
        <v>166</v>
      </c>
      <c r="B19" s="35"/>
      <c r="C19" s="35"/>
      <c r="D19" s="149"/>
      <c r="E19" s="53"/>
      <c r="F19" s="53"/>
      <c r="G19" s="151">
        <v>0</v>
      </c>
      <c r="H19" s="53"/>
      <c r="I19" s="151">
        <v>0</v>
      </c>
      <c r="J19" s="53"/>
      <c r="K19" s="151">
        <v>0</v>
      </c>
      <c r="L19" s="53"/>
      <c r="M19" s="151">
        <v>0</v>
      </c>
      <c r="N19" s="53"/>
      <c r="O19" s="151">
        <v>0</v>
      </c>
      <c r="P19" s="53"/>
      <c r="Q19" s="151">
        <v>0</v>
      </c>
      <c r="R19" s="53"/>
      <c r="S19" s="151">
        <v>0</v>
      </c>
      <c r="T19" s="53"/>
      <c r="U19" s="151">
        <v>0</v>
      </c>
      <c r="V19" s="53"/>
      <c r="W19" s="151">
        <v>13871889</v>
      </c>
      <c r="X19" s="53"/>
      <c r="Y19" s="151">
        <v>-997604</v>
      </c>
      <c r="Z19" s="53"/>
      <c r="AA19" s="152">
        <f>SUM(G19:Y19)</f>
        <v>12874285</v>
      </c>
      <c r="AB19" s="53"/>
      <c r="AC19" s="152">
        <v>-30416</v>
      </c>
      <c r="AD19" s="53"/>
      <c r="AE19" s="152">
        <f t="shared" si="0"/>
        <v>12843869</v>
      </c>
    </row>
    <row r="20" spans="1:31" ht="6" customHeight="1">
      <c r="A20" s="35"/>
      <c r="B20" s="35"/>
      <c r="C20" s="35"/>
      <c r="D20" s="149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</row>
    <row r="21" spans="1:31" ht="21.6" customHeight="1" thickBot="1">
      <c r="A21" s="38" t="s">
        <v>248</v>
      </c>
      <c r="B21" s="35"/>
      <c r="C21" s="35"/>
      <c r="D21" s="149"/>
      <c r="E21" s="53"/>
      <c r="F21" s="53"/>
      <c r="G21" s="153">
        <f>SUM(G15:G19)</f>
        <v>566113710</v>
      </c>
      <c r="H21" s="53"/>
      <c r="I21" s="153">
        <f>SUM(I15:I19)</f>
        <v>1341061548</v>
      </c>
      <c r="J21" s="53"/>
      <c r="K21" s="153">
        <f>SUM(K15:K19)</f>
        <v>-11884999</v>
      </c>
      <c r="L21" s="53"/>
      <c r="M21" s="153">
        <f>SUM(M15:M19)</f>
        <v>1836570</v>
      </c>
      <c r="N21" s="53"/>
      <c r="O21" s="153">
        <f>SUM(O15:O19)</f>
        <v>43114858</v>
      </c>
      <c r="P21" s="53"/>
      <c r="Q21" s="153">
        <f>SUM(Q15:Q19)</f>
        <v>0</v>
      </c>
      <c r="R21" s="53"/>
      <c r="S21" s="153">
        <f>SUM(S15:S19)</f>
        <v>62500000</v>
      </c>
      <c r="T21" s="53"/>
      <c r="U21" s="153">
        <f>SUM(U15:U19)</f>
        <v>0</v>
      </c>
      <c r="V21" s="53"/>
      <c r="W21" s="153">
        <f>SUM(W15:W19)</f>
        <v>-377285987</v>
      </c>
      <c r="X21" s="53"/>
      <c r="Y21" s="153">
        <f>SUM(Y15:Y19)</f>
        <v>-261899</v>
      </c>
      <c r="Z21" s="53"/>
      <c r="AA21" s="153">
        <f>SUM(AA15:AA19)</f>
        <v>1625193801</v>
      </c>
      <c r="AB21" s="53"/>
      <c r="AC21" s="153">
        <f>SUM(AC15:AC19)</f>
        <v>182507</v>
      </c>
      <c r="AD21" s="53"/>
      <c r="AE21" s="153">
        <f>SUM(AE15:AE19)</f>
        <v>1625376308</v>
      </c>
    </row>
    <row r="22" spans="1:31" ht="21.6" customHeight="1" thickTop="1">
      <c r="A22" s="38"/>
      <c r="B22" s="35"/>
      <c r="C22" s="35"/>
      <c r="D22" s="149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1:31" ht="21.6" customHeight="1">
      <c r="A23" s="38" t="s">
        <v>167</v>
      </c>
      <c r="B23" s="38"/>
      <c r="C23" s="35"/>
      <c r="D23" s="149"/>
      <c r="E23" s="53"/>
      <c r="F23" s="81"/>
      <c r="G23" s="81">
        <v>566113710</v>
      </c>
      <c r="H23" s="81"/>
      <c r="I23" s="81">
        <v>1341061548</v>
      </c>
      <c r="J23" s="81"/>
      <c r="K23" s="81">
        <v>-11884999</v>
      </c>
      <c r="L23" s="81"/>
      <c r="M23" s="81">
        <v>1836570</v>
      </c>
      <c r="N23" s="81"/>
      <c r="O23" s="81">
        <v>43114858</v>
      </c>
      <c r="P23" s="81"/>
      <c r="Q23" s="81">
        <v>0</v>
      </c>
      <c r="R23" s="81"/>
      <c r="S23" s="81">
        <v>62500000</v>
      </c>
      <c r="T23" s="81"/>
      <c r="U23" s="81">
        <v>0</v>
      </c>
      <c r="V23" s="81"/>
      <c r="W23" s="81">
        <v>-383015113</v>
      </c>
      <c r="X23" s="81"/>
      <c r="Y23" s="81">
        <v>-318035</v>
      </c>
      <c r="Z23" s="150"/>
      <c r="AA23" s="53">
        <f>SUM(G23:Y23)</f>
        <v>1619408539</v>
      </c>
      <c r="AB23" s="53"/>
      <c r="AC23" s="81">
        <v>170611</v>
      </c>
      <c r="AD23" s="53"/>
      <c r="AE23" s="53">
        <f>SUM(AA23:AC23)</f>
        <v>1619579150</v>
      </c>
    </row>
    <row r="24" spans="1:31" ht="6" customHeight="1">
      <c r="A24" s="35"/>
      <c r="B24" s="35"/>
      <c r="C24" s="35"/>
      <c r="D24" s="149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150"/>
      <c r="AA24" s="53"/>
      <c r="AB24" s="53"/>
      <c r="AC24" s="53"/>
      <c r="AD24" s="53"/>
      <c r="AE24" s="53"/>
    </row>
    <row r="25" spans="1:31" ht="21.6" customHeight="1">
      <c r="A25" s="38" t="s">
        <v>164</v>
      </c>
      <c r="B25" s="35"/>
      <c r="C25" s="35"/>
      <c r="D25" s="149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150"/>
      <c r="AA25" s="53"/>
      <c r="AB25" s="53"/>
      <c r="AC25" s="53"/>
      <c r="AD25" s="53"/>
      <c r="AE25" s="53"/>
    </row>
    <row r="26" spans="1:31" ht="21.6" customHeight="1">
      <c r="A26" s="35" t="s">
        <v>168</v>
      </c>
      <c r="B26" s="35"/>
      <c r="D26" s="149"/>
      <c r="E26" s="53"/>
      <c r="F26" s="53"/>
      <c r="G26" s="53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3"/>
      <c r="Q26" s="53">
        <v>0</v>
      </c>
      <c r="R26" s="53"/>
      <c r="S26" s="53">
        <v>0</v>
      </c>
      <c r="T26" s="53"/>
      <c r="U26" s="53">
        <v>0</v>
      </c>
      <c r="V26" s="53"/>
      <c r="W26" s="53">
        <v>0</v>
      </c>
      <c r="X26" s="53"/>
      <c r="Y26" s="53">
        <v>0</v>
      </c>
      <c r="Z26" s="150"/>
      <c r="AA26" s="53">
        <f t="shared" ref="AA26:AA28" si="1">SUM(G26:Y26)</f>
        <v>0</v>
      </c>
      <c r="AB26" s="53"/>
      <c r="AC26" s="53">
        <v>-180</v>
      </c>
      <c r="AD26" s="53"/>
      <c r="AE26" s="53">
        <f t="shared" ref="AE26:AE30" si="2">SUM(AA26,AC26)</f>
        <v>-180</v>
      </c>
    </row>
    <row r="27" spans="1:31" ht="21.6" customHeight="1">
      <c r="A27" s="35" t="s">
        <v>257</v>
      </c>
      <c r="B27" s="35"/>
      <c r="C27" s="35"/>
      <c r="D27" s="149"/>
      <c r="E27" s="149">
        <v>16</v>
      </c>
      <c r="F27" s="53"/>
      <c r="G27" s="53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v>0</v>
      </c>
      <c r="P27" s="53"/>
      <c r="Q27" s="53">
        <v>-6311931</v>
      </c>
      <c r="R27" s="53"/>
      <c r="S27" s="53">
        <v>0</v>
      </c>
      <c r="T27" s="53"/>
      <c r="U27" s="53">
        <v>0</v>
      </c>
      <c r="V27" s="53"/>
      <c r="W27" s="53">
        <v>0</v>
      </c>
      <c r="X27" s="53"/>
      <c r="Y27" s="53">
        <v>0</v>
      </c>
      <c r="Z27" s="53"/>
      <c r="AA27" s="53">
        <f t="shared" si="1"/>
        <v>-6311931</v>
      </c>
      <c r="AB27" s="53"/>
      <c r="AC27" s="53">
        <v>0</v>
      </c>
      <c r="AD27" s="53"/>
      <c r="AE27" s="53">
        <f t="shared" si="2"/>
        <v>-6311931</v>
      </c>
    </row>
    <row r="28" spans="1:31" ht="21.6" customHeight="1">
      <c r="A28" s="35" t="s">
        <v>264</v>
      </c>
      <c r="B28" s="35"/>
      <c r="C28" s="35"/>
      <c r="D28" s="149"/>
      <c r="E28" s="149">
        <v>16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53">
        <v>0</v>
      </c>
      <c r="N28" s="53"/>
      <c r="O28" s="53">
        <v>0</v>
      </c>
      <c r="P28" s="53"/>
      <c r="Q28" s="53">
        <v>0</v>
      </c>
      <c r="R28" s="53"/>
      <c r="S28" s="53">
        <v>0</v>
      </c>
      <c r="T28" s="53"/>
      <c r="U28" s="53">
        <v>6311931</v>
      </c>
      <c r="V28" s="53"/>
      <c r="W28" s="53">
        <v>-6311931</v>
      </c>
      <c r="X28" s="53"/>
      <c r="Y28" s="53">
        <v>0</v>
      </c>
      <c r="Z28" s="53"/>
      <c r="AA28" s="53">
        <f t="shared" si="1"/>
        <v>0</v>
      </c>
      <c r="AB28" s="53"/>
      <c r="AC28" s="53">
        <v>0</v>
      </c>
      <c r="AD28" s="53"/>
      <c r="AE28" s="53">
        <f t="shared" si="2"/>
        <v>0</v>
      </c>
    </row>
    <row r="29" spans="1:31" ht="21.6" customHeight="1">
      <c r="A29" s="35" t="s">
        <v>169</v>
      </c>
      <c r="B29" s="35"/>
      <c r="C29" s="35"/>
      <c r="D29" s="149"/>
      <c r="E29" s="149">
        <v>16</v>
      </c>
      <c r="F29" s="53"/>
      <c r="G29" s="53">
        <v>0</v>
      </c>
      <c r="H29" s="53"/>
      <c r="I29" s="53">
        <v>-225000000</v>
      </c>
      <c r="J29" s="53"/>
      <c r="K29" s="53">
        <v>0</v>
      </c>
      <c r="L29" s="53"/>
      <c r="M29" s="53">
        <v>0</v>
      </c>
      <c r="N29" s="53"/>
      <c r="O29" s="53">
        <v>0</v>
      </c>
      <c r="P29" s="53"/>
      <c r="Q29" s="53">
        <v>0</v>
      </c>
      <c r="R29" s="53"/>
      <c r="S29" s="53">
        <v>-62500000</v>
      </c>
      <c r="T29" s="53"/>
      <c r="U29" s="53">
        <v>0</v>
      </c>
      <c r="V29" s="53"/>
      <c r="W29" s="53">
        <v>287500000</v>
      </c>
      <c r="X29" s="53"/>
      <c r="Y29" s="53">
        <v>0</v>
      </c>
      <c r="Z29" s="53"/>
      <c r="AA29" s="53">
        <f>SUM(G29:Y29)</f>
        <v>0</v>
      </c>
      <c r="AB29" s="53"/>
      <c r="AC29" s="53">
        <v>0</v>
      </c>
      <c r="AD29" s="53"/>
      <c r="AE29" s="53">
        <f>SUM(AA29,AC29)</f>
        <v>0</v>
      </c>
    </row>
    <row r="30" spans="1:31" ht="21.6" customHeight="1">
      <c r="A30" s="35" t="s">
        <v>166</v>
      </c>
      <c r="B30" s="35"/>
      <c r="C30" s="35"/>
      <c r="D30" s="149"/>
      <c r="E30" s="53"/>
      <c r="F30" s="53"/>
      <c r="G30" s="151">
        <v>0</v>
      </c>
      <c r="H30" s="53"/>
      <c r="I30" s="151">
        <v>0</v>
      </c>
      <c r="J30" s="53"/>
      <c r="K30" s="151">
        <v>0</v>
      </c>
      <c r="L30" s="53"/>
      <c r="M30" s="151">
        <v>0</v>
      </c>
      <c r="N30" s="53"/>
      <c r="O30" s="151">
        <v>0</v>
      </c>
      <c r="P30" s="53"/>
      <c r="Q30" s="151">
        <v>0</v>
      </c>
      <c r="R30" s="53"/>
      <c r="S30" s="151">
        <v>0</v>
      </c>
      <c r="T30" s="53"/>
      <c r="U30" s="151">
        <v>0</v>
      </c>
      <c r="V30" s="53"/>
      <c r="W30" s="151">
        <f>'T 7-8 (9M)'!J73</f>
        <v>98358907</v>
      </c>
      <c r="X30" s="53"/>
      <c r="Y30" s="151">
        <f>'T 7-8 (9M)'!J64</f>
        <v>-469184</v>
      </c>
      <c r="Z30" s="53"/>
      <c r="AA30" s="152">
        <f>SUM(G30,I30,K30,M30,O30,S30,W30,Y30)</f>
        <v>97889723</v>
      </c>
      <c r="AB30" s="53"/>
      <c r="AC30" s="152">
        <f>'T 7-8 (9M)'!J74</f>
        <v>-29306</v>
      </c>
      <c r="AD30" s="53"/>
      <c r="AE30" s="152">
        <f t="shared" si="2"/>
        <v>97860417</v>
      </c>
    </row>
    <row r="31" spans="1:31" ht="6" customHeight="1">
      <c r="A31" s="35"/>
      <c r="B31" s="35"/>
      <c r="C31" s="35"/>
      <c r="D31" s="149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</row>
    <row r="32" spans="1:31" ht="21.6" customHeight="1" thickBot="1">
      <c r="A32" s="38" t="s">
        <v>249</v>
      </c>
      <c r="B32" s="35"/>
      <c r="C32" s="35"/>
      <c r="D32" s="149"/>
      <c r="E32" s="53"/>
      <c r="F32" s="53"/>
      <c r="G32" s="153">
        <f>SUM(G23:G30)</f>
        <v>566113710</v>
      </c>
      <c r="H32" s="53"/>
      <c r="I32" s="153">
        <f>SUM(I23:I30)</f>
        <v>1116061548</v>
      </c>
      <c r="J32" s="53"/>
      <c r="K32" s="153">
        <f>SUM(K23:K30)</f>
        <v>-11884999</v>
      </c>
      <c r="L32" s="53"/>
      <c r="M32" s="153">
        <f>SUM(M23:M30)</f>
        <v>1836570</v>
      </c>
      <c r="N32" s="53"/>
      <c r="O32" s="153">
        <f>SUM(O23:O30)</f>
        <v>43114858</v>
      </c>
      <c r="P32" s="53"/>
      <c r="Q32" s="153">
        <f>SUM(Q23:Q30)</f>
        <v>-6311931</v>
      </c>
      <c r="R32" s="53"/>
      <c r="S32" s="153">
        <f>SUM(S23:S30)</f>
        <v>0</v>
      </c>
      <c r="T32" s="53"/>
      <c r="U32" s="153">
        <f>SUM(U23:U30)</f>
        <v>6311931</v>
      </c>
      <c r="V32" s="53"/>
      <c r="W32" s="153">
        <f>SUM(W23:W30)</f>
        <v>-3468137</v>
      </c>
      <c r="X32" s="53"/>
      <c r="Y32" s="153">
        <f>SUM(Y23:Y30)</f>
        <v>-787219</v>
      </c>
      <c r="Z32" s="53"/>
      <c r="AA32" s="153">
        <f>SUM(AA23:AA30)</f>
        <v>1710986331</v>
      </c>
      <c r="AB32" s="53"/>
      <c r="AC32" s="153">
        <f>SUM(AC23:AC30)</f>
        <v>141125</v>
      </c>
      <c r="AD32" s="53"/>
      <c r="AE32" s="153">
        <f>SUM(AE23:AE30)</f>
        <v>1711127456</v>
      </c>
    </row>
    <row r="33" spans="1:31" ht="21.6" customHeight="1" thickTop="1">
      <c r="A33" s="35"/>
      <c r="B33" s="35"/>
      <c r="C33" s="35"/>
      <c r="D33" s="149"/>
      <c r="E33" s="149"/>
      <c r="F33" s="149"/>
      <c r="G33" s="53"/>
      <c r="H33" s="149"/>
      <c r="I33" s="53"/>
      <c r="J33" s="149"/>
      <c r="K33" s="53"/>
      <c r="L33" s="133"/>
      <c r="M33" s="53"/>
      <c r="N33" s="149"/>
      <c r="O33" s="53"/>
      <c r="P33" s="133"/>
      <c r="Q33" s="53"/>
      <c r="R33" s="133"/>
      <c r="S33" s="53"/>
      <c r="T33" s="145"/>
      <c r="U33" s="53"/>
      <c r="V33" s="145"/>
      <c r="W33" s="53"/>
      <c r="X33" s="145"/>
      <c r="Y33" s="53"/>
      <c r="Z33" s="145"/>
      <c r="AA33" s="53"/>
      <c r="AB33" s="35"/>
      <c r="AC33" s="53"/>
      <c r="AD33" s="35"/>
      <c r="AE33" s="53"/>
    </row>
    <row r="34" spans="1:31" ht="21.6" customHeight="1">
      <c r="A34" s="35"/>
      <c r="B34" s="35"/>
      <c r="C34" s="35"/>
      <c r="D34" s="149"/>
      <c r="E34" s="149"/>
      <c r="F34" s="149"/>
      <c r="G34" s="53"/>
      <c r="H34" s="149"/>
      <c r="I34" s="53"/>
      <c r="J34" s="149"/>
      <c r="K34" s="53"/>
      <c r="L34" s="149"/>
      <c r="M34" s="53"/>
      <c r="N34" s="149"/>
      <c r="O34" s="53"/>
      <c r="P34" s="149"/>
      <c r="Q34" s="53"/>
      <c r="R34" s="149"/>
      <c r="S34" s="53"/>
      <c r="T34" s="53"/>
      <c r="U34" s="53"/>
      <c r="V34" s="53"/>
      <c r="W34" s="53"/>
      <c r="X34" s="53"/>
      <c r="Y34" s="53"/>
      <c r="Z34" s="53"/>
      <c r="AA34" s="53"/>
      <c r="AB34" s="150"/>
      <c r="AC34" s="53"/>
      <c r="AD34" s="150"/>
      <c r="AE34" s="53"/>
    </row>
    <row r="35" spans="1:31" ht="21.6" customHeight="1">
      <c r="A35" s="35"/>
      <c r="B35" s="35"/>
      <c r="C35" s="35"/>
      <c r="D35" s="149"/>
      <c r="E35" s="149"/>
      <c r="F35" s="149"/>
      <c r="G35" s="53"/>
      <c r="H35" s="149"/>
      <c r="I35" s="53"/>
      <c r="J35" s="149"/>
      <c r="K35" s="53"/>
      <c r="L35" s="149"/>
      <c r="M35" s="53"/>
      <c r="N35" s="149"/>
      <c r="O35" s="53"/>
      <c r="P35" s="149"/>
      <c r="Q35" s="53"/>
      <c r="R35" s="149"/>
      <c r="S35" s="53"/>
      <c r="T35" s="53"/>
      <c r="U35" s="53"/>
      <c r="V35" s="53"/>
      <c r="W35" s="53"/>
      <c r="X35" s="53"/>
      <c r="Y35" s="53"/>
      <c r="Z35" s="53"/>
      <c r="AA35" s="53"/>
      <c r="AB35" s="150"/>
      <c r="AC35" s="53"/>
      <c r="AD35" s="150"/>
      <c r="AE35" s="53"/>
    </row>
    <row r="36" spans="1:31" ht="9.75" customHeight="1">
      <c r="A36" s="35"/>
      <c r="B36" s="35"/>
      <c r="C36" s="35"/>
      <c r="D36" s="149"/>
      <c r="E36" s="149"/>
      <c r="F36" s="149"/>
      <c r="G36" s="53"/>
      <c r="H36" s="149"/>
      <c r="I36" s="53"/>
      <c r="J36" s="149"/>
      <c r="K36" s="53"/>
      <c r="L36" s="149"/>
      <c r="M36" s="53"/>
      <c r="N36" s="149"/>
      <c r="O36" s="53"/>
      <c r="P36" s="149"/>
      <c r="Q36" s="53"/>
      <c r="R36" s="149"/>
      <c r="S36" s="53"/>
      <c r="T36" s="53"/>
      <c r="U36" s="53"/>
      <c r="V36" s="53"/>
      <c r="W36" s="53"/>
      <c r="X36" s="53"/>
      <c r="Y36" s="53"/>
      <c r="Z36" s="53"/>
      <c r="AA36" s="53"/>
      <c r="AB36" s="150"/>
      <c r="AC36" s="53"/>
      <c r="AD36" s="150"/>
      <c r="AE36" s="53"/>
    </row>
    <row r="37" spans="1:31" ht="21.6" customHeight="1">
      <c r="A37" s="167" t="s">
        <v>170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</row>
    <row r="38" spans="1:31" ht="21.6" customHeight="1">
      <c r="A38" s="35"/>
      <c r="B38" s="35"/>
      <c r="C38" s="35"/>
      <c r="D38" s="149"/>
      <c r="E38" s="149"/>
      <c r="F38" s="149"/>
      <c r="G38" s="116" t="s">
        <v>270</v>
      </c>
      <c r="H38" s="116"/>
      <c r="I38" s="116"/>
      <c r="J38" s="116"/>
      <c r="K38" s="116"/>
      <c r="L38" s="116"/>
      <c r="M38" s="116"/>
      <c r="N38" s="149"/>
      <c r="P38" s="133"/>
      <c r="Q38" s="133"/>
      <c r="R38" s="133"/>
      <c r="S38" s="116" t="s">
        <v>275</v>
      </c>
      <c r="T38" s="133"/>
      <c r="U38" s="133"/>
      <c r="V38" s="133"/>
      <c r="W38" s="133"/>
      <c r="X38" s="133"/>
      <c r="Y38" s="133"/>
      <c r="Z38" s="145"/>
      <c r="AA38" s="53"/>
      <c r="AB38" s="35"/>
      <c r="AC38" s="53"/>
      <c r="AD38" s="35"/>
      <c r="AE38" s="53"/>
    </row>
    <row r="39" spans="1:31" ht="22.5" customHeight="1">
      <c r="A39" s="35"/>
      <c r="B39" s="35"/>
      <c r="C39" s="35"/>
      <c r="D39" s="149"/>
      <c r="E39" s="149"/>
      <c r="F39" s="116"/>
      <c r="G39" s="116"/>
      <c r="H39" s="116"/>
      <c r="I39" s="116"/>
      <c r="J39" s="116"/>
      <c r="K39" s="116"/>
      <c r="L39" s="116"/>
      <c r="M39" s="116"/>
      <c r="N39" s="149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45"/>
      <c r="AA39" s="53"/>
      <c r="AB39" s="35"/>
      <c r="AC39" s="53"/>
      <c r="AD39" s="35"/>
      <c r="AE39" s="53"/>
    </row>
    <row r="40" spans="1:31" ht="21.75" customHeight="1">
      <c r="A40" s="33" t="s">
        <v>44</v>
      </c>
      <c r="B40" s="33"/>
      <c r="C40" s="33"/>
      <c r="D40" s="154"/>
      <c r="E40" s="154"/>
      <c r="F40" s="154"/>
      <c r="G40" s="151"/>
      <c r="H40" s="154"/>
      <c r="I40" s="151"/>
      <c r="J40" s="154"/>
      <c r="K40" s="151"/>
      <c r="L40" s="155"/>
      <c r="M40" s="151"/>
      <c r="N40" s="154"/>
      <c r="O40" s="151"/>
      <c r="P40" s="155"/>
      <c r="Q40" s="151"/>
      <c r="R40" s="155"/>
      <c r="S40" s="151"/>
      <c r="T40" s="156"/>
      <c r="U40" s="151"/>
      <c r="V40" s="156"/>
      <c r="W40" s="151"/>
      <c r="X40" s="156"/>
      <c r="Y40" s="151"/>
      <c r="Z40" s="156"/>
      <c r="AA40" s="151"/>
      <c r="AB40" s="156"/>
      <c r="AC40" s="151"/>
      <c r="AD40" s="156"/>
      <c r="AE40" s="151"/>
    </row>
  </sheetData>
  <mergeCells count="5">
    <mergeCell ref="G5:AE5"/>
    <mergeCell ref="G6:AA6"/>
    <mergeCell ref="AC6:AD6"/>
    <mergeCell ref="S9:W9"/>
    <mergeCell ref="A37:AE37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4850-7B11-4A11-9733-5F67CEE3B072}">
  <dimension ref="A1:S31"/>
  <sheetViews>
    <sheetView tabSelected="1" zoomScaleNormal="100" zoomScaleSheetLayoutView="100" workbookViewId="0">
      <selection activeCell="M21" sqref="M21"/>
    </sheetView>
  </sheetViews>
  <sheetFormatPr defaultColWidth="12.625" defaultRowHeight="21.75" customHeight="1"/>
  <cols>
    <col min="1" max="2" width="1.5" style="5" customWidth="1"/>
    <col min="3" max="3" width="38.375" style="5" customWidth="1"/>
    <col min="4" max="4" width="1.25" style="5" customWidth="1"/>
    <col min="5" max="5" width="7.25" style="5" customWidth="1"/>
    <col min="6" max="6" width="1.25" style="5" customWidth="1"/>
    <col min="7" max="7" width="10.875" style="5" customWidth="1"/>
    <col min="8" max="8" width="1.25" style="5" customWidth="1"/>
    <col min="9" max="9" width="11.125" style="5" customWidth="1"/>
    <col min="10" max="10" width="1.25" style="5" customWidth="1"/>
    <col min="11" max="11" width="10.125" style="5" customWidth="1"/>
    <col min="12" max="12" width="1.25" style="5" customWidth="1"/>
    <col min="13" max="13" width="10.625" style="5" customWidth="1"/>
    <col min="14" max="14" width="1.25" style="5" customWidth="1"/>
    <col min="15" max="15" width="10.5" style="5" customWidth="1"/>
    <col min="16" max="16" width="1.25" style="5" customWidth="1"/>
    <col min="17" max="17" width="10.375" style="5" customWidth="1"/>
    <col min="18" max="18" width="1.25" style="5" customWidth="1"/>
    <col min="19" max="19" width="12.25" style="5" customWidth="1"/>
    <col min="20" max="16384" width="12.625" style="5"/>
  </cols>
  <sheetData>
    <row r="1" spans="1:19" ht="21.75" customHeight="1">
      <c r="A1" s="1" t="s">
        <v>0</v>
      </c>
      <c r="B1" s="1"/>
      <c r="C1" s="1"/>
      <c r="D1" s="75"/>
      <c r="E1" s="3"/>
      <c r="F1" s="3"/>
      <c r="G1" s="3"/>
      <c r="H1" s="3"/>
      <c r="I1" s="3"/>
      <c r="J1" s="3"/>
      <c r="K1" s="3"/>
      <c r="L1" s="75"/>
      <c r="M1" s="4"/>
      <c r="N1" s="50"/>
      <c r="O1" s="4"/>
      <c r="P1" s="50"/>
      <c r="Q1" s="4"/>
      <c r="R1" s="75"/>
      <c r="S1" s="4"/>
    </row>
    <row r="2" spans="1:19" ht="21.75" customHeight="1">
      <c r="A2" s="1" t="s">
        <v>171</v>
      </c>
      <c r="B2" s="1"/>
      <c r="C2" s="1"/>
      <c r="D2" s="75"/>
      <c r="E2" s="3"/>
      <c r="F2" s="3"/>
      <c r="G2" s="3"/>
      <c r="H2" s="3"/>
      <c r="I2" s="3"/>
      <c r="J2" s="3"/>
      <c r="K2" s="3"/>
      <c r="L2" s="75"/>
      <c r="M2" s="4"/>
      <c r="N2" s="50"/>
      <c r="O2" s="4"/>
      <c r="P2" s="50"/>
      <c r="Q2" s="4"/>
      <c r="R2" s="75"/>
      <c r="S2" s="4"/>
    </row>
    <row r="3" spans="1:19" ht="21.75" customHeight="1">
      <c r="A3" s="6" t="str">
        <f>'T 7-8 (9M)'!A3</f>
        <v>สำหรับรอบระยะเวลาเก้าเดือนสิ้นสุดวันที่ 30 กันยายน พ.ศ. 2568</v>
      </c>
      <c r="B3" s="7"/>
      <c r="C3" s="7"/>
      <c r="D3" s="78"/>
      <c r="E3" s="9"/>
      <c r="F3" s="9"/>
      <c r="G3" s="9"/>
      <c r="H3" s="9"/>
      <c r="I3" s="9"/>
      <c r="J3" s="9"/>
      <c r="K3" s="9"/>
      <c r="L3" s="78"/>
      <c r="M3" s="10"/>
      <c r="N3" s="79"/>
      <c r="O3" s="10"/>
      <c r="P3" s="79"/>
      <c r="Q3" s="10"/>
      <c r="R3" s="78"/>
      <c r="S3" s="10"/>
    </row>
    <row r="4" spans="1:19" ht="13.5" customHeight="1">
      <c r="A4" s="1"/>
      <c r="B4" s="1"/>
      <c r="C4" s="1"/>
      <c r="D4" s="75"/>
      <c r="E4" s="3"/>
      <c r="F4" s="3"/>
      <c r="G4" s="3"/>
      <c r="H4" s="3"/>
      <c r="I4" s="3"/>
      <c r="J4" s="3"/>
      <c r="K4" s="3"/>
      <c r="L4" s="75"/>
      <c r="M4" s="4"/>
      <c r="N4" s="50"/>
      <c r="O4" s="4"/>
      <c r="P4" s="50"/>
      <c r="Q4" s="4"/>
      <c r="R4" s="75"/>
      <c r="S4" s="4"/>
    </row>
    <row r="5" spans="1:19" ht="20.100000000000001" customHeight="1">
      <c r="A5" s="1"/>
      <c r="B5" s="1"/>
      <c r="C5" s="1"/>
      <c r="D5" s="1"/>
      <c r="E5" s="2"/>
      <c r="F5" s="2"/>
      <c r="G5" s="160" t="s">
        <v>3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19" ht="20.100000000000001" customHeight="1">
      <c r="A6" s="12"/>
      <c r="B6" s="12"/>
      <c r="C6" s="12"/>
      <c r="D6" s="49"/>
      <c r="E6" s="15"/>
      <c r="F6" s="14"/>
      <c r="G6" s="14"/>
      <c r="H6" s="14"/>
      <c r="I6" s="14"/>
      <c r="J6" s="14"/>
      <c r="K6" s="14"/>
      <c r="L6" s="49"/>
      <c r="M6" s="160" t="s">
        <v>80</v>
      </c>
      <c r="N6" s="160"/>
      <c r="O6" s="160"/>
      <c r="P6" s="161"/>
      <c r="Q6" s="161"/>
      <c r="R6" s="49"/>
      <c r="S6" s="14"/>
    </row>
    <row r="7" spans="1:19" ht="20.100000000000001" customHeight="1">
      <c r="A7" s="1"/>
      <c r="B7" s="1"/>
      <c r="C7" s="1"/>
      <c r="D7" s="75"/>
      <c r="E7" s="3"/>
      <c r="F7" s="4"/>
      <c r="G7" s="4"/>
      <c r="H7" s="4"/>
      <c r="I7" s="4"/>
      <c r="J7" s="4"/>
      <c r="K7" s="4"/>
      <c r="L7" s="75"/>
      <c r="M7" s="146" t="s">
        <v>267</v>
      </c>
      <c r="N7" s="146"/>
      <c r="O7" s="146" t="s">
        <v>267</v>
      </c>
      <c r="P7" s="50"/>
      <c r="Q7" s="4"/>
      <c r="R7" s="75"/>
      <c r="S7" s="4"/>
    </row>
    <row r="8" spans="1:19" ht="20.100000000000001" customHeight="1">
      <c r="A8" s="1"/>
      <c r="B8" s="1"/>
      <c r="C8" s="1"/>
      <c r="D8" s="75"/>
      <c r="E8" s="3"/>
      <c r="F8" s="4"/>
      <c r="G8" s="4" t="s">
        <v>144</v>
      </c>
      <c r="H8" s="4"/>
      <c r="I8" s="4" t="s">
        <v>145</v>
      </c>
      <c r="J8" s="4"/>
      <c r="K8" s="4"/>
      <c r="L8" s="75"/>
      <c r="M8" s="138" t="s">
        <v>149</v>
      </c>
      <c r="N8" s="140"/>
      <c r="O8" s="138" t="s">
        <v>149</v>
      </c>
      <c r="P8" s="50"/>
      <c r="Q8" s="4"/>
      <c r="R8" s="75"/>
      <c r="S8" s="4" t="s">
        <v>153</v>
      </c>
    </row>
    <row r="9" spans="1:19" ht="20.100000000000001" customHeight="1">
      <c r="A9" s="1"/>
      <c r="B9" s="1"/>
      <c r="C9" s="12"/>
      <c r="D9" s="50"/>
      <c r="E9" s="3"/>
      <c r="F9" s="4"/>
      <c r="G9" s="4" t="s">
        <v>154</v>
      </c>
      <c r="H9" s="4"/>
      <c r="I9" s="4" t="s">
        <v>155</v>
      </c>
      <c r="J9" s="4"/>
      <c r="K9" s="4" t="s">
        <v>257</v>
      </c>
      <c r="L9" s="50"/>
      <c r="M9" s="4" t="s">
        <v>159</v>
      </c>
      <c r="N9" s="50"/>
      <c r="O9" s="4" t="s">
        <v>257</v>
      </c>
      <c r="P9" s="50"/>
      <c r="Q9" s="4" t="s">
        <v>81</v>
      </c>
      <c r="R9" s="50"/>
      <c r="S9" s="4" t="s">
        <v>68</v>
      </c>
    </row>
    <row r="10" spans="1:19" ht="20.100000000000001" customHeight="1">
      <c r="A10" s="1"/>
      <c r="B10" s="1"/>
      <c r="C10" s="1"/>
      <c r="D10" s="50"/>
      <c r="E10" s="8" t="s">
        <v>9</v>
      </c>
      <c r="F10" s="4"/>
      <c r="G10" s="10" t="s">
        <v>10</v>
      </c>
      <c r="H10" s="4"/>
      <c r="I10" s="10" t="s">
        <v>10</v>
      </c>
      <c r="J10" s="4"/>
      <c r="K10" s="10" t="s">
        <v>10</v>
      </c>
      <c r="L10" s="50"/>
      <c r="M10" s="10" t="s">
        <v>10</v>
      </c>
      <c r="N10" s="50"/>
      <c r="O10" s="10" t="s">
        <v>10</v>
      </c>
      <c r="P10" s="50"/>
      <c r="Q10" s="10" t="s">
        <v>10</v>
      </c>
      <c r="R10" s="50"/>
      <c r="S10" s="10" t="s">
        <v>10</v>
      </c>
    </row>
    <row r="11" spans="1:19" ht="6" customHeight="1">
      <c r="A11" s="1"/>
      <c r="B11" s="12"/>
      <c r="C11" s="12"/>
      <c r="D11" s="49"/>
      <c r="E11" s="15"/>
      <c r="F11" s="14"/>
      <c r="G11" s="14"/>
      <c r="H11" s="14"/>
      <c r="I11" s="14"/>
      <c r="J11" s="14"/>
      <c r="K11" s="14"/>
      <c r="L11" s="49"/>
      <c r="M11" s="14"/>
      <c r="N11" s="49"/>
      <c r="O11" s="14"/>
      <c r="P11" s="49"/>
      <c r="Q11" s="14"/>
      <c r="R11" s="49"/>
      <c r="S11" s="14"/>
    </row>
    <row r="12" spans="1:19" ht="20.100000000000001" customHeight="1">
      <c r="A12" s="1" t="s">
        <v>163</v>
      </c>
      <c r="B12" s="12"/>
      <c r="C12" s="12"/>
      <c r="D12" s="49"/>
      <c r="E12" s="15"/>
      <c r="F12" s="83"/>
      <c r="G12" s="81">
        <v>566113710</v>
      </c>
      <c r="H12" s="83"/>
      <c r="I12" s="83">
        <v>1341061548</v>
      </c>
      <c r="J12" s="83"/>
      <c r="K12" s="83">
        <v>0</v>
      </c>
      <c r="L12" s="84"/>
      <c r="M12" s="81">
        <v>62500000</v>
      </c>
      <c r="N12" s="84"/>
      <c r="O12" s="81">
        <v>0</v>
      </c>
      <c r="P12" s="84"/>
      <c r="Q12" s="81">
        <v>-165010727</v>
      </c>
      <c r="R12" s="49"/>
      <c r="S12" s="14">
        <f>SUM(G12:Q12)</f>
        <v>1804664531</v>
      </c>
    </row>
    <row r="13" spans="1:19" ht="20.100000000000001" customHeight="1">
      <c r="A13" s="1" t="s">
        <v>164</v>
      </c>
      <c r="B13" s="12"/>
      <c r="C13" s="12"/>
      <c r="D13" s="49"/>
      <c r="E13" s="15"/>
      <c r="F13" s="83"/>
      <c r="G13" s="81"/>
      <c r="H13" s="83"/>
      <c r="I13" s="83"/>
      <c r="J13" s="83"/>
      <c r="K13" s="83"/>
      <c r="L13" s="84"/>
      <c r="M13" s="81"/>
      <c r="N13" s="84"/>
      <c r="O13" s="81"/>
      <c r="P13" s="84"/>
      <c r="Q13" s="81"/>
      <c r="R13" s="49"/>
      <c r="S13" s="14"/>
    </row>
    <row r="14" spans="1:19" ht="20.100000000000001" customHeight="1">
      <c r="A14" s="12" t="s">
        <v>172</v>
      </c>
      <c r="B14" s="12"/>
      <c r="C14" s="12"/>
      <c r="D14" s="49"/>
      <c r="E14" s="15"/>
      <c r="F14" s="14"/>
      <c r="G14" s="22">
        <v>0</v>
      </c>
      <c r="H14" s="14"/>
      <c r="I14" s="22">
        <v>0</v>
      </c>
      <c r="J14" s="14"/>
      <c r="K14" s="22">
        <v>0</v>
      </c>
      <c r="L14" s="49"/>
      <c r="M14" s="22">
        <v>0</v>
      </c>
      <c r="N14" s="49"/>
      <c r="O14" s="22">
        <v>0</v>
      </c>
      <c r="P14" s="49"/>
      <c r="Q14" s="22">
        <v>-12733815</v>
      </c>
      <c r="R14" s="49"/>
      <c r="S14" s="22">
        <f>SUM(G14:Q14)</f>
        <v>-12733815</v>
      </c>
    </row>
    <row r="15" spans="1:19" ht="6" customHeight="1">
      <c r="A15" s="12"/>
      <c r="B15" s="12"/>
      <c r="C15" s="12"/>
      <c r="D15" s="49"/>
      <c r="E15" s="15"/>
      <c r="F15" s="14"/>
      <c r="G15" s="14"/>
      <c r="H15" s="14"/>
      <c r="I15" s="14"/>
      <c r="J15" s="14"/>
      <c r="K15" s="14"/>
      <c r="L15" s="49"/>
      <c r="M15" s="14"/>
      <c r="N15" s="49"/>
      <c r="O15" s="14"/>
      <c r="P15" s="49"/>
      <c r="Q15" s="14"/>
      <c r="R15" s="49"/>
      <c r="S15" s="14"/>
    </row>
    <row r="16" spans="1:19" ht="20.100000000000001" customHeight="1" thickBot="1">
      <c r="A16" s="1" t="s">
        <v>248</v>
      </c>
      <c r="B16" s="12"/>
      <c r="C16" s="12"/>
      <c r="D16" s="49"/>
      <c r="E16" s="15"/>
      <c r="F16" s="14"/>
      <c r="G16" s="28">
        <f>SUM(G12:G14)</f>
        <v>566113710</v>
      </c>
      <c r="H16" s="14"/>
      <c r="I16" s="28">
        <f>SUM(I12:I14)</f>
        <v>1341061548</v>
      </c>
      <c r="J16" s="14"/>
      <c r="K16" s="28">
        <f>SUM(K12:K14)</f>
        <v>0</v>
      </c>
      <c r="L16" s="49"/>
      <c r="M16" s="28">
        <f>SUM(M12:M14)</f>
        <v>62500000</v>
      </c>
      <c r="N16" s="49"/>
      <c r="O16" s="28">
        <f>SUM(O12:O14)</f>
        <v>0</v>
      </c>
      <c r="P16" s="49"/>
      <c r="Q16" s="28">
        <f>SUM(Q12:Q14)</f>
        <v>-177744542</v>
      </c>
      <c r="R16" s="49"/>
      <c r="S16" s="28">
        <f>SUM(S12:S14)</f>
        <v>1791930716</v>
      </c>
    </row>
    <row r="17" spans="1:19" ht="20.100000000000001" customHeight="1" thickTop="1">
      <c r="A17" s="12"/>
      <c r="B17" s="12"/>
      <c r="C17" s="12"/>
      <c r="D17" s="29"/>
      <c r="E17" s="15"/>
      <c r="F17" s="15"/>
      <c r="G17" s="15"/>
      <c r="H17" s="15"/>
      <c r="I17" s="15"/>
      <c r="J17" s="15"/>
      <c r="K17" s="15"/>
      <c r="L17" s="29"/>
      <c r="M17" s="14"/>
      <c r="N17" s="49"/>
      <c r="O17" s="14"/>
      <c r="P17" s="49"/>
      <c r="Q17" s="14"/>
      <c r="R17" s="29"/>
      <c r="S17" s="14"/>
    </row>
    <row r="18" spans="1:19" ht="20.100000000000001" customHeight="1">
      <c r="A18" s="1" t="s">
        <v>167</v>
      </c>
      <c r="B18" s="12"/>
      <c r="C18" s="12"/>
      <c r="D18" s="49"/>
      <c r="E18" s="15"/>
      <c r="F18" s="83"/>
      <c r="G18" s="81">
        <v>566113710</v>
      </c>
      <c r="H18" s="83"/>
      <c r="I18" s="83">
        <v>1341061548</v>
      </c>
      <c r="J18" s="83"/>
      <c r="K18" s="83">
        <v>0</v>
      </c>
      <c r="L18" s="84"/>
      <c r="M18" s="81">
        <v>62500000</v>
      </c>
      <c r="N18" s="84"/>
      <c r="O18" s="81">
        <v>0</v>
      </c>
      <c r="P18" s="84"/>
      <c r="Q18" s="81">
        <v>-287574762</v>
      </c>
      <c r="R18" s="49"/>
      <c r="S18" s="14">
        <f>SUM(G18:Q18)</f>
        <v>1682100496</v>
      </c>
    </row>
    <row r="19" spans="1:19" ht="20.100000000000001" customHeight="1">
      <c r="A19" s="1" t="s">
        <v>164</v>
      </c>
      <c r="B19" s="12"/>
      <c r="C19" s="12"/>
      <c r="D19" s="49"/>
      <c r="E19" s="15"/>
      <c r="F19" s="83"/>
      <c r="G19" s="81"/>
      <c r="H19" s="83"/>
      <c r="I19" s="83"/>
      <c r="J19" s="83"/>
      <c r="K19" s="83"/>
      <c r="L19" s="84"/>
      <c r="M19" s="81"/>
      <c r="N19" s="84"/>
      <c r="O19" s="81"/>
      <c r="P19" s="84"/>
      <c r="Q19" s="81"/>
      <c r="R19" s="49"/>
      <c r="S19" s="14"/>
    </row>
    <row r="20" spans="1:19" ht="20.100000000000001" customHeight="1">
      <c r="A20" s="12" t="s">
        <v>257</v>
      </c>
      <c r="B20" s="12"/>
      <c r="C20" s="12"/>
      <c r="D20" s="49"/>
      <c r="E20" s="15">
        <v>16</v>
      </c>
      <c r="F20" s="14"/>
      <c r="G20" s="14">
        <v>0</v>
      </c>
      <c r="H20" s="14"/>
      <c r="I20" s="14">
        <v>0</v>
      </c>
      <c r="J20" s="14"/>
      <c r="K20" s="14">
        <v>-6311931</v>
      </c>
      <c r="L20" s="49"/>
      <c r="M20" s="14">
        <v>0</v>
      </c>
      <c r="N20" s="49"/>
      <c r="O20" s="14">
        <v>0</v>
      </c>
      <c r="P20" s="49"/>
      <c r="Q20" s="14">
        <v>0</v>
      </c>
      <c r="R20" s="49"/>
      <c r="S20" s="14">
        <f>SUM(G20:Q20)</f>
        <v>-6311931</v>
      </c>
    </row>
    <row r="21" spans="1:19" ht="20.100000000000001" customHeight="1">
      <c r="A21" s="35" t="s">
        <v>264</v>
      </c>
      <c r="B21" s="12"/>
      <c r="C21" s="12"/>
      <c r="D21" s="49"/>
      <c r="E21" s="15">
        <v>16</v>
      </c>
      <c r="F21" s="14"/>
      <c r="G21" s="14">
        <v>0</v>
      </c>
      <c r="H21" s="14"/>
      <c r="I21" s="14">
        <v>0</v>
      </c>
      <c r="J21" s="14"/>
      <c r="K21" s="14">
        <v>0</v>
      </c>
      <c r="L21" s="49"/>
      <c r="M21" s="14">
        <v>0</v>
      </c>
      <c r="N21" s="49"/>
      <c r="O21" s="14">
        <v>6311931</v>
      </c>
      <c r="P21" s="49"/>
      <c r="Q21" s="14">
        <v>-6311931</v>
      </c>
      <c r="R21" s="49"/>
      <c r="S21" s="14">
        <f>SUM(G21:Q21)</f>
        <v>0</v>
      </c>
    </row>
    <row r="22" spans="1:19" ht="20.100000000000001" customHeight="1">
      <c r="A22" s="12" t="s">
        <v>169</v>
      </c>
      <c r="B22" s="12"/>
      <c r="C22" s="12"/>
      <c r="D22" s="49"/>
      <c r="E22" s="15">
        <v>16</v>
      </c>
      <c r="F22" s="14"/>
      <c r="G22" s="14">
        <v>0</v>
      </c>
      <c r="H22" s="14"/>
      <c r="I22" s="14">
        <v>-225000000</v>
      </c>
      <c r="J22" s="14"/>
      <c r="K22" s="14">
        <v>0</v>
      </c>
      <c r="L22" s="49"/>
      <c r="M22" s="14">
        <v>-62500000</v>
      </c>
      <c r="N22" s="49"/>
      <c r="O22" s="14">
        <v>0</v>
      </c>
      <c r="P22" s="49"/>
      <c r="Q22" s="14">
        <v>287500000</v>
      </c>
      <c r="R22" s="49"/>
      <c r="S22" s="14">
        <f>SUM(G22:Q22)</f>
        <v>0</v>
      </c>
    </row>
    <row r="23" spans="1:19" ht="20.100000000000001" customHeight="1">
      <c r="A23" s="12" t="s">
        <v>166</v>
      </c>
      <c r="B23" s="12"/>
      <c r="C23" s="12"/>
      <c r="D23" s="49"/>
      <c r="E23" s="15"/>
      <c r="F23" s="14"/>
      <c r="G23" s="22">
        <v>0</v>
      </c>
      <c r="H23" s="14"/>
      <c r="I23" s="22">
        <v>0</v>
      </c>
      <c r="J23" s="14"/>
      <c r="K23" s="22">
        <v>0</v>
      </c>
      <c r="L23" s="49"/>
      <c r="M23" s="22">
        <v>0</v>
      </c>
      <c r="N23" s="49"/>
      <c r="O23" s="22">
        <v>0</v>
      </c>
      <c r="P23" s="49"/>
      <c r="Q23" s="22">
        <f>'T 7-8 (9M)'!N70</f>
        <v>11341734</v>
      </c>
      <c r="R23" s="49"/>
      <c r="S23" s="22">
        <f>SUM(G23:Q23)</f>
        <v>11341734</v>
      </c>
    </row>
    <row r="24" spans="1:19" ht="6" customHeight="1">
      <c r="A24" s="12"/>
      <c r="B24" s="12"/>
      <c r="C24" s="12"/>
      <c r="D24" s="49"/>
      <c r="E24" s="15"/>
      <c r="F24" s="14"/>
      <c r="G24" s="14"/>
      <c r="H24" s="14"/>
      <c r="I24" s="14"/>
      <c r="J24" s="14"/>
      <c r="K24" s="14"/>
      <c r="L24" s="49"/>
      <c r="M24" s="14"/>
      <c r="N24" s="49"/>
      <c r="O24" s="14"/>
      <c r="P24" s="49"/>
      <c r="Q24" s="14"/>
      <c r="R24" s="49"/>
      <c r="S24" s="14"/>
    </row>
    <row r="25" spans="1:19" ht="20.100000000000001" customHeight="1" thickBot="1">
      <c r="A25" s="1" t="s">
        <v>249</v>
      </c>
      <c r="B25" s="12"/>
      <c r="C25" s="12"/>
      <c r="D25" s="49"/>
      <c r="E25" s="15"/>
      <c r="F25" s="14"/>
      <c r="G25" s="28">
        <f>SUM(G18:G23)</f>
        <v>566113710</v>
      </c>
      <c r="H25" s="14"/>
      <c r="I25" s="28">
        <f>SUM(I18:I23)</f>
        <v>1116061548</v>
      </c>
      <c r="J25" s="14"/>
      <c r="K25" s="28">
        <f>SUM(K18:K23)</f>
        <v>-6311931</v>
      </c>
      <c r="L25" s="49"/>
      <c r="M25" s="28">
        <f>SUM(M18:M23)</f>
        <v>0</v>
      </c>
      <c r="N25" s="49"/>
      <c r="O25" s="28">
        <f>SUM(O18:O23)</f>
        <v>6311931</v>
      </c>
      <c r="P25" s="49"/>
      <c r="Q25" s="28">
        <f>SUM(Q18:Q23)</f>
        <v>4955041</v>
      </c>
      <c r="R25" s="49"/>
      <c r="S25" s="28">
        <f>SUM(S18:S23)</f>
        <v>1687130299</v>
      </c>
    </row>
    <row r="26" spans="1:19" ht="22.5" customHeight="1" thickTop="1">
      <c r="A26" s="12"/>
      <c r="B26" s="12"/>
      <c r="C26" s="12"/>
      <c r="D26" s="29"/>
      <c r="E26" s="15"/>
      <c r="F26" s="15"/>
      <c r="G26" s="15"/>
      <c r="H26" s="15"/>
      <c r="I26" s="15"/>
      <c r="J26" s="15"/>
      <c r="K26" s="15"/>
      <c r="L26" s="29"/>
      <c r="M26" s="14"/>
      <c r="N26" s="49"/>
      <c r="O26" s="14"/>
      <c r="P26" s="49"/>
      <c r="Q26" s="14"/>
      <c r="R26" s="29"/>
      <c r="S26" s="14"/>
    </row>
    <row r="27" spans="1:19" ht="14.25" customHeight="1">
      <c r="A27" s="12"/>
      <c r="B27" s="12"/>
      <c r="C27" s="12"/>
      <c r="D27" s="29"/>
      <c r="E27" s="15"/>
      <c r="F27" s="15"/>
      <c r="G27" s="15"/>
      <c r="H27" s="15"/>
      <c r="I27" s="15"/>
      <c r="J27" s="15"/>
      <c r="K27" s="15"/>
      <c r="L27" s="29"/>
      <c r="M27" s="14"/>
      <c r="N27" s="49"/>
      <c r="O27" s="14"/>
      <c r="P27" s="49"/>
      <c r="Q27" s="14"/>
      <c r="R27" s="29"/>
      <c r="S27" s="14"/>
    </row>
    <row r="28" spans="1:19" ht="21.75" customHeight="1">
      <c r="A28" s="162" t="s">
        <v>173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</row>
    <row r="29" spans="1:19" ht="21.75" customHeight="1">
      <c r="A29" s="168" t="s">
        <v>276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</row>
    <row r="30" spans="1:19" ht="6.75" customHeight="1">
      <c r="A30" s="55"/>
    </row>
    <row r="31" spans="1:19" ht="22.15" customHeight="1">
      <c r="A31" s="30" t="s">
        <v>44</v>
      </c>
      <c r="B31" s="30"/>
      <c r="C31" s="30"/>
      <c r="D31" s="82"/>
      <c r="E31" s="40"/>
      <c r="F31" s="40"/>
      <c r="G31" s="40"/>
      <c r="H31" s="40"/>
      <c r="I31" s="40"/>
      <c r="J31" s="40"/>
      <c r="K31" s="40"/>
      <c r="L31" s="82"/>
      <c r="M31" s="22"/>
      <c r="N31" s="56"/>
      <c r="O31" s="22"/>
      <c r="P31" s="56"/>
      <c r="Q31" s="22"/>
      <c r="R31" s="82"/>
      <c r="S31" s="22"/>
    </row>
  </sheetData>
  <mergeCells count="4">
    <mergeCell ref="G5:S5"/>
    <mergeCell ref="M6:Q6"/>
    <mergeCell ref="A28:S28"/>
    <mergeCell ref="A29:S29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6D1D-39E4-441B-AEF3-DEC8F41532AE}">
  <dimension ref="A1:K118"/>
  <sheetViews>
    <sheetView topLeftCell="A74" zoomScaleNormal="100" zoomScaleSheetLayoutView="85" workbookViewId="0">
      <selection activeCell="B77" sqref="B77"/>
    </sheetView>
  </sheetViews>
  <sheetFormatPr defaultColWidth="12.625" defaultRowHeight="21.75" customHeight="1"/>
  <cols>
    <col min="1" max="1" width="1.5" style="35" customWidth="1"/>
    <col min="2" max="2" width="46.75" style="35" customWidth="1"/>
    <col min="3" max="3" width="6.625" style="32" customWidth="1"/>
    <col min="4" max="4" width="0.625" style="32" customWidth="1"/>
    <col min="5" max="5" width="12.125" style="86" customWidth="1"/>
    <col min="6" max="6" width="0.625" style="32" customWidth="1"/>
    <col min="7" max="7" width="12.125" style="32" customWidth="1"/>
    <col min="8" max="8" width="0.625" style="32" customWidth="1"/>
    <col min="9" max="9" width="12.125" style="25" customWidth="1"/>
    <col min="10" max="10" width="0.625" style="32" customWidth="1"/>
    <col min="11" max="11" width="12.125" style="32" customWidth="1"/>
    <col min="12" max="16384" width="12.625" style="32"/>
  </cols>
  <sheetData>
    <row r="1" spans="1:11" ht="21.75" customHeight="1">
      <c r="A1" s="125" t="s">
        <v>0</v>
      </c>
      <c r="F1" s="87"/>
      <c r="G1" s="25"/>
      <c r="H1" s="87"/>
      <c r="I1" s="88"/>
      <c r="J1" s="87"/>
      <c r="K1" s="88"/>
    </row>
    <row r="2" spans="1:11" ht="21.75" customHeight="1">
      <c r="A2" s="126" t="s">
        <v>174</v>
      </c>
      <c r="B2" s="127"/>
      <c r="C2" s="89"/>
      <c r="F2" s="87"/>
      <c r="G2" s="25"/>
      <c r="H2" s="87"/>
      <c r="I2" s="66"/>
      <c r="J2" s="87"/>
      <c r="K2" s="66"/>
    </row>
    <row r="3" spans="1:11" ht="21.75" customHeight="1">
      <c r="A3" s="128" t="str">
        <f>'T 7-8 (9M)'!A3</f>
        <v>สำหรับรอบระยะเวลาเก้าเดือนสิ้นสุดวันที่ 30 กันยายน พ.ศ. 2568</v>
      </c>
      <c r="B3" s="129"/>
      <c r="C3" s="90"/>
      <c r="D3" s="91"/>
      <c r="E3" s="92"/>
      <c r="F3" s="92"/>
      <c r="G3" s="92"/>
      <c r="H3" s="92"/>
      <c r="I3" s="92"/>
      <c r="J3" s="92"/>
      <c r="K3" s="92"/>
    </row>
    <row r="4" spans="1:11" ht="19.350000000000001" customHeight="1">
      <c r="A4" s="127"/>
      <c r="B4" s="127"/>
      <c r="C4" s="89"/>
      <c r="F4" s="87"/>
      <c r="G4" s="25"/>
      <c r="H4" s="87"/>
      <c r="I4" s="66"/>
      <c r="J4" s="87"/>
      <c r="K4" s="66"/>
    </row>
    <row r="5" spans="1:11" ht="19.350000000000001" customHeight="1">
      <c r="A5" s="125"/>
      <c r="B5" s="125"/>
      <c r="C5" s="85"/>
      <c r="D5" s="93"/>
      <c r="E5" s="171" t="s">
        <v>2</v>
      </c>
      <c r="F5" s="172"/>
      <c r="G5" s="172"/>
      <c r="H5" s="94"/>
      <c r="I5" s="171" t="s">
        <v>3</v>
      </c>
      <c r="J5" s="172"/>
      <c r="K5" s="172"/>
    </row>
    <row r="6" spans="1:11" ht="19.350000000000001" customHeight="1">
      <c r="A6" s="130"/>
      <c r="B6" s="130"/>
      <c r="D6" s="95"/>
      <c r="E6" s="96" t="s">
        <v>7</v>
      </c>
      <c r="F6" s="97"/>
      <c r="G6" s="96" t="s">
        <v>8</v>
      </c>
      <c r="H6" s="97"/>
      <c r="I6" s="96" t="s">
        <v>7</v>
      </c>
      <c r="J6" s="97"/>
      <c r="K6" s="96" t="s">
        <v>8</v>
      </c>
    </row>
    <row r="7" spans="1:11" ht="19.350000000000001" customHeight="1">
      <c r="A7" s="130"/>
      <c r="B7" s="130"/>
      <c r="C7" s="98" t="s">
        <v>9</v>
      </c>
      <c r="D7" s="95"/>
      <c r="E7" s="99" t="s">
        <v>10</v>
      </c>
      <c r="F7" s="97"/>
      <c r="G7" s="100" t="s">
        <v>10</v>
      </c>
      <c r="H7" s="97"/>
      <c r="I7" s="100" t="s">
        <v>10</v>
      </c>
      <c r="J7" s="97"/>
      <c r="K7" s="100" t="s">
        <v>10</v>
      </c>
    </row>
    <row r="8" spans="1:11" ht="19.350000000000001" customHeight="1">
      <c r="A8" s="127" t="s">
        <v>175</v>
      </c>
      <c r="B8" s="116"/>
      <c r="C8" s="101"/>
      <c r="E8" s="102"/>
      <c r="F8" s="103"/>
      <c r="G8" s="24"/>
      <c r="H8" s="103"/>
      <c r="I8" s="104"/>
      <c r="J8" s="103"/>
      <c r="K8" s="104"/>
    </row>
    <row r="9" spans="1:11" ht="19.350000000000001" customHeight="1">
      <c r="A9" s="116" t="s">
        <v>110</v>
      </c>
      <c r="B9" s="116"/>
      <c r="C9" s="105"/>
      <c r="E9" s="106">
        <f>'T 7-8 (9M)'!J39</f>
        <v>112135292</v>
      </c>
      <c r="F9" s="107"/>
      <c r="G9" s="108">
        <v>25630851</v>
      </c>
      <c r="H9" s="107"/>
      <c r="I9" s="106">
        <f>'T 7-8 (9M)'!N39</f>
        <v>35269991</v>
      </c>
      <c r="J9" s="107"/>
      <c r="K9" s="24">
        <v>-11748511</v>
      </c>
    </row>
    <row r="10" spans="1:11" ht="19.350000000000001" customHeight="1">
      <c r="A10" s="116" t="s">
        <v>176</v>
      </c>
      <c r="B10" s="116"/>
      <c r="C10" s="105"/>
      <c r="E10" s="106"/>
      <c r="F10" s="107"/>
      <c r="G10" s="106"/>
      <c r="H10" s="107"/>
      <c r="I10" s="102"/>
      <c r="J10" s="107"/>
      <c r="K10" s="24"/>
    </row>
    <row r="11" spans="1:11" ht="19.350000000000001" customHeight="1">
      <c r="A11" s="116"/>
      <c r="B11" s="116" t="s">
        <v>177</v>
      </c>
      <c r="C11" s="105">
        <v>10</v>
      </c>
      <c r="E11" s="106">
        <v>3160176</v>
      </c>
      <c r="F11" s="107"/>
      <c r="G11" s="106">
        <v>3789609</v>
      </c>
      <c r="H11" s="107"/>
      <c r="I11" s="24">
        <v>0</v>
      </c>
      <c r="J11" s="107"/>
      <c r="K11" s="24">
        <v>0</v>
      </c>
    </row>
    <row r="12" spans="1:11" ht="19.350000000000001" customHeight="1">
      <c r="A12" s="116"/>
      <c r="B12" s="116" t="s">
        <v>178</v>
      </c>
      <c r="C12" s="105">
        <v>11</v>
      </c>
      <c r="E12" s="108">
        <v>18483159</v>
      </c>
      <c r="F12" s="107"/>
      <c r="G12" s="108">
        <v>18822421</v>
      </c>
      <c r="H12" s="107"/>
      <c r="I12" s="24">
        <v>15611245</v>
      </c>
      <c r="J12" s="107"/>
      <c r="K12" s="24">
        <v>14092530</v>
      </c>
    </row>
    <row r="13" spans="1:11" ht="19.350000000000001" customHeight="1">
      <c r="A13" s="116"/>
      <c r="B13" s="116" t="s">
        <v>179</v>
      </c>
      <c r="C13" s="105">
        <v>12</v>
      </c>
      <c r="E13" s="108">
        <v>70807920</v>
      </c>
      <c r="F13" s="107"/>
      <c r="G13" s="108">
        <v>55923824</v>
      </c>
      <c r="H13" s="107"/>
      <c r="I13" s="24">
        <v>26535494</v>
      </c>
      <c r="J13" s="107"/>
      <c r="K13" s="24">
        <v>25928094</v>
      </c>
    </row>
    <row r="14" spans="1:11" ht="19.350000000000001" customHeight="1">
      <c r="A14" s="116"/>
      <c r="B14" s="116" t="s">
        <v>180</v>
      </c>
      <c r="C14" s="105">
        <v>11</v>
      </c>
      <c r="E14" s="108">
        <v>94649737</v>
      </c>
      <c r="F14" s="107"/>
      <c r="G14" s="108">
        <v>53115265</v>
      </c>
      <c r="H14" s="107"/>
      <c r="I14" s="24">
        <v>12353919</v>
      </c>
      <c r="J14" s="107"/>
      <c r="K14" s="24">
        <v>1811994</v>
      </c>
    </row>
    <row r="15" spans="1:11" ht="19.350000000000001" customHeight="1">
      <c r="B15" s="35" t="s">
        <v>181</v>
      </c>
      <c r="C15" s="105">
        <v>11</v>
      </c>
      <c r="E15" s="108">
        <v>847945</v>
      </c>
      <c r="F15" s="107"/>
      <c r="G15" s="108">
        <v>901703</v>
      </c>
      <c r="H15" s="107"/>
      <c r="I15" s="24">
        <v>220626</v>
      </c>
      <c r="J15" s="107"/>
      <c r="K15" s="24">
        <v>207044</v>
      </c>
    </row>
    <row r="16" spans="1:11" ht="19.350000000000001" customHeight="1">
      <c r="B16" s="35" t="s">
        <v>251</v>
      </c>
      <c r="C16" s="105"/>
      <c r="E16" s="102">
        <v>1451217</v>
      </c>
      <c r="F16" s="107"/>
      <c r="G16" s="108">
        <v>286277</v>
      </c>
      <c r="H16" s="107"/>
      <c r="I16" s="24">
        <v>4408146</v>
      </c>
      <c r="J16" s="107"/>
      <c r="K16" s="24">
        <v>1184768</v>
      </c>
    </row>
    <row r="17" spans="2:11" ht="19.350000000000001" customHeight="1">
      <c r="B17" s="35" t="s">
        <v>182</v>
      </c>
      <c r="C17" s="105"/>
      <c r="E17" s="108">
        <v>0</v>
      </c>
      <c r="F17" s="107"/>
      <c r="G17" s="108">
        <v>90967</v>
      </c>
      <c r="H17" s="109"/>
      <c r="I17" s="110">
        <v>0</v>
      </c>
      <c r="J17" s="109"/>
      <c r="K17" s="110">
        <v>4590</v>
      </c>
    </row>
    <row r="18" spans="2:11" ht="19.350000000000001" customHeight="1">
      <c r="B18" s="116" t="s">
        <v>183</v>
      </c>
      <c r="C18" s="105">
        <v>11</v>
      </c>
      <c r="E18" s="108">
        <v>92766</v>
      </c>
      <c r="F18" s="108"/>
      <c r="G18" s="108">
        <v>6</v>
      </c>
      <c r="H18" s="109"/>
      <c r="I18" s="110">
        <v>92764</v>
      </c>
      <c r="J18" s="109"/>
      <c r="K18" s="110">
        <v>3</v>
      </c>
    </row>
    <row r="19" spans="2:11" ht="19.350000000000001" customHeight="1">
      <c r="B19" s="116" t="s">
        <v>184</v>
      </c>
      <c r="C19" s="105"/>
      <c r="E19" s="102">
        <v>6617</v>
      </c>
      <c r="F19" s="107"/>
      <c r="G19" s="108">
        <v>4146</v>
      </c>
      <c r="H19" s="109"/>
      <c r="I19" s="110">
        <v>0</v>
      </c>
      <c r="J19" s="109"/>
      <c r="K19" s="110">
        <v>0</v>
      </c>
    </row>
    <row r="20" spans="2:11" ht="19.350000000000001" customHeight="1">
      <c r="B20" s="131" t="s">
        <v>252</v>
      </c>
      <c r="C20" s="105"/>
      <c r="E20" s="102">
        <v>0</v>
      </c>
      <c r="F20" s="107"/>
      <c r="G20" s="108">
        <v>0</v>
      </c>
      <c r="H20" s="109"/>
      <c r="I20" s="110">
        <v>0</v>
      </c>
      <c r="J20" s="109"/>
      <c r="K20" s="110">
        <v>846604</v>
      </c>
    </row>
    <row r="21" spans="2:11" ht="19.350000000000001" customHeight="1">
      <c r="B21" s="116" t="s">
        <v>185</v>
      </c>
      <c r="C21" s="105"/>
      <c r="E21" s="102">
        <v>0</v>
      </c>
      <c r="F21" s="107"/>
      <c r="G21" s="108">
        <v>0</v>
      </c>
      <c r="H21" s="109"/>
      <c r="I21" s="110">
        <v>0</v>
      </c>
      <c r="J21" s="109"/>
      <c r="K21" s="110">
        <v>43630</v>
      </c>
    </row>
    <row r="22" spans="2:11" ht="19.350000000000001" customHeight="1">
      <c r="B22" s="116" t="s">
        <v>186</v>
      </c>
      <c r="C22" s="105"/>
      <c r="E22" s="106">
        <v>-69545271</v>
      </c>
      <c r="F22" s="107"/>
      <c r="G22" s="102">
        <v>0</v>
      </c>
      <c r="H22" s="107"/>
      <c r="I22" s="24">
        <v>0</v>
      </c>
      <c r="J22" s="107"/>
      <c r="K22" s="24">
        <v>0</v>
      </c>
    </row>
    <row r="23" spans="2:11" ht="19.350000000000001" customHeight="1">
      <c r="B23" s="116" t="s">
        <v>187</v>
      </c>
      <c r="C23" s="105">
        <v>9</v>
      </c>
      <c r="E23" s="106">
        <v>0</v>
      </c>
      <c r="F23" s="107"/>
      <c r="G23" s="102">
        <v>0</v>
      </c>
      <c r="H23" s="107"/>
      <c r="I23" s="24">
        <v>-11721000</v>
      </c>
      <c r="J23" s="107"/>
      <c r="K23" s="24">
        <v>0</v>
      </c>
    </row>
    <row r="24" spans="2:11" ht="19.350000000000001" customHeight="1">
      <c r="B24" s="116" t="s">
        <v>188</v>
      </c>
      <c r="C24" s="105"/>
      <c r="E24" s="102">
        <v>6033146</v>
      </c>
      <c r="F24" s="107"/>
      <c r="G24" s="108">
        <v>12349236</v>
      </c>
      <c r="H24" s="109"/>
      <c r="I24" s="110">
        <v>2476723</v>
      </c>
      <c r="J24" s="109"/>
      <c r="K24" s="110">
        <v>-74361</v>
      </c>
    </row>
    <row r="25" spans="2:11" ht="19.350000000000001" customHeight="1">
      <c r="B25" s="116" t="s">
        <v>189</v>
      </c>
      <c r="C25" s="105">
        <v>17</v>
      </c>
      <c r="E25" s="102">
        <v>-9758802</v>
      </c>
      <c r="F25" s="107"/>
      <c r="G25" s="108">
        <v>-3698739</v>
      </c>
      <c r="H25" s="109"/>
      <c r="I25" s="110">
        <v>-14805559</v>
      </c>
      <c r="J25" s="109"/>
      <c r="K25" s="110">
        <v>-5133599</v>
      </c>
    </row>
    <row r="26" spans="2:11" ht="19.350000000000001" customHeight="1">
      <c r="B26" s="116" t="s">
        <v>190</v>
      </c>
      <c r="C26" s="105"/>
      <c r="E26" s="102">
        <v>42987620</v>
      </c>
      <c r="F26" s="107"/>
      <c r="G26" s="102">
        <v>29795690</v>
      </c>
      <c r="H26" s="107"/>
      <c r="I26" s="24">
        <v>22239444</v>
      </c>
      <c r="J26" s="107"/>
      <c r="K26" s="24">
        <v>17213680</v>
      </c>
    </row>
    <row r="27" spans="2:11" ht="19.350000000000001" customHeight="1">
      <c r="B27" s="122" t="s">
        <v>191</v>
      </c>
      <c r="C27" s="105"/>
      <c r="E27" s="102">
        <v>3942072</v>
      </c>
      <c r="F27" s="107"/>
      <c r="G27" s="102">
        <v>871606</v>
      </c>
      <c r="H27" s="107"/>
      <c r="I27" s="24">
        <v>2254840</v>
      </c>
      <c r="J27" s="107"/>
      <c r="K27" s="24">
        <v>-117073</v>
      </c>
    </row>
    <row r="28" spans="2:11" ht="19.350000000000001" customHeight="1">
      <c r="B28" s="122" t="s">
        <v>253</v>
      </c>
      <c r="C28" s="105"/>
      <c r="E28" s="102">
        <v>0</v>
      </c>
      <c r="F28" s="107"/>
      <c r="G28" s="102">
        <v>2845347</v>
      </c>
      <c r="H28" s="107"/>
      <c r="I28" s="24">
        <v>0</v>
      </c>
      <c r="J28" s="107"/>
      <c r="K28" s="24">
        <v>0</v>
      </c>
    </row>
    <row r="29" spans="2:11" ht="19.350000000000001" customHeight="1">
      <c r="B29" s="122" t="s">
        <v>192</v>
      </c>
      <c r="C29" s="105">
        <v>9</v>
      </c>
      <c r="E29" s="102">
        <v>0</v>
      </c>
      <c r="F29" s="107"/>
      <c r="G29" s="102">
        <v>0</v>
      </c>
      <c r="H29" s="107"/>
      <c r="I29" s="24">
        <v>-41299760</v>
      </c>
      <c r="J29" s="107"/>
      <c r="K29" s="24">
        <v>-1000000</v>
      </c>
    </row>
    <row r="30" spans="2:11" ht="19.350000000000001" customHeight="1">
      <c r="B30" s="116" t="s">
        <v>62</v>
      </c>
      <c r="C30" s="105"/>
      <c r="E30" s="102">
        <v>7798493</v>
      </c>
      <c r="F30" s="107"/>
      <c r="G30" s="102">
        <v>6382668</v>
      </c>
      <c r="H30" s="107"/>
      <c r="I30" s="24">
        <v>3436728</v>
      </c>
      <c r="J30" s="107"/>
      <c r="K30" s="24">
        <v>2795344</v>
      </c>
    </row>
    <row r="31" spans="2:11" ht="19.350000000000001" customHeight="1">
      <c r="B31" s="116" t="s">
        <v>193</v>
      </c>
      <c r="C31" s="105">
        <v>9</v>
      </c>
      <c r="E31" s="106">
        <v>-6058074</v>
      </c>
      <c r="F31" s="107"/>
      <c r="G31" s="102">
        <v>-2709520</v>
      </c>
      <c r="H31" s="107"/>
      <c r="I31" s="24">
        <v>0</v>
      </c>
      <c r="J31" s="107"/>
      <c r="K31" s="24">
        <v>0</v>
      </c>
    </row>
    <row r="32" spans="2:11" ht="19.350000000000001" customHeight="1">
      <c r="B32" s="35" t="s">
        <v>194</v>
      </c>
      <c r="C32" s="105"/>
      <c r="E32" s="102"/>
      <c r="F32" s="107"/>
      <c r="G32" s="24"/>
      <c r="H32" s="24"/>
      <c r="I32" s="24"/>
      <c r="J32" s="24"/>
      <c r="K32" s="24"/>
    </row>
    <row r="33" spans="1:11" ht="19.350000000000001" customHeight="1">
      <c r="A33" s="116"/>
      <c r="B33" s="116" t="s">
        <v>195</v>
      </c>
      <c r="C33" s="101"/>
      <c r="D33" s="24"/>
      <c r="E33" s="106">
        <v>31588099</v>
      </c>
      <c r="F33" s="107"/>
      <c r="G33" s="102">
        <v>-72939262</v>
      </c>
      <c r="H33" s="107"/>
      <c r="I33" s="24">
        <v>-27033921</v>
      </c>
      <c r="J33" s="107"/>
      <c r="K33" s="24">
        <v>-18335726</v>
      </c>
    </row>
    <row r="34" spans="1:11" ht="19.350000000000001" customHeight="1">
      <c r="A34" s="116"/>
      <c r="B34" s="116" t="s">
        <v>196</v>
      </c>
      <c r="C34" s="101"/>
      <c r="D34" s="24"/>
      <c r="E34" s="106">
        <v>1668390</v>
      </c>
      <c r="F34" s="107"/>
      <c r="G34" s="102">
        <v>1044915</v>
      </c>
      <c r="H34" s="107"/>
      <c r="I34" s="24">
        <v>7388211</v>
      </c>
      <c r="J34" s="107"/>
      <c r="K34" s="24">
        <v>1044915</v>
      </c>
    </row>
    <row r="35" spans="1:11" ht="19.350000000000001" customHeight="1">
      <c r="A35" s="116"/>
      <c r="B35" s="116" t="s">
        <v>197</v>
      </c>
      <c r="C35" s="101"/>
      <c r="D35" s="24"/>
      <c r="E35" s="106">
        <v>36892276</v>
      </c>
      <c r="F35" s="107"/>
      <c r="G35" s="102">
        <v>36660229</v>
      </c>
      <c r="H35" s="107"/>
      <c r="I35" s="24">
        <v>24887518</v>
      </c>
      <c r="J35" s="107"/>
      <c r="K35" s="24">
        <v>-18431459</v>
      </c>
    </row>
    <row r="36" spans="1:11" ht="19.350000000000001" customHeight="1">
      <c r="A36" s="116"/>
      <c r="B36" s="116" t="s">
        <v>198</v>
      </c>
      <c r="C36" s="101"/>
      <c r="D36" s="24"/>
      <c r="E36" s="106">
        <v>-42633875</v>
      </c>
      <c r="F36" s="107"/>
      <c r="G36" s="102">
        <v>55150153</v>
      </c>
      <c r="H36" s="107"/>
      <c r="I36" s="24">
        <v>-62237700</v>
      </c>
      <c r="J36" s="107"/>
      <c r="K36" s="24">
        <v>9476309</v>
      </c>
    </row>
    <row r="37" spans="1:11" ht="19.350000000000001" customHeight="1">
      <c r="B37" s="116" t="s">
        <v>199</v>
      </c>
      <c r="C37" s="105"/>
      <c r="E37" s="106">
        <v>83086054</v>
      </c>
      <c r="F37" s="107"/>
      <c r="G37" s="102">
        <v>-13569862</v>
      </c>
      <c r="H37" s="107"/>
      <c r="I37" s="24">
        <v>27357025</v>
      </c>
      <c r="J37" s="107"/>
      <c r="K37" s="24">
        <v>31548129</v>
      </c>
    </row>
    <row r="38" spans="1:11" ht="19.350000000000001" customHeight="1">
      <c r="B38" s="35" t="s">
        <v>200</v>
      </c>
      <c r="C38" s="101"/>
      <c r="E38" s="111">
        <v>-29898679</v>
      </c>
      <c r="F38" s="107"/>
      <c r="G38" s="102">
        <v>-22357303</v>
      </c>
      <c r="H38" s="107"/>
      <c r="I38" s="24">
        <v>-23080213</v>
      </c>
      <c r="J38" s="107"/>
      <c r="K38" s="24">
        <v>-10173134</v>
      </c>
    </row>
    <row r="39" spans="1:11" ht="19.350000000000001" customHeight="1">
      <c r="B39" s="35" t="s">
        <v>201</v>
      </c>
      <c r="C39" s="101"/>
      <c r="E39" s="106">
        <v>-108814376</v>
      </c>
      <c r="F39" s="107"/>
      <c r="G39" s="102">
        <v>-80420588</v>
      </c>
      <c r="H39" s="107"/>
      <c r="I39" s="24">
        <v>21445683</v>
      </c>
      <c r="J39" s="107"/>
      <c r="K39" s="24">
        <v>-17461225</v>
      </c>
    </row>
    <row r="40" spans="1:11" ht="19.350000000000001" customHeight="1">
      <c r="B40" s="35" t="s">
        <v>202</v>
      </c>
      <c r="C40" s="101"/>
      <c r="E40" s="106">
        <v>-75329769</v>
      </c>
      <c r="F40" s="107"/>
      <c r="G40" s="102">
        <v>366789298</v>
      </c>
      <c r="H40" s="107"/>
      <c r="I40" s="24">
        <v>-40955952</v>
      </c>
      <c r="J40" s="107"/>
      <c r="K40" s="24">
        <v>315227928</v>
      </c>
    </row>
    <row r="41" spans="1:11" ht="19.350000000000001" customHeight="1">
      <c r="B41" s="35" t="s">
        <v>203</v>
      </c>
      <c r="C41" s="101"/>
      <c r="E41" s="106">
        <v>-60235</v>
      </c>
      <c r="F41" s="107"/>
      <c r="G41" s="102">
        <v>644425</v>
      </c>
      <c r="H41" s="107"/>
      <c r="I41" s="24">
        <v>441617</v>
      </c>
      <c r="J41" s="107"/>
      <c r="K41" s="24">
        <v>1423011</v>
      </c>
    </row>
    <row r="42" spans="1:11" ht="19.350000000000001" customHeight="1">
      <c r="B42" s="116" t="s">
        <v>204</v>
      </c>
      <c r="C42" s="101"/>
      <c r="E42" s="112">
        <v>-3248764</v>
      </c>
      <c r="F42" s="107"/>
      <c r="G42" s="112">
        <v>-4245988</v>
      </c>
      <c r="H42" s="107"/>
      <c r="I42" s="27">
        <v>-1958622</v>
      </c>
      <c r="J42" s="107"/>
      <c r="K42" s="27">
        <v>-1938388</v>
      </c>
    </row>
    <row r="43" spans="1:11" ht="6" customHeight="1">
      <c r="A43" s="116"/>
      <c r="B43" s="116"/>
      <c r="C43" s="101"/>
      <c r="E43" s="106"/>
      <c r="F43" s="107"/>
      <c r="G43" s="106"/>
      <c r="H43" s="107"/>
      <c r="I43" s="24"/>
      <c r="J43" s="107"/>
      <c r="K43" s="24"/>
    </row>
    <row r="44" spans="1:11" ht="19.350000000000001" customHeight="1">
      <c r="A44" s="116" t="s">
        <v>263</v>
      </c>
      <c r="B44" s="116"/>
      <c r="C44" s="101"/>
      <c r="D44" s="104"/>
      <c r="E44" s="106">
        <f>SUM(E9:E42)</f>
        <v>170283134</v>
      </c>
      <c r="F44" s="107"/>
      <c r="G44" s="106">
        <f>SUM(G9:G42)</f>
        <v>471157374</v>
      </c>
      <c r="H44" s="107"/>
      <c r="I44" s="24">
        <f>SUM(I9:I42)</f>
        <v>-16672753</v>
      </c>
      <c r="J44" s="107"/>
      <c r="K44" s="24">
        <f>SUM(K9:K42)</f>
        <v>338435097</v>
      </c>
    </row>
    <row r="45" spans="1:11" ht="19.350000000000001" customHeight="1">
      <c r="A45" s="132" t="s">
        <v>255</v>
      </c>
      <c r="B45" s="116"/>
      <c r="C45" s="101"/>
      <c r="E45" s="102">
        <v>-42217377</v>
      </c>
      <c r="F45" s="107"/>
      <c r="G45" s="102">
        <v>-29988841</v>
      </c>
      <c r="H45" s="107"/>
      <c r="I45" s="24">
        <v>-21851436</v>
      </c>
      <c r="J45" s="107"/>
      <c r="K45" s="24">
        <v>-17539147</v>
      </c>
    </row>
    <row r="46" spans="1:11" ht="19.350000000000001" customHeight="1">
      <c r="A46" s="116" t="s">
        <v>205</v>
      </c>
      <c r="B46" s="116"/>
      <c r="C46" s="101"/>
      <c r="E46" s="102">
        <v>-29053958</v>
      </c>
      <c r="F46" s="107"/>
      <c r="G46" s="102">
        <v>-45039264</v>
      </c>
      <c r="H46" s="107"/>
      <c r="I46" s="24">
        <v>-5725485</v>
      </c>
      <c r="J46" s="107"/>
      <c r="K46" s="24">
        <v>-16809465</v>
      </c>
    </row>
    <row r="47" spans="1:11" ht="19.350000000000001" customHeight="1">
      <c r="A47" s="116" t="s">
        <v>206</v>
      </c>
      <c r="C47" s="101"/>
      <c r="E47" s="113">
        <v>11936513</v>
      </c>
      <c r="F47" s="107"/>
      <c r="G47" s="113">
        <v>18192119</v>
      </c>
      <c r="H47" s="107"/>
      <c r="I47" s="64">
        <v>10891460</v>
      </c>
      <c r="J47" s="107"/>
      <c r="K47" s="64">
        <v>0</v>
      </c>
    </row>
    <row r="48" spans="1:11" ht="6" customHeight="1">
      <c r="A48" s="116"/>
      <c r="B48" s="116"/>
      <c r="C48" s="101"/>
      <c r="E48" s="102"/>
      <c r="F48" s="107"/>
      <c r="G48" s="24"/>
      <c r="H48" s="107"/>
      <c r="I48" s="24"/>
      <c r="J48" s="107"/>
      <c r="K48" s="24"/>
    </row>
    <row r="49" spans="1:11" ht="19.350000000000001" customHeight="1">
      <c r="A49" s="116" t="s">
        <v>207</v>
      </c>
      <c r="B49" s="116"/>
      <c r="C49" s="101"/>
      <c r="D49" s="24"/>
      <c r="E49" s="27">
        <f>SUM(E44:E47)</f>
        <v>110948312</v>
      </c>
      <c r="F49" s="107"/>
      <c r="G49" s="27">
        <f>SUM(G44:G47)</f>
        <v>414321388</v>
      </c>
      <c r="H49" s="107"/>
      <c r="I49" s="27">
        <f>SUM(I44:I47)</f>
        <v>-33358214</v>
      </c>
      <c r="J49" s="107"/>
      <c r="K49" s="27">
        <f>SUM(K44:K47)</f>
        <v>304086485</v>
      </c>
    </row>
    <row r="50" spans="1:11" ht="19.350000000000001" customHeight="1">
      <c r="A50" s="116"/>
      <c r="B50" s="116"/>
      <c r="C50" s="101"/>
      <c r="D50" s="24"/>
      <c r="E50" s="24"/>
      <c r="F50" s="107"/>
      <c r="G50" s="24"/>
      <c r="H50" s="107"/>
      <c r="I50" s="24"/>
      <c r="J50" s="107"/>
      <c r="K50" s="24"/>
    </row>
    <row r="51" spans="1:11" ht="19.350000000000001" customHeight="1">
      <c r="A51" s="116"/>
      <c r="B51" s="116"/>
      <c r="C51" s="101"/>
      <c r="D51" s="24"/>
      <c r="E51" s="24"/>
      <c r="F51" s="107"/>
      <c r="G51" s="24"/>
      <c r="H51" s="107"/>
      <c r="I51" s="24"/>
      <c r="J51" s="107"/>
      <c r="K51" s="24"/>
    </row>
    <row r="52" spans="1:11" ht="19.350000000000001" customHeight="1">
      <c r="A52" s="116"/>
      <c r="B52" s="116"/>
      <c r="C52" s="101"/>
      <c r="D52" s="24"/>
      <c r="E52" s="24"/>
      <c r="F52" s="107"/>
      <c r="G52" s="24"/>
      <c r="H52" s="107"/>
      <c r="I52" s="24"/>
      <c r="J52" s="107"/>
      <c r="K52" s="24"/>
    </row>
    <row r="53" spans="1:11" ht="19.350000000000001" customHeight="1">
      <c r="A53" s="169" t="s">
        <v>41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</row>
    <row r="54" spans="1:11" ht="19.350000000000001" customHeight="1">
      <c r="A54" s="130"/>
      <c r="B54" s="133" t="s">
        <v>208</v>
      </c>
      <c r="C54" s="93"/>
      <c r="D54" s="93"/>
      <c r="F54" s="87"/>
      <c r="G54" s="25" t="s">
        <v>209</v>
      </c>
      <c r="H54" s="87"/>
      <c r="J54" s="87"/>
      <c r="K54" s="25"/>
    </row>
    <row r="55" spans="1:11" ht="20.100000000000001" customHeight="1">
      <c r="A55" s="130"/>
      <c r="B55" s="133"/>
      <c r="C55" s="93"/>
      <c r="D55" s="93"/>
      <c r="F55" s="87"/>
      <c r="G55" s="25"/>
      <c r="H55" s="87"/>
      <c r="J55" s="87"/>
      <c r="K55" s="25"/>
    </row>
    <row r="56" spans="1:11" ht="21.95" customHeight="1">
      <c r="A56" s="134" t="s">
        <v>44</v>
      </c>
      <c r="B56" s="134"/>
      <c r="C56" s="114"/>
      <c r="D56" s="114"/>
      <c r="E56" s="114"/>
      <c r="F56" s="114"/>
      <c r="G56" s="114"/>
      <c r="H56" s="114"/>
      <c r="I56" s="114"/>
      <c r="J56" s="114"/>
      <c r="K56" s="114"/>
    </row>
    <row r="57" spans="1:11" ht="20.100000000000001" customHeight="1">
      <c r="A57" s="125" t="str">
        <f>A1</f>
        <v>บริษัท เอแอลที เทเลคอม จำกัด (มหาชน)</v>
      </c>
      <c r="B57" s="116"/>
      <c r="C57" s="101"/>
      <c r="F57" s="87"/>
      <c r="G57" s="25"/>
      <c r="H57" s="87"/>
      <c r="I57" s="24"/>
      <c r="J57" s="87"/>
      <c r="K57" s="24"/>
    </row>
    <row r="58" spans="1:11" ht="20.100000000000001" customHeight="1">
      <c r="A58" s="127" t="s">
        <v>256</v>
      </c>
      <c r="B58" s="116"/>
      <c r="C58" s="101"/>
      <c r="F58" s="87"/>
      <c r="G58" s="25"/>
      <c r="H58" s="87"/>
      <c r="I58" s="24"/>
      <c r="J58" s="87"/>
      <c r="K58" s="24"/>
    </row>
    <row r="59" spans="1:11" ht="20.100000000000001" customHeight="1">
      <c r="A59" s="129" t="str">
        <f>A3</f>
        <v>สำหรับรอบระยะเวลาเก้าเดือนสิ้นสุดวันที่ 30 กันยายน พ.ศ. 2568</v>
      </c>
      <c r="B59" s="134"/>
      <c r="C59" s="114"/>
      <c r="D59" s="114"/>
      <c r="E59" s="114"/>
      <c r="F59" s="114"/>
      <c r="G59" s="114"/>
      <c r="H59" s="114"/>
      <c r="I59" s="114"/>
      <c r="J59" s="114"/>
      <c r="K59" s="114"/>
    </row>
    <row r="60" spans="1:11" ht="17.25" customHeight="1">
      <c r="A60" s="116"/>
      <c r="C60" s="58"/>
      <c r="E60" s="102"/>
      <c r="F60" s="103"/>
      <c r="G60" s="24"/>
      <c r="H60" s="103"/>
      <c r="I60" s="24"/>
      <c r="J60" s="103"/>
      <c r="K60" s="24"/>
    </row>
    <row r="61" spans="1:11" ht="18" customHeight="1">
      <c r="A61" s="125"/>
      <c r="B61" s="125"/>
      <c r="C61" s="85"/>
      <c r="D61" s="93"/>
      <c r="E61" s="171" t="s">
        <v>2</v>
      </c>
      <c r="F61" s="172"/>
      <c r="G61" s="172"/>
      <c r="H61" s="94"/>
      <c r="I61" s="171" t="s">
        <v>3</v>
      </c>
      <c r="J61" s="172"/>
      <c r="K61" s="172"/>
    </row>
    <row r="62" spans="1:11" ht="18" customHeight="1">
      <c r="A62" s="116"/>
      <c r="B62" s="116"/>
      <c r="D62" s="95"/>
      <c r="E62" s="96" t="s">
        <v>7</v>
      </c>
      <c r="F62" s="97"/>
      <c r="G62" s="96" t="s">
        <v>8</v>
      </c>
      <c r="H62" s="97"/>
      <c r="I62" s="96" t="s">
        <v>7</v>
      </c>
      <c r="J62" s="97"/>
      <c r="K62" s="96" t="s">
        <v>8</v>
      </c>
    </row>
    <row r="63" spans="1:11" ht="18" customHeight="1">
      <c r="A63" s="116"/>
      <c r="B63" s="116"/>
      <c r="C63" s="98" t="s">
        <v>9</v>
      </c>
      <c r="D63" s="95"/>
      <c r="E63" s="99" t="s">
        <v>10</v>
      </c>
      <c r="F63" s="97"/>
      <c r="G63" s="100" t="s">
        <v>10</v>
      </c>
      <c r="H63" s="97"/>
      <c r="I63" s="100" t="s">
        <v>10</v>
      </c>
      <c r="J63" s="97"/>
      <c r="K63" s="100" t="s">
        <v>10</v>
      </c>
    </row>
    <row r="64" spans="1:11" ht="18.600000000000001" customHeight="1">
      <c r="A64" s="127" t="s">
        <v>210</v>
      </c>
      <c r="B64" s="127"/>
      <c r="C64" s="89"/>
      <c r="E64" s="102"/>
      <c r="F64" s="103"/>
      <c r="G64" s="24"/>
      <c r="H64" s="103"/>
      <c r="I64" s="24"/>
      <c r="J64" s="103"/>
      <c r="K64" s="24"/>
    </row>
    <row r="65" spans="1:11" ht="18.600000000000001" customHeight="1">
      <c r="A65" s="116" t="s">
        <v>211</v>
      </c>
      <c r="C65" s="89"/>
      <c r="E65" s="102">
        <v>-80000000</v>
      </c>
      <c r="F65" s="103"/>
      <c r="G65" s="24">
        <v>0</v>
      </c>
      <c r="H65" s="103"/>
      <c r="I65" s="24">
        <v>0</v>
      </c>
      <c r="J65" s="103"/>
      <c r="K65" s="24">
        <v>0</v>
      </c>
    </row>
    <row r="66" spans="1:11" ht="18.600000000000001" customHeight="1">
      <c r="A66" s="116" t="s">
        <v>261</v>
      </c>
      <c r="C66" s="89"/>
      <c r="E66" s="102">
        <v>50000000</v>
      </c>
      <c r="F66" s="103"/>
      <c r="G66" s="24">
        <v>0</v>
      </c>
      <c r="H66" s="103"/>
      <c r="I66" s="24">
        <v>0</v>
      </c>
      <c r="J66" s="103"/>
      <c r="K66" s="24">
        <v>0</v>
      </c>
    </row>
    <row r="67" spans="1:11" ht="18.600000000000001" customHeight="1">
      <c r="A67" s="116" t="s">
        <v>260</v>
      </c>
      <c r="C67" s="89"/>
      <c r="E67" s="102">
        <v>0</v>
      </c>
      <c r="F67" s="103"/>
      <c r="G67" s="24">
        <v>-10162540</v>
      </c>
      <c r="H67" s="103"/>
      <c r="I67" s="24">
        <v>0</v>
      </c>
      <c r="J67" s="103"/>
      <c r="K67" s="24">
        <v>0</v>
      </c>
    </row>
    <row r="68" spans="1:11" ht="18.600000000000001" customHeight="1">
      <c r="A68" s="116" t="s">
        <v>212</v>
      </c>
      <c r="B68" s="116"/>
      <c r="C68" s="105"/>
      <c r="E68" s="102">
        <v>-46827763</v>
      </c>
      <c r="F68" s="115"/>
      <c r="G68" s="102">
        <v>-18551499</v>
      </c>
      <c r="H68" s="115"/>
      <c r="I68" s="24">
        <v>-3140436</v>
      </c>
      <c r="J68" s="115"/>
      <c r="K68" s="24">
        <v>-17055352</v>
      </c>
    </row>
    <row r="69" spans="1:11" ht="18.600000000000001" customHeight="1">
      <c r="A69" s="116" t="s">
        <v>213</v>
      </c>
      <c r="B69" s="116"/>
      <c r="C69" s="58"/>
      <c r="E69" s="102">
        <v>-72777060</v>
      </c>
      <c r="F69" s="115"/>
      <c r="G69" s="102">
        <v>-168839156</v>
      </c>
      <c r="H69" s="115"/>
      <c r="I69" s="24">
        <v>-3988644</v>
      </c>
      <c r="J69" s="115"/>
      <c r="K69" s="24">
        <v>-41423201</v>
      </c>
    </row>
    <row r="70" spans="1:11" ht="18.600000000000001" customHeight="1">
      <c r="A70" s="116" t="s">
        <v>214</v>
      </c>
      <c r="B70" s="116"/>
      <c r="C70" s="58"/>
      <c r="E70" s="102">
        <v>0</v>
      </c>
      <c r="F70" s="115"/>
      <c r="G70" s="102">
        <v>-2426709</v>
      </c>
      <c r="H70" s="115"/>
      <c r="I70" s="24">
        <v>0</v>
      </c>
      <c r="J70" s="115"/>
      <c r="K70" s="24">
        <v>-2426709</v>
      </c>
    </row>
    <row r="71" spans="1:11" ht="18.600000000000001" customHeight="1">
      <c r="A71" s="116" t="s">
        <v>215</v>
      </c>
      <c r="B71" s="116"/>
      <c r="C71" s="105">
        <v>11</v>
      </c>
      <c r="E71" s="102">
        <v>-516000</v>
      </c>
      <c r="F71" s="115"/>
      <c r="G71" s="86">
        <v>-4207573</v>
      </c>
      <c r="H71" s="117"/>
      <c r="I71" s="25">
        <v>-417750</v>
      </c>
      <c r="J71" s="117"/>
      <c r="K71" s="25">
        <v>-852439</v>
      </c>
    </row>
    <row r="72" spans="1:11" ht="18.600000000000001" customHeight="1">
      <c r="A72" s="35" t="s">
        <v>216</v>
      </c>
      <c r="C72" s="58"/>
      <c r="E72" s="102">
        <v>28988627</v>
      </c>
      <c r="F72" s="115"/>
      <c r="G72" s="102">
        <v>-5660268</v>
      </c>
      <c r="H72" s="115"/>
      <c r="I72" s="24">
        <v>20244201</v>
      </c>
      <c r="J72" s="115"/>
      <c r="K72" s="24">
        <v>2850423</v>
      </c>
    </row>
    <row r="73" spans="1:11" ht="18.600000000000001" customHeight="1">
      <c r="A73" s="35" t="s">
        <v>217</v>
      </c>
      <c r="C73" s="58"/>
      <c r="E73" s="102">
        <v>0</v>
      </c>
      <c r="F73" s="115"/>
      <c r="G73" s="102">
        <v>0</v>
      </c>
      <c r="H73" s="115"/>
      <c r="I73" s="24">
        <v>0</v>
      </c>
      <c r="J73" s="115"/>
      <c r="K73" s="24">
        <v>956270</v>
      </c>
    </row>
    <row r="74" spans="1:11" ht="18.600000000000001" customHeight="1">
      <c r="A74" s="35" t="s">
        <v>218</v>
      </c>
      <c r="C74" s="58">
        <v>9</v>
      </c>
      <c r="E74" s="102">
        <v>0</v>
      </c>
      <c r="F74" s="115"/>
      <c r="G74" s="102">
        <v>0</v>
      </c>
      <c r="H74" s="115"/>
      <c r="I74" s="24">
        <v>-9990000</v>
      </c>
      <c r="J74" s="115"/>
      <c r="K74" s="24">
        <v>0</v>
      </c>
    </row>
    <row r="75" spans="1:11" ht="18.600000000000001" customHeight="1">
      <c r="A75" s="35" t="s">
        <v>219</v>
      </c>
      <c r="C75" s="58">
        <v>9</v>
      </c>
      <c r="E75" s="102">
        <v>-85000476</v>
      </c>
      <c r="F75" s="115"/>
      <c r="G75" s="102">
        <v>0</v>
      </c>
      <c r="H75" s="115"/>
      <c r="I75" s="24">
        <v>0</v>
      </c>
      <c r="J75" s="115"/>
      <c r="K75" s="24">
        <v>0</v>
      </c>
    </row>
    <row r="76" spans="1:11" ht="18.600000000000001" customHeight="1">
      <c r="A76" s="35" t="s">
        <v>220</v>
      </c>
      <c r="C76" s="58"/>
      <c r="E76" s="102">
        <v>148400000</v>
      </c>
      <c r="F76" s="115"/>
      <c r="G76" s="24">
        <v>0</v>
      </c>
      <c r="H76" s="115"/>
      <c r="I76" s="24">
        <v>142600000</v>
      </c>
      <c r="J76" s="115"/>
      <c r="K76" s="24">
        <v>0</v>
      </c>
    </row>
    <row r="77" spans="1:11" ht="18.600000000000001" customHeight="1">
      <c r="A77" s="35" t="s">
        <v>221</v>
      </c>
      <c r="C77" s="58">
        <v>20</v>
      </c>
      <c r="E77" s="102">
        <v>-68588700</v>
      </c>
      <c r="F77" s="115"/>
      <c r="G77" s="102">
        <v>-46250000</v>
      </c>
      <c r="H77" s="115"/>
      <c r="I77" s="24">
        <v>-177088700</v>
      </c>
      <c r="J77" s="115"/>
      <c r="K77" s="24">
        <v>-120250000</v>
      </c>
    </row>
    <row r="78" spans="1:11" ht="18.600000000000001" customHeight="1">
      <c r="A78" s="35" t="s">
        <v>222</v>
      </c>
      <c r="C78" s="58"/>
      <c r="E78" s="102"/>
      <c r="F78" s="115"/>
      <c r="G78" s="24"/>
      <c r="H78" s="115"/>
      <c r="J78" s="115"/>
      <c r="K78" s="24"/>
    </row>
    <row r="79" spans="1:11" ht="18.600000000000001" customHeight="1">
      <c r="B79" s="35" t="s">
        <v>223</v>
      </c>
      <c r="C79" s="58">
        <v>20</v>
      </c>
      <c r="E79" s="102">
        <v>106905000</v>
      </c>
      <c r="F79" s="115"/>
      <c r="G79" s="24">
        <v>0</v>
      </c>
      <c r="H79" s="115"/>
      <c r="I79" s="24">
        <v>195405000</v>
      </c>
      <c r="J79" s="115"/>
      <c r="K79" s="24">
        <v>0</v>
      </c>
    </row>
    <row r="80" spans="1:11" ht="18.600000000000001" customHeight="1">
      <c r="A80" s="35" t="s">
        <v>224</v>
      </c>
      <c r="C80" s="58">
        <v>20</v>
      </c>
      <c r="E80" s="102">
        <v>-75905649</v>
      </c>
      <c r="F80" s="115"/>
      <c r="G80" s="24">
        <v>0</v>
      </c>
      <c r="H80" s="115"/>
      <c r="I80" s="24">
        <v>0</v>
      </c>
      <c r="J80" s="115"/>
      <c r="K80" s="24">
        <v>0</v>
      </c>
    </row>
    <row r="81" spans="1:11" ht="18.600000000000001" customHeight="1">
      <c r="A81" s="35" t="s">
        <v>192</v>
      </c>
      <c r="C81" s="58">
        <v>9</v>
      </c>
      <c r="E81" s="102">
        <v>21299940</v>
      </c>
      <c r="F81" s="115"/>
      <c r="G81" s="102">
        <v>1000000</v>
      </c>
      <c r="H81" s="115"/>
      <c r="I81" s="24">
        <v>41299760</v>
      </c>
      <c r="J81" s="115"/>
      <c r="K81" s="24">
        <v>1000000</v>
      </c>
    </row>
    <row r="82" spans="1:11" ht="18.600000000000001" customHeight="1">
      <c r="A82" s="35" t="s">
        <v>189</v>
      </c>
      <c r="C82" s="58"/>
      <c r="E82" s="102">
        <v>9602791</v>
      </c>
      <c r="F82" s="115"/>
      <c r="G82" s="102">
        <v>2967837</v>
      </c>
      <c r="H82" s="115"/>
      <c r="I82" s="24">
        <v>14890041</v>
      </c>
      <c r="J82" s="115"/>
      <c r="K82" s="24">
        <v>4402697</v>
      </c>
    </row>
    <row r="83" spans="1:11" ht="5.0999999999999996" customHeight="1">
      <c r="A83" s="116"/>
      <c r="B83" s="116"/>
      <c r="C83" s="105"/>
      <c r="E83" s="118"/>
      <c r="F83" s="115"/>
      <c r="G83" s="119"/>
      <c r="H83" s="115"/>
      <c r="I83" s="119"/>
      <c r="J83" s="115"/>
      <c r="K83" s="119"/>
    </row>
    <row r="84" spans="1:11" ht="18.600000000000001" customHeight="1">
      <c r="A84" s="135" t="s">
        <v>225</v>
      </c>
      <c r="B84" s="135"/>
      <c r="C84" s="58"/>
      <c r="E84" s="120">
        <f>SUM(E64:E82)</f>
        <v>-64419290</v>
      </c>
      <c r="F84" s="115"/>
      <c r="G84" s="120">
        <f>SUM(G64:G82)</f>
        <v>-252129908</v>
      </c>
      <c r="H84" s="115"/>
      <c r="I84" s="120">
        <f>SUM(I64:I82)</f>
        <v>219813472</v>
      </c>
      <c r="J84" s="115"/>
      <c r="K84" s="120">
        <f>SUM(K64:K82)</f>
        <v>-172798311</v>
      </c>
    </row>
    <row r="85" spans="1:11" ht="6" customHeight="1">
      <c r="A85" s="116"/>
      <c r="B85" s="116"/>
      <c r="C85" s="101"/>
      <c r="E85" s="118"/>
      <c r="F85" s="115"/>
      <c r="G85" s="119"/>
      <c r="H85" s="115"/>
      <c r="I85" s="119"/>
      <c r="J85" s="115"/>
      <c r="K85" s="119"/>
    </row>
    <row r="86" spans="1:11" ht="18.600000000000001" customHeight="1">
      <c r="A86" s="125" t="s">
        <v>226</v>
      </c>
      <c r="B86" s="130"/>
      <c r="C86" s="105"/>
      <c r="E86" s="102"/>
      <c r="F86" s="115"/>
      <c r="G86" s="24"/>
      <c r="H86" s="115"/>
      <c r="I86" s="24"/>
      <c r="J86" s="115"/>
      <c r="K86" s="24"/>
    </row>
    <row r="87" spans="1:11" ht="18.600000000000001" customHeight="1">
      <c r="A87" s="35" t="s">
        <v>227</v>
      </c>
      <c r="B87" s="116"/>
      <c r="C87" s="105">
        <v>20</v>
      </c>
      <c r="E87" s="102">
        <v>65000000</v>
      </c>
      <c r="F87" s="115"/>
      <c r="G87" s="102">
        <v>5000000</v>
      </c>
      <c r="H87" s="115"/>
      <c r="I87" s="24">
        <v>190000000</v>
      </c>
      <c r="J87" s="115"/>
      <c r="K87" s="24">
        <v>269500000</v>
      </c>
    </row>
    <row r="88" spans="1:11" ht="18.600000000000001" customHeight="1">
      <c r="A88" s="35" t="s">
        <v>228</v>
      </c>
      <c r="B88" s="116"/>
      <c r="C88" s="105">
        <v>20</v>
      </c>
      <c r="E88" s="102">
        <v>-65000000</v>
      </c>
      <c r="F88" s="115"/>
      <c r="G88" s="102">
        <v>0</v>
      </c>
      <c r="H88" s="115"/>
      <c r="I88" s="24">
        <v>-313000000</v>
      </c>
      <c r="J88" s="115"/>
      <c r="K88" s="24">
        <v>-430400000</v>
      </c>
    </row>
    <row r="89" spans="1:11" ht="18.600000000000001" customHeight="1">
      <c r="A89" s="35" t="s">
        <v>229</v>
      </c>
      <c r="B89" s="116"/>
      <c r="C89" s="105"/>
      <c r="E89" s="102">
        <v>714646505</v>
      </c>
      <c r="F89" s="115"/>
      <c r="G89" s="102">
        <v>1147481564</v>
      </c>
      <c r="H89" s="115"/>
      <c r="I89" s="24">
        <v>529000000</v>
      </c>
      <c r="J89" s="115"/>
      <c r="K89" s="24">
        <v>637000000</v>
      </c>
    </row>
    <row r="90" spans="1:11" ht="18.600000000000001" customHeight="1">
      <c r="A90" s="35" t="s">
        <v>230</v>
      </c>
      <c r="B90" s="116"/>
      <c r="C90" s="105"/>
      <c r="E90" s="102">
        <v>-834079570</v>
      </c>
      <c r="F90" s="115"/>
      <c r="G90" s="102">
        <v>-1347050825</v>
      </c>
      <c r="H90" s="115"/>
      <c r="I90" s="24">
        <v>-605680603</v>
      </c>
      <c r="J90" s="115"/>
      <c r="K90" s="24">
        <v>-748520719</v>
      </c>
    </row>
    <row r="91" spans="1:11" ht="18.600000000000001" customHeight="1">
      <c r="A91" s="35" t="s">
        <v>231</v>
      </c>
      <c r="B91" s="116"/>
      <c r="C91" s="105">
        <v>14</v>
      </c>
      <c r="E91" s="102">
        <v>86454312</v>
      </c>
      <c r="F91" s="115"/>
      <c r="G91" s="102">
        <v>115300000</v>
      </c>
      <c r="H91" s="115"/>
      <c r="I91" s="24">
        <v>45329812</v>
      </c>
      <c r="J91" s="115"/>
      <c r="K91" s="24">
        <v>115300000</v>
      </c>
    </row>
    <row r="92" spans="1:11" ht="18.600000000000001" customHeight="1">
      <c r="A92" s="35" t="s">
        <v>232</v>
      </c>
      <c r="B92" s="116"/>
      <c r="C92" s="105">
        <v>14</v>
      </c>
      <c r="E92" s="102">
        <v>-13129141</v>
      </c>
      <c r="F92" s="115"/>
      <c r="G92" s="102">
        <v>-13231136</v>
      </c>
      <c r="H92" s="115"/>
      <c r="I92" s="24">
        <v>-10950898</v>
      </c>
      <c r="J92" s="115"/>
      <c r="K92" s="24">
        <v>-13231136</v>
      </c>
    </row>
    <row r="93" spans="1:11" ht="18.600000000000001" customHeight="1">
      <c r="A93" s="35" t="s">
        <v>233</v>
      </c>
      <c r="B93" s="116"/>
      <c r="C93" s="105">
        <v>15</v>
      </c>
      <c r="E93" s="106">
        <v>-93366590</v>
      </c>
      <c r="F93" s="115"/>
      <c r="G93" s="106">
        <v>-48535227</v>
      </c>
      <c r="H93" s="115"/>
      <c r="I93" s="102">
        <v>-7392046</v>
      </c>
      <c r="J93" s="115"/>
      <c r="K93" s="24">
        <v>-551772</v>
      </c>
    </row>
    <row r="94" spans="1:11" ht="18.600000000000001" customHeight="1">
      <c r="A94" s="35" t="s">
        <v>254</v>
      </c>
      <c r="C94" s="105"/>
      <c r="E94" s="106">
        <v>0</v>
      </c>
      <c r="F94" s="115"/>
      <c r="G94" s="106">
        <v>-96</v>
      </c>
      <c r="H94" s="115"/>
      <c r="I94" s="102">
        <v>0</v>
      </c>
      <c r="J94" s="115"/>
      <c r="K94" s="24">
        <v>0</v>
      </c>
    </row>
    <row r="95" spans="1:11" ht="18.600000000000001" customHeight="1">
      <c r="A95" s="35" t="s">
        <v>258</v>
      </c>
      <c r="C95" s="105">
        <v>16</v>
      </c>
      <c r="E95" s="106">
        <v>-6311931</v>
      </c>
      <c r="F95" s="115"/>
      <c r="G95" s="106">
        <v>0</v>
      </c>
      <c r="H95" s="115"/>
      <c r="I95" s="102">
        <v>-6311931</v>
      </c>
      <c r="J95" s="115"/>
      <c r="K95" s="24">
        <v>0</v>
      </c>
    </row>
    <row r="96" spans="1:11" ht="18.600000000000001" customHeight="1">
      <c r="A96" s="35" t="s">
        <v>234</v>
      </c>
      <c r="B96" s="116"/>
      <c r="C96" s="105"/>
      <c r="E96" s="112">
        <v>-180</v>
      </c>
      <c r="F96" s="115"/>
      <c r="G96" s="106">
        <v>0</v>
      </c>
      <c r="H96" s="115"/>
      <c r="I96" s="64">
        <v>0</v>
      </c>
      <c r="J96" s="115"/>
      <c r="K96" s="24">
        <v>0</v>
      </c>
    </row>
    <row r="97" spans="1:11" ht="5.0999999999999996" customHeight="1">
      <c r="A97" s="116"/>
      <c r="B97" s="116"/>
      <c r="C97" s="105"/>
      <c r="E97" s="102"/>
      <c r="F97" s="115"/>
      <c r="G97" s="119"/>
      <c r="H97" s="115"/>
      <c r="I97" s="102"/>
      <c r="J97" s="115"/>
      <c r="K97" s="119"/>
    </row>
    <row r="98" spans="1:11" ht="18.600000000000001" customHeight="1">
      <c r="A98" s="116" t="s">
        <v>273</v>
      </c>
      <c r="B98" s="116"/>
      <c r="C98" s="105"/>
      <c r="E98" s="113">
        <f>SUM(E87:E96)</f>
        <v>-145786595</v>
      </c>
      <c r="F98" s="115"/>
      <c r="G98" s="27">
        <f>SUM(G87:G96)</f>
        <v>-141035720</v>
      </c>
      <c r="H98" s="115"/>
      <c r="I98" s="113">
        <f>SUM(I87:I96)</f>
        <v>-179005666</v>
      </c>
      <c r="J98" s="115"/>
      <c r="K98" s="27">
        <f>SUM(K87:K96)</f>
        <v>-170903627</v>
      </c>
    </row>
    <row r="99" spans="1:11" ht="6" customHeight="1">
      <c r="A99" s="127"/>
      <c r="B99" s="116"/>
      <c r="C99" s="101"/>
      <c r="E99" s="102"/>
      <c r="F99" s="115"/>
      <c r="G99" s="24"/>
      <c r="H99" s="115"/>
      <c r="I99" s="102"/>
      <c r="J99" s="115"/>
      <c r="K99" s="24"/>
    </row>
    <row r="100" spans="1:11" ht="18.600000000000001" customHeight="1">
      <c r="A100" s="127" t="s">
        <v>262</v>
      </c>
      <c r="B100" s="116"/>
      <c r="C100" s="105"/>
      <c r="E100" s="102">
        <f>SUM(E98,E84,E49)</f>
        <v>-99257573</v>
      </c>
      <c r="F100" s="115"/>
      <c r="G100" s="24">
        <f>SUM(G98,G84,G49)</f>
        <v>21155760</v>
      </c>
      <c r="H100" s="115"/>
      <c r="I100" s="102">
        <f>SUM(I98,I84,I49)</f>
        <v>7449592</v>
      </c>
      <c r="J100" s="115"/>
      <c r="K100" s="24">
        <f>SUM(K98,K84,K49)</f>
        <v>-39615453</v>
      </c>
    </row>
    <row r="101" spans="1:11" ht="18.600000000000001" customHeight="1">
      <c r="A101" s="116" t="s">
        <v>235</v>
      </c>
      <c r="B101" s="116"/>
      <c r="C101" s="105"/>
      <c r="E101" s="102">
        <f>'T2-4'!L14</f>
        <v>246310776</v>
      </c>
      <c r="F101" s="115"/>
      <c r="G101" s="102">
        <v>137011738</v>
      </c>
      <c r="H101" s="115"/>
      <c r="I101" s="24">
        <f>'T2-4'!P14</f>
        <v>31577319</v>
      </c>
      <c r="J101" s="115"/>
      <c r="K101" s="24">
        <v>57103269</v>
      </c>
    </row>
    <row r="102" spans="1:11" ht="18.600000000000001" customHeight="1">
      <c r="A102" s="116" t="s">
        <v>236</v>
      </c>
      <c r="B102" s="116"/>
      <c r="C102" s="105"/>
      <c r="E102" s="113">
        <v>-3179585</v>
      </c>
      <c r="F102" s="115"/>
      <c r="G102" s="102">
        <v>-2098790</v>
      </c>
      <c r="H102" s="115"/>
      <c r="I102" s="64">
        <v>-7915</v>
      </c>
      <c r="J102" s="115"/>
      <c r="K102" s="24">
        <v>-24455</v>
      </c>
    </row>
    <row r="103" spans="1:11" ht="5.0999999999999996" customHeight="1">
      <c r="A103" s="116"/>
      <c r="B103" s="116"/>
      <c r="C103" s="105"/>
      <c r="E103" s="102"/>
      <c r="F103" s="115"/>
      <c r="G103" s="119"/>
      <c r="H103" s="115"/>
      <c r="I103" s="24"/>
      <c r="J103" s="115"/>
      <c r="K103" s="119"/>
    </row>
    <row r="104" spans="1:11" ht="18.600000000000001" customHeight="1" thickBot="1">
      <c r="A104" s="127" t="s">
        <v>237</v>
      </c>
      <c r="B104" s="116"/>
      <c r="C104" s="105"/>
      <c r="E104" s="121">
        <f>SUM(E100:E102)</f>
        <v>143873618</v>
      </c>
      <c r="F104" s="115"/>
      <c r="G104" s="121">
        <f>SUM(G100:G102)</f>
        <v>156068708</v>
      </c>
      <c r="H104" s="115"/>
      <c r="I104" s="121">
        <f>SUM(I100:I102)</f>
        <v>39018996</v>
      </c>
      <c r="J104" s="115"/>
      <c r="K104" s="121">
        <f>SUM(K100:K102)</f>
        <v>17463361</v>
      </c>
    </row>
    <row r="105" spans="1:11" ht="6" customHeight="1" thickTop="1">
      <c r="A105" s="127"/>
      <c r="C105" s="58"/>
      <c r="E105" s="102"/>
      <c r="F105" s="103"/>
      <c r="G105" s="102"/>
      <c r="H105" s="103"/>
      <c r="I105" s="102"/>
      <c r="J105" s="103"/>
      <c r="K105" s="102"/>
    </row>
    <row r="106" spans="1:11" ht="18.600000000000001" customHeight="1">
      <c r="A106" s="127" t="s">
        <v>238</v>
      </c>
      <c r="C106" s="58"/>
      <c r="E106" s="102"/>
      <c r="F106" s="103"/>
      <c r="G106" s="24"/>
      <c r="H106" s="103"/>
      <c r="I106" s="24"/>
      <c r="J106" s="103"/>
      <c r="K106" s="24"/>
    </row>
    <row r="107" spans="1:11" ht="18.600000000000001" customHeight="1">
      <c r="A107" s="122" t="s">
        <v>239</v>
      </c>
      <c r="C107" s="123"/>
      <c r="E107" s="102">
        <v>0</v>
      </c>
      <c r="F107" s="103"/>
      <c r="G107" s="102">
        <v>2002175</v>
      </c>
      <c r="H107" s="103"/>
      <c r="I107" s="24">
        <v>0</v>
      </c>
      <c r="J107" s="103"/>
      <c r="K107" s="24">
        <v>0</v>
      </c>
    </row>
    <row r="108" spans="1:11" ht="18.600000000000001" customHeight="1">
      <c r="A108" s="122" t="s">
        <v>240</v>
      </c>
      <c r="B108" s="122"/>
      <c r="C108" s="123"/>
      <c r="E108" s="102">
        <v>554083</v>
      </c>
      <c r="F108" s="103"/>
      <c r="G108" s="102">
        <v>5825339</v>
      </c>
      <c r="H108" s="103"/>
      <c r="I108" s="24">
        <v>554083</v>
      </c>
      <c r="J108" s="103"/>
      <c r="K108" s="24">
        <v>5648316</v>
      </c>
    </row>
    <row r="109" spans="1:11" ht="18.600000000000001" customHeight="1">
      <c r="A109" s="122" t="s">
        <v>241</v>
      </c>
      <c r="B109" s="122"/>
      <c r="C109" s="123">
        <v>15</v>
      </c>
      <c r="E109" s="102">
        <v>201664125</v>
      </c>
      <c r="F109" s="103"/>
      <c r="G109" s="102">
        <v>241224845</v>
      </c>
      <c r="H109" s="103"/>
      <c r="I109" s="24">
        <v>2503116</v>
      </c>
      <c r="J109" s="103"/>
      <c r="K109" s="24">
        <v>0</v>
      </c>
    </row>
    <row r="110" spans="1:11" ht="18.600000000000001" customHeight="1">
      <c r="A110" s="122" t="s">
        <v>242</v>
      </c>
      <c r="B110" s="122"/>
      <c r="C110" s="123"/>
      <c r="E110" s="102">
        <v>3533420</v>
      </c>
      <c r="F110" s="103"/>
      <c r="G110" s="102">
        <v>0</v>
      </c>
      <c r="H110" s="103"/>
      <c r="I110" s="24">
        <v>0</v>
      </c>
      <c r="J110" s="103"/>
      <c r="K110" s="24">
        <v>0</v>
      </c>
    </row>
    <row r="111" spans="1:11" ht="18.600000000000001" customHeight="1">
      <c r="A111" s="122" t="s">
        <v>243</v>
      </c>
      <c r="B111" s="122"/>
      <c r="C111" s="123"/>
      <c r="E111" s="102">
        <v>48717959</v>
      </c>
      <c r="F111" s="103"/>
      <c r="G111" s="102">
        <v>51076045</v>
      </c>
      <c r="H111" s="103"/>
      <c r="I111" s="24">
        <v>0</v>
      </c>
      <c r="J111" s="103"/>
      <c r="K111" s="24">
        <v>25423693</v>
      </c>
    </row>
    <row r="112" spans="1:11" ht="18.600000000000001" customHeight="1">
      <c r="A112" s="122" t="s">
        <v>244</v>
      </c>
      <c r="B112" s="122"/>
      <c r="C112" s="123"/>
      <c r="E112" s="102">
        <v>0</v>
      </c>
      <c r="F112" s="103"/>
      <c r="G112" s="102">
        <v>237200</v>
      </c>
      <c r="H112" s="103"/>
      <c r="I112" s="24">
        <v>0</v>
      </c>
      <c r="J112" s="103"/>
      <c r="K112" s="24">
        <v>237200</v>
      </c>
    </row>
    <row r="113" spans="1:11" ht="18.75" customHeight="1">
      <c r="A113" s="122"/>
      <c r="B113" s="122"/>
      <c r="C113" s="123"/>
      <c r="E113" s="102"/>
      <c r="F113" s="103"/>
      <c r="G113" s="24"/>
      <c r="H113" s="103"/>
      <c r="I113" s="24"/>
      <c r="J113" s="103"/>
      <c r="K113" s="24"/>
    </row>
    <row r="114" spans="1:11" ht="18.75" customHeight="1">
      <c r="A114" s="122"/>
      <c r="B114" s="122"/>
      <c r="C114" s="123"/>
      <c r="E114" s="102"/>
      <c r="F114" s="103"/>
      <c r="G114" s="24"/>
      <c r="H114" s="103"/>
      <c r="I114" s="24"/>
      <c r="J114" s="103"/>
      <c r="K114" s="24"/>
    </row>
    <row r="115" spans="1:11" ht="18.75" customHeight="1">
      <c r="A115" s="169" t="s">
        <v>41</v>
      </c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</row>
    <row r="116" spans="1:11" ht="18.75" customHeight="1">
      <c r="A116" s="130"/>
      <c r="B116" s="133" t="s">
        <v>208</v>
      </c>
      <c r="C116" s="93"/>
      <c r="D116" s="93"/>
      <c r="F116" s="87"/>
      <c r="G116" s="25" t="s">
        <v>209</v>
      </c>
      <c r="H116" s="87"/>
      <c r="J116" s="87"/>
      <c r="K116" s="25"/>
    </row>
    <row r="117" spans="1:11" ht="6" customHeight="1">
      <c r="A117" s="130"/>
      <c r="B117" s="133"/>
      <c r="C117" s="93"/>
      <c r="D117" s="93"/>
      <c r="F117" s="87"/>
      <c r="G117" s="25"/>
      <c r="H117" s="87"/>
      <c r="J117" s="87"/>
      <c r="K117" s="25"/>
    </row>
    <row r="118" spans="1:11" ht="21.95" customHeight="1">
      <c r="A118" s="136" t="s">
        <v>44</v>
      </c>
      <c r="B118" s="33"/>
      <c r="C118" s="91"/>
      <c r="D118" s="91"/>
      <c r="E118" s="91"/>
      <c r="F118" s="91"/>
      <c r="G118" s="91"/>
      <c r="H118" s="91"/>
      <c r="I118" s="91"/>
      <c r="J118" s="91"/>
      <c r="K118" s="91"/>
    </row>
  </sheetData>
  <mergeCells count="6">
    <mergeCell ref="A115:K115"/>
    <mergeCell ref="E5:G5"/>
    <mergeCell ref="I5:K5"/>
    <mergeCell ref="A53:K53"/>
    <mergeCell ref="E61:G61"/>
    <mergeCell ref="I61:K61"/>
  </mergeCells>
  <pageMargins left="1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 (3M)</vt:lpstr>
      <vt:lpstr>T 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Budsakorn Saengwattanapan (TH)</cp:lastModifiedBy>
  <cp:lastPrinted>2025-11-07T03:43:23Z</cp:lastPrinted>
  <dcterms:created xsi:type="dcterms:W3CDTF">2025-08-08T08:42:11Z</dcterms:created>
  <dcterms:modified xsi:type="dcterms:W3CDTF">2025-11-07T03:43:29Z</dcterms:modified>
</cp:coreProperties>
</file>