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Job onedrive/+++งาน GL+++/My Documents/+++ส่งงบ SET/2568/Q325/"/>
    </mc:Choice>
  </mc:AlternateContent>
  <xr:revisionPtr revIDLastSave="1" documentId="8_{F1A4CD8B-82BB-4572-9063-12B6C3078B12}" xr6:coauthVersionLast="47" xr6:coauthVersionMax="47" xr10:uidLastSave="{28F35F17-DB9F-441B-98B5-0E5026144356}"/>
  <bookViews>
    <workbookView xWindow="-108" yWindow="-108" windowWidth="23256" windowHeight="12456" tabRatio="771" xr2:uid="{00000000-000D-0000-FFFF-FFFF00000000}"/>
  </bookViews>
  <sheets>
    <sheet name="BS" sheetId="1" r:id="rId1"/>
    <sheet name="PL" sheetId="11" r:id="rId2"/>
    <sheet name="consolidated" sheetId="7" r:id="rId3"/>
    <sheet name="Company" sheetId="2" r:id="rId4"/>
    <sheet name="CF" sheetId="13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localSheetId="4" hidden="1">{"'SCBMF'!$A$1:$I$51","'SCBDA'!$A$1:$I$45","'SCBBA'!$A$1:$I$37"}</definedName>
    <definedName name="______LT1" localSheetId="1" hidden="1">{"'SCBMF'!$A$1:$I$51","'SCBDA'!$A$1:$I$45","'SCBBA'!$A$1:$I$37"}</definedName>
    <definedName name="______LT1" hidden="1">{"'SCBMF'!$A$1:$I$51","'SCBDA'!$A$1:$I$45","'SCBBA'!$A$1:$I$37"}</definedName>
    <definedName name="______LT2" localSheetId="4" hidden="1">{"'SCBMF'!$A$1:$I$51","'SCBDA'!$A$1:$I$45","'SCBBA'!$A$1:$I$37"}</definedName>
    <definedName name="______LT2" localSheetId="1" hidden="1">{"'SCBMF'!$A$1:$I$51","'SCBDA'!$A$1:$I$45","'SCBBA'!$A$1:$I$37"}</definedName>
    <definedName name="______LT2" hidden="1">{"'SCBMF'!$A$1:$I$51","'SCBDA'!$A$1:$I$45","'SCBBA'!$A$1:$I$37"}</definedName>
    <definedName name="______lt3" localSheetId="4" hidden="1">{"'SCBMF'!$A$1:$I$51","'SCBDA'!$A$1:$I$45","'SCBBA'!$A$1:$I$37"}</definedName>
    <definedName name="______lt3" localSheetId="1" hidden="1">{"'SCBMF'!$A$1:$I$51","'SCBDA'!$A$1:$I$45","'SCBBA'!$A$1:$I$37"}</definedName>
    <definedName name="______lt3" hidden="1">{"'SCBMF'!$A$1:$I$51","'SCBDA'!$A$1:$I$45","'SCBBA'!$A$1:$I$37"}</definedName>
    <definedName name="______lt4" localSheetId="4" hidden="1">{"'SCBMF'!$A$1:$I$51","'SCBDA'!$A$1:$I$45","'SCBBA'!$A$1:$I$37"}</definedName>
    <definedName name="______lt4" localSheetId="1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localSheetId="4" hidden="1">{"'SCBMF'!$A$1:$I$51","'SCBDA'!$A$1:$I$45","'SCBBA'!$A$1:$I$37"}</definedName>
    <definedName name="______ss1" localSheetId="1" hidden="1">{"'SCBMF'!$A$1:$I$51","'SCBDA'!$A$1:$I$45","'SCBBA'!$A$1:$I$37"}</definedName>
    <definedName name="______ss1" hidden="1">{"'SCBMF'!$A$1:$I$51","'SCBDA'!$A$1:$I$45","'SCBBA'!$A$1:$I$37"}</definedName>
    <definedName name="______ss2" localSheetId="4" hidden="1">{"'SCBMF'!$A$1:$I$51","'SCBDA'!$A$1:$I$45","'SCBBA'!$A$1:$I$37"}</definedName>
    <definedName name="______ss2" localSheetId="1" hidden="1">{"'SCBMF'!$A$1:$I$51","'SCBDA'!$A$1:$I$45","'SCBBA'!$A$1:$I$37"}</definedName>
    <definedName name="______ss2" hidden="1">{"'SCBMF'!$A$1:$I$51","'SCBDA'!$A$1:$I$45","'SCBBA'!$A$1:$I$37"}</definedName>
    <definedName name="______ss4" localSheetId="4" hidden="1">{"'SCBMF'!$A$1:$I$51","'SCBDA'!$A$1:$I$45","'SCBBA'!$A$1:$I$37"}</definedName>
    <definedName name="______ss4" localSheetId="1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localSheetId="4" hidden="1">{"'SCBMF'!$A$1:$I$51","'SCBDA'!$A$1:$I$45","'SCBBA'!$A$1:$I$37"}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4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4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4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localSheetId="4" hidden="1">{"'SCBMF'!$A$1:$I$51","'SCBDA'!$A$1:$I$45","'SCBBA'!$A$1:$I$37"}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4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4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localSheetId="4" hidden="1">{"'SCBMF'!$A$1:$I$51","'SCBDA'!$A$1:$I$45","'SCBBA'!$A$1:$I$37"}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4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4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4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localSheetId="4" hidden="1">{"'SCBMF'!$A$1:$I$51","'SCBDA'!$A$1:$I$45","'SCBBA'!$A$1:$I$37"}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4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4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localSheetId="4" hidden="1">{"'SCBMF'!$A$1:$I$51","'SCBDA'!$A$1:$I$45","'SCBBA'!$A$1:$I$37"}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4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4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4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localSheetId="4" hidden="1">{"'SCBMF'!$A$1:$I$51","'SCBDA'!$A$1:$I$45","'SCBBA'!$A$1:$I$37"}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4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4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localSheetId="4" hidden="1">{"'SCBMF'!$A$1:$I$51","'SCBDA'!$A$1:$I$45","'SCBBA'!$A$1:$I$37"}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4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4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4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localSheetId="4" hidden="1">{"'SCBMF'!$A$1:$I$51","'SCBDA'!$A$1:$I$45","'SCBBA'!$A$1:$I$37"}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4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4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 localSheetId="4">'[3]เงินกู้ MGC'!$F$15</definedName>
    <definedName name="_aq34">'[3]เงินกู้ MGC'!$F$15</definedName>
    <definedName name="_aq4" localSheetId="4">[3]เงินกู้ธนชาติ!$E$17</definedName>
    <definedName name="_aq4">[3]เงินกู้ธนชาติ!$E$17</definedName>
    <definedName name="_aq678" localSheetId="4">'[3]เงินกู้ MGC'!$E$17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CF!$A$1:$R$83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localSheetId="4" hidden="1">{"'SCBMF'!$A$1:$I$51","'SCBDA'!$A$1:$I$45","'SCBBA'!$A$1:$I$37"}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4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4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4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localSheetId="4" hidden="1">{"'SCBMF'!$A$1:$I$51","'SCBDA'!$A$1:$I$45","'SCBBA'!$A$1:$I$37"}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4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4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 localSheetId="4">[6]TB2!$A$4:$H$3180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 localSheetId="4">[3]เงินกู้ธนชาติ!$B$4</definedName>
    <definedName name="a2q">[3]เงินกู้ธนชาติ!$B$4</definedName>
    <definedName name="a3q" localSheetId="4">'[3]เงินกู้ MGC'!$B$4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 localSheetId="4">'[11]Standing data'!$B$1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 localSheetId="4">[12]ตั๋วเงินรับ!$F$1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 localSheetId="4">[14]Asset41_42!$A$1:$K$5880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 localSheetId="4">[16]Cal_b!$A:$IV</definedName>
    <definedName name="cal">[16]Cal_b!$A:$IV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_" localSheetId="4" hidden="1">{"'SCBMF'!$A$1:$I$51","'SCBDA'!$A$1:$I$45","'SCBBA'!$A$1:$I$37"}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 localSheetId="4">'[17]Portfolio_NB_YE''18'!#REF!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 localSheetId="4">[20]database!$A:$IV</definedName>
    <definedName name="data2">[20]database!$A:$IV</definedName>
    <definedName name="_xlnm.Database">#REF!</definedName>
    <definedName name="Datatabell">#REF!</definedName>
    <definedName name="date">#REF!</definedName>
    <definedName name="dates" localSheetId="4">[21]ตั๋วเงินรับ!$F$1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 localSheetId="1">IF(#REF!&lt;=5,INDEX(#REF!,(#REF!*5)-4),#REF!)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 localSheetId="4">[3]เงินกู้ธนชาติ!$G$2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 localSheetId="4">[28]เงินกู้ธนชาติ!$G$2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 localSheetId="4">'[32]เงินกู้ MGC'!$B$4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4">'[35]TrialBalance Q3-2002'!$A$1:$H$301</definedName>
    <definedName name="nuc">'[35]TrialBalance Q3-2002'!$A$1:$H$301</definedName>
    <definedName name="nuch">#REF!</definedName>
    <definedName name="Nusara">#REF!</definedName>
    <definedName name="o" localSheetId="4">[36]เงินกู้ธนชาติ!$F$15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 localSheetId="4">[3]เงินกู้ธนชาติ!$F$15</definedName>
    <definedName name="ooo">[3]เงินกู้ธนชาติ!$F$15</definedName>
    <definedName name="OptionLink">[9]Go!$B$3</definedName>
    <definedName name="orn" localSheetId="4">[37]เงินกู้ธนชาติ!$F$15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 localSheetId="4">MONTH('[38]D112_BOS DEC''13'!$B$2)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ortDate">#REF!</definedName>
    <definedName name="PortName">#REF!</definedName>
    <definedName name="PortName1" localSheetId="4">'[17]Portfolio_NB_YE''18'!#REF!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 localSheetId="4">[3]เงินกู้ธนชาติ!$B$4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BS!$A$1:$M$79</definedName>
    <definedName name="_xlnm.Print_Area" localSheetId="4">CF!$A$1:$N$83</definedName>
    <definedName name="_xlnm.Print_Area" localSheetId="2">consolidated!$A$1:$T$32</definedName>
    <definedName name="_xlnm.Print_Area" localSheetId="6">'consolidated (2)'!$A$1:$T$31</definedName>
    <definedName name="_xlnm.Print_Area" localSheetId="1">PL!$A$1:$Q$90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 localSheetId="4">'[3]เงินกู้ MGC'!$E$17</definedName>
    <definedName name="qqq">'[3]เงินกู้ MGC'!$E$17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 localSheetId="4">'[17]Portfolio_NB_YE''18'!#REF!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 localSheetId="4">'[43]AP-FAsb'!#REF!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 localSheetId="4">[44]Data!$A$5:$A$292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 localSheetId="4">[3]เงินกู้ธนชาติ!$G$2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 localSheetId="4">[45]set_!$A:$IV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 localSheetId="4">[3]เงินกู้ธนชาติ!$E$17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 localSheetId="4">[48]TBlast!$A$3:$G$2768</definedName>
    <definedName name="TBlast">[48]TBlast!$A$3:$G$2768</definedName>
    <definedName name="TBlastERP" localSheetId="4">[48]TBlastERP!$A$4:$C$1498</definedName>
    <definedName name="TBlastERP">[48]TBlastERP!$A$4:$C$1498</definedName>
    <definedName name="TBnow" localSheetId="4">[48]TBnow!$A$6:$F$1500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>[13]BUILD95!$AN$9:$AN$17</definedName>
    <definedName name="TotalThisPort" localSheetId="4">'[17]Portfolio_NB_YE''18'!#REF!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 localSheetId="4">'[3]เงินกู้ MGC'!$F$15</definedName>
    <definedName name="uuuu">'[3]เงินกู้ MGC'!$F$15</definedName>
    <definedName name="V">#REF!</definedName>
    <definedName name="VBUD">#REF!</definedName>
    <definedName name="VCAR">#REF!</definedName>
    <definedName name="vdf" localSheetId="4">[21]ตั๋วเงินรับ!$F$1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 localSheetId="4">[52]เงินกู้ธนชาติ!$G$2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 localSheetId="4">[3]เงินกู้ธนชาติ!$F$15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localSheetId="4" hidden="1">{"'SCBMF'!$A$1:$I$51","'SCBDA'!$A$1:$I$45","'SCBBA'!$A$1:$I$37"}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 localSheetId="4">[54]ยานพาหนะ!#REF!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1" l="1"/>
  <c r="F14" i="11" s="1"/>
  <c r="F17" i="11" s="1"/>
  <c r="F21" i="11"/>
  <c r="F19" i="11"/>
  <c r="J19" i="11"/>
  <c r="J16" i="11"/>
  <c r="J10" i="11"/>
  <c r="J9" i="11"/>
  <c r="J11" i="11" s="1"/>
  <c r="F20" i="11" l="1"/>
  <c r="F22" i="11" s="1"/>
  <c r="F31" i="11"/>
  <c r="M65" i="13"/>
  <c r="K65" i="13"/>
  <c r="I65" i="13"/>
  <c r="G65" i="13"/>
  <c r="M61" i="13"/>
  <c r="K61" i="13"/>
  <c r="I61" i="13"/>
  <c r="G61" i="13"/>
  <c r="L24" i="2" l="1"/>
  <c r="R24" i="2" s="1"/>
  <c r="T24" i="7"/>
  <c r="R24" i="7"/>
  <c r="P16" i="2"/>
  <c r="R16" i="2" s="1"/>
  <c r="P14" i="7"/>
  <c r="D18" i="7"/>
  <c r="T16" i="7"/>
  <c r="R16" i="7"/>
  <c r="L75" i="11"/>
  <c r="J75" i="11"/>
  <c r="H75" i="11"/>
  <c r="F75" i="11"/>
  <c r="L69" i="11"/>
  <c r="J69" i="11"/>
  <c r="H69" i="11"/>
  <c r="F69" i="11"/>
  <c r="L49" i="11"/>
  <c r="L52" i="11" s="1"/>
  <c r="L57" i="11" s="1"/>
  <c r="L60" i="11" s="1"/>
  <c r="J49" i="11"/>
  <c r="J52" i="11" s="1"/>
  <c r="J57" i="11" s="1"/>
  <c r="J60" i="11" s="1"/>
  <c r="H49" i="11"/>
  <c r="H52" i="11" s="1"/>
  <c r="H57" i="11" s="1"/>
  <c r="H60" i="11" s="1"/>
  <c r="F49" i="11"/>
  <c r="F52" i="11" s="1"/>
  <c r="F57" i="11" s="1"/>
  <c r="F60" i="11" s="1"/>
  <c r="H76" i="11" l="1"/>
  <c r="L76" i="11"/>
  <c r="N14" i="2" s="1"/>
  <c r="L62" i="11"/>
  <c r="L13" i="2" s="1"/>
  <c r="M9" i="13"/>
  <c r="M22" i="13" s="1"/>
  <c r="M35" i="13" s="1"/>
  <c r="M38" i="13" s="1"/>
  <c r="M66" i="13" s="1"/>
  <c r="M68" i="13" s="1"/>
  <c r="H62" i="11"/>
  <c r="N13" i="7" s="1"/>
  <c r="I9" i="13"/>
  <c r="I22" i="13" s="1"/>
  <c r="I35" i="13" s="1"/>
  <c r="I38" i="13" s="1"/>
  <c r="I66" i="13" s="1"/>
  <c r="I68" i="13" s="1"/>
  <c r="F62" i="11"/>
  <c r="N21" i="7" s="1"/>
  <c r="G9" i="13"/>
  <c r="G22" i="13" s="1"/>
  <c r="G35" i="13" s="1"/>
  <c r="G38" i="13" s="1"/>
  <c r="G66" i="13" s="1"/>
  <c r="G68" i="13" s="1"/>
  <c r="G69" i="13" s="1"/>
  <c r="J62" i="11"/>
  <c r="L21" i="2" s="1"/>
  <c r="K9" i="13"/>
  <c r="K22" i="13" s="1"/>
  <c r="K35" i="13" s="1"/>
  <c r="K38" i="13" s="1"/>
  <c r="K66" i="13" s="1"/>
  <c r="K68" i="13" s="1"/>
  <c r="K69" i="13" s="1"/>
  <c r="F76" i="11"/>
  <c r="P22" i="7"/>
  <c r="J76" i="11"/>
  <c r="N22" i="2" s="1"/>
  <c r="H82" i="11" l="1"/>
  <c r="L82" i="11"/>
  <c r="H77" i="11"/>
  <c r="L77" i="11"/>
  <c r="J82" i="11"/>
  <c r="J77" i="11"/>
  <c r="F77" i="11"/>
  <c r="F82" i="11"/>
  <c r="L16" i="1"/>
  <c r="H16" i="1"/>
  <c r="H11" i="11" l="1"/>
  <c r="H14" i="11" s="1"/>
  <c r="H17" i="11" s="1"/>
  <c r="H20" i="11" s="1"/>
  <c r="H22" i="11" s="1"/>
  <c r="L11" i="11"/>
  <c r="L14" i="11" s="1"/>
  <c r="L17" i="11" s="1"/>
  <c r="L20" i="11" s="1"/>
  <c r="L22" i="11" s="1"/>
  <c r="J14" i="11" l="1"/>
  <c r="F26" i="11"/>
  <c r="L26" i="11"/>
  <c r="H26" i="11"/>
  <c r="L31" i="11"/>
  <c r="H31" i="11"/>
  <c r="J17" i="11" l="1"/>
  <c r="J20" i="11" s="1"/>
  <c r="F17" i="1"/>
  <c r="F25" i="9" l="1"/>
  <c r="N15" i="2"/>
  <c r="N15" i="7"/>
  <c r="T91" i="8"/>
  <c r="L15" i="2"/>
  <c r="P15" i="7"/>
  <c r="S91" i="8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J22" i="11" l="1"/>
  <c r="F25" i="10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J31" i="11" l="1"/>
  <c r="J26" i="11"/>
  <c r="T20" i="9"/>
  <c r="T22" i="9" s="1"/>
  <c r="T24" i="9" s="1"/>
  <c r="N22" i="9"/>
  <c r="N24" i="9" s="1"/>
  <c r="R20" i="10"/>
  <c r="R22" i="10" s="1"/>
  <c r="R24" i="10" s="1"/>
  <c r="L22" i="10"/>
  <c r="L24" i="10" s="1"/>
  <c r="H49" i="1" l="1"/>
  <c r="J49" i="1"/>
  <c r="L49" i="1"/>
  <c r="H55" i="1"/>
  <c r="J55" i="1"/>
  <c r="L55" i="1"/>
  <c r="L56" i="1" l="1"/>
  <c r="H56" i="1"/>
  <c r="J56" i="1"/>
  <c r="P17" i="2"/>
  <c r="R17" i="2" s="1"/>
  <c r="R17" i="7"/>
  <c r="T17" i="7" s="1"/>
  <c r="G26" i="7" l="1"/>
  <c r="R14" i="7" l="1"/>
  <c r="R20" i="7" l="1"/>
  <c r="T20" i="7" s="1"/>
  <c r="P20" i="2"/>
  <c r="R20" i="2" l="1"/>
  <c r="T14" i="7"/>
  <c r="L17" i="1"/>
  <c r="J17" i="1"/>
  <c r="H17" i="1"/>
  <c r="P23" i="7" l="1"/>
  <c r="P25" i="7" s="1"/>
  <c r="R22" i="7"/>
  <c r="T22" i="7" s="1"/>
  <c r="P22" i="2" l="1"/>
  <c r="R22" i="2" s="1"/>
  <c r="H26" i="1"/>
  <c r="J26" i="1"/>
  <c r="J27" i="1" s="1"/>
  <c r="L26" i="1"/>
  <c r="P14" i="2" l="1"/>
  <c r="L23" i="7"/>
  <c r="L25" i="7" s="1"/>
  <c r="L18" i="7"/>
  <c r="F23" i="2" l="1"/>
  <c r="F25" i="2" s="1"/>
  <c r="F18" i="2"/>
  <c r="R12" i="7"/>
  <c r="T12" i="7" l="1"/>
  <c r="L26" i="7"/>
  <c r="H23" i="7"/>
  <c r="H25" i="7" s="1"/>
  <c r="H18" i="7"/>
  <c r="H72" i="1" l="1"/>
  <c r="L72" i="1"/>
  <c r="H23" i="2" l="1"/>
  <c r="H25" i="2" s="1"/>
  <c r="H18" i="2"/>
  <c r="F23" i="7" l="1"/>
  <c r="F25" i="7" s="1"/>
  <c r="F18" i="7"/>
  <c r="F26" i="7" l="1"/>
  <c r="F26" i="2"/>
  <c r="P21" i="2" l="1"/>
  <c r="R14" i="2"/>
  <c r="P13" i="2"/>
  <c r="P12" i="2"/>
  <c r="N18" i="2"/>
  <c r="R21" i="7"/>
  <c r="P18" i="7"/>
  <c r="R13" i="7"/>
  <c r="R23" i="7" l="1"/>
  <c r="R25" i="7" s="1"/>
  <c r="R12" i="2"/>
  <c r="P15" i="2"/>
  <c r="P18" i="2" s="1"/>
  <c r="R15" i="7"/>
  <c r="R18" i="7" s="1"/>
  <c r="F55" i="1"/>
  <c r="R25" i="9" l="1"/>
  <c r="J23" i="2"/>
  <c r="J25" i="2" s="1"/>
  <c r="D23" i="2"/>
  <c r="J18" i="2"/>
  <c r="D18" i="2"/>
  <c r="J23" i="7"/>
  <c r="J25" i="7" s="1"/>
  <c r="D23" i="7"/>
  <c r="D25" i="7" s="1"/>
  <c r="J18" i="7"/>
  <c r="D25" i="2" l="1"/>
  <c r="D26" i="2" s="1"/>
  <c r="D26" i="7"/>
  <c r="R26" i="7" l="1"/>
  <c r="J26" i="7"/>
  <c r="F49" i="1"/>
  <c r="F26" i="1"/>
  <c r="F56" i="1" l="1"/>
  <c r="J26" i="2"/>
  <c r="H73" i="1"/>
  <c r="L27" i="1"/>
  <c r="L73" i="1"/>
  <c r="H27" i="1"/>
  <c r="F27" i="1"/>
  <c r="H74" i="1" l="1"/>
  <c r="L74" i="1"/>
  <c r="N23" i="2" l="1"/>
  <c r="N25" i="2" s="1"/>
  <c r="P23" i="2" l="1"/>
  <c r="P25" i="2" s="1"/>
  <c r="P25" i="10" l="1"/>
  <c r="P26" i="2" l="1"/>
  <c r="R21" i="2"/>
  <c r="T13" i="7" l="1"/>
  <c r="T15" i="7" s="1"/>
  <c r="T18" i="7" s="1"/>
  <c r="N18" i="7"/>
  <c r="R13" i="2"/>
  <c r="R15" i="2" s="1"/>
  <c r="R18" i="2" s="1"/>
  <c r="L18" i="2"/>
  <c r="L23" i="2"/>
  <c r="L25" i="2" s="1"/>
  <c r="R23" i="2"/>
  <c r="R25" i="2" s="1"/>
  <c r="L25" i="10" l="1"/>
  <c r="J72" i="1"/>
  <c r="L26" i="2"/>
  <c r="J73" i="1" l="1"/>
  <c r="J74" i="1" s="1"/>
  <c r="R25" i="10"/>
  <c r="R26" i="2"/>
  <c r="N23" i="7" l="1"/>
  <c r="N25" i="7" s="1"/>
  <c r="N26" i="7" s="1"/>
  <c r="T21" i="7" l="1"/>
  <c r="T23" i="7" s="1"/>
  <c r="T25" i="7" s="1"/>
  <c r="N25" i="9"/>
  <c r="F72" i="1"/>
  <c r="T25" i="9" l="1"/>
  <c r="F73" i="1"/>
  <c r="T26" i="7"/>
  <c r="F74" i="1" l="1"/>
</calcChain>
</file>

<file path=xl/sharedStrings.xml><?xml version="1.0" encoding="utf-8"?>
<sst xmlns="http://schemas.openxmlformats.org/spreadsheetml/2006/main" count="576" uniqueCount="208">
  <si>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</si>
  <si>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</si>
  <si>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</si>
  <si>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</si>
  <si>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</si>
  <si>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</si>
  <si>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</si>
  <si>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</si>
  <si>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</si>
  <si>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</si>
  <si>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</si>
  <si>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</si>
  <si>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</si>
  <si>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</si>
  <si>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</si>
  <si>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</si>
  <si>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</si>
  <si>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</si>
  <si>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</si>
  <si>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</si>
  <si>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</si>
  <si>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</si>
  <si>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</si>
  <si>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</si>
  <si>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</si>
  <si>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</si>
  <si>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</si>
  <si>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</si>
  <si>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</si>
  <si>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</si>
  <si>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</si>
  <si>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</si>
  <si>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</si>
  <si>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</si>
  <si>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</si>
  <si>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</si>
  <si>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</si>
  <si>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</si>
  <si>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</si>
  <si>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</si>
  <si>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</si>
  <si>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</si>
  <si>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</si>
  <si>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</si>
  <si>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</si>
  <si>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</si>
  <si>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</si>
  <si>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</si>
  <si>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</si>
  <si>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</si>
  <si>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</si>
  <si>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</si>
  <si>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</si>
  <si>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</si>
  <si>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</si>
  <si>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</si>
  <si>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</si>
  <si>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</si>
  <si>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</si>
  <si>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</si>
  <si>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</si>
  <si>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</si>
  <si>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</si>
  <si>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</si>
  <si>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</si>
  <si>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</si>
  <si>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</si>
  <si>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</si>
  <si>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</si>
  <si>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</si>
  <si>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</si>
  <si>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</si>
  <si>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</si>
  <si>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</si>
  <si>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</si>
  <si>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</si>
  <si>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</si>
  <si>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</si>
  <si>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</si>
  <si>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</si>
  <si>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</si>
  <si>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</si>
  <si>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</si>
  <si>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</si>
  <si>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</si>
  <si>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</si>
  <si>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</si>
  <si>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</si>
  <si>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</si>
  <si>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</si>
  <si>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</si>
  <si>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</si>
  <si>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</si>
  <si>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</si>
  <si>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</si>
  <si>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</si>
  <si>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</si>
  <si>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</si>
  <si>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</si>
  <si>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</si>
  <si>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</si>
  <si>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</si>
  <si>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</si>
  <si>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</si>
  <si>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</si>
  <si>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</si>
  <si>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</si>
  <si>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</si>
  <si>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</si>
  <si>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</si>
  <si>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</si>
  <si>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</si>
  <si>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</si>
  <si>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</si>
  <si>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</si>
  <si>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</si>
  <si>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</si>
  <si>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</si>
  <si>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</si>
  <si>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</si>
  <si>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</si>
  <si>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</si>
  <si>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</si>
  <si>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</si>
  <si>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</si>
  <si>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</si>
  <si>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</si>
  <si>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</si>
  <si>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</si>
  <si>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</si>
  <si>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</si>
  <si>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</si>
  <si>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</si>
  <si>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</si>
  <si>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</si>
  <si>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</si>
  <si>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</si>
  <si>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</si>
  <si>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</si>
  <si>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</si>
  <si>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</si>
  <si>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</si>
  <si>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</si>
  <si>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</si>
  <si>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</si>
  <si>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</si>
  <si>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</si>
  <si>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</si>
  <si>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</si>
  <si>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</si>
  <si>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</si>
  <si>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</si>
  <si>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 xml:space="preserve">     มูลค่ายุติธรรมผ่านกำไรขาดทุนเบ็ดเสร็จอื่น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</si>
  <si>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</si>
  <si>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</si>
  <si>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</si>
  <si>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</si>
  <si>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</si>
  <si>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</si>
  <si>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</si>
  <si>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</si>
  <si>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</si>
  <si>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 xml:space="preserve">      กำไรจากการขายสินทรัพย์ทางการเงิน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</si>
  <si>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</si>
  <si>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</si>
  <si>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</si>
  <si>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</si>
  <si>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</si>
  <si>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</si>
  <si>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</si>
  <si>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</si>
  <si>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</si>
  <si>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</si>
  <si>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โอนไปกำไรสะสม</t>
  </si>
  <si>
    <t>รายได้ที่ยังไม่ได้เรียกชำระ</t>
  </si>
  <si>
    <t>รายการที่จะถูกบันทึกในส่วนของกำไรหรือขาดทุนในภายหลัง</t>
  </si>
  <si>
    <t xml:space="preserve">      ส่วนลดรับจากเงินลงทุนในตราสารหนี้ตัดบัญชี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</si>
  <si>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</si>
  <si>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</si>
  <si>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</si>
  <si>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สินทรัพย์ไม่หมุนเวียนอื่น</t>
  </si>
  <si>
    <t xml:space="preserve">   ค่าซื้ออุปกรณ์ส่วนที่บันทึกเป็นหนี้สิน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</si>
  <si>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</si>
  <si>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</si>
  <si>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</si>
  <si>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</si>
  <si>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กำไรจากการวัดมูลค่าเงินลงทุนในตราสารหนี้ที่วัดมูลค่าด้วย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</si>
  <si>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</si>
  <si>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</si>
  <si>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</si>
  <si>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กำไรจากการวัดมูลค่าเงินลงทุนในตราสารหนี้ที่วัดมูลค่าด้วย</t>
  </si>
  <si>
    <t xml:space="preserve">   ขาดทุนจากเงินลงทุนในตราสารทุนที่กำหนดให้วัดมูลค่าด้วย</t>
  </si>
  <si>
    <t>เงินฝากธนาคารที่มีภาระค้ำประกันเพิ่มขึ้น</t>
  </si>
  <si>
    <t xml:space="preserve">      รายได้เงินปันผล</t>
  </si>
  <si>
    <t>เงินสดจ่ายจากการเพิ่มทุนเงินลงทุนในบริษัทย่อย</t>
  </si>
  <si>
    <t>เงินสดรับจากเงินปันผล</t>
  </si>
  <si>
    <t>จ่ายเงินปันผล</t>
  </si>
  <si>
    <t>หมายเหตุประกอบงบการเงินระหว่างกาลแบบย่อเป็นส่วนหนึ่งของงบการเงินนี้</t>
  </si>
  <si>
    <t xml:space="preserve">      ประมาณการหนี้สินสำหรับผลประโยชน์พนักงาน</t>
  </si>
  <si>
    <t xml:space="preserve">      ขาดทุน (กำไร) ที่ยังไม่เกิดขึ้นจากการวัดมูลค่าสินทรัพย์ทางการเงิน</t>
  </si>
  <si>
    <t>เงินสดสุทธิจากกิจกรรมลงทุน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</si>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</sst>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#,##0.0_);\(#,##0.0\)"/>
    <numFmt numFmtId="174" formatCode="_(* #,##0_);_(* \(#,##0\);_(* &quot;-&quot;??_);_(@_)"/>
    <numFmt numFmtId="175" formatCode="#,##0;\(#,##0\)"/>
    <numFmt numFmtId="176" formatCode="#,##0;\(#,##0\);&quot;- &quot;;@"/>
    <numFmt numFmtId="177" formatCode="_-* #,##0_-;\-* #,##0_-;_-* &quot;-&quot;??_-;_-@_-"/>
    <numFmt numFmtId="178" formatCode="_(* #,##0.00000_);_(* \(#,##0.00000\);_(* &quot;-&quot;_);_(@_)"/>
    <numFmt numFmtId="179" formatCode="General_)"/>
    <numFmt numFmtId="180" formatCode="#,##0.0_);[Red]\(#,##0.0\)"/>
    <numFmt numFmtId="181" formatCode="_(* #,##0_);[Red]_(* \(#,##0\);_(* &quot;-&quot;_);_(@_)"/>
    <numFmt numFmtId="182" formatCode="0.000"/>
    <numFmt numFmtId="183" formatCode="&quot;วันที่&quot;\ \ว\ \ด\ด\ด\ด\ \ป\ป\ป\ป"/>
    <numFmt numFmtId="184" formatCode="#,##0.00,,_)_);[Red]\(\ #,##0.00,,\ \);[Green]_-* &quot;-&quot;??_-;_-@_-"/>
    <numFmt numFmtId="185" formatCode="\ #,##0.00,_)_);[Red]\(\ #,##0.00,\ \);[Green]_-* &quot;-&quot;??_-;_-@_-"/>
    <numFmt numFmtId="186" formatCode="#,##0.00\ &quot;F&quot;;\-#,##0.00\ &quot;F&quot;"/>
    <numFmt numFmtId="187" formatCode="d\ \ด\ด\ด\ \b\b"/>
    <numFmt numFmtId="188" formatCode="dd\-mmm\-yy_)"/>
    <numFmt numFmtId="189" formatCode="#,##0_);[Red]\(#,##0\);"/>
    <numFmt numFmtId="190" formatCode="dd/mm/bb"/>
    <numFmt numFmtId="191" formatCode="dd/mm/yy"/>
    <numFmt numFmtId="192" formatCode="0.0%"/>
    <numFmt numFmtId="193" formatCode="_-[$€-2]* #,##0.00_-;\-[$€-2]* #,##0.00_-;_-[$€-2]* &quot;-&quot;??_-"/>
    <numFmt numFmtId="194" formatCode="#,##0.00\ ;&quot; (&quot;#,##0.00\);&quot; -&quot;#\ ;@\ "/>
    <numFmt numFmtId="195" formatCode=";;;"/>
    <numFmt numFmtId="196" formatCode="ดดดด\-bbbb"/>
    <numFmt numFmtId="197" formatCode="ดดด\-bb"/>
    <numFmt numFmtId="198" formatCode="ดดด\-bbbb"/>
    <numFmt numFmtId="199" formatCode="0.00_)"/>
    <numFmt numFmtId="200" formatCode="#,##0.00_ ;[Red]\-#,##0.00\ 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\ว\ \ด\ด\ด\ \ป\ป"/>
    <numFmt numFmtId="206" formatCode="#,##0.0;[Red]\-#,##0.0"/>
    <numFmt numFmtId="207" formatCode="0.00_);[Red]\(0.00\)"/>
    <numFmt numFmtId="208" formatCode="#,##0.00;[Red]\(#,##0.00\)"/>
    <numFmt numFmtId="209" formatCode="#,##0.00;\(#,##0.00\)"/>
    <numFmt numFmtId="210" formatCode="_-* #,##0.00\ _F_-;\-* #,##0.00\ _F_-;_-* &quot;-&quot;??\ _F_-;_-@_-"/>
    <numFmt numFmtId="211" formatCode="0.0_)\%;\(0.0\)\%;0.0_)\%;@_)_%"/>
    <numFmt numFmtId="212" formatCode="#,##0.0_)_%;\(#,##0.0\)_%;0.0_)_%;@_)_%"/>
    <numFmt numFmtId="213" formatCode="#,##0.0_);\(#,##0.0\);#,##0.0_);@_)"/>
    <numFmt numFmtId="214" formatCode="&quot;฿&quot;_(#,##0.00_);&quot;฿&quot;\(#,##0.00\);&quot;฿&quot;_(0.00_);@_)"/>
    <numFmt numFmtId="215" formatCode="#,##0.00_);\(#,##0.00\);0.00_);@_)"/>
    <numFmt numFmtId="216" formatCode="\€_(#,##0.00_);\€\(#,##0.00\);\€_(0.00_);@_)"/>
    <numFmt numFmtId="217" formatCode="#,##0_)\x;\(#,##0\)\x;0_)\x;@_)_x"/>
    <numFmt numFmtId="218" formatCode="#,##0_)_x;\(#,##0\)_x;0_)_x;@_)_x"/>
    <numFmt numFmtId="219" formatCode="0.00\ [$EUR]"/>
    <numFmt numFmtId="220" formatCode="0.00000000000"/>
    <numFmt numFmtId="221" formatCode="_(* #,##0.000000_);_(* \(#,##0.000000\);_(* &quot;-&quot;??_);_(@_)"/>
    <numFmt numFmtId="222" formatCode="#,##0.00\ ;\(#,##0.00\)"/>
    <numFmt numFmtId="223" formatCode="\t&quot;$&quot;#,##0.00_);[Red]\(\t&quot;$&quot;#,##0.00\)"/>
    <numFmt numFmtId="224" formatCode="\$#,##0.00;\(\$#,##0.00\)"/>
    <numFmt numFmtId="225" formatCode="\$#,##0;\(\$#,##0\)"/>
    <numFmt numFmtId="226" formatCode="\t0.00"/>
    <numFmt numFmtId="227" formatCode="0."/>
    <numFmt numFmtId="228" formatCode="mm/dd/yy"/>
    <numFmt numFmtId="229" formatCode="_(* #,##0.00_);_(* \(#,##0.00\);_(* \-??_);_(@_)"/>
    <numFmt numFmtId="230" formatCode="[$-809]d\ mmmm\ yyyy;@"/>
  </numFmts>
  <fonts count="26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187">
    <xf numFmtId="0" fontId="0" fillId="0" borderId="0"/>
    <xf numFmtId="0" fontId="3" fillId="0" borderId="0"/>
    <xf numFmtId="0" fontId="7" fillId="0" borderId="0"/>
    <xf numFmtId="0" fontId="8" fillId="0" borderId="0"/>
    <xf numFmtId="168" fontId="8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43" fontId="1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16" applyNumberFormat="0" applyAlignment="0" applyProtection="0"/>
    <xf numFmtId="0" fontId="23" fillId="7" borderId="17" applyNumberFormat="0" applyAlignment="0" applyProtection="0"/>
    <xf numFmtId="0" fontId="24" fillId="7" borderId="16" applyNumberFormat="0" applyAlignment="0" applyProtection="0"/>
    <xf numFmtId="0" fontId="25" fillId="0" borderId="18" applyNumberFormat="0" applyFill="0" applyAlignment="0" applyProtection="0"/>
    <xf numFmtId="0" fontId="26" fillId="8" borderId="1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43" fontId="5" fillId="0" borderId="0" applyFont="0" applyBorder="0" applyAlignment="0"/>
    <xf numFmtId="0" fontId="36" fillId="35" borderId="0" applyNumberFormat="0" applyBorder="0" applyAlignment="0" applyProtection="0"/>
    <xf numFmtId="0" fontId="37" fillId="52" borderId="22" applyNumberFormat="0" applyAlignment="0" applyProtection="0"/>
    <xf numFmtId="0" fontId="38" fillId="53" borderId="23" applyNumberFormat="0" applyAlignment="0" applyProtection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80" fontId="40" fillId="0" borderId="0" applyFill="0" applyBorder="0" applyAlignment="0" applyProtection="0"/>
    <xf numFmtId="40" fontId="40" fillId="0" borderId="0" applyFill="0" applyBorder="0" applyAlignment="0" applyProtection="0"/>
    <xf numFmtId="169" fontId="41" fillId="54" borderId="0" applyFill="0" applyBorder="0" applyAlignment="0">
      <alignment vertical="top"/>
    </xf>
    <xf numFmtId="181" fontId="41" fillId="54" borderId="0" applyFill="0" applyBorder="0" applyAlignment="0">
      <alignment vertical="top"/>
    </xf>
    <xf numFmtId="181" fontId="41" fillId="54" borderId="0" applyFill="0" applyBorder="0" applyAlignment="0">
      <alignment vertical="top"/>
    </xf>
    <xf numFmtId="182" fontId="41" fillId="0" borderId="0" applyFill="0" applyBorder="0" applyAlignment="0" applyProtection="0"/>
    <xf numFmtId="183" fontId="41" fillId="0" borderId="0" applyFill="0" applyBorder="0" applyAlignment="0" applyProtection="0"/>
    <xf numFmtId="183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42" fillId="0" borderId="0" applyFill="0" applyBorder="0"/>
    <xf numFmtId="185" fontId="42" fillId="0" borderId="0" applyFill="0" applyBorder="0"/>
    <xf numFmtId="0" fontId="43" fillId="0" borderId="0"/>
    <xf numFmtId="186" fontId="43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41" fillId="54" borderId="3" applyFill="0" applyBorder="0" applyAlignment="0">
      <alignment horizontal="right"/>
    </xf>
    <xf numFmtId="187" fontId="41" fillId="54" borderId="3" applyFill="0" applyBorder="0" applyAlignment="0">
      <alignment horizontal="right"/>
    </xf>
    <xf numFmtId="187" fontId="41" fillId="54" borderId="3" applyFill="0" applyBorder="0" applyAlignment="0">
      <alignment horizontal="right"/>
    </xf>
    <xf numFmtId="0" fontId="43" fillId="0" borderId="0"/>
    <xf numFmtId="188" fontId="43" fillId="0" borderId="0"/>
    <xf numFmtId="189" fontId="47" fillId="55" borderId="0">
      <protection hidden="1"/>
    </xf>
    <xf numFmtId="190" fontId="48" fillId="0" borderId="0" applyFill="0">
      <alignment horizontal="center"/>
    </xf>
    <xf numFmtId="191" fontId="48" fillId="0" borderId="0" applyFill="0" applyBorder="0">
      <alignment horizontal="center"/>
    </xf>
    <xf numFmtId="47" fontId="48" fillId="0" borderId="0" applyFill="0">
      <alignment horizontal="center"/>
    </xf>
    <xf numFmtId="192" fontId="43" fillId="0" borderId="0"/>
    <xf numFmtId="0" fontId="49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0" fillId="56" borderId="0"/>
    <xf numFmtId="0" fontId="50" fillId="57" borderId="0"/>
    <xf numFmtId="0" fontId="50" fillId="58" borderId="0"/>
    <xf numFmtId="0" fontId="50" fillId="59" borderId="0"/>
    <xf numFmtId="0" fontId="50" fillId="60" borderId="0"/>
    <xf numFmtId="0" fontId="50" fillId="61" borderId="0"/>
    <xf numFmtId="0" fontId="50" fillId="62" borderId="0"/>
    <xf numFmtId="0" fontId="50" fillId="63" borderId="0"/>
    <xf numFmtId="0" fontId="50" fillId="64" borderId="0"/>
    <xf numFmtId="0" fontId="50" fillId="65" borderId="0"/>
    <xf numFmtId="0" fontId="50" fillId="66" borderId="0"/>
    <xf numFmtId="0" fontId="50" fillId="67" borderId="0"/>
    <xf numFmtId="0" fontId="51" fillId="68" borderId="0"/>
    <xf numFmtId="0" fontId="51" fillId="69" borderId="0"/>
    <xf numFmtId="0" fontId="51" fillId="70" borderId="0"/>
    <xf numFmtId="0" fontId="51" fillId="71" borderId="0"/>
    <xf numFmtId="0" fontId="51" fillId="72" borderId="0"/>
    <xf numFmtId="0" fontId="51" fillId="73" borderId="0"/>
    <xf numFmtId="0" fontId="51" fillId="74" borderId="0"/>
    <xf numFmtId="0" fontId="51" fillId="75" borderId="0"/>
    <xf numFmtId="0" fontId="51" fillId="76" borderId="0"/>
    <xf numFmtId="0" fontId="51" fillId="77" borderId="0"/>
    <xf numFmtId="0" fontId="51" fillId="78" borderId="0"/>
    <xf numFmtId="0" fontId="51" fillId="79" borderId="0"/>
    <xf numFmtId="0" fontId="52" fillId="80" borderId="0"/>
    <xf numFmtId="0" fontId="53" fillId="81" borderId="22"/>
    <xf numFmtId="0" fontId="54" fillId="82" borderId="23"/>
    <xf numFmtId="194" fontId="50" fillId="0" borderId="0"/>
    <xf numFmtId="0" fontId="55" fillId="0" borderId="0"/>
    <xf numFmtId="0" fontId="56" fillId="83" borderId="0"/>
    <xf numFmtId="0" fontId="57" fillId="0" borderId="24"/>
    <xf numFmtId="0" fontId="58" fillId="0" borderId="25"/>
    <xf numFmtId="0" fontId="59" fillId="0" borderId="26"/>
    <xf numFmtId="0" fontId="59" fillId="0" borderId="0"/>
    <xf numFmtId="0" fontId="60" fillId="84" borderId="22"/>
    <xf numFmtId="0" fontId="61" fillId="0" borderId="27"/>
    <xf numFmtId="0" fontId="62" fillId="85" borderId="0"/>
    <xf numFmtId="0" fontId="50" fillId="0" borderId="0"/>
    <xf numFmtId="0" fontId="50" fillId="86" borderId="28"/>
    <xf numFmtId="0" fontId="63" fillId="81" borderId="29"/>
    <xf numFmtId="0" fontId="64" fillId="0" borderId="0"/>
    <xf numFmtId="0" fontId="65" fillId="0" borderId="30"/>
    <xf numFmtId="0" fontId="66" fillId="0" borderId="0"/>
    <xf numFmtId="0" fontId="67" fillId="0" borderId="0" applyNumberFormat="0" applyFill="0" applyBorder="0" applyAlignment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2" fillId="0" borderId="8" applyFont="0" applyFill="0" applyBorder="0">
      <alignment horizontal="center" vertical="justify" wrapText="1"/>
    </xf>
    <xf numFmtId="0" fontId="72" fillId="0" borderId="8" applyFont="0" applyFill="0" applyBorder="0">
      <alignment horizontal="centerContinuous" vertical="justify" wrapText="1"/>
    </xf>
    <xf numFmtId="0" fontId="42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3" fillId="36" borderId="0" applyNumberFormat="0" applyBorder="0" applyAlignment="0" applyProtection="0"/>
    <xf numFmtId="38" fontId="74" fillId="87" borderId="0" applyNumberFormat="0" applyBorder="0" applyAlignment="0" applyProtection="0"/>
    <xf numFmtId="38" fontId="75" fillId="87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9" fillId="0" borderId="0">
      <alignment horizontal="left"/>
    </xf>
    <xf numFmtId="0" fontId="78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1" fillId="0" borderId="0">
      <alignment horizontal="left"/>
    </xf>
    <xf numFmtId="0" fontId="82" fillId="0" borderId="10">
      <alignment horizontal="left" vertical="top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0" applyNumberFormat="0" applyFill="0" applyBorder="0" applyAlignment="0" applyProtection="0"/>
    <xf numFmtId="195" fontId="40" fillId="0" borderId="0" applyFill="0" applyBorder="0" applyAlignment="0" applyProtection="0"/>
    <xf numFmtId="10" fontId="74" fillId="88" borderId="8" applyNumberFormat="0" applyBorder="0" applyAlignment="0" applyProtection="0"/>
    <xf numFmtId="10" fontId="75" fillId="88" borderId="8" applyNumberFormat="0" applyBorder="0" applyAlignment="0" applyProtection="0"/>
    <xf numFmtId="0" fontId="85" fillId="39" borderId="22" applyNumberFormat="0" applyAlignment="0" applyProtection="0"/>
    <xf numFmtId="0" fontId="86" fillId="0" borderId="27" applyNumberFormat="0" applyFill="0" applyAlignment="0" applyProtection="0"/>
    <xf numFmtId="17" fontId="87" fillId="0" borderId="0" applyFill="0" applyBorder="0">
      <alignment horizontal="center"/>
    </xf>
    <xf numFmtId="196" fontId="8" fillId="0" borderId="0" applyFill="0" applyBorder="0">
      <alignment horizontal="center"/>
    </xf>
    <xf numFmtId="197" fontId="8" fillId="0" borderId="0" applyFont="0" applyFill="0" applyBorder="0"/>
    <xf numFmtId="198" fontId="8" fillId="0" borderId="0" applyFont="0" applyFill="0" applyBorder="0"/>
    <xf numFmtId="0" fontId="88" fillId="89" borderId="0" applyNumberFormat="0" applyBorder="0" applyAlignment="0" applyProtection="0"/>
    <xf numFmtId="37" fontId="89" fillId="0" borderId="0"/>
    <xf numFmtId="0" fontId="90" fillId="0" borderId="0"/>
    <xf numFmtId="199" fontId="91" fillId="0" borderId="0"/>
    <xf numFmtId="200" fontId="42" fillId="0" borderId="0" applyFont="0" applyFill="0" applyBorder="0"/>
    <xf numFmtId="201" fontId="8" fillId="0" borderId="0" applyFont="0" applyFill="0" applyBorder="0"/>
    <xf numFmtId="0" fontId="92" fillId="0" borderId="0"/>
    <xf numFmtId="0" fontId="41" fillId="0" borderId="0"/>
    <xf numFmtId="0" fontId="92" fillId="0" borderId="0"/>
    <xf numFmtId="0" fontId="92" fillId="0" borderId="0"/>
    <xf numFmtId="0" fontId="8" fillId="0" borderId="0"/>
    <xf numFmtId="0" fontId="8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202" fontId="8" fillId="0" borderId="0" applyFont="0" applyFill="0" applyBorder="0"/>
    <xf numFmtId="203" fontId="8" fillId="0" borderId="0"/>
    <xf numFmtId="204" fontId="8" fillId="0" borderId="0" applyFont="0" applyFill="0" applyBorder="0">
      <alignment vertical="justify" wrapText="1"/>
    </xf>
    <xf numFmtId="0" fontId="93" fillId="0" borderId="0"/>
    <xf numFmtId="0" fontId="34" fillId="90" borderId="31" applyNumberFormat="0" applyFont="0" applyAlignment="0" applyProtection="0"/>
    <xf numFmtId="0" fontId="94" fillId="52" borderId="29" applyNumberFormat="0" applyAlignment="0" applyProtection="0"/>
    <xf numFmtId="0" fontId="95" fillId="0" borderId="0">
      <alignment horizontal="left"/>
    </xf>
    <xf numFmtId="0" fontId="41" fillId="54" borderId="0" applyFill="0" applyBorder="0" applyAlignment="0" applyProtection="0">
      <protection locked="0"/>
    </xf>
    <xf numFmtId="205" fontId="41" fillId="54" borderId="0" applyFill="0" applyBorder="0" applyAlignment="0" applyProtection="0">
      <protection locked="0"/>
    </xf>
    <xf numFmtId="205" fontId="41" fillId="54" borderId="0" applyFill="0" applyBorder="0" applyAlignment="0" applyProtection="0">
      <protection locked="0"/>
    </xf>
    <xf numFmtId="206" fontId="41" fillId="54" borderId="0" applyFill="0" applyBorder="0" applyAlignment="0" applyProtection="0">
      <alignment vertical="top"/>
    </xf>
    <xf numFmtId="164" fontId="41" fillId="54" borderId="0" applyFill="0" applyBorder="0" applyAlignment="0" applyProtection="0">
      <alignment vertical="top"/>
    </xf>
    <xf numFmtId="164" fontId="41" fillId="54" borderId="0" applyFill="0" applyBorder="0" applyAlignment="0" applyProtection="0">
      <alignment vertical="top"/>
    </xf>
    <xf numFmtId="207" fontId="41" fillId="0" borderId="0" applyFill="0" applyBorder="0" applyAlignment="0" applyProtection="0"/>
    <xf numFmtId="208" fontId="41" fillId="0" borderId="0" applyFill="0" applyBorder="0" applyAlignment="0" applyProtection="0"/>
    <xf numFmtId="208" fontId="41" fillId="0" borderId="0" applyFill="0" applyBorder="0" applyAlignment="0" applyProtection="0"/>
    <xf numFmtId="10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33" fillId="0" borderId="32" applyNumberFormat="0" applyFill="0" applyAlignment="0" applyProtection="0">
      <alignment horizontal="center" vertical="center"/>
    </xf>
    <xf numFmtId="0" fontId="69" fillId="0" borderId="33">
      <alignment vertical="center"/>
    </xf>
    <xf numFmtId="0" fontId="96" fillId="0" borderId="0">
      <alignment horizontal="left"/>
    </xf>
    <xf numFmtId="0" fontId="70" fillId="0" borderId="0">
      <alignment horizontal="left"/>
    </xf>
    <xf numFmtId="0" fontId="81" fillId="0" borderId="0"/>
    <xf numFmtId="0" fontId="79" fillId="0" borderId="0"/>
    <xf numFmtId="0" fontId="70" fillId="0" borderId="0"/>
    <xf numFmtId="0" fontId="97" fillId="0" borderId="0" applyNumberFormat="0" applyFill="0" applyBorder="0" applyAlignment="0" applyProtection="0"/>
    <xf numFmtId="0" fontId="9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100" fillId="0" borderId="0" applyNumberFormat="0" applyFill="0" applyBorder="0" applyAlignment="0" applyProtection="0"/>
    <xf numFmtId="0" fontId="99" fillId="0" borderId="0"/>
    <xf numFmtId="0" fontId="98" fillId="0" borderId="0"/>
    <xf numFmtId="0" fontId="101" fillId="0" borderId="34" applyNumberFormat="0" applyFill="0" applyAlignment="0" applyProtection="0"/>
    <xf numFmtId="0" fontId="102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105" fillId="0" borderId="0" applyFont="0" applyFill="0" applyBorder="0" applyAlignment="0" applyProtection="0"/>
    <xf numFmtId="167" fontId="10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8" fillId="0" borderId="0"/>
    <xf numFmtId="43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43" fontId="15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9" borderId="20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210" fontId="111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33" fillId="89" borderId="0" applyNumberFormat="0" applyFont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Protection="0">
      <alignment horizontal="right"/>
    </xf>
    <xf numFmtId="179" fontId="39" fillId="0" borderId="0"/>
    <xf numFmtId="0" fontId="113" fillId="0" borderId="0" applyNumberFormat="0" applyFill="0" applyBorder="0" applyProtection="0">
      <alignment vertical="top"/>
    </xf>
    <xf numFmtId="179" fontId="39" fillId="0" borderId="0"/>
    <xf numFmtId="0" fontId="114" fillId="0" borderId="36" applyNumberFormat="0" applyFill="0" applyAlignment="0" applyProtection="0"/>
    <xf numFmtId="0" fontId="115" fillId="0" borderId="37" applyNumberFormat="0" applyFill="0" applyProtection="0">
      <alignment horizontal="center"/>
    </xf>
    <xf numFmtId="0" fontId="115" fillId="0" borderId="0" applyNumberFormat="0" applyFill="0" applyBorder="0" applyProtection="0">
      <alignment horizontal="left"/>
    </xf>
    <xf numFmtId="0" fontId="116" fillId="0" borderId="0" applyNumberFormat="0" applyFill="0" applyBorder="0" applyProtection="0">
      <alignment horizontal="centerContinuous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6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50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5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50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5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50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50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50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5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50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5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50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50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220" fontId="43" fillId="0" borderId="0" applyFont="0" applyFill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0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50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50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5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50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5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50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5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0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50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50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50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5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5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220" fontId="43" fillId="0" borderId="0" applyFont="0" applyFill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5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5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4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34" fillId="0" borderId="0" applyFill="0" applyBorder="0" applyAlignment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8" fillId="52" borderId="22" applyNumberFormat="0" applyAlignment="0" applyProtection="0"/>
    <xf numFmtId="0" fontId="128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8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54" fillId="53" borderId="23" applyNumberFormat="0" applyAlignment="0" applyProtection="0"/>
    <xf numFmtId="0" fontId="54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54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180" fontId="131" fillId="0" borderId="0" applyFill="0" applyBorder="0" applyAlignment="0" applyProtection="0"/>
    <xf numFmtId="40" fontId="131" fillId="0" borderId="0" applyFill="0" applyBorder="0" applyAlignment="0" applyProtection="0"/>
    <xf numFmtId="4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3" fillId="0" borderId="0" applyFont="0" applyFill="0" applyBorder="0" applyAlignment="0" applyProtection="0"/>
    <xf numFmtId="175" fontId="111" fillId="0" borderId="0"/>
    <xf numFmtId="175" fontId="111" fillId="0" borderId="0"/>
    <xf numFmtId="175" fontId="111" fillId="0" borderId="0"/>
    <xf numFmtId="0" fontId="134" fillId="0" borderId="0" applyNumberFormat="0" applyAlignment="0">
      <alignment horizontal="left"/>
    </xf>
    <xf numFmtId="0" fontId="135" fillId="0" borderId="0">
      <alignment horizontal="left"/>
    </xf>
    <xf numFmtId="0" fontId="136" fillId="0" borderId="0"/>
    <xf numFmtId="0" fontId="137" fillId="0" borderId="0">
      <alignment horizontal="left"/>
    </xf>
    <xf numFmtId="167" fontId="33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24" fontId="111" fillId="0" borderId="0"/>
    <xf numFmtId="224" fontId="111" fillId="0" borderId="0"/>
    <xf numFmtId="224" fontId="111" fillId="0" borderId="0"/>
    <xf numFmtId="192" fontId="43" fillId="0" borderId="0"/>
    <xf numFmtId="225" fontId="111" fillId="0" borderId="0"/>
    <xf numFmtId="225" fontId="111" fillId="0" borderId="0"/>
    <xf numFmtId="225" fontId="111" fillId="0" borderId="0"/>
    <xf numFmtId="0" fontId="4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8" fillId="0" borderId="0" applyNumberFormat="0" applyAlignment="0">
      <alignment horizontal="left"/>
    </xf>
    <xf numFmtId="0" fontId="139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" fontId="142" fillId="0" borderId="0" applyProtection="0"/>
    <xf numFmtId="0" fontId="143" fillId="0" borderId="0">
      <alignment horizontal="left"/>
    </xf>
    <xf numFmtId="0" fontId="144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0" fillId="0" borderId="0">
      <alignment horizontal="left"/>
    </xf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5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38" fontId="74" fillId="87" borderId="0" applyNumberFormat="0" applyBorder="0" applyAlignment="0" applyProtection="0"/>
    <xf numFmtId="38" fontId="74" fillId="87" borderId="0" applyNumberFormat="0" applyBorder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6" fillId="0" borderId="0">
      <alignment horizontal="left"/>
    </xf>
    <xf numFmtId="0" fontId="147" fillId="0" borderId="35" applyNumberFormat="0" applyAlignment="0" applyProtection="0">
      <alignment horizontal="left" vertical="center"/>
    </xf>
    <xf numFmtId="0" fontId="147" fillId="0" borderId="2">
      <alignment horizontal="left" vertical="center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9" fillId="0" borderId="10">
      <alignment horizontal="left" vertical="top"/>
    </xf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5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5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1" fillId="0" borderId="0">
      <alignment horizontal="left"/>
    </xf>
    <xf numFmtId="0" fontId="149" fillId="0" borderId="10">
      <alignment horizontal="left" vertical="top"/>
    </xf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10">
      <alignment horizontal="left" vertical="top"/>
    </xf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58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58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5" fillId="0" borderId="10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59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59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Protection="0"/>
    <xf numFmtId="0" fontId="147" fillId="0" borderId="0" applyProtection="0"/>
    <xf numFmtId="195" fontId="131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" fontId="162" fillId="0" borderId="0" applyFont="0" applyFill="0" applyBorder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60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60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1" fillId="89" borderId="0" applyNumberFormat="0" applyBorder="0" applyAlignment="0" applyProtection="0"/>
    <xf numFmtId="0" fontId="171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1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37" fontId="89" fillId="0" borderId="0"/>
    <xf numFmtId="37" fontId="89" fillId="0" borderId="0"/>
    <xf numFmtId="37" fontId="89" fillId="0" borderId="0"/>
    <xf numFmtId="37" fontId="89" fillId="0" borderId="0"/>
    <xf numFmtId="0" fontId="89" fillId="0" borderId="0"/>
    <xf numFmtId="0" fontId="89" fillId="0" borderId="0"/>
    <xf numFmtId="0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26" fontId="43" fillId="0" borderId="0"/>
    <xf numFmtId="226" fontId="43" fillId="0" borderId="0"/>
    <xf numFmtId="226" fontId="43" fillId="0" borderId="0"/>
    <xf numFmtId="199" fontId="90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180" fontId="172" fillId="0" borderId="0"/>
    <xf numFmtId="180" fontId="172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0" fontId="33" fillId="0" borderId="0"/>
    <xf numFmtId="0" fontId="8" fillId="0" borderId="0"/>
    <xf numFmtId="0" fontId="11" fillId="0" borderId="0"/>
    <xf numFmtId="0" fontId="11" fillId="0" borderId="0"/>
    <xf numFmtId="0" fontId="119" fillId="0" borderId="0"/>
    <xf numFmtId="0" fontId="33" fillId="0" borderId="0"/>
    <xf numFmtId="0" fontId="8" fillId="0" borderId="0"/>
    <xf numFmtId="0" fontId="11" fillId="0" borderId="0"/>
    <xf numFmtId="0" fontId="33" fillId="0" borderId="0"/>
    <xf numFmtId="0" fontId="11" fillId="0" borderId="0"/>
    <xf numFmtId="0" fontId="119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119" fillId="0" borderId="0"/>
    <xf numFmtId="0" fontId="119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11" fillId="0" borderId="0"/>
    <xf numFmtId="0" fontId="11" fillId="0" borderId="0"/>
    <xf numFmtId="0" fontId="173" fillId="0" borderId="0"/>
    <xf numFmtId="0" fontId="1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174" fillId="0" borderId="0"/>
    <xf numFmtId="0" fontId="174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34" fillId="0" borderId="0">
      <alignment vertical="top"/>
    </xf>
    <xf numFmtId="0" fontId="175" fillId="0" borderId="0"/>
    <xf numFmtId="0" fontId="175" fillId="0" borderId="0"/>
    <xf numFmtId="0" fontId="132" fillId="0" borderId="0"/>
    <xf numFmtId="0" fontId="132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173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76" fillId="0" borderId="0"/>
    <xf numFmtId="0" fontId="33" fillId="0" borderId="0"/>
    <xf numFmtId="0" fontId="176" fillId="0" borderId="0"/>
    <xf numFmtId="0" fontId="8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8" fillId="0" borderId="0"/>
    <xf numFmtId="0" fontId="175" fillId="0" borderId="0"/>
    <xf numFmtId="0" fontId="175" fillId="0" borderId="0"/>
    <xf numFmtId="0" fontId="175" fillId="0" borderId="0"/>
    <xf numFmtId="0" fontId="8" fillId="0" borderId="0"/>
    <xf numFmtId="0" fontId="31" fillId="0" borderId="0"/>
    <xf numFmtId="0" fontId="31" fillId="0" borderId="0"/>
    <xf numFmtId="0" fontId="2" fillId="0" borderId="0"/>
    <xf numFmtId="0" fontId="119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7" fillId="0" borderId="0"/>
    <xf numFmtId="0" fontId="11" fillId="0" borderId="0"/>
    <xf numFmtId="0" fontId="8" fillId="0" borderId="0"/>
    <xf numFmtId="39" fontId="133" fillId="0" borderId="0"/>
    <xf numFmtId="0" fontId="177" fillId="0" borderId="0"/>
    <xf numFmtId="0" fontId="8" fillId="0" borderId="0"/>
    <xf numFmtId="0" fontId="8" fillId="0" borderId="0"/>
    <xf numFmtId="0" fontId="33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11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81" fillId="0" borderId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33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33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205" fontId="43" fillId="0" borderId="0"/>
    <xf numFmtId="227" fontId="162" fillId="0" borderId="9" applyFont="0" applyFill="0" applyBorder="0" applyAlignment="0" applyProtection="0"/>
    <xf numFmtId="41" fontId="33" fillId="0" borderId="0" applyFont="0" applyFill="0" applyBorder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63" fillId="52" borderId="29" applyNumberFormat="0" applyAlignment="0" applyProtection="0"/>
    <xf numFmtId="0" fontId="63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63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80" fillId="0" borderId="0">
      <alignment horizontal="left"/>
    </xf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39" fillId="0" borderId="0">
      <alignment horizontal="right"/>
    </xf>
    <xf numFmtId="37" fontId="181" fillId="0" borderId="0"/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4" fontId="182" fillId="0" borderId="0">
      <alignment horizontal="right"/>
    </xf>
    <xf numFmtId="228" fontId="183" fillId="0" borderId="0" applyNumberFormat="0" applyFill="0" applyBorder="0" applyAlignment="0" applyProtection="0">
      <alignment horizontal="lef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54" borderId="0">
      <alignment horizontal="left" vertical="top"/>
    </xf>
    <xf numFmtId="0" fontId="184" fillId="89" borderId="0">
      <alignment horizontal="center" vertical="center"/>
    </xf>
    <xf numFmtId="0" fontId="185" fillId="54" borderId="0">
      <alignment horizontal="left" vertical="top"/>
    </xf>
    <xf numFmtId="0" fontId="185" fillId="54" borderId="0">
      <alignment horizontal="left" vertical="top"/>
    </xf>
    <xf numFmtId="0" fontId="185" fillId="54" borderId="0">
      <alignment horizontal="right" vertical="top"/>
    </xf>
    <xf numFmtId="0" fontId="186" fillId="54" borderId="0">
      <alignment horizontal="right" vertical="center"/>
    </xf>
    <xf numFmtId="0" fontId="184" fillId="89" borderId="0">
      <alignment horizontal="center" vertical="center"/>
    </xf>
    <xf numFmtId="0" fontId="186" fillId="54" borderId="0">
      <alignment horizontal="left"/>
    </xf>
    <xf numFmtId="0" fontId="186" fillId="54" borderId="0">
      <alignment horizontal="center" vertical="center"/>
    </xf>
    <xf numFmtId="0" fontId="186" fillId="54" borderId="0">
      <alignment horizontal="left" vertical="center"/>
    </xf>
    <xf numFmtId="0" fontId="186" fillId="54" borderId="0">
      <alignment horizontal="right" vertical="center"/>
    </xf>
    <xf numFmtId="0" fontId="186" fillId="54" borderId="0">
      <alignment horizontal="right" vertical="center"/>
    </xf>
    <xf numFmtId="0" fontId="184" fillId="89" borderId="0">
      <alignment horizontal="center" vertical="center"/>
    </xf>
    <xf numFmtId="0" fontId="186" fillId="54" borderId="0">
      <alignment horizontal="left" vertical="center"/>
    </xf>
    <xf numFmtId="0" fontId="186" fillId="54" borderId="0">
      <alignment horizontal="center" vertical="center"/>
    </xf>
    <xf numFmtId="0" fontId="34" fillId="54" borderId="0">
      <alignment horizontal="left" vertical="top"/>
    </xf>
    <xf numFmtId="0" fontId="186" fillId="89" borderId="0">
      <alignment horizontal="center" vertical="center"/>
    </xf>
    <xf numFmtId="0" fontId="186" fillId="89" borderId="0">
      <alignment horizontal="left" vertical="center"/>
    </xf>
    <xf numFmtId="0" fontId="186" fillId="89" borderId="0">
      <alignment horizontal="right" vertical="center"/>
    </xf>
    <xf numFmtId="0" fontId="186" fillId="89" borderId="0">
      <alignment horizontal="right" vertical="center"/>
    </xf>
    <xf numFmtId="0" fontId="186" fillId="89" borderId="0">
      <alignment horizontal="left" vertical="center"/>
    </xf>
    <xf numFmtId="0" fontId="184" fillId="89" borderId="0">
      <alignment horizontal="center" vertical="center"/>
    </xf>
    <xf numFmtId="0" fontId="187" fillId="54" borderId="0">
      <alignment horizontal="center" vertical="top"/>
    </xf>
    <xf numFmtId="0" fontId="186" fillId="54" borderId="0">
      <alignment horizontal="right" vertical="top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44" fillId="0" borderId="33">
      <alignment vertical="center"/>
    </xf>
    <xf numFmtId="4" fontId="101" fillId="89" borderId="41" applyNumberFormat="0" applyProtection="0">
      <alignment vertical="center"/>
    </xf>
    <xf numFmtId="4" fontId="101" fillId="91" borderId="41" applyNumberFormat="0" applyProtection="0">
      <alignment horizontal="left" vertical="center" indent="1"/>
    </xf>
    <xf numFmtId="4" fontId="101" fillId="92" borderId="0" applyNumberFormat="0" applyProtection="0">
      <alignment horizontal="left" vertical="center" indent="1"/>
    </xf>
    <xf numFmtId="4" fontId="101" fillId="93" borderId="42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2" borderId="0" applyNumberFormat="0" applyProtection="0">
      <alignment horizontal="left" vertical="center" indent="1"/>
    </xf>
    <xf numFmtId="4" fontId="34" fillId="94" borderId="41" applyNumberFormat="0" applyProtection="0">
      <alignment horizontal="right" vertical="center"/>
    </xf>
    <xf numFmtId="4" fontId="34" fillId="95" borderId="41" applyNumberFormat="0" applyProtection="0">
      <alignment horizontal="left" vertical="center" indent="1"/>
    </xf>
    <xf numFmtId="0" fontId="34" fillId="92" borderId="41" applyNumberFormat="0" applyProtection="0">
      <alignment horizontal="left" vertical="top" indent="1"/>
    </xf>
    <xf numFmtId="4" fontId="188" fillId="96" borderId="0" applyNumberFormat="0" applyProtection="0">
      <alignment horizontal="left" vertical="center" indent="1"/>
    </xf>
    <xf numFmtId="0" fontId="189" fillId="0" borderId="0">
      <alignment horizontal="left"/>
    </xf>
    <xf numFmtId="0" fontId="190" fillId="0" borderId="0"/>
    <xf numFmtId="0" fontId="33" fillId="0" borderId="0"/>
    <xf numFmtId="0" fontId="191" fillId="0" borderId="0"/>
    <xf numFmtId="40" fontId="192" fillId="0" borderId="0" applyBorder="0">
      <alignment horizontal="right"/>
    </xf>
    <xf numFmtId="0" fontId="193" fillId="0" borderId="0">
      <alignment horizontal="left"/>
    </xf>
    <xf numFmtId="0" fontId="71" fillId="0" borderId="0">
      <alignment horizontal="left"/>
    </xf>
    <xf numFmtId="0" fontId="151" fillId="0" borderId="0"/>
    <xf numFmtId="0" fontId="71" fillId="0" borderId="0"/>
    <xf numFmtId="0" fontId="194" fillId="0" borderId="0"/>
    <xf numFmtId="0" fontId="194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4" fillId="0" borderId="0"/>
    <xf numFmtId="0" fontId="194" fillId="0" borderId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6" fillId="0" borderId="0"/>
    <xf numFmtId="0" fontId="194" fillId="0" borderId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200" fillId="0" borderId="21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65" fillId="0" borderId="34" applyNumberFormat="0" applyFill="0" applyAlignment="0" applyProtection="0"/>
    <xf numFmtId="0" fontId="65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65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167" fontId="33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3" fillId="0" borderId="0"/>
    <xf numFmtId="0" fontId="205" fillId="0" borderId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0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14" fillId="0" borderId="0"/>
    <xf numFmtId="0" fontId="209" fillId="0" borderId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9" fillId="0" borderId="0"/>
    <xf numFmtId="43" fontId="2" fillId="0" borderId="0" applyFont="0" applyFill="0" applyBorder="0" applyAlignment="0" applyProtection="0"/>
    <xf numFmtId="0" fontId="209" fillId="0" borderId="0"/>
    <xf numFmtId="0" fontId="2" fillId="0" borderId="0"/>
    <xf numFmtId="43" fontId="173" fillId="0" borderId="0" applyFont="0" applyFill="0" applyBorder="0" applyAlignment="0" applyProtection="0"/>
    <xf numFmtId="0" fontId="176" fillId="0" borderId="0"/>
    <xf numFmtId="43" fontId="2" fillId="0" borderId="0" applyFont="0" applyFill="0" applyBorder="0" applyAlignment="0" applyProtection="0"/>
    <xf numFmtId="0" fontId="209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9" borderId="2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9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17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0" fillId="0" borderId="0"/>
    <xf numFmtId="43" fontId="2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0" fontId="33" fillId="0" borderId="0"/>
    <xf numFmtId="9" fontId="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43" fontId="17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2" fillId="0" borderId="0"/>
    <xf numFmtId="43" fontId="212" fillId="0" borderId="0" applyFont="0" applyFill="0" applyBorder="0" applyAlignment="0" applyProtection="0"/>
    <xf numFmtId="0" fontId="176" fillId="11" borderId="0" applyNumberFormat="0" applyBorder="0" applyAlignment="0" applyProtection="0"/>
    <xf numFmtId="0" fontId="176" fillId="15" borderId="0" applyNumberFormat="0" applyBorder="0" applyAlignment="0" applyProtection="0"/>
    <xf numFmtId="0" fontId="176" fillId="19" borderId="0" applyNumberFormat="0" applyBorder="0" applyAlignment="0" applyProtection="0"/>
    <xf numFmtId="0" fontId="176" fillId="23" borderId="0" applyNumberFormat="0" applyBorder="0" applyAlignment="0" applyProtection="0"/>
    <xf numFmtId="0" fontId="176" fillId="27" borderId="0" applyNumberFormat="0" applyBorder="0" applyAlignment="0" applyProtection="0"/>
    <xf numFmtId="0" fontId="176" fillId="31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20" borderId="0" applyNumberFormat="0" applyBorder="0" applyAlignment="0" applyProtection="0"/>
    <xf numFmtId="0" fontId="176" fillId="24" borderId="0" applyNumberFormat="0" applyBorder="0" applyAlignment="0" applyProtection="0"/>
    <xf numFmtId="0" fontId="176" fillId="28" borderId="0" applyNumberFormat="0" applyBorder="0" applyAlignment="0" applyProtection="0"/>
    <xf numFmtId="0" fontId="176" fillId="32" borderId="0" applyNumberFormat="0" applyBorder="0" applyAlignment="0" applyProtection="0"/>
    <xf numFmtId="0" fontId="213" fillId="13" borderId="0" applyNumberFormat="0" applyBorder="0" applyAlignment="0" applyProtection="0"/>
    <xf numFmtId="0" fontId="213" fillId="17" borderId="0" applyNumberFormat="0" applyBorder="0" applyAlignment="0" applyProtection="0"/>
    <xf numFmtId="0" fontId="213" fillId="21" borderId="0" applyNumberFormat="0" applyBorder="0" applyAlignment="0" applyProtection="0"/>
    <xf numFmtId="0" fontId="213" fillId="25" borderId="0" applyNumberFormat="0" applyBorder="0" applyAlignment="0" applyProtection="0"/>
    <xf numFmtId="0" fontId="213" fillId="29" borderId="0" applyNumberFormat="0" applyBorder="0" applyAlignment="0" applyProtection="0"/>
    <xf numFmtId="0" fontId="213" fillId="33" borderId="0" applyNumberFormat="0" applyBorder="0" applyAlignment="0" applyProtection="0"/>
    <xf numFmtId="0" fontId="213" fillId="10" borderId="0" applyNumberFormat="0" applyBorder="0" applyAlignment="0" applyProtection="0"/>
    <xf numFmtId="0" fontId="213" fillId="14" borderId="0" applyNumberFormat="0" applyBorder="0" applyAlignment="0" applyProtection="0"/>
    <xf numFmtId="0" fontId="213" fillId="18" borderId="0" applyNumberFormat="0" applyBorder="0" applyAlignment="0" applyProtection="0"/>
    <xf numFmtId="0" fontId="213" fillId="22" borderId="0" applyNumberFormat="0" applyBorder="0" applyAlignment="0" applyProtection="0"/>
    <xf numFmtId="0" fontId="213" fillId="26" borderId="0" applyNumberFormat="0" applyBorder="0" applyAlignment="0" applyProtection="0"/>
    <xf numFmtId="0" fontId="213" fillId="30" borderId="0" applyNumberFormat="0" applyBorder="0" applyAlignment="0" applyProtection="0"/>
    <xf numFmtId="0" fontId="214" fillId="4" borderId="0" applyNumberFormat="0" applyBorder="0" applyAlignment="0" applyProtection="0"/>
    <xf numFmtId="0" fontId="215" fillId="7" borderId="16" applyNumberFormat="0" applyAlignment="0" applyProtection="0"/>
    <xf numFmtId="0" fontId="216" fillId="8" borderId="19" applyNumberFormat="0" applyAlignment="0" applyProtection="0"/>
    <xf numFmtId="0" fontId="217" fillId="0" borderId="0" applyNumberFormat="0" applyFill="0" applyBorder="0" applyAlignment="0" applyProtection="0"/>
    <xf numFmtId="0" fontId="218" fillId="3" borderId="0" applyNumberFormat="0" applyBorder="0" applyAlignment="0" applyProtection="0"/>
    <xf numFmtId="0" fontId="219" fillId="0" borderId="13" applyNumberFormat="0" applyFill="0" applyAlignment="0" applyProtection="0"/>
    <xf numFmtId="0" fontId="220" fillId="0" borderId="14" applyNumberFormat="0" applyFill="0" applyAlignment="0" applyProtection="0"/>
    <xf numFmtId="0" fontId="221" fillId="0" borderId="15" applyNumberFormat="0" applyFill="0" applyAlignment="0" applyProtection="0"/>
    <xf numFmtId="0" fontId="221" fillId="0" borderId="0" applyNumberFormat="0" applyFill="0" applyBorder="0" applyAlignment="0" applyProtection="0"/>
    <xf numFmtId="0" fontId="222" fillId="6" borderId="16" applyNumberFormat="0" applyAlignment="0" applyProtection="0"/>
    <xf numFmtId="0" fontId="223" fillId="0" borderId="18" applyNumberFormat="0" applyFill="0" applyAlignment="0" applyProtection="0"/>
    <xf numFmtId="0" fontId="224" fillId="5" borderId="0" applyNumberFormat="0" applyBorder="0" applyAlignment="0" applyProtection="0"/>
    <xf numFmtId="0" fontId="176" fillId="9" borderId="20" applyNumberFormat="0" applyFont="0" applyAlignment="0" applyProtection="0"/>
    <xf numFmtId="0" fontId="225" fillId="7" borderId="17" applyNumberFormat="0" applyAlignment="0" applyProtection="0"/>
    <xf numFmtId="0" fontId="208" fillId="0" borderId="21" applyNumberFormat="0" applyFill="0" applyAlignment="0" applyProtection="0"/>
    <xf numFmtId="0" fontId="21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7" fillId="0" borderId="35" applyNumberFormat="0" applyAlignment="0" applyProtection="0">
      <alignment horizontal="left" vertical="center"/>
    </xf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9" fontId="175" fillId="0" borderId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33" fillId="0" borderId="0"/>
    <xf numFmtId="0" fontId="33" fillId="0" borderId="0"/>
    <xf numFmtId="0" fontId="2" fillId="0" borderId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29" fontId="228" fillId="0" borderId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0" fontId="2" fillId="9" borderId="20" applyNumberFormat="0" applyFont="0" applyAlignment="0" applyProtection="0"/>
    <xf numFmtId="43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43" fontId="173" fillId="0" borderId="0" applyFont="0" applyFill="0" applyBorder="0" applyAlignment="0" applyProtection="0"/>
    <xf numFmtId="0" fontId="30" fillId="13" borderId="0" applyNumberFormat="0" applyBorder="0" applyAlignment="0" applyProtection="0"/>
    <xf numFmtId="0" fontId="213" fillId="13" borderId="0" applyNumberFormat="0" applyBorder="0" applyAlignment="0" applyProtection="0"/>
    <xf numFmtId="0" fontId="30" fillId="17" borderId="0" applyNumberFormat="0" applyBorder="0" applyAlignment="0" applyProtection="0"/>
    <xf numFmtId="0" fontId="213" fillId="17" borderId="0" applyNumberFormat="0" applyBorder="0" applyAlignment="0" applyProtection="0"/>
    <xf numFmtId="0" fontId="30" fillId="21" borderId="0" applyNumberFormat="0" applyBorder="0" applyAlignment="0" applyProtection="0"/>
    <xf numFmtId="0" fontId="213" fillId="21" borderId="0" applyNumberFormat="0" applyBorder="0" applyAlignment="0" applyProtection="0"/>
    <xf numFmtId="0" fontId="30" fillId="25" borderId="0" applyNumberFormat="0" applyBorder="0" applyAlignment="0" applyProtection="0"/>
    <xf numFmtId="0" fontId="213" fillId="25" borderId="0" applyNumberFormat="0" applyBorder="0" applyAlignment="0" applyProtection="0"/>
    <xf numFmtId="0" fontId="30" fillId="29" borderId="0" applyNumberFormat="0" applyBorder="0" applyAlignment="0" applyProtection="0"/>
    <xf numFmtId="0" fontId="213" fillId="29" borderId="0" applyNumberFormat="0" applyBorder="0" applyAlignment="0" applyProtection="0"/>
    <xf numFmtId="0" fontId="30" fillId="33" borderId="0" applyNumberFormat="0" applyBorder="0" applyAlignment="0" applyProtection="0"/>
    <xf numFmtId="0" fontId="213" fillId="33" borderId="0" applyNumberFormat="0" applyBorder="0" applyAlignment="0" applyProtection="0"/>
    <xf numFmtId="0" fontId="30" fillId="10" borderId="0" applyNumberFormat="0" applyBorder="0" applyAlignment="0" applyProtection="0"/>
    <xf numFmtId="0" fontId="213" fillId="10" borderId="0" applyNumberFormat="0" applyBorder="0" applyAlignment="0" applyProtection="0"/>
    <xf numFmtId="0" fontId="30" fillId="14" borderId="0" applyNumberFormat="0" applyBorder="0" applyAlignment="0" applyProtection="0"/>
    <xf numFmtId="0" fontId="213" fillId="14" borderId="0" applyNumberFormat="0" applyBorder="0" applyAlignment="0" applyProtection="0"/>
    <xf numFmtId="0" fontId="30" fillId="18" borderId="0" applyNumberFormat="0" applyBorder="0" applyAlignment="0" applyProtection="0"/>
    <xf numFmtId="0" fontId="213" fillId="18" borderId="0" applyNumberFormat="0" applyBorder="0" applyAlignment="0" applyProtection="0"/>
    <xf numFmtId="0" fontId="30" fillId="22" borderId="0" applyNumberFormat="0" applyBorder="0" applyAlignment="0" applyProtection="0"/>
    <xf numFmtId="0" fontId="213" fillId="22" borderId="0" applyNumberFormat="0" applyBorder="0" applyAlignment="0" applyProtection="0"/>
    <xf numFmtId="0" fontId="30" fillId="26" borderId="0" applyNumberFormat="0" applyBorder="0" applyAlignment="0" applyProtection="0"/>
    <xf numFmtId="0" fontId="213" fillId="26" borderId="0" applyNumberFormat="0" applyBorder="0" applyAlignment="0" applyProtection="0"/>
    <xf numFmtId="0" fontId="30" fillId="30" borderId="0" applyNumberFormat="0" applyBorder="0" applyAlignment="0" applyProtection="0"/>
    <xf numFmtId="0" fontId="213" fillId="30" borderId="0" applyNumberFormat="0" applyBorder="0" applyAlignment="0" applyProtection="0"/>
    <xf numFmtId="0" fontId="21" fillId="4" borderId="0" applyNumberFormat="0" applyBorder="0" applyAlignment="0" applyProtection="0"/>
    <xf numFmtId="0" fontId="214" fillId="4" borderId="0" applyNumberFormat="0" applyBorder="0" applyAlignment="0" applyProtection="0"/>
    <xf numFmtId="0" fontId="24" fillId="7" borderId="16" applyNumberFormat="0" applyAlignment="0" applyProtection="0"/>
    <xf numFmtId="0" fontId="215" fillId="7" borderId="16" applyNumberFormat="0" applyAlignment="0" applyProtection="0"/>
    <xf numFmtId="0" fontId="26" fillId="8" borderId="19" applyNumberFormat="0" applyAlignment="0" applyProtection="0"/>
    <xf numFmtId="0" fontId="216" fillId="8" borderId="19" applyNumberFormat="0" applyAlignment="0" applyProtection="0"/>
    <xf numFmtId="0" fontId="228" fillId="0" borderId="0"/>
    <xf numFmtId="0" fontId="2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8" fillId="3" borderId="0" applyNumberFormat="0" applyBorder="0" applyAlignment="0" applyProtection="0"/>
    <xf numFmtId="0" fontId="17" fillId="0" borderId="13" applyNumberFormat="0" applyFill="0" applyAlignment="0" applyProtection="0"/>
    <xf numFmtId="0" fontId="219" fillId="0" borderId="13" applyNumberFormat="0" applyFill="0" applyAlignment="0" applyProtection="0"/>
    <xf numFmtId="0" fontId="18" fillId="0" borderId="14" applyNumberFormat="0" applyFill="0" applyAlignment="0" applyProtection="0"/>
    <xf numFmtId="0" fontId="220" fillId="0" borderId="14" applyNumberFormat="0" applyFill="0" applyAlignment="0" applyProtection="0"/>
    <xf numFmtId="0" fontId="19" fillId="0" borderId="15" applyNumberFormat="0" applyFill="0" applyAlignment="0" applyProtection="0"/>
    <xf numFmtId="0" fontId="221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23" fillId="0" borderId="18" applyNumberFormat="0" applyFill="0" applyAlignment="0" applyProtection="0"/>
    <xf numFmtId="0" fontId="110" fillId="5" borderId="0" applyNumberFormat="0" applyBorder="0" applyAlignment="0" applyProtection="0"/>
    <xf numFmtId="0" fontId="224" fillId="5" borderId="0" applyNumberFormat="0" applyBorder="0" applyAlignment="0" applyProtection="0"/>
    <xf numFmtId="0" fontId="23" fillId="7" borderId="17" applyNumberFormat="0" applyAlignment="0" applyProtection="0"/>
    <xf numFmtId="0" fontId="225" fillId="7" borderId="17" applyNumberFormat="0" applyAlignment="0" applyProtection="0"/>
    <xf numFmtId="0" fontId="2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08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0" fillId="12" borderId="0" applyNumberFormat="0" applyBorder="0" applyAlignment="0" applyProtection="0"/>
    <xf numFmtId="0" fontId="230" fillId="16" borderId="0" applyNumberFormat="0" applyBorder="0" applyAlignment="0" applyProtection="0"/>
    <xf numFmtId="0" fontId="230" fillId="20" borderId="0" applyNumberFormat="0" applyBorder="0" applyAlignment="0" applyProtection="0"/>
    <xf numFmtId="0" fontId="230" fillId="24" borderId="0" applyNumberFormat="0" applyBorder="0" applyAlignment="0" applyProtection="0"/>
    <xf numFmtId="0" fontId="230" fillId="28" borderId="0" applyNumberFormat="0" applyBorder="0" applyAlignment="0" applyProtection="0"/>
    <xf numFmtId="0" fontId="230" fillId="32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1" fillId="33" borderId="0" applyNumberFormat="0" applyBorder="0" applyAlignment="0" applyProtection="0"/>
    <xf numFmtId="0" fontId="231" fillId="10" borderId="0" applyNumberFormat="0" applyBorder="0" applyAlignment="0" applyProtection="0"/>
    <xf numFmtId="0" fontId="231" fillId="14" borderId="0" applyNumberFormat="0" applyBorder="0" applyAlignment="0" applyProtection="0"/>
    <xf numFmtId="0" fontId="231" fillId="18" borderId="0" applyNumberFormat="0" applyBorder="0" applyAlignment="0" applyProtection="0"/>
    <xf numFmtId="0" fontId="231" fillId="22" borderId="0" applyNumberFormat="0" applyBorder="0" applyAlignment="0" applyProtection="0"/>
    <xf numFmtId="0" fontId="231" fillId="26" borderId="0" applyNumberFormat="0" applyBorder="0" applyAlignment="0" applyProtection="0"/>
    <xf numFmtId="0" fontId="231" fillId="30" borderId="0" applyNumberFormat="0" applyBorder="0" applyAlignment="0" applyProtection="0"/>
    <xf numFmtId="0" fontId="232" fillId="4" borderId="0" applyNumberFormat="0" applyBorder="0" applyAlignment="0" applyProtection="0"/>
    <xf numFmtId="0" fontId="233" fillId="7" borderId="16" applyNumberFormat="0" applyAlignment="0" applyProtection="0"/>
    <xf numFmtId="0" fontId="234" fillId="8" borderId="19" applyNumberFormat="0" applyAlignment="0" applyProtection="0"/>
    <xf numFmtId="43" fontId="2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3" borderId="0" applyNumberFormat="0" applyBorder="0" applyAlignment="0" applyProtection="0"/>
    <xf numFmtId="0" fontId="237" fillId="0" borderId="13" applyNumberFormat="0" applyFill="0" applyAlignment="0" applyProtection="0"/>
    <xf numFmtId="0" fontId="238" fillId="0" borderId="14" applyNumberFormat="0" applyFill="0" applyAlignment="0" applyProtection="0"/>
    <xf numFmtId="0" fontId="239" fillId="0" borderId="15" applyNumberFormat="0" applyFill="0" applyAlignment="0" applyProtection="0"/>
    <xf numFmtId="0" fontId="239" fillId="0" borderId="0" applyNumberFormat="0" applyFill="0" applyBorder="0" applyAlignment="0" applyProtection="0"/>
    <xf numFmtId="0" fontId="165" fillId="6" borderId="16" applyNumberFormat="0" applyAlignment="0" applyProtection="0"/>
    <xf numFmtId="0" fontId="240" fillId="0" borderId="18" applyNumberFormat="0" applyFill="0" applyAlignment="0" applyProtection="0"/>
    <xf numFmtId="0" fontId="241" fillId="5" borderId="0" applyNumberFormat="0" applyBorder="0" applyAlignment="0" applyProtection="0"/>
    <xf numFmtId="0" fontId="230" fillId="0" borderId="0"/>
    <xf numFmtId="0" fontId="11" fillId="0" borderId="0"/>
    <xf numFmtId="0" fontId="3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230" fillId="9" borderId="20" applyNumberFormat="0" applyFont="0" applyAlignment="0" applyProtection="0"/>
    <xf numFmtId="0" fontId="242" fillId="7" borderId="17" applyNumberFormat="0" applyAlignment="0" applyProtection="0"/>
    <xf numFmtId="3" fontId="243" fillId="0" borderId="43">
      <alignment horizontal="center"/>
    </xf>
    <xf numFmtId="0" fontId="24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76" fillId="0" borderId="0"/>
    <xf numFmtId="0" fontId="33" fillId="0" borderId="0"/>
    <xf numFmtId="43" fontId="17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246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2" fillId="0" borderId="0"/>
    <xf numFmtId="0" fontId="212" fillId="0" borderId="0"/>
    <xf numFmtId="0" fontId="249" fillId="0" borderId="13" applyNumberFormat="0" applyFill="0" applyAlignment="0" applyProtection="0"/>
    <xf numFmtId="0" fontId="250" fillId="0" borderId="14" applyNumberFormat="0" applyFill="0" applyAlignment="0" applyProtection="0"/>
    <xf numFmtId="0" fontId="251" fillId="0" borderId="15" applyNumberFormat="0" applyFill="0" applyAlignment="0" applyProtection="0"/>
    <xf numFmtId="0" fontId="251" fillId="0" borderId="0" applyNumberFormat="0" applyFill="0" applyBorder="0" applyAlignment="0" applyProtection="0"/>
    <xf numFmtId="0" fontId="252" fillId="3" borderId="0" applyNumberFormat="0" applyBorder="0" applyAlignment="0" applyProtection="0"/>
    <xf numFmtId="0" fontId="253" fillId="4" borderId="0" applyNumberFormat="0" applyBorder="0" applyAlignment="0" applyProtection="0"/>
    <xf numFmtId="0" fontId="254" fillId="5" borderId="0" applyNumberFormat="0" applyBorder="0" applyAlignment="0" applyProtection="0"/>
    <xf numFmtId="0" fontId="255" fillId="6" borderId="16" applyNumberFormat="0" applyAlignment="0" applyProtection="0"/>
    <xf numFmtId="0" fontId="256" fillId="7" borderId="17" applyNumberFormat="0" applyAlignment="0" applyProtection="0"/>
    <xf numFmtId="0" fontId="257" fillId="7" borderId="16" applyNumberFormat="0" applyAlignment="0" applyProtection="0"/>
    <xf numFmtId="0" fontId="258" fillId="0" borderId="18" applyNumberFormat="0" applyFill="0" applyAlignment="0" applyProtection="0"/>
    <xf numFmtId="0" fontId="259" fillId="8" borderId="19" applyNumberFormat="0" applyAlignment="0" applyProtection="0"/>
    <xf numFmtId="0" fontId="260" fillId="0" borderId="0" applyNumberFormat="0" applyFill="0" applyBorder="0" applyAlignment="0" applyProtection="0"/>
    <xf numFmtId="0" fontId="212" fillId="9" borderId="20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21" applyNumberFormat="0" applyFill="0" applyAlignment="0" applyProtection="0"/>
    <xf numFmtId="0" fontId="263" fillId="10" borderId="0" applyNumberFormat="0" applyBorder="0" applyAlignment="0" applyProtection="0"/>
    <xf numFmtId="0" fontId="212" fillId="11" borderId="0" applyNumberFormat="0" applyBorder="0" applyAlignment="0" applyProtection="0"/>
    <xf numFmtId="0" fontId="212" fillId="12" borderId="0" applyNumberFormat="0" applyBorder="0" applyAlignment="0" applyProtection="0"/>
    <xf numFmtId="0" fontId="263" fillId="13" borderId="0" applyNumberFormat="0" applyBorder="0" applyAlignment="0" applyProtection="0"/>
    <xf numFmtId="0" fontId="263" fillId="14" borderId="0" applyNumberFormat="0" applyBorder="0" applyAlignment="0" applyProtection="0"/>
    <xf numFmtId="0" fontId="212" fillId="15" borderId="0" applyNumberFormat="0" applyBorder="0" applyAlignment="0" applyProtection="0"/>
    <xf numFmtId="0" fontId="212" fillId="16" borderId="0" applyNumberFormat="0" applyBorder="0" applyAlignment="0" applyProtection="0"/>
    <xf numFmtId="0" fontId="263" fillId="17" borderId="0" applyNumberFormat="0" applyBorder="0" applyAlignment="0" applyProtection="0"/>
    <xf numFmtId="0" fontId="263" fillId="18" borderId="0" applyNumberFormat="0" applyBorder="0" applyAlignment="0" applyProtection="0"/>
    <xf numFmtId="0" fontId="212" fillId="19" borderId="0" applyNumberFormat="0" applyBorder="0" applyAlignment="0" applyProtection="0"/>
    <xf numFmtId="0" fontId="212" fillId="20" borderId="0" applyNumberFormat="0" applyBorder="0" applyAlignment="0" applyProtection="0"/>
    <xf numFmtId="0" fontId="263" fillId="21" borderId="0" applyNumberFormat="0" applyBorder="0" applyAlignment="0" applyProtection="0"/>
    <xf numFmtId="0" fontId="263" fillId="22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263" fillId="25" borderId="0" applyNumberFormat="0" applyBorder="0" applyAlignment="0" applyProtection="0"/>
    <xf numFmtId="0" fontId="263" fillId="26" borderId="0" applyNumberFormat="0" applyBorder="0" applyAlignment="0" applyProtection="0"/>
    <xf numFmtId="0" fontId="212" fillId="27" borderId="0" applyNumberFormat="0" applyBorder="0" applyAlignment="0" applyProtection="0"/>
    <xf numFmtId="0" fontId="212" fillId="28" borderId="0" applyNumberFormat="0" applyBorder="0" applyAlignment="0" applyProtection="0"/>
    <xf numFmtId="0" fontId="263" fillId="29" borderId="0" applyNumberFormat="0" applyBorder="0" applyAlignment="0" applyProtection="0"/>
    <xf numFmtId="0" fontId="263" fillId="30" borderId="0" applyNumberFormat="0" applyBorder="0" applyAlignment="0" applyProtection="0"/>
    <xf numFmtId="0" fontId="212" fillId="31" borderId="0" applyNumberFormat="0" applyBorder="0" applyAlignment="0" applyProtection="0"/>
    <xf numFmtId="0" fontId="212" fillId="32" borderId="0" applyNumberFormat="0" applyBorder="0" applyAlignment="0" applyProtection="0"/>
    <xf numFmtId="0" fontId="263" fillId="33" borderId="0" applyNumberFormat="0" applyBorder="0" applyAlignment="0" applyProtection="0"/>
    <xf numFmtId="43" fontId="212" fillId="0" borderId="0" applyFont="0" applyFill="0" applyBorder="0" applyAlignment="0" applyProtection="0"/>
    <xf numFmtId="0" fontId="255" fillId="6" borderId="16" applyNumberFormat="0" applyAlignment="0" applyProtection="0"/>
    <xf numFmtId="0" fontId="11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75" fillId="0" borderId="0"/>
    <xf numFmtId="43" fontId="176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9" fontId="175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9" fontId="2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47" fillId="0" borderId="44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0" fontId="3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3" fillId="0" borderId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2" fillId="0" borderId="0"/>
    <xf numFmtId="168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168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43" fontId="1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33" fillId="0" borderId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30" fontId="175" fillId="0" borderId="0"/>
    <xf numFmtId="43" fontId="175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22" fillId="6" borderId="16" applyNumberFormat="0" applyAlignment="0" applyProtection="0"/>
    <xf numFmtId="0" fontId="22" fillId="6" borderId="16" applyNumberFormat="0" applyAlignment="0" applyProtection="0"/>
    <xf numFmtId="0" fontId="222" fillId="6" borderId="16" applyNumberFormat="0" applyAlignment="0" applyProtection="0"/>
    <xf numFmtId="0" fontId="33" fillId="0" borderId="0"/>
    <xf numFmtId="0" fontId="33" fillId="0" borderId="0"/>
    <xf numFmtId="0" fontId="209" fillId="0" borderId="0"/>
    <xf numFmtId="0" fontId="1" fillId="0" borderId="0"/>
    <xf numFmtId="0" fontId="1" fillId="0" borderId="0"/>
    <xf numFmtId="0" fontId="33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0" borderId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9" borderId="20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8" fontId="1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230" fontId="175" fillId="0" borderId="0"/>
    <xf numFmtId="43" fontId="175" fillId="0" borderId="0" applyFont="0" applyFill="0" applyBorder="0" applyAlignment="0" applyProtection="0"/>
    <xf numFmtId="0" fontId="222" fillId="6" borderId="16" applyNumberFormat="0" applyAlignment="0" applyProtection="0"/>
    <xf numFmtId="9" fontId="1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64" fillId="0" borderId="0"/>
    <xf numFmtId="0" fontId="1" fillId="0" borderId="0"/>
    <xf numFmtId="0" fontId="20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6" borderId="16" applyNumberFormat="0" applyAlignment="0" applyProtection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9" fontId="209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09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43" fontId="20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110" fillId="5" borderId="0" applyNumberFormat="0" applyBorder="0" applyAlignment="0" applyProtection="0"/>
    <xf numFmtId="0" fontId="209" fillId="0" borderId="0"/>
    <xf numFmtId="0" fontId="23" fillId="7" borderId="17" applyNumberFormat="0" applyAlignment="0" applyProtection="0"/>
    <xf numFmtId="9" fontId="209" fillId="0" borderId="0" applyFon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265" fillId="0" borderId="0"/>
    <xf numFmtId="0" fontId="209" fillId="0" borderId="0"/>
    <xf numFmtId="0" fontId="265" fillId="0" borderId="0"/>
    <xf numFmtId="0" fontId="209" fillId="0" borderId="0"/>
    <xf numFmtId="0" fontId="265" fillId="0" borderId="0"/>
  </cellStyleXfs>
  <cellXfs count="148">
    <xf numFmtId="0" fontId="0" fillId="0" borderId="0" xfId="0"/>
    <xf numFmtId="37" fontId="5" fillId="0" borderId="0" xfId="0" applyNumberFormat="1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/>
    </xf>
    <xf numFmtId="38" fontId="5" fillId="0" borderId="0" xfId="3" applyNumberFormat="1" applyFont="1" applyAlignment="1">
      <alignment vertical="center"/>
    </xf>
    <xf numFmtId="38" fontId="6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38" fontId="5" fillId="0" borderId="0" xfId="3" applyNumberFormat="1" applyFont="1" applyAlignment="1">
      <alignment horizontal="left" vertical="center"/>
    </xf>
    <xf numFmtId="166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horizontal="right" vertical="center"/>
    </xf>
    <xf numFmtId="39" fontId="5" fillId="0" borderId="0" xfId="4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vertical="center"/>
    </xf>
    <xf numFmtId="43" fontId="5" fillId="0" borderId="0" xfId="6" applyFont="1" applyFill="1" applyBorder="1" applyAlignment="1">
      <alignment vertical="center"/>
    </xf>
    <xf numFmtId="177" fontId="5" fillId="0" borderId="0" xfId="6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Continuous" vertical="center"/>
    </xf>
    <xf numFmtId="37" fontId="5" fillId="0" borderId="0" xfId="1" applyNumberFormat="1" applyFont="1" applyAlignment="1">
      <alignment horizontal="right" vertical="center"/>
    </xf>
    <xf numFmtId="0" fontId="5" fillId="0" borderId="1" xfId="1" applyFont="1" applyBorder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37" fontId="5" fillId="0" borderId="4" xfId="1" applyNumberFormat="1" applyFont="1" applyBorder="1" applyAlignment="1">
      <alignment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43" fontId="4" fillId="0" borderId="0" xfId="6" applyFont="1" applyFill="1" applyBorder="1" applyAlignment="1">
      <alignment horizontal="left" vertical="center"/>
    </xf>
    <xf numFmtId="37" fontId="5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9" applyNumberFormat="1" applyFont="1" applyAlignment="1">
      <alignment vertical="center"/>
    </xf>
    <xf numFmtId="37" fontId="5" fillId="0" borderId="12" xfId="1" applyNumberFormat="1" applyFont="1" applyBorder="1" applyAlignment="1">
      <alignment horizontal="center" vertical="center"/>
    </xf>
    <xf numFmtId="37" fontId="5" fillId="0" borderId="9" xfId="1" applyNumberFormat="1" applyFont="1" applyBorder="1" applyAlignment="1">
      <alignment vertical="center"/>
    </xf>
    <xf numFmtId="37" fontId="5" fillId="0" borderId="6" xfId="1" applyNumberFormat="1" applyFont="1" applyBorder="1" applyAlignment="1">
      <alignment vertical="center"/>
    </xf>
    <xf numFmtId="37" fontId="5" fillId="0" borderId="10" xfId="1" applyNumberFormat="1" applyFont="1" applyBorder="1" applyAlignment="1">
      <alignment vertical="center"/>
    </xf>
    <xf numFmtId="37" fontId="5" fillId="0" borderId="11" xfId="1" applyNumberFormat="1" applyFont="1" applyBorder="1" applyAlignment="1">
      <alignment vertical="center"/>
    </xf>
    <xf numFmtId="37" fontId="5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12" xfId="1" applyNumberFormat="1" applyFont="1" applyBorder="1" applyAlignment="1">
      <alignment vertical="center"/>
    </xf>
    <xf numFmtId="37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5" fillId="0" borderId="8" xfId="1" applyNumberFormat="1" applyFont="1" applyBorder="1" applyAlignment="1">
      <alignment horizontal="center" vertical="center"/>
    </xf>
    <xf numFmtId="37" fontId="5" fillId="0" borderId="8" xfId="1" applyNumberFormat="1" applyFont="1" applyBorder="1" applyAlignment="1">
      <alignment vertical="center"/>
    </xf>
    <xf numFmtId="166" fontId="5" fillId="0" borderId="2" xfId="1" applyNumberFormat="1" applyFont="1" applyBorder="1" applyAlignment="1">
      <alignment horizontal="right" vertical="center"/>
    </xf>
    <xf numFmtId="37" fontId="6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lef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37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6" fontId="5" fillId="0" borderId="3" xfId="2" applyNumberFormat="1" applyFont="1" applyBorder="1" applyAlignment="1">
      <alignment vertical="center"/>
    </xf>
    <xf numFmtId="177" fontId="5" fillId="0" borderId="0" xfId="6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37" fontId="5" fillId="0" borderId="4" xfId="1" applyNumberFormat="1" applyFont="1" applyBorder="1" applyAlignment="1">
      <alignment horizontal="center" vertical="center"/>
    </xf>
    <xf numFmtId="0" fontId="5" fillId="0" borderId="4" xfId="2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0" fontId="5" fillId="0" borderId="6" xfId="2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43" fontId="5" fillId="0" borderId="0" xfId="6" applyFont="1" applyBorder="1" applyAlignment="1">
      <alignment horizontal="left" vertical="center"/>
    </xf>
    <xf numFmtId="43" fontId="4" fillId="0" borderId="0" xfId="6" applyFont="1" applyBorder="1" applyAlignment="1">
      <alignment horizontal="left" vertical="center"/>
    </xf>
    <xf numFmtId="166" fontId="5" fillId="0" borderId="0" xfId="3" applyNumberFormat="1" applyFont="1" applyAlignment="1">
      <alignment horizontal="center" vertical="center"/>
    </xf>
    <xf numFmtId="39" fontId="5" fillId="0" borderId="0" xfId="3" applyNumberFormat="1" applyFont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Continuous" vertical="center"/>
    </xf>
    <xf numFmtId="166" fontId="5" fillId="0" borderId="5" xfId="1" applyNumberFormat="1" applyFont="1" applyBorder="1" applyAlignment="1">
      <alignment horizontal="right" vertical="center"/>
    </xf>
    <xf numFmtId="168" fontId="5" fillId="0" borderId="5" xfId="4" applyFont="1" applyFill="1" applyBorder="1" applyAlignment="1">
      <alignment vertical="center"/>
    </xf>
    <xf numFmtId="168" fontId="5" fillId="0" borderId="0" xfId="4" applyFont="1" applyFill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74" fontId="5" fillId="0" borderId="6" xfId="0" applyNumberFormat="1" applyFont="1" applyBorder="1" applyAlignment="1">
      <alignment horizontal="center" vertical="center"/>
    </xf>
    <xf numFmtId="166" fontId="5" fillId="2" borderId="0" xfId="1" applyNumberFormat="1" applyFont="1" applyFill="1" applyAlignment="1">
      <alignment horizontal="right" vertical="center"/>
    </xf>
    <xf numFmtId="37" fontId="5" fillId="2" borderId="0" xfId="1" applyNumberFormat="1" applyFont="1" applyFill="1" applyAlignment="1">
      <alignment horizontal="centerContinuous" vertical="center"/>
    </xf>
    <xf numFmtId="178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Continuous" vertical="center"/>
    </xf>
    <xf numFmtId="166" fontId="5" fillId="0" borderId="0" xfId="1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 wrapText="1"/>
    </xf>
    <xf numFmtId="166" fontId="5" fillId="0" borderId="3" xfId="1" applyNumberFormat="1" applyFont="1" applyBorder="1" applyAlignment="1">
      <alignment horizontal="right" vertical="center"/>
    </xf>
    <xf numFmtId="166" fontId="5" fillId="0" borderId="2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5" xfId="1" applyNumberFormat="1" applyFont="1" applyBorder="1" applyAlignment="1">
      <alignment vertical="center"/>
    </xf>
    <xf numFmtId="173" fontId="6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1" applyFont="1" applyAlignment="1">
      <alignment vertical="center"/>
    </xf>
    <xf numFmtId="174" fontId="5" fillId="0" borderId="0" xfId="1" applyNumberFormat="1" applyFont="1" applyAlignment="1">
      <alignment horizontal="right" vertical="center"/>
    </xf>
    <xf numFmtId="174" fontId="5" fillId="0" borderId="0" xfId="1" applyNumberFormat="1" applyFont="1" applyAlignment="1">
      <alignment vertical="center"/>
    </xf>
    <xf numFmtId="175" fontId="5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77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166" fontId="5" fillId="0" borderId="1" xfId="7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left" vertical="center"/>
    </xf>
    <xf numFmtId="0" fontId="13" fillId="0" borderId="0" xfId="7" applyFont="1" applyAlignment="1">
      <alignment horizontal="center"/>
    </xf>
    <xf numFmtId="0" fontId="12" fillId="0" borderId="0" xfId="7" applyFont="1" applyAlignment="1">
      <alignment horizontal="center" vertical="center"/>
    </xf>
    <xf numFmtId="166" fontId="5" fillId="0" borderId="0" xfId="7" applyNumberFormat="1" applyFont="1" applyAlignment="1">
      <alignment vertical="center"/>
    </xf>
    <xf numFmtId="0" fontId="5" fillId="0" borderId="0" xfId="7" applyFont="1"/>
    <xf numFmtId="0" fontId="32" fillId="0" borderId="0" xfId="7" applyFont="1" applyAlignment="1">
      <alignment horizontal="center"/>
    </xf>
    <xf numFmtId="0" fontId="5" fillId="0" borderId="0" xfId="7" applyFont="1" applyAlignment="1">
      <alignment vertical="center"/>
    </xf>
    <xf numFmtId="166" fontId="5" fillId="0" borderId="3" xfId="1" applyNumberFormat="1" applyFont="1" applyBorder="1" applyAlignment="1">
      <alignment vertical="center"/>
    </xf>
    <xf numFmtId="166" fontId="5" fillId="0" borderId="0" xfId="3909" applyNumberFormat="1" applyFont="1"/>
    <xf numFmtId="166" fontId="5" fillId="0" borderId="0" xfId="3886" applyNumberFormat="1" applyFont="1"/>
    <xf numFmtId="166" fontId="5" fillId="0" borderId="0" xfId="3919" applyNumberFormat="1" applyFont="1"/>
    <xf numFmtId="166" fontId="266" fillId="0" borderId="0" xfId="0" applyNumberFormat="1" applyFont="1"/>
    <xf numFmtId="166" fontId="5" fillId="0" borderId="0" xfId="2556" applyNumberFormat="1" applyFont="1"/>
    <xf numFmtId="166" fontId="16" fillId="0" borderId="0" xfId="2556" applyNumberFormat="1" applyFont="1" applyAlignment="1">
      <alignment horizontal="center"/>
    </xf>
    <xf numFmtId="37" fontId="4" fillId="0" borderId="0" xfId="2556" applyNumberFormat="1" applyFont="1" applyAlignment="1">
      <alignment horizontal="center"/>
    </xf>
    <xf numFmtId="166" fontId="5" fillId="0" borderId="0" xfId="2556" applyNumberFormat="1" applyFont="1" applyAlignment="1">
      <alignment horizontal="right"/>
    </xf>
    <xf numFmtId="166" fontId="6" fillId="0" borderId="0" xfId="2556" applyNumberFormat="1" applyFont="1" applyAlignment="1">
      <alignment horizontal="center"/>
    </xf>
    <xf numFmtId="37" fontId="5" fillId="0" borderId="0" xfId="2556" applyNumberFormat="1" applyFont="1" applyAlignment="1">
      <alignment horizontal="center"/>
    </xf>
    <xf numFmtId="166" fontId="266" fillId="0" borderId="0" xfId="0" applyNumberFormat="1" applyFont="1" applyAlignment="1">
      <alignment vertical="top" wrapText="1"/>
    </xf>
    <xf numFmtId="166" fontId="4" fillId="0" borderId="0" xfId="2556" applyNumberFormat="1" applyFont="1" applyAlignment="1">
      <alignment horizontal="right"/>
    </xf>
    <xf numFmtId="166" fontId="4" fillId="0" borderId="0" xfId="2556" applyNumberFormat="1" applyFont="1"/>
    <xf numFmtId="37" fontId="4" fillId="0" borderId="0" xfId="2556" applyNumberFormat="1" applyFont="1"/>
    <xf numFmtId="166" fontId="5" fillId="0" borderId="0" xfId="3884" applyNumberFormat="1" applyFont="1"/>
    <xf numFmtId="37" fontId="5" fillId="0" borderId="7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</cellXfs>
  <cellStyles count="4187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14" xfId="3890" xr:uid="{4B123AA2-04FC-4B5D-9440-043F9F0FCB81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3 5" xfId="3975" xr:uid="{A0A91B83-5FA8-4AD8-A1CE-94070CDA29CA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4 5" xfId="4110" xr:uid="{EDAC6BCA-4CDB-482E-8B8C-1A10A4317494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4 2 2" xfId="3976" xr:uid="{58169BB3-BCAC-4166-A268-38A9F8E1FFBB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7 2 2" xfId="4137" xr:uid="{3EE6EA90-8259-4810-AE3B-C5B0EA7D6987}"/>
    <cellStyle name="20% - Accent1 8" xfId="449" xr:uid="{A3239928-A778-4551-8F58-A8057BCF1AA9}"/>
    <cellStyle name="20% - Accent1 8 2" xfId="3974" xr:uid="{2528182F-18D9-4588-A778-D46027F8FEE1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14" xfId="3891" xr:uid="{916DE46B-6475-4A7A-99EF-2A43E5FAFFB6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3 5" xfId="3978" xr:uid="{890D5EF8-00C8-4DE7-88AB-55F7689FBC0E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4 5" xfId="4111" xr:uid="{5312A712-346E-44EB-9885-9AAD90C79681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4 2 2" xfId="3979" xr:uid="{8CAFB715-16C0-4269-BAA6-1D31A31658A8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7 2 2" xfId="4138" xr:uid="{DF15BE5E-151E-4E24-8713-32C42A5F93FC}"/>
    <cellStyle name="20% - Accent2 8" xfId="496" xr:uid="{4256EF4D-8275-44CA-9DA6-CB158D526547}"/>
    <cellStyle name="20% - Accent2 8 2" xfId="3977" xr:uid="{92534B83-0761-4DE6-81AF-F7A5E23A4339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14" xfId="3892" xr:uid="{40AE2A65-4913-41F9-8DA8-AB999894A8E2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3 5" xfId="3981" xr:uid="{74DA6215-AA29-4A6C-AC19-4B0C2C9103C8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4 5" xfId="4112" xr:uid="{E940748A-E7B1-40CF-AE82-5EC412CBDED8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4 2 2" xfId="3982" xr:uid="{6DE48532-4AD0-4274-A60E-8CEBB16B5341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7 2 2" xfId="4139" xr:uid="{FCC229D1-E076-409D-9427-A7F4B5D5D037}"/>
    <cellStyle name="20% - Accent3 8" xfId="543" xr:uid="{0C1FB1E9-F6E5-4850-B030-115FBF14F04A}"/>
    <cellStyle name="20% - Accent3 8 2" xfId="3980" xr:uid="{25F38F61-B1E5-4450-A8F8-7ADFC6F7BE7F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14" xfId="3893" xr:uid="{8685B115-46E0-4723-8B8F-49B36BFD7B1D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3 5" xfId="3984" xr:uid="{4AD1C009-0E07-4C93-A007-F40335A80770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4 5" xfId="4113" xr:uid="{DD670179-1386-4FC6-944C-48109E5A1226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4 2 2" xfId="3985" xr:uid="{05B4EDE5-84E9-4164-AC74-80FD7E9F58BF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7 2 2" xfId="4140" xr:uid="{BE75E707-527A-4B97-8423-61B5AF626DFB}"/>
    <cellStyle name="20% - Accent4 8" xfId="590" xr:uid="{A2934B0B-18F6-4985-8AAA-CC5658A85A0B}"/>
    <cellStyle name="20% - Accent4 8 2" xfId="3983" xr:uid="{D74D5952-02AD-45D4-B59B-4B9765708C9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14" xfId="3894" xr:uid="{588A2B50-46B3-431E-8B10-94BB1A2287A0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3 5" xfId="3987" xr:uid="{8EFDB58A-F275-4DF9-A247-5FAE7DCD624B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4 5" xfId="4114" xr:uid="{E75EB0D8-6432-42E9-ADFE-2A2B4ED683D0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4 2 2" xfId="3988" xr:uid="{C7242114-2126-461B-863A-E94A9AD54B36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7 2 2" xfId="4141" xr:uid="{5A5A03B6-EB6D-43C6-B0F0-FB0486D48730}"/>
    <cellStyle name="20% - Accent5 8" xfId="637" xr:uid="{613A83E6-9595-40A0-95EF-240D4BF3B58D}"/>
    <cellStyle name="20% - Accent5 8 2" xfId="3986" xr:uid="{780397C7-F972-4B24-9553-EBE5C2CD11E1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14" xfId="3895" xr:uid="{ADBFFA4E-9F22-49DE-97AB-9A4B955DDBAE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3 5" xfId="3990" xr:uid="{F56880A4-9664-40F6-8139-6E7EF3F8EB1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4 5" xfId="4115" xr:uid="{A13BE211-1EA6-4A40-83B7-5FB5FFC4C06C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4 2 2" xfId="3991" xr:uid="{CF5712EB-AE26-4389-B1F2-B4386F6E2A97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7 2 2" xfId="4142" xr:uid="{67BD2976-0B35-4F03-A08C-04379368FDE5}"/>
    <cellStyle name="20% - Accent6 8" xfId="684" xr:uid="{201221E5-BF7C-4A0E-96DD-0EADF78F5163}"/>
    <cellStyle name="20% - Accent6 8 2" xfId="3989" xr:uid="{E9640418-3FCB-4B26-AE60-72E78C7B4ADB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14" xfId="3896" xr:uid="{B9D3A75B-23E4-436E-B99E-7A549BB2C657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3 5" xfId="3993" xr:uid="{C5299229-E69A-4291-B217-7AA12255F156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4 5" xfId="4116" xr:uid="{4A994A22-51D8-4F25-A173-4A636F6DB5FF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4 2 2" xfId="3994" xr:uid="{EE1D6F16-8A90-484F-BEC1-3522150F4458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7 2 2" xfId="4143" xr:uid="{D5844DD5-07A3-4028-9DE8-ACB920917E35}"/>
    <cellStyle name="40% - Accent1 8" xfId="750" xr:uid="{7502C8A8-8C02-46F6-8685-D8DC57A69B3F}"/>
    <cellStyle name="40% - Accent1 8 2" xfId="3992" xr:uid="{005E1CA6-9223-4CF3-94FF-332266CDA186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14" xfId="3897" xr:uid="{14B1B883-1653-4910-905B-52AE2E001C4A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3 5" xfId="3996" xr:uid="{BE7D6D5A-2F7F-4842-9D1B-C8C6D51E6389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4 5" xfId="4117" xr:uid="{96C62BE2-929A-42A3-9E84-EF3949B1844E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4 2 2" xfId="3997" xr:uid="{54A2ACC3-803B-4804-A8F6-8BC5CF1658CD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7 2 2" xfId="4144" xr:uid="{B2E5A7B3-CFF2-46BB-8B5B-55516D07D71A}"/>
    <cellStyle name="40% - Accent2 8" xfId="797" xr:uid="{AE02E116-4F7F-4266-9DB1-F94B94DCB4F2}"/>
    <cellStyle name="40% - Accent2 8 2" xfId="3995" xr:uid="{4310BE29-BB57-4BF2-ADB7-899109D4527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14" xfId="3898" xr:uid="{678D803B-45DF-42FD-BBD7-0F6252F49E3F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3 5" xfId="3999" xr:uid="{DB28A507-FDBA-4368-94A1-D9A3D1A0F6B4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4 5" xfId="4118" xr:uid="{E8AE1417-F3F1-4013-96CD-AE5F685C01C4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4 2 2" xfId="4000" xr:uid="{28BF98C0-3776-41F0-96C7-6F2840F56F97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7 2 2" xfId="4145" xr:uid="{890CB617-6604-40D0-A083-B4A25B037F85}"/>
    <cellStyle name="40% - Accent3 8" xfId="844" xr:uid="{70076075-0FE0-47B3-8B0E-FC087BB92073}"/>
    <cellStyle name="40% - Accent3 8 2" xfId="3998" xr:uid="{5ED36AB6-548D-47E0-9286-9417D0700207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14" xfId="3899" xr:uid="{DEB47C24-AF3F-43FC-A3A9-99FEC2A244A6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3 5" xfId="4002" xr:uid="{DE141370-04C0-4831-B0FF-CB616E839BC4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4 5" xfId="4119" xr:uid="{6539074E-01DB-4FE4-B2F3-AEDEB696BF4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4 2 2" xfId="4003" xr:uid="{FF7B9806-753A-4268-B7D7-04CAD7610AFC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7 2 2" xfId="4146" xr:uid="{D3EE5E99-CB1B-4D04-B8A5-9D582ED896FF}"/>
    <cellStyle name="40% - Accent4 8" xfId="891" xr:uid="{EA42B919-53E8-42E6-85E7-B8F3D5988E22}"/>
    <cellStyle name="40% - Accent4 8 2" xfId="4001" xr:uid="{73A42326-A39A-4868-985A-073FA61BF9CD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14" xfId="3900" xr:uid="{F70E6D3D-85D5-41C2-9192-FC41051E3D8F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3 5" xfId="4005" xr:uid="{BFD79014-EBAC-45CA-BFE1-ED630354597D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4 5" xfId="4120" xr:uid="{E8BBE630-D990-4233-8AC9-E14757440EF0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4 2 2" xfId="4006" xr:uid="{967527EA-AAD2-4464-9111-153DCC37E180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7 2 2" xfId="4147" xr:uid="{2DDC2D70-D5F8-4C15-8EE6-6E10E1A2DF85}"/>
    <cellStyle name="40% - Accent5 8" xfId="938" xr:uid="{EB227596-FB6B-4B0C-9262-71C94B225F4A}"/>
    <cellStyle name="40% - Accent5 8 2" xfId="4004" xr:uid="{85C91D03-33BC-4727-B562-44F0E0F43972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14" xfId="3901" xr:uid="{B022D234-58D2-4F13-BA4A-3939099C0B33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3 5" xfId="4008" xr:uid="{98FFF00C-929C-4697-A419-0A71F8E7E0FF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4 5" xfId="4121" xr:uid="{AD21C817-45E3-4F17-A1E5-A9B9C989B079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4 2 2" xfId="4009" xr:uid="{D9B7DD65-61B7-4836-98EF-05CB6BAEF657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7 2 2" xfId="4148" xr:uid="{79129D71-C158-41C2-AE66-42733A1BE77D}"/>
    <cellStyle name="40% - Accent6 8" xfId="985" xr:uid="{A16E419E-F429-4D10-BAA9-09906A1F2BF8}"/>
    <cellStyle name="40% - Accent6 8 2" xfId="4007" xr:uid="{772875B1-C579-464C-9656-D305487E5B5C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3 5" xfId="4149" xr:uid="{90095912-3505-4A5C-BEA2-F5C67F6AEA3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3 5" xfId="4150" xr:uid="{A4CA8AF7-107A-4EB0-8BF5-EB3B6F567102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3 5" xfId="4151" xr:uid="{0598BA3E-22B7-43A6-B760-C0B15E12E6C6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3 5" xfId="4152" xr:uid="{720CA086-33CF-40B0-A0F1-83B03577E2D7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3 5" xfId="4153" xr:uid="{02CB632D-617D-4C20-A5E3-CD96E6349A62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3 5" xfId="4154" xr:uid="{A53AAD9A-69BB-415B-9D8D-3ACFFA77511B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3 5" xfId="4155" xr:uid="{0DE04C95-8C97-4EBA-B990-153B5EE70EA1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3 5" xfId="4156" xr:uid="{9C1B4137-FC77-4B09-B5FA-1C87DDB2F124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3 5" xfId="4157" xr:uid="{F9AD1768-D6DF-4E4F-B691-59D699C7914D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3 5" xfId="4158" xr:uid="{5EAA0A96-8CEF-4CE9-9E45-251BF35DBC21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3 5" xfId="4159" xr:uid="{E434DD99-0D47-4E83-AC35-59ACA5A41C39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3 5" xfId="4160" xr:uid="{7873901B-B16D-484F-8E30-98644EC47CF3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3 5" xfId="4161" xr:uid="{42AA00C5-15D2-4FC6-BF05-8CD61ECB2D69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3 5" xfId="4162" xr:uid="{3687287B-717F-48A8-A661-329D32A24503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3 5" xfId="4163" xr:uid="{7D63AD9B-0E18-4F63-A388-669C60B20383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 5 2" xfId="3953" xr:uid="{E40D8047-6218-423A-A75D-241F19ABDE65}"/>
    <cellStyle name="Comma 10 6" xfId="3913" xr:uid="{81F5DF4F-5BDC-4504-830C-1518F4F48606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4 2" xfId="3954" xr:uid="{246BD691-5A5D-4037-BF78-0CAC496F6612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2 2" xfId="4181" xr:uid="{D643CA41-D0C3-4C3C-A12B-6AAA5932E3F3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7 2" xfId="3963" xr:uid="{B20E5396-C318-4715-BDEE-DDDABA712F27}"/>
    <cellStyle name="Comma 18" xfId="1787" xr:uid="{8B5C76A0-318B-4DF8-B12F-DA3C3F134456}"/>
    <cellStyle name="Comma 18 2" xfId="1788" xr:uid="{BD259BEA-7E34-458B-98AB-00DA1E00E310}"/>
    <cellStyle name="Comma 18 3" xfId="4010" xr:uid="{C4BC85C9-8078-47AA-83A3-0558D63F90E6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 3" xfId="4104" xr:uid="{C7D63059-F94D-4CE7-A325-091B2B586CF6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0 2" xfId="4122" xr:uid="{25B91455-1C31-40B7-B7D2-C97BDFF19204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 3" xfId="4096" xr:uid="{72279285-4FDB-4C85-8CDE-FC07E3C326B1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34" xfId="3888" xr:uid="{24005345-DB03-4BD6-86F2-4643764F5B41}"/>
    <cellStyle name="Comma 2 2 35" xfId="3930" xr:uid="{61F6A705-739E-47C0-BA1F-F899257DCC12}"/>
    <cellStyle name="Comma 2 2 36" xfId="4088" xr:uid="{802C1AA0-5B86-4612-85AB-36E28825244E}"/>
    <cellStyle name="Comma 2 2 37" xfId="3932" xr:uid="{FF031C69-058D-4F2D-8027-CE372F0D9442}"/>
    <cellStyle name="Comma 2 2 38" xfId="3929" xr:uid="{80EB4B81-B1FD-4132-9E60-9657DA953AE7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 8" xfId="3924" xr:uid="{1F4BC8DF-E602-4FD5-8A4E-02CDD77F1E3B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 3" xfId="4055" xr:uid="{D06F5E4B-0ECF-4D90-8622-721E680A5808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 3" xfId="4123" xr:uid="{9855B3C7-51A4-45F1-ABFD-D8743155933A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 6" xfId="3904" xr:uid="{44B37153-D635-48CA-8942-25490EB67E32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37" xfId="3887" xr:uid="{96C977DD-FE4C-423E-BCC4-3FF4A4FE2C18}"/>
    <cellStyle name="Comma 2 38" xfId="3903" xr:uid="{D43E2329-760B-4F8A-B3A5-52636D293176}"/>
    <cellStyle name="Comma 2 39" xfId="3914" xr:uid="{E5F41CAF-7F70-4937-AB33-C4C41D928152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40" xfId="3918" xr:uid="{7BB12624-F4F9-47F1-A60A-8A2627604EDE}"/>
    <cellStyle name="Comma 2 41" xfId="3928" xr:uid="{EA482502-1A4A-49B3-B535-4394455D4600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6 3" xfId="3933" xr:uid="{27F7B4C7-BAB6-4656-9F79-4F3CBDFFB839}"/>
    <cellStyle name="Comma 2 7" xfId="1897" xr:uid="{964CD7A6-1D5D-4738-BBED-7DE10181EA38}"/>
    <cellStyle name="Comma 2 7 2" xfId="3936" xr:uid="{74D629EA-5630-4D9A-9AD6-B131A3A590BB}"/>
    <cellStyle name="Comma 2 8" xfId="1898" xr:uid="{4B0B20CD-BBF8-4EC4-B0D4-8E9B055EE501}"/>
    <cellStyle name="Comma 2 8 2" xfId="1899" xr:uid="{263D5D71-E88B-4F39-B9A3-BF5C06D3C2DC}"/>
    <cellStyle name="Comma 2 8 3" xfId="3967" xr:uid="{C8464A96-1C80-4951-8DFE-2B572C59D218}"/>
    <cellStyle name="Comma 2 9" xfId="1900" xr:uid="{C2F0D819-25DC-4A69-9485-AC29B2FFD59B}"/>
    <cellStyle name="Comma 2 9 2" xfId="4011" xr:uid="{10866619-88FE-4176-961E-AD13742C36D2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0 2" xfId="4124" xr:uid="{69D5033C-8BB0-4608-AD17-FA3A7CAF70EF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 6" xfId="4056" xr:uid="{F5038544-E5E1-4BE3-AF0C-410346DCB744}"/>
    <cellStyle name="Comma 3 2 7" xfId="4164" xr:uid="{3CC35F86-784B-43BC-873B-42F85F35F3D4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3 2 2" xfId="4095" xr:uid="{E2D3DDC3-30E8-4363-AAAA-5D2FC879270A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8 2" xfId="4012" xr:uid="{1CB44A0D-58E8-49BE-8A0B-0CDBBEAC2541}"/>
    <cellStyle name="Comma 3 9" xfId="1935" xr:uid="{C50C2708-EBB2-484E-A6EB-CD6828270853}"/>
    <cellStyle name="Comma 3 9 2" xfId="4105" xr:uid="{E6505EF8-0C2A-4BDA-B7A9-26CDC3DFD47C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2 2" xfId="4057" xr:uid="{41C0A567-D3A8-48A6-8313-841780577EB7}"/>
    <cellStyle name="Comma 4 2 3" xfId="1942" xr:uid="{03DE765E-42FE-4843-87D1-AA26D38CEB09}"/>
    <cellStyle name="Comma 4 2 3 2" xfId="4180" xr:uid="{186AEAE9-7426-4A20-87BE-DDC9310E2F4E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3 2 2" xfId="4100" xr:uid="{75F183F7-E10E-4F5E-87D5-5DEF8856FC1B}"/>
    <cellStyle name="Comma 4 4" xfId="1945" xr:uid="{E59058EA-8806-46AB-BDBA-FEFA5DFFE53A}"/>
    <cellStyle name="Comma 4 5" xfId="1946" xr:uid="{7F75B497-943F-42E5-A7BD-50C2A001B4B2}"/>
    <cellStyle name="Comma 4 5 2" xfId="3972" xr:uid="{E24AEB76-8FBE-4067-9BE1-3A7778485F0F}"/>
    <cellStyle name="Comma 4 6" xfId="1947" xr:uid="{7F7B5E87-EA34-46CB-9D55-CFBA0558BAA6}"/>
    <cellStyle name="Comma 4 6 2" xfId="4013" xr:uid="{64CD4C04-D7B5-4EC4-A872-76A5E8CB60DE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2 3" xfId="4058" xr:uid="{0469B6EB-53AA-4C63-9A1F-C00032CA75E4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5 2" xfId="4014" xr:uid="{438E99A0-1DA0-484D-BC0E-C2A732581C81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7 3" xfId="3925" xr:uid="{ACFF120D-6D75-4E77-92D0-C6D235230EFD}"/>
    <cellStyle name="Comma 5 8" xfId="3535" xr:uid="{ECD32F9F-AE4A-4DDF-871B-E749C1FF1CEF}"/>
    <cellStyle name="Comma 5 9" xfId="3905" xr:uid="{C1D625DB-DBB7-4F81-BD2E-471B615B2DD3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4 2" xfId="3926" xr:uid="{E7347A6B-5AF4-4B6F-BFD3-09046CD01D8D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5 2" xfId="3946" xr:uid="{3767CEDE-5B8D-431D-9928-488B54B1DE05}"/>
    <cellStyle name="Comma 6 6" xfId="101" xr:uid="{95D85554-9E67-4CFD-A475-8DFDC9B70945}"/>
    <cellStyle name="Comma 6 6 2" xfId="4054" xr:uid="{9CAED132-ADB9-4C56-9259-5B3BCC8651D9}"/>
    <cellStyle name="Comma 6 7" xfId="4125" xr:uid="{9ED1C632-EAD8-492D-80CA-9652DF44FB2D}"/>
    <cellStyle name="Comma 6_Lead 31.08.10_MSI #9" xfId="1960" xr:uid="{5FDE430D-55BE-4826-9DE0-518A2F0A71BA}"/>
    <cellStyle name="Comma 60" xfId="3879" xr:uid="{9E8ED19A-2022-4571-B53A-27D21C9306F3}"/>
    <cellStyle name="Comma 61" xfId="3883" xr:uid="{3447D152-BDD7-457A-9FA6-B2ED1D45AEC8}"/>
    <cellStyle name="Comma 62" xfId="3910" xr:uid="{15B6560C-DE95-4286-8910-B94648145436}"/>
    <cellStyle name="Comma 63" xfId="4084" xr:uid="{E80E45AE-4A32-4219-91FE-644ECF2FB39E}"/>
    <cellStyle name="Comma 64" xfId="3916" xr:uid="{51837F9F-E1C8-4CD2-B909-8FADC5F1E6D7}"/>
    <cellStyle name="Comma 65" xfId="3921" xr:uid="{E42A95E8-3223-483B-A4EF-7440AB57E09E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4 2" xfId="3948" xr:uid="{994C96FB-FCBB-4678-A195-F4EBD3B40106}"/>
    <cellStyle name="Comma 7 5" xfId="1966" xr:uid="{94E14828-747E-4361-AA1E-33435B93E818}"/>
    <cellStyle name="Comma 7 5 2" xfId="4094" xr:uid="{9B0229CD-9EDC-4D81-BEDA-11BD26C54D0D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5 2" xfId="3949" xr:uid="{8215F35B-F65A-4CC7-BE61-7839C0385DCA}"/>
    <cellStyle name="Comma 8 6" xfId="3550" xr:uid="{AF7AE69B-2556-4A84-B261-DBB2C0FFAE80}"/>
    <cellStyle name="Comma 8 6 2" xfId="4098" xr:uid="{488D412A-2451-43B8-AB24-1C55180852D0}"/>
    <cellStyle name="Comma 8 7" xfId="4126" xr:uid="{6C5D58E0-0333-4CE8-BC76-4F1CC32010DF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2 5" xfId="4081" xr:uid="{CE48D917-1DA2-428C-A3B1-B4AD07B95FBB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 6" xfId="4041" xr:uid="{57875ADB-AAFE-43AD-B1FE-79DA2195C893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3 5" xfId="4165" xr:uid="{32C8963F-4A1F-4EC9-8E82-77177DE21D65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3 5" xfId="4166" xr:uid="{233F1368-CEE8-4F3D-840E-7043EF57785A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1 3" xfId="3906" xr:uid="{C7EBA08F-5E56-4601-AF08-00E551B25D03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3 5" xfId="4167" xr:uid="{DE62D465-747C-4769-A34B-0AF4B762C7E2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3 5" xfId="4168" xr:uid="{32586284-B77E-4C18-829E-6102686A7462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3 5" xfId="4169" xr:uid="{82E23A9E-CBAE-4369-BF23-C3D075DAEA9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3 5" xfId="4170" xr:uid="{CACADA33-2DDC-4037-86B3-7C09EAFBA575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2 2" xfId="4015" xr:uid="{A9761BB4-2F1D-4349-BE31-2B677D6D6E51}"/>
    <cellStyle name="Input 13" xfId="2321" xr:uid="{7D4C932B-5F2A-49CD-8A60-7EE51A7357E4}"/>
    <cellStyle name="Input 13 2" xfId="4101" xr:uid="{271E0E31-B155-4002-BBF3-9FE480362FF3}"/>
    <cellStyle name="Input 14" xfId="2322" xr:uid="{4B4BE722-E9E8-4D38-A943-D75F5097F359}"/>
    <cellStyle name="Input 14 2" xfId="4127" xr:uid="{709340F6-51F0-4223-A0C2-86280097D67E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3 5" xfId="4171" xr:uid="{90A9BCFE-2581-4B18-8F8D-F8D32304C50F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2 2" xfId="4016" xr:uid="{0B4DCE6E-F775-4DD6-8BFE-B021A55BDC2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2 2" xfId="4017" xr:uid="{372A3717-DF9C-4C8B-9BF1-E7E6BAE6028C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3 5" xfId="4172" xr:uid="{ABCE5181-DE14-47ED-BCA0-890B4E60676F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3 5" xfId="4173" xr:uid="{C97BF4E5-17B4-4A04-A4D3-BC5B858E4C53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2 2" xfId="4059" xr:uid="{76FD02C8-58DA-4796-B72D-A15D269049D4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00" xfId="3950" xr:uid="{05280789-47A0-47F5-829A-2EC6765ED89C}"/>
    <cellStyle name="Normal 101" xfId="3956" xr:uid="{8AC2A586-3C47-4F22-82AC-DA1C69EE49B0}"/>
    <cellStyle name="Normal 102" xfId="3951" xr:uid="{DB359967-C020-4D79-A86E-C8D6624B7FE2}"/>
    <cellStyle name="Normal 103" xfId="3957" xr:uid="{E1C7CADE-FECD-4D6E-B0F3-D24293B9CAF1}"/>
    <cellStyle name="Normal 104" xfId="3959" xr:uid="{89B2E0EA-03F7-4F00-8C91-93611A827A51}"/>
    <cellStyle name="Normal 105" xfId="3960" xr:uid="{DF8F8542-94E1-4AB4-B07D-28F648F998C4}"/>
    <cellStyle name="Normal 106" xfId="3962" xr:uid="{4DD196AC-AA99-4806-9BA5-9C42E4CC7D86}"/>
    <cellStyle name="Normal 107" xfId="3968" xr:uid="{737E3DD0-184F-48A7-9651-0C353C2C9817}"/>
    <cellStyle name="Normal 108" xfId="3969" xr:uid="{39C84A06-D731-4F76-9F95-52AFF59507EA}"/>
    <cellStyle name="Normal 109" xfId="3964" xr:uid="{13741BCD-B89B-4189-9759-AF39F53F32AD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2 3" xfId="4060" xr:uid="{628B6834-CB01-41F2-9837-548621E82F2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10" xfId="3961" xr:uid="{F9FC73CC-3043-4404-BB7B-E44E7D478A46}"/>
    <cellStyle name="Normal 111" xfId="3966" xr:uid="{D586B2C5-9998-437C-B3FD-F1D595D24865}"/>
    <cellStyle name="Normal 112" xfId="3970" xr:uid="{FD2DB606-30BA-4E10-8C35-8D1F9AB55ACC}"/>
    <cellStyle name="Normal 113" xfId="3973" xr:uid="{DBC87450-FA14-4EB7-B421-9E62CD537173}"/>
    <cellStyle name="Normal 114" xfId="4027" xr:uid="{3AE00D27-7869-421A-8429-030221F98011}"/>
    <cellStyle name="Normal 115" xfId="4103" xr:uid="{0F58E7E7-E56D-4B8F-8AE4-AE5078D843BF}"/>
    <cellStyle name="Normal 116" xfId="4107" xr:uid="{79DD0F7E-2965-4857-925F-D4BA5F5C3EC4}"/>
    <cellStyle name="Normal 117" xfId="4108" xr:uid="{61A1928B-43BD-44E4-9299-20DE54851105}"/>
    <cellStyle name="Normal 118" xfId="4109" xr:uid="{CCE02D84-5537-4497-970A-AB744A38EFE0}"/>
    <cellStyle name="Normal 119" xfId="4182" xr:uid="{61054648-E96E-4BC2-9635-C3405EDFE95F}"/>
    <cellStyle name="Normal 12" xfId="214" xr:uid="{D58D33BD-2393-4DB6-AA15-C8C5C9E929DF}"/>
    <cellStyle name="Normal 12 2" xfId="2511" xr:uid="{A8816C86-E7C6-43E3-8709-E17B62FB1523}"/>
    <cellStyle name="Normal 12 2 2" xfId="4061" xr:uid="{A385D271-235B-438C-A227-76B8942226F5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20" xfId="4183" xr:uid="{EF3AC491-0E69-4B44-B0F2-638F37DFD32D}"/>
    <cellStyle name="Normal 121" xfId="4184" xr:uid="{7754D2A1-A64F-4E9B-80DF-BCA38568F578}"/>
    <cellStyle name="Normal 122" xfId="4185" xr:uid="{7B469AFE-3BF7-4EF6-8AE9-B1FBC3275002}"/>
    <cellStyle name="Normal 123" xfId="3882" xr:uid="{4E459F80-D1F0-4B31-96A9-9C983EAF983E}"/>
    <cellStyle name="Normal 124" xfId="3911" xr:uid="{8D4963B5-4D50-48AD-BAA6-32C87CEA45FB}"/>
    <cellStyle name="Normal 125" xfId="3915" xr:uid="{65100D7E-80F1-4FB1-9405-E243C71A875F}"/>
    <cellStyle name="Normal 126" xfId="3931" xr:uid="{4AEAE6B2-0CEC-49EF-9575-7EE8E453A2D8}"/>
    <cellStyle name="Normal 127" xfId="3917" xr:uid="{F8C3ABAC-BC69-4B50-9B0C-6D0FD9189559}"/>
    <cellStyle name="Normal 13" xfId="2514" xr:uid="{19B5EC41-2FCC-4C5A-95DB-ACC712122482}"/>
    <cellStyle name="Normal 13 2" xfId="2515" xr:uid="{1EE8BC6D-241F-4079-9020-24AB33366B81}"/>
    <cellStyle name="Normal 13 2 2" xfId="4062" xr:uid="{A638D4D6-96BF-4F9A-A602-297C78FE5271}"/>
    <cellStyle name="Normal 13 3" xfId="2516" xr:uid="{DAF3E5EA-2E50-4145-B930-B42FC1698E4D}"/>
    <cellStyle name="Normal 13 3 2" xfId="4018" xr:uid="{96E4FB76-54AD-4B44-9DEA-F283E849F602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2 2" xfId="4063" xr:uid="{08F1F31C-FDE3-4D39-867A-F5CA01D13E8C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2 2" xfId="4064" xr:uid="{98B2D62C-7B80-48C8-9BD0-6B8A5F05ED81}"/>
    <cellStyle name="Normal 15 3" xfId="2524" xr:uid="{434F87A0-9647-4A1A-9B6E-D9403E407146}"/>
    <cellStyle name="Normal 15 3 2" xfId="4019" xr:uid="{8FF28C12-733E-401F-A95C-6E887AF41E7E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2 2" xfId="4070" xr:uid="{42B6AA48-7ED1-427E-838F-508FC9C40C6A}"/>
    <cellStyle name="Normal 16 3" xfId="2528" xr:uid="{1FFB0A9C-CB89-49B9-8959-CAC2DF6DD74F}"/>
    <cellStyle name="Normal 16 3 2" xfId="4030" xr:uid="{18BE4726-2601-46E5-ACB6-090352628597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2 2" xfId="4071" xr:uid="{59554476-5C4A-4C1A-AAD8-90A8EFCB14CE}"/>
    <cellStyle name="Normal 17 3" xfId="2531" xr:uid="{1B4E1049-6330-48AB-97D6-BFDBA448780B}"/>
    <cellStyle name="Normal 17 3 2" xfId="4031" xr:uid="{CFCA6F7A-0B39-478A-8C0C-B30946F15F0E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2 2" xfId="4072" xr:uid="{5A962CD4-6E7A-46DF-8911-8D86146E333E}"/>
    <cellStyle name="Normal 18 3" xfId="2535" xr:uid="{19632EBD-3ED8-46F8-8791-40B5041B9AE6}"/>
    <cellStyle name="Normal 18 3 2" xfId="4032" xr:uid="{BC0A6B1A-089D-46B7-B877-51564F4945C3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2 2" xfId="4073" xr:uid="{6958D131-5747-45EC-B5DB-FAE4C34D155F}"/>
    <cellStyle name="Normal 19 3" xfId="2539" xr:uid="{60F8BD4E-5DB7-421D-9226-086043A769F5}"/>
    <cellStyle name="Normal 19 3 2" xfId="4033" xr:uid="{1C3CE727-6C53-4694-9781-1CAC53715FA6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4 2" xfId="4128" xr:uid="{AF505238-8BDB-4A37-89AF-8F68C4486188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38" xfId="3884" xr:uid="{B1EBD382-9901-4F66-B50E-4B5430933D83}"/>
    <cellStyle name="Normal 2 39" xfId="3909" xr:uid="{4E3D1E4F-CC33-4F67-AE7A-300DCB4180F6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40" xfId="3886" xr:uid="{229A9459-6147-4E11-82C2-277368C2BCE5}"/>
    <cellStyle name="Normal 2 41" xfId="3919" xr:uid="{77101F91-92DF-4B72-AD13-C14A262A7544}"/>
    <cellStyle name="Normal 2 42" xfId="3927" xr:uid="{AEE2C681-3758-4C2D-9EF9-594606A7CB7D}"/>
    <cellStyle name="Normal 2 5" xfId="2591" xr:uid="{8326520E-BE48-478A-B5B2-48B4D7B579B4}"/>
    <cellStyle name="Normal 2 5 2" xfId="4020" xr:uid="{A0DBAF98-DDCF-4947-8A03-44291437A93F}"/>
    <cellStyle name="Normal 2 6" xfId="2592" xr:uid="{B059DEB5-B579-4762-A41C-3DA4FC22C50A}"/>
    <cellStyle name="Normal 2 6 2" xfId="4106" xr:uid="{AE40BB51-39BC-4650-8C21-63634A668A40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0 2 2" xfId="4074" xr:uid="{FFC102E7-B48B-46B6-AC68-780CEB012FE0}"/>
    <cellStyle name="Normal 20 3" xfId="4034" xr:uid="{99E2120F-A507-4DB3-A68D-108CAD6F08A9}"/>
    <cellStyle name="Normal 21" xfId="221" xr:uid="{86879BC2-B3B5-4D1F-80B7-F1D3F9CD982E}"/>
    <cellStyle name="Normal 21 2" xfId="3540" xr:uid="{101F62CF-F0D2-4EC1-BFF0-5B46718F9C2F}"/>
    <cellStyle name="Normal 21 2 2" xfId="4075" xr:uid="{EB824369-7289-4227-B787-21A6B5320BB8}"/>
    <cellStyle name="Normal 21 3" xfId="4035" xr:uid="{132F5E99-4863-44FE-9DAC-1A543D0C7BBD}"/>
    <cellStyle name="Normal 22" xfId="222" xr:uid="{13C03784-D3EB-431A-B271-2D28CA333C3D}"/>
    <cellStyle name="Normal 22 2" xfId="3541" xr:uid="{46CE2547-4050-41D3-A9C1-E5938895AF43}"/>
    <cellStyle name="Normal 22 2 2" xfId="4076" xr:uid="{E3468E4F-1E16-437D-A459-E62409FED392}"/>
    <cellStyle name="Normal 22 3" xfId="4036" xr:uid="{8186B501-6EFF-487B-9076-37E47239A626}"/>
    <cellStyle name="Normal 23" xfId="2598" xr:uid="{C9AABFA5-6C2E-413C-99DA-E7203309F661}"/>
    <cellStyle name="Normal 23 2" xfId="4077" xr:uid="{5FF22F53-4D44-413F-B407-683CD37AE453}"/>
    <cellStyle name="Normal 23 3" xfId="4037" xr:uid="{764631EA-260A-4A8B-B586-F3DCA9A1F680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4 2 2 2" xfId="3965" xr:uid="{C972DDA8-5AAB-4521-BBD5-24B139A69153}"/>
    <cellStyle name="Normal 24 2 3" xfId="4078" xr:uid="{B6CAE827-7F60-4386-A98B-E1A211F3F423}"/>
    <cellStyle name="Normal 24 3" xfId="4038" xr:uid="{96003A74-CE1A-4810-8621-58C4AFADFCED}"/>
    <cellStyle name="Normal 25" xfId="2599" xr:uid="{B97F514C-25A0-4DC1-9F8E-0640A16B3187}"/>
    <cellStyle name="Normal 25 2" xfId="3364" xr:uid="{218CE00F-68B1-476E-99AB-F860093830B7}"/>
    <cellStyle name="Normal 25 2 2" xfId="4079" xr:uid="{18B0D086-B90E-4F9B-8CF3-BAF8EF038E9A}"/>
    <cellStyle name="Normal 25 3" xfId="3365" xr:uid="{C384EBC2-5CFD-44C4-8162-61663EB69BFF}"/>
    <cellStyle name="Normal 25 4" xfId="4039" xr:uid="{A04E14B3-D0E6-42C7-BA49-D346DA66CEBC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2 2 2" xfId="4080" xr:uid="{D66DAFD5-4A1F-4E68-9574-A9429431D64E}"/>
    <cellStyle name="Normal 26 3" xfId="2602" xr:uid="{7A9CCCC6-2AFB-4418-BE4B-1299200E256C}"/>
    <cellStyle name="Normal 26 3 2" xfId="4040" xr:uid="{88857FEF-6C21-43FA-8BFB-6E3BBDCA0FDE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7 2 2" xfId="4082" xr:uid="{30796E49-EA92-49DF-BBA6-56B4A74A350A}"/>
    <cellStyle name="Normal 27 3" xfId="4042" xr:uid="{C59DC005-D79E-4226-A8B3-D8FF9594F0B2}"/>
    <cellStyle name="Normal 28" xfId="2605" xr:uid="{1F387899-A6DF-4492-9998-98106DB4DB70}"/>
    <cellStyle name="Normal 28 2" xfId="3556" xr:uid="{E3BE5CA0-EF81-425D-ADA5-6FF49D68C60D}"/>
    <cellStyle name="Normal 28 2 2" xfId="4083" xr:uid="{1A1C6F0C-66BA-4A2B-AE51-6D1D76D83141}"/>
    <cellStyle name="Normal 28 3" xfId="4043" xr:uid="{46B8EC48-C483-413B-9F36-0785AF630E72}"/>
    <cellStyle name="Normal 29" xfId="2606" xr:uid="{8262E0A8-36FE-4040-BA37-01A6F8C7ED10}"/>
    <cellStyle name="Normal 29 2" xfId="3555" xr:uid="{C4BBF024-0834-4C00-8AF4-A20ABBB34DCF}"/>
    <cellStyle name="Normal 29 3" xfId="4044" xr:uid="{740EE066-831D-406F-A5E8-099854C67A98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2 3" xfId="4099" xr:uid="{A8E42223-3D7B-4226-BCFA-7246C31012E2}"/>
    <cellStyle name="Normal 3 2 3" xfId="2611" xr:uid="{79CFFC20-2160-43DE-BF82-604FC720B90A}"/>
    <cellStyle name="Normal 3 2 3 2" xfId="4174" xr:uid="{EE7E5C56-70CF-4E70-B804-005C8C1622F3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3 7" xfId="3923" xr:uid="{96FAD874-E04F-47D3-9496-E63DDE84EEAF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 4" xfId="3971" xr:uid="{AFD5A090-89A7-4524-9613-D1E6E2F25A79}"/>
    <cellStyle name="Normal 3 4_Lead 31.08.10_MSI #9" xfId="2625" xr:uid="{5D630DC7-02D9-4124-9142-0F5C823B5FE5}"/>
    <cellStyle name="Normal 3 5" xfId="2626" xr:uid="{79207FC6-3283-4361-88F4-8DCBDADEEE39}"/>
    <cellStyle name="Normal 3 5 2" xfId="4021" xr:uid="{E5924809-CC70-4B8A-904C-29A9C832C6D8}"/>
    <cellStyle name="Normal 3 6" xfId="2627" xr:uid="{1A3F386D-5EB0-4506-88D4-6C8124952361}"/>
    <cellStyle name="Normal 3 6 2" xfId="4129" xr:uid="{45BBD7D7-7DFE-41C6-8092-640471EE12A0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0 2 2" xfId="4085" xr:uid="{8FB19D3A-A1DE-404A-96F5-41BA1BE441B5}"/>
    <cellStyle name="Normal 30 3" xfId="4045" xr:uid="{48496221-0A30-4B32-B137-F478116D6244}"/>
    <cellStyle name="Normal 31" xfId="2633" xr:uid="{11CFC38E-7EFC-4E8D-B8A9-401FB0CCDD5A}"/>
    <cellStyle name="Normal 31 2" xfId="3359" xr:uid="{C57F6A6B-E8BB-416D-BDC4-9B2B9B5ACBD3}"/>
    <cellStyle name="Normal 31 2 2" xfId="4086" xr:uid="{25DDED38-0C7E-4327-95AE-482E7C1BDB47}"/>
    <cellStyle name="Normal 31 3" xfId="4046" xr:uid="{7609F467-B255-401D-87FE-B13DE4171F24}"/>
    <cellStyle name="Normal 32" xfId="2634" xr:uid="{65CF0F84-28E4-4425-8213-749A974029F1}"/>
    <cellStyle name="Normal 32 2" xfId="3560" xr:uid="{88BB74C4-1531-4903-8FFE-5BCB48FC5D7D}"/>
    <cellStyle name="Normal 32 2 2" xfId="4087" xr:uid="{CBC3D613-4EED-46C9-93D3-1A92D64911F9}"/>
    <cellStyle name="Normal 32 3" xfId="4047" xr:uid="{167CE614-2258-484F-8008-1D0020D9156E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5 2 2" xfId="4089" xr:uid="{A96E7D5E-A48A-4006-895F-32FC49D9D1CE}"/>
    <cellStyle name="Normal 35 3" xfId="4048" xr:uid="{85B8C5DF-A83E-4AB9-A152-D2C29F412459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6 3 2" xfId="4049" xr:uid="{1EFBA5B2-39D4-4159-8F15-7EA5A0740CEA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7 2 3" xfId="4090" xr:uid="{C96E5018-C429-4FF4-A074-0A81319E25A0}"/>
    <cellStyle name="Normal 37 3" xfId="4050" xr:uid="{3B11DB12-FBFB-4DE3-888C-E29648CB95F3}"/>
    <cellStyle name="Normal 37 4" xfId="4136" xr:uid="{6A74BBFA-BEB7-4741-9357-7C4BE42B5631}"/>
    <cellStyle name="Normal 38" xfId="2641" xr:uid="{92882990-0962-4398-822A-87590A92B35E}"/>
    <cellStyle name="Normal 38 2" xfId="3628" xr:uid="{CA3DC3DA-5976-4D63-AE3C-16AE4DFAE735}"/>
    <cellStyle name="Normal 38 3" xfId="4051" xr:uid="{243E79DE-4AF8-404F-AACB-69D692AEDAA0}"/>
    <cellStyle name="Normal 39" xfId="2642" xr:uid="{CEEADEAD-9457-49E9-8357-A4DE99BC3442}"/>
    <cellStyle name="Normal 39 2" xfId="3629" xr:uid="{AAD825CF-48C8-4F2E-A559-51C3BA39D617}"/>
    <cellStyle name="Normal 39 3" xfId="4052" xr:uid="{0375C9B1-C738-4B07-8215-99E2A39D525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2 2" xfId="4065" xr:uid="{90ECBA1D-261C-46C3-9942-17CEE0E456DD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4 2" xfId="3958" xr:uid="{4320208A-FC36-4DA1-B11C-27FC5521DA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2 3" xfId="4091" xr:uid="{4FED7B78-729F-4797-9948-2C806E23CAE2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2 2 2" xfId="4092" xr:uid="{426E9089-1A55-424B-AC55-76E0772590B4}"/>
    <cellStyle name="Normal 42 3" xfId="4053" xr:uid="{C2DBBB01-F7F4-4C83-8584-1E763DE3581B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4 2 2" xfId="4093" xr:uid="{F22F24FD-5C5A-4608-9C91-0440282A2885}"/>
    <cellStyle name="Normal 45" xfId="2663" xr:uid="{8692E933-D4DB-43C1-8ED8-14A7FF1C8011}"/>
    <cellStyle name="Normal 45 2" xfId="3692" xr:uid="{0F41170C-4DA5-416B-9AA6-2F4BA853FB72}"/>
    <cellStyle name="Normal 45 2 2" xfId="4179" xr:uid="{8558D97D-6641-4FBE-8545-FF4130D8DECB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49 2 2" xfId="4097" xr:uid="{C47BA56F-974F-4E48-9928-47B85ECCAB3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15" xfId="3889" xr:uid="{0283828A-A15C-4526-AA7A-E25E9F6FAD42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5 2" xfId="4022" xr:uid="{6DECE5C3-7026-4D38-9971-B70FD2874DD8}"/>
    <cellStyle name="Normal 5 6" xfId="2673" xr:uid="{E2D615B5-A2A4-434A-AA27-082B2D76DE8C}"/>
    <cellStyle name="Normal 5 6 2" xfId="4130" xr:uid="{64CD9F2E-C5BE-4A29-AE99-77E00F37782D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2 2" xfId="4186" xr:uid="{19136859-F07C-4762-AD7D-4F89551D3FF5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8 3" xfId="3922" xr:uid="{73DDCA55-091A-48E2-A5AF-4440F0E5CD69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2 2" xfId="4066" xr:uid="{3F3E6289-FCC5-4869-8D70-9A485104295B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4 2" xfId="4131" xr:uid="{840B03DC-4F53-4486-B589-EF67E27E0737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2 2" xfId="4067" xr:uid="{D6A87D55-F79A-4BE7-8925-28359E6E6D85}"/>
    <cellStyle name="Normal 8 3" xfId="2688" xr:uid="{0DBB246A-0A72-4D2B-BF1D-C91AC49F918D}"/>
    <cellStyle name="Normal 8 3 2" xfId="4023" xr:uid="{C96CB877-32D2-4C79-9C49-9CC05A25243A}"/>
    <cellStyle name="Normal 8 4" xfId="2689" xr:uid="{C26E08DE-6B64-4BD3-A25D-D8F6669F3120}"/>
    <cellStyle name="Normal 8 4 2" xfId="4132" xr:uid="{15958A9F-B6F2-4D05-96B9-BF5F0F6E4101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6 2" xfId="3934" xr:uid="{592C29B6-93B2-48D3-BD51-81FE5B121BBA}"/>
    <cellStyle name="Normal 87" xfId="3554" xr:uid="{18AECDC7-8557-4D99-852F-24BCD8A7A7BA}"/>
    <cellStyle name="Normal 87 2" xfId="3935" xr:uid="{94F1B8D4-8F61-47F1-84D1-DA91B4FDA720}"/>
    <cellStyle name="Normal 88" xfId="3872" xr:uid="{764130A3-4FEE-4C2A-A80B-8252FD9368F9}"/>
    <cellStyle name="Normal 88 2" xfId="3937" xr:uid="{ED1F4FC5-A24F-4583-BB78-2C9E4345162D}"/>
    <cellStyle name="Normal 89" xfId="3938" xr:uid="{65D6E9C3-AE2A-4444-A14A-B9BDCF4795C5}"/>
    <cellStyle name="Normal 9" xfId="290" xr:uid="{183BD493-2D78-4C6E-880E-4C7D024F55D5}"/>
    <cellStyle name="Normal 9 2" xfId="2692" xr:uid="{E110364A-67E5-4E16-B22F-C889B36D6F67}"/>
    <cellStyle name="Normal 9 2 2" xfId="4068" xr:uid="{11F2F85C-13E0-4A1C-BF9F-B0C246D621C6}"/>
    <cellStyle name="Normal 9 3" xfId="2693" xr:uid="{44795B82-37D5-41A9-A7A6-6CF3F7D57639}"/>
    <cellStyle name="Normal 9 3 2" xfId="4133" xr:uid="{FDF1876C-AD19-48E4-8A28-7A657116CA18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90" xfId="3939" xr:uid="{AAD37E36-5E3E-48E3-BDB6-905F5DCB2E0C}"/>
    <cellStyle name="Normal 91" xfId="3940" xr:uid="{09698140-1B0D-4BFA-A7BC-F4D57CB8661D}"/>
    <cellStyle name="Normal 92" xfId="3941" xr:uid="{73184A43-B37A-4E3F-A560-4BC74A2D59E7}"/>
    <cellStyle name="Normal 93" xfId="3942" xr:uid="{44F3CC83-5522-45F2-A528-91E1A6A9A4DE}"/>
    <cellStyle name="Normal 94" xfId="3943" xr:uid="{BD69BBD1-B55E-474C-9F7F-E3372EE6F28A}"/>
    <cellStyle name="Normal 95" xfId="3944" xr:uid="{7E0E659D-CFFB-4560-9DB5-F42E09CD1D36}"/>
    <cellStyle name="Normal 96" xfId="3945" xr:uid="{8DBC2AA7-C54F-46C0-A3BC-762F425EEAE1}"/>
    <cellStyle name="Normal 97" xfId="3952" xr:uid="{7F32DB91-5993-43F8-902C-FA1D3693C0DC}"/>
    <cellStyle name="Normal 98" xfId="3947" xr:uid="{6A57CDBC-AA91-4E9F-B9A0-CEC1E0FE36AC}"/>
    <cellStyle name="Normal 99" xfId="3955" xr:uid="{6E5B235E-85C2-4792-805D-D4A5A465CC5E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32" xfId="3902" xr:uid="{5E9E9325-7796-43C4-AC27-E96C0851A519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4 5" xfId="4025" xr:uid="{A1D2E0C2-8F2E-4C7A-B919-D28A6158EFA6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2 2" xfId="4069" xr:uid="{23995E70-607B-456B-95AE-0DFAA0EDEEA7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2 2" xfId="4026" xr:uid="{4C298EC2-A382-4958-BB8A-5C4CF138C7C2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te 9 2" xfId="4024" xr:uid="{D0E70745-0560-4D4E-97AE-8987A4A74337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3 5" xfId="4175" xr:uid="{C289A2D0-DA12-4CEA-BA96-F8E93F40FA31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5 2" xfId="4028" xr:uid="{28931893-753B-44C7-BEAC-0158D146A179}"/>
    <cellStyle name="Percent 16" xfId="2848" xr:uid="{C31BB15D-FBD9-4B15-A3CF-75A3176AF56A}"/>
    <cellStyle name="Percent 16 2" xfId="4102" xr:uid="{8EB08194-725F-42E6-ABD9-1CBCC43DDDC1}"/>
    <cellStyle name="Percent 17" xfId="2849" xr:uid="{BF2CEC85-3A46-49FE-BAC7-308912F18524}"/>
    <cellStyle name="Percent 17 2" xfId="2850" xr:uid="{BCEEC41B-7463-4D69-B85F-C35C8F890BCD}"/>
    <cellStyle name="Percent 17 3" xfId="4134" xr:uid="{B36B1719-DC6D-4A7D-AD6C-2D069D4326CC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2 7" xfId="4176" xr:uid="{3A15ED5F-0E5F-406A-B522-34A0F6C2B18A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3 2" xfId="4029" xr:uid="{2875486B-1171-4D21-9B01-32B9DB40B901}"/>
    <cellStyle name="Percent 2 4" xfId="2867" xr:uid="{5DA05C95-FEE5-4EA4-A02A-42CE0B0CD5CE}"/>
    <cellStyle name="Percent 2 4 2" xfId="4135" xr:uid="{EE120CEA-7634-4823-967E-2D3102C3BE7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30" xfId="3885" xr:uid="{80BA106B-613D-43C4-93B3-65C79C1379F2}"/>
    <cellStyle name="Percent 31" xfId="3907" xr:uid="{26E37703-9BB4-47CC-8D3A-BC432BD9D5A5}"/>
    <cellStyle name="Percent 32" xfId="3912" xr:uid="{10939758-B362-4A1A-96DA-F1B656884F6A}"/>
    <cellStyle name="Percent 33" xfId="3908" xr:uid="{0674A4B9-7314-434F-8D24-1D9CCB25DA84}"/>
    <cellStyle name="Percent 34" xfId="3920" xr:uid="{07ACD642-5C79-45A0-B1F4-03DB24EBCB30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4 5" xfId="4177" xr:uid="{93796070-5716-4ABF-BD3E-E9851DA54C06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3 5" xfId="4178" xr:uid="{C78821E4-6397-440A-851A-1F323C2A0B6B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LOOSECHKLIST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  <sheetName val="PL12M"/>
      <sheetName val="Gen_Info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dBase"/>
      <sheetName val="F8.1 Slw mving stck"/>
      <sheetName val="F 5.7 Value red"/>
      <sheetName val="F6.4 Slow Moving SP 2004"/>
      <sheetName val="名簿データ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Calculations"/>
      <sheetName val="acc.depre-report-old"/>
      <sheetName val="summary"/>
      <sheetName val="Tax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品情"/>
      <sheetName val="免驗"/>
      <sheetName val="????-??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Summary Adjustment"/>
      <sheetName val="FSSummary"/>
      <sheetName val="Drop Down"/>
      <sheetName val="Manual"/>
      <sheetName val="DATABASE -sumifTB"/>
      <sheetName val="สมุดรายวัน"/>
      <sheetName val="OthCode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group"/>
      <sheetName val="Office Improve"/>
      <sheetName val="pl.cps "/>
      <sheetName val="detail bs"/>
      <sheetName val="Index"/>
      <sheetName val="10-1 Media:10-cut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Actual"/>
      <sheetName val="PROCESS"/>
      <sheetName val="FS-YTD"/>
      <sheetName val="Graph"/>
      <sheetName val="06X02-5001"/>
      <sheetName val="06X02-1300"/>
      <sheetName val="ต้นฉบับ"/>
      <sheetName val="เงินกู้MGC"/>
      <sheetName val="dec'04"/>
      <sheetName val="TW_銷售分析_200909"/>
      <sheetName val="PL _ACCT-MBK"/>
      <sheetName val="FOR PL_ACCT-MBK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Profit and Loss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Prft&amp;Loss"/>
      <sheetName val="FIN TB_SI"/>
      <sheetName val="[BANK.XLS][BANK.XLS]10_1_Medi_6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[BANK_XLS뉮׾_x005f_x005f_x005f_x005F_x1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INCTAX"/>
      <sheetName val="Entity Data"/>
      <sheetName val="OTC market"/>
      <sheetName val="NPV"/>
      <sheetName val="AD output"/>
      <sheetName val="Boots OTC"/>
      <sheetName val="pro forma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 APS  APS-DI ING"/>
      <sheetName val="BEplan-Paper"/>
      <sheetName val="14 Graphs"/>
      <sheetName val="stat local"/>
      <sheetName val="39.0OK"/>
      <sheetName val="02.1OK"/>
      <sheetName val="02.2OK"/>
      <sheetName val="daily 12.57"/>
      <sheetName val="TB MAY'09"/>
      <sheetName val="bod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Sheet298"/>
      <sheetName val="Month"/>
      <sheetName val="donnee lct"/>
      <sheetName val="BPR-Bloom"/>
      <sheetName val="currency"/>
      <sheetName val="CORPORATE TAX01"/>
      <sheetName val="Linkage Quote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 refreshError="1"/>
      <sheetData sheetId="1636" refreshError="1"/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4">
          <cell r="B4">
            <v>111874</v>
          </cell>
        </row>
      </sheetData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4">
          <cell r="B4">
            <v>111874</v>
          </cell>
        </row>
      </sheetData>
      <sheetData sheetId="2721">
        <row r="10">
          <cell r="F10">
            <v>1746.43</v>
          </cell>
        </row>
      </sheetData>
      <sheetData sheetId="2722">
        <row r="4">
          <cell r="B4">
            <v>111874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4">
          <cell r="B4">
            <v>111874</v>
          </cell>
        </row>
      </sheetData>
      <sheetData sheetId="2728">
        <row r="10">
          <cell r="F10">
            <v>1746.43</v>
          </cell>
        </row>
      </sheetData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10">
          <cell r="F10">
            <v>1746.43</v>
          </cell>
        </row>
      </sheetData>
      <sheetData sheetId="2735">
        <row r="4">
          <cell r="B4">
            <v>111874</v>
          </cell>
        </row>
      </sheetData>
      <sheetData sheetId="2736">
        <row r="10">
          <cell r="F10">
            <v>6.3812059999999997</v>
          </cell>
        </row>
      </sheetData>
      <sheetData sheetId="2737">
        <row r="10">
          <cell r="F10">
            <v>1746.43</v>
          </cell>
        </row>
      </sheetData>
      <sheetData sheetId="2738" refreshError="1"/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6.3812059999999997</v>
          </cell>
        </row>
      </sheetData>
      <sheetData sheetId="2747"/>
      <sheetData sheetId="2748">
        <row r="10">
          <cell r="F10">
            <v>1746.43</v>
          </cell>
        </row>
      </sheetData>
      <sheetData sheetId="2749"/>
      <sheetData sheetId="2750"/>
      <sheetData sheetId="2751"/>
      <sheetData sheetId="2752"/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6.3812059999999997</v>
          </cell>
        </row>
      </sheetData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10">
          <cell r="F10">
            <v>1746.43</v>
          </cell>
        </row>
      </sheetData>
      <sheetData sheetId="2809">
        <row r="4">
          <cell r="B4">
            <v>111874</v>
          </cell>
        </row>
      </sheetData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4">
          <cell r="B4">
            <v>111874</v>
          </cell>
        </row>
      </sheetData>
      <sheetData sheetId="2837">
        <row r="10">
          <cell r="F10">
            <v>1746.43</v>
          </cell>
        </row>
      </sheetData>
      <sheetData sheetId="2838">
        <row r="4">
          <cell r="B4">
            <v>111874</v>
          </cell>
        </row>
      </sheetData>
      <sheetData sheetId="2839">
        <row r="10">
          <cell r="F10">
            <v>1746.43</v>
          </cell>
        </row>
      </sheetData>
      <sheetData sheetId="2840">
        <row r="4">
          <cell r="B4">
            <v>111874</v>
          </cell>
        </row>
      </sheetData>
      <sheetData sheetId="2841">
        <row r="4">
          <cell r="B4">
            <v>111874</v>
          </cell>
        </row>
      </sheetData>
      <sheetData sheetId="2842">
        <row r="10">
          <cell r="F10">
            <v>1746.43</v>
          </cell>
        </row>
      </sheetData>
      <sheetData sheetId="2843">
        <row r="4">
          <cell r="B4">
            <v>111874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10">
          <cell r="F10">
            <v>1746.43</v>
          </cell>
        </row>
      </sheetData>
      <sheetData sheetId="2851">
        <row r="4">
          <cell r="B4">
            <v>111874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 refreshError="1"/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 refreshError="1"/>
      <sheetData sheetId="3060" refreshError="1"/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>
        <row r="4">
          <cell r="B4">
            <v>111874</v>
          </cell>
        </row>
      </sheetData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>
        <row r="10">
          <cell r="F10">
            <v>1746.43</v>
          </cell>
        </row>
      </sheetData>
      <sheetData sheetId="3114">
        <row r="4">
          <cell r="B4">
            <v>111874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>
        <row r="4">
          <cell r="B4">
            <v>111874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>
        <row r="10">
          <cell r="F10">
            <v>1746.43</v>
          </cell>
        </row>
      </sheetData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/>
      <sheetData sheetId="3181">
        <row r="4">
          <cell r="B4">
            <v>111874</v>
          </cell>
        </row>
      </sheetData>
      <sheetData sheetId="3182"/>
      <sheetData sheetId="3183"/>
      <sheetData sheetId="3184"/>
      <sheetData sheetId="3185"/>
      <sheetData sheetId="3186"/>
      <sheetData sheetId="3187">
        <row r="10">
          <cell r="F10">
            <v>1746.43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/>
      <sheetData sheetId="3198"/>
      <sheetData sheetId="3199"/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/>
      <sheetData sheetId="3203"/>
      <sheetData sheetId="3204"/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10">
          <cell r="F10">
            <v>1746.43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/>
      <sheetData sheetId="3251">
        <row r="10">
          <cell r="F10">
            <v>1746.43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10">
          <cell r="F10">
            <v>1746.43</v>
          </cell>
        </row>
      </sheetData>
      <sheetData sheetId="3266">
        <row r="10">
          <cell r="F10">
            <v>1746.43</v>
          </cell>
        </row>
      </sheetData>
      <sheetData sheetId="3267">
        <row r="10">
          <cell r="F10">
            <v>1746.43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10">
          <cell r="F10">
            <v>1746.43</v>
          </cell>
        </row>
      </sheetData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/>
      <sheetData sheetId="3281">
        <row r="10">
          <cell r="F10">
            <v>1746.43</v>
          </cell>
        </row>
      </sheetData>
      <sheetData sheetId="3282"/>
      <sheetData sheetId="3283">
        <row r="10">
          <cell r="F10">
            <v>1746.43</v>
          </cell>
        </row>
      </sheetData>
      <sheetData sheetId="3284">
        <row r="10">
          <cell r="F10">
            <v>1746.43</v>
          </cell>
        </row>
      </sheetData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4">
          <cell r="B4">
            <v>111874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0">
          <cell r="F10">
            <v>1746.43</v>
          </cell>
        </row>
      </sheetData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>
        <row r="10">
          <cell r="F10">
            <v>1746.43</v>
          </cell>
        </row>
      </sheetData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10">
          <cell r="F10">
            <v>1746.43</v>
          </cell>
        </row>
      </sheetData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>
        <row r="4">
          <cell r="B4">
            <v>111874</v>
          </cell>
        </row>
      </sheetData>
      <sheetData sheetId="3573"/>
      <sheetData sheetId="3574"/>
      <sheetData sheetId="3575"/>
      <sheetData sheetId="3576"/>
      <sheetData sheetId="3577"/>
      <sheetData sheetId="3578"/>
      <sheetData sheetId="3579">
        <row r="4">
          <cell r="B4">
            <v>111874</v>
          </cell>
        </row>
      </sheetData>
      <sheetData sheetId="3580"/>
      <sheetData sheetId="3581">
        <row r="4">
          <cell r="B4">
            <v>111874</v>
          </cell>
        </row>
      </sheetData>
      <sheetData sheetId="3582"/>
      <sheetData sheetId="3583"/>
      <sheetData sheetId="3584"/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/>
      <sheetData sheetId="3646"/>
      <sheetData sheetId="3647">
        <row r="10">
          <cell r="F10">
            <v>1746.43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10">
          <cell r="F10">
            <v>1746.43</v>
          </cell>
        </row>
      </sheetData>
      <sheetData sheetId="3653"/>
      <sheetData sheetId="3654"/>
      <sheetData sheetId="3655">
        <row r="10">
          <cell r="F10">
            <v>1746.43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>
        <row r="10">
          <cell r="F10">
            <v>1746.43</v>
          </cell>
        </row>
      </sheetData>
      <sheetData sheetId="3663"/>
      <sheetData sheetId="3664">
        <row r="10">
          <cell r="F10">
            <v>1746.43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10">
          <cell r="F10">
            <v>1746.43</v>
          </cell>
        </row>
      </sheetData>
      <sheetData sheetId="3668"/>
      <sheetData sheetId="3669"/>
      <sheetData sheetId="3670">
        <row r="10">
          <cell r="F10">
            <v>1746.43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10">
          <cell r="F10">
            <v>1746.43</v>
          </cell>
        </row>
      </sheetData>
      <sheetData sheetId="3674"/>
      <sheetData sheetId="3675"/>
      <sheetData sheetId="3676"/>
      <sheetData sheetId="3677"/>
      <sheetData sheetId="3678"/>
      <sheetData sheetId="3679">
        <row r="10">
          <cell r="F10">
            <v>1746.43</v>
          </cell>
        </row>
      </sheetData>
      <sheetData sheetId="3680"/>
      <sheetData sheetId="3681">
        <row r="10">
          <cell r="F10">
            <v>1746.43</v>
          </cell>
        </row>
      </sheetData>
      <sheetData sheetId="3682">
        <row r="10">
          <cell r="F10">
            <v>1746.43</v>
          </cell>
        </row>
      </sheetData>
      <sheetData sheetId="3683"/>
      <sheetData sheetId="3684"/>
      <sheetData sheetId="3685">
        <row r="10">
          <cell r="F10">
            <v>1746.43</v>
          </cell>
        </row>
      </sheetData>
      <sheetData sheetId="3686"/>
      <sheetData sheetId="3687">
        <row r="10">
          <cell r="F10">
            <v>1746.43</v>
          </cell>
        </row>
      </sheetData>
      <sheetData sheetId="3688">
        <row r="10">
          <cell r="F10">
            <v>1746.43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/>
      <sheetData sheetId="3850"/>
      <sheetData sheetId="3851"/>
      <sheetData sheetId="3852"/>
      <sheetData sheetId="3853"/>
      <sheetData sheetId="3854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10">
          <cell r="F10">
            <v>1746.43</v>
          </cell>
        </row>
      </sheetData>
      <sheetData sheetId="3866">
        <row r="10">
          <cell r="F10">
            <v>1746.43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>
        <row r="10">
          <cell r="F10">
            <v>1746.43</v>
          </cell>
        </row>
      </sheetData>
      <sheetData sheetId="3893">
        <row r="10">
          <cell r="F10">
            <v>1746.43</v>
          </cell>
        </row>
      </sheetData>
      <sheetData sheetId="3894">
        <row r="10">
          <cell r="F10">
            <v>1746.43</v>
          </cell>
        </row>
      </sheetData>
      <sheetData sheetId="3895">
        <row r="10">
          <cell r="F10">
            <v>1746.43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/>
      <sheetData sheetId="3916">
        <row r="4">
          <cell r="B4">
            <v>111874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/>
      <sheetData sheetId="3945">
        <row r="4">
          <cell r="B4">
            <v>111874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/>
      <sheetData sheetId="3974">
        <row r="4">
          <cell r="B4">
            <v>111874</v>
          </cell>
        </row>
      </sheetData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4">
          <cell r="B4">
            <v>111874</v>
          </cell>
        </row>
      </sheetData>
      <sheetData sheetId="3989">
        <row r="4">
          <cell r="B4">
            <v>111874</v>
          </cell>
        </row>
      </sheetData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4">
          <cell r="B4">
            <v>111874</v>
          </cell>
        </row>
      </sheetData>
      <sheetData sheetId="3997">
        <row r="4">
          <cell r="B4">
            <v>111874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/>
      <sheetData sheetId="4003"/>
      <sheetData sheetId="4004"/>
      <sheetData sheetId="4005"/>
      <sheetData sheetId="4006"/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/>
      <sheetData sheetId="4119" refreshError="1"/>
      <sheetData sheetId="4120"/>
      <sheetData sheetId="4121" refreshError="1"/>
      <sheetData sheetId="4122"/>
      <sheetData sheetId="4123" refreshError="1"/>
      <sheetData sheetId="4124"/>
      <sheetData sheetId="4125" refreshError="1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>
        <row r="10">
          <cell r="F10">
            <v>1746.43</v>
          </cell>
        </row>
      </sheetData>
      <sheetData sheetId="4151">
        <row r="10">
          <cell r="F10">
            <v>1746.43</v>
          </cell>
        </row>
      </sheetData>
      <sheetData sheetId="4152">
        <row r="10">
          <cell r="F10">
            <v>1746.43</v>
          </cell>
        </row>
      </sheetData>
      <sheetData sheetId="4153">
        <row r="10">
          <cell r="F10">
            <v>1746.43</v>
          </cell>
        </row>
      </sheetData>
      <sheetData sheetId="4154">
        <row r="10">
          <cell r="F10">
            <v>1746.43</v>
          </cell>
        </row>
      </sheetData>
      <sheetData sheetId="4155">
        <row r="10">
          <cell r="F10">
            <v>1746.43</v>
          </cell>
        </row>
      </sheetData>
      <sheetData sheetId="4156"/>
      <sheetData sheetId="4157">
        <row r="10">
          <cell r="F10">
            <v>1746.43</v>
          </cell>
        </row>
      </sheetData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>
        <row r="10">
          <cell r="F10">
            <v>1746.43</v>
          </cell>
        </row>
      </sheetData>
      <sheetData sheetId="4259">
        <row r="10">
          <cell r="F10">
            <v>1746.43</v>
          </cell>
        </row>
      </sheetData>
      <sheetData sheetId="4260">
        <row r="10">
          <cell r="F10">
            <v>1746.43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/>
      <sheetData sheetId="7579" refreshError="1"/>
      <sheetData sheetId="7580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/>
      <sheetData sheetId="7607" refreshError="1"/>
      <sheetData sheetId="7608"/>
      <sheetData sheetId="7609" refreshError="1"/>
      <sheetData sheetId="7610" refreshError="1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 refreshError="1"/>
      <sheetData sheetId="8276"/>
      <sheetData sheetId="8277"/>
      <sheetData sheetId="8278"/>
      <sheetData sheetId="827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  <sheetName val="FS-YTD_(2)8"/>
      <sheetName val="เงินกู้_MGC8"/>
      <sheetName val="Asset_Disposal8"/>
      <sheetName val="Sale_20037"/>
      <sheetName val="TrialBalance_Q3-20026"/>
      <sheetName val="aug_action_on_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BALANCE SHEET "/>
      <sheetName val="NL+Lcombine"/>
      <sheetName val="Cal Depre"/>
      <sheetName val="Graph_Ratio_-_Fin_Analysis3"/>
      <sheetName val="Trial_Balance3"/>
      <sheetName val="Forecast_Drivers3"/>
      <sheetName val="เงินกู้_MGC3"/>
      <sheetName val="Graph_Ratio_-_Fin_Analysis2"/>
      <sheetName val="Trial_Balance2"/>
      <sheetName val="Forecast_Drivers2"/>
      <sheetName val="เงินกู้_MGC2"/>
      <sheetName val="Graph_Ratio_-_Fin_Analysis4"/>
      <sheetName val="Trial_Balance4"/>
      <sheetName val="Forecast_Drivers4"/>
      <sheetName val="เงินกู้_MGC4"/>
      <sheetName val="Graph_Ratio_-_Fin_Analysis5"/>
      <sheetName val="Trial_Balance5"/>
      <sheetName val="Forecast_Drivers5"/>
      <sheetName val="เงินกู้_MGC5"/>
      <sheetName val="C-3"/>
    </sheetNames>
    <sheetDataSet>
      <sheetData sheetId="0">
        <row r="7">
          <cell r="C7">
            <v>1018613</v>
          </cell>
        </row>
      </sheetData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141010"/>
      <sheetName val="ลูกค้า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MPU"/>
      <sheetName val="_กระทบผลรวม  1710 "/>
      <sheetName val=" กระทบผลรวม  1710 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List"/>
      <sheetName val="130530"/>
      <sheetName val="USAGE FOOD"/>
      <sheetName val="bang_tien_luo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ชื่อหุ้น"/>
      <sheetName val="B&amp;S 1999"/>
      <sheetName val="Report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Unit Trust Movement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  <sheetName val="M_CT_OUT"/>
      <sheetName val="H-110"/>
      <sheetName val="H-120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TB98,oct99&amp;sap99-WPL"/>
      <sheetName val="[38]BARS"/>
      <sheetName val="BS ATTACH"/>
      <sheetName val="BS_FULL"/>
      <sheetName val="Face to Face"/>
      <sheetName val="Nov.'02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co"/>
      <sheetName val="10_1 Media"/>
      <sheetName val="10_cut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B_GL"/>
      <sheetName val="Operating Lease"/>
      <sheetName val="Plan audited responses"/>
      <sheetName val="Purchase Order"/>
      <sheetName val="List data adj."/>
      <sheetName val="BOQ หมวดสถาปัตยกรรม-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B-2001-Apr'01"/>
      <sheetName val="43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2">
          <cell r="V2">
            <v>2317</v>
          </cell>
        </row>
      </sheetData>
      <sheetData sheetId="206">
        <row r="2">
          <cell r="V2">
            <v>2317</v>
          </cell>
        </row>
      </sheetData>
      <sheetData sheetId="207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/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/>
      <sheetData sheetId="564"/>
      <sheetData sheetId="565"/>
      <sheetData sheetId="566">
        <row r="2">
          <cell r="B2" t="str">
            <v>Pers.no.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>
        <row r="2">
          <cell r="B2" t="str">
            <v>Pers.no.</v>
          </cell>
        </row>
      </sheetData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/>
      <sheetData sheetId="598"/>
      <sheetData sheetId="599">
        <row r="2">
          <cell r="B2" t="str">
            <v>Pers.no.</v>
          </cell>
        </row>
      </sheetData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/>
      <sheetData sheetId="606"/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/>
      <sheetData sheetId="611"/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/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/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/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/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>
        <row r="2">
          <cell r="B2" t="str">
            <v>Pers.no.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V2">
            <v>2317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/>
      <sheetData sheetId="701"/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/>
      <sheetData sheetId="705"/>
      <sheetData sheetId="706"/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>
        <row r="2">
          <cell r="B2" t="str">
            <v>Pers.no.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2">
          <cell r="B2" t="str">
            <v>Pers.no.</v>
          </cell>
        </row>
      </sheetData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 t="str">
            <v>Pers.no.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 refreshError="1"/>
      <sheetData sheetId="823"/>
      <sheetData sheetId="824"/>
      <sheetData sheetId="825"/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/>
      <sheetData sheetId="829">
        <row r="2">
          <cell r="B2" t="str">
            <v>Pers.no.</v>
          </cell>
        </row>
      </sheetData>
      <sheetData sheetId="830"/>
      <sheetData sheetId="831"/>
      <sheetData sheetId="832"/>
      <sheetData sheetId="833">
        <row r="2">
          <cell r="B2" t="str">
            <v>Pers.no.</v>
          </cell>
        </row>
      </sheetData>
      <sheetData sheetId="834"/>
      <sheetData sheetId="835"/>
      <sheetData sheetId="836" refreshError="1"/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/>
      <sheetData sheetId="1079"/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 refreshError="1"/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 refreshError="1"/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6">
          <cell r="A6">
            <v>999</v>
          </cell>
        </row>
      </sheetData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>
        <row r="6">
          <cell r="A6">
            <v>999</v>
          </cell>
        </row>
      </sheetData>
      <sheetData sheetId="1912">
        <row r="2">
          <cell r="B2" t="str">
            <v>Pers.no.</v>
          </cell>
        </row>
      </sheetData>
      <sheetData sheetId="1913"/>
      <sheetData sheetId="1914">
        <row r="2">
          <cell r="B2" t="str">
            <v>Pers.no.</v>
          </cell>
        </row>
      </sheetData>
      <sheetData sheetId="1915"/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/>
      <sheetData sheetId="2025">
        <row r="2">
          <cell r="B2" t="str">
            <v>Pers.no.</v>
          </cell>
        </row>
      </sheetData>
      <sheetData sheetId="2026"/>
      <sheetData sheetId="2027">
        <row r="2">
          <cell r="B2" t="str">
            <v>Pers.no.</v>
          </cell>
        </row>
      </sheetData>
      <sheetData sheetId="2028"/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2">
          <cell r="B2" t="str">
            <v>Pers.no.</v>
          </cell>
        </row>
      </sheetData>
      <sheetData sheetId="2185"/>
      <sheetData sheetId="2186"/>
      <sheetData sheetId="2187"/>
      <sheetData sheetId="2188">
        <row r="2">
          <cell r="B2" t="str">
            <v>Pers.no.</v>
          </cell>
        </row>
      </sheetData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 t="str">
            <v>Pers.no.</v>
          </cell>
        </row>
      </sheetData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2">
          <cell r="B2" t="str">
            <v>Pers.no.</v>
          </cell>
        </row>
      </sheetData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B2" t="str">
            <v>Pers.no.</v>
          </cell>
        </row>
      </sheetData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>
        <row r="2">
          <cell r="V2">
            <v>2317</v>
          </cell>
        </row>
      </sheetData>
      <sheetData sheetId="2680">
        <row r="2">
          <cell r="V2">
            <v>2317</v>
          </cell>
        </row>
      </sheetData>
      <sheetData sheetId="2681"/>
      <sheetData sheetId="2682"/>
      <sheetData sheetId="2683"/>
      <sheetData sheetId="2684"/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>
        <row r="2">
          <cell r="V2">
            <v>2317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 t="str">
            <v>Pers.no.</v>
          </cell>
        </row>
      </sheetData>
      <sheetData sheetId="3297"/>
      <sheetData sheetId="3298"/>
      <sheetData sheetId="3299"/>
      <sheetData sheetId="3300"/>
      <sheetData sheetId="3301">
        <row r="2">
          <cell r="V2">
            <v>2317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>
        <row r="2">
          <cell r="V2">
            <v>2317</v>
          </cell>
        </row>
      </sheetData>
      <sheetData sheetId="3316">
        <row r="2">
          <cell r="B2" t="str">
            <v>Pers.no.</v>
          </cell>
        </row>
      </sheetData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 t="str">
            <v>Pers.no.</v>
          </cell>
        </row>
      </sheetData>
      <sheetData sheetId="3588">
        <row r="2">
          <cell r="B2" t="str">
            <v>Pers.no.</v>
          </cell>
        </row>
      </sheetData>
      <sheetData sheetId="3589">
        <row r="2">
          <cell r="B2" t="str">
            <v>Pers.no.</v>
          </cell>
        </row>
      </sheetData>
      <sheetData sheetId="3590">
        <row r="2">
          <cell r="V2">
            <v>2317</v>
          </cell>
        </row>
      </sheetData>
      <sheetData sheetId="3591">
        <row r="2">
          <cell r="V2">
            <v>2317</v>
          </cell>
        </row>
      </sheetData>
      <sheetData sheetId="3592">
        <row r="2">
          <cell r="V2">
            <v>2317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2">
          <cell r="B2" t="str">
            <v>Pers.no.</v>
          </cell>
        </row>
      </sheetData>
      <sheetData sheetId="3867"/>
      <sheetData sheetId="3868"/>
      <sheetData sheetId="3869"/>
      <sheetData sheetId="3870"/>
      <sheetData sheetId="3871">
        <row r="2">
          <cell r="V2">
            <v>2317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 refreshError="1"/>
      <sheetData sheetId="70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เงินกู้ธนชาติ"/>
      <sheetName val="BUILD95"/>
      <sheetName val="Debt Info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ebt_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4">
          <cell r="A94" t="str">
            <v>Mil.baht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94">
          <cell r="A94" t="str">
            <v>Mil.baht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94">
          <cell r="A94" t="str">
            <v>Mil.baht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4">
          <cell r="A94" t="str">
            <v>Mil.baht</v>
          </cell>
        </row>
      </sheetData>
      <sheetData sheetId="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  <sheetName val="10"/>
      <sheetName val="Group"/>
      <sheetName val="forecast-sgd"/>
      <sheetName val="MJFT"/>
      <sheetName val="Ass"/>
      <sheetName val="Wellhrs"/>
      <sheetName val="BudgetInpu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summary_p2"/>
      <sheetName val="กระจายบอร์ด"/>
      <sheetName val="PUF"/>
      <sheetName val="9109"/>
      <sheetName val="Jul.0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Month_v_YTD"/>
      <sheetName val="_IB-PL-YTD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Customer(Farm)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C"/>
      <sheetName val="C-3"/>
      <sheetName val="Rateil Pages"/>
      <sheetName val="A5 Code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BASE"/>
      <sheetName val="DEMANDA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UNIT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Account Lis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sale89"/>
      <sheetName val="INCOME STATEMENT"/>
      <sheetName val="MANPOWER REPORT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Account Code"/>
      <sheetName val="Blending"/>
      <sheetName val="PGMMNG"/>
      <sheetName val="Mol_Interest"/>
      <sheetName val="Opname"/>
      <sheetName val="Purchase"/>
      <sheetName val="51100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roduct List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43"/>
      <sheetName val="งบการเงิน"/>
      <sheetName val="Model-Monthly 2016_2017"/>
      <sheetName val="Employee"/>
      <sheetName val="JobOrder"/>
      <sheetName val="N-4 Patent right"/>
      <sheetName val="NAME"/>
      <sheetName val="Sheet1636"/>
      <sheetName val="Hot-Piping"/>
      <sheetName val="B-105"/>
      <sheetName val="TMP SubSection"/>
      <sheetName val="Prodn Income Grid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B2">
            <v>1.9678000000000001E-2</v>
          </cell>
        </row>
      </sheetData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/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2">
          <cell r="B2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>
        <row r="2">
          <cell r="B2">
            <v>1.9678000000000001E-2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>
        <row r="2">
          <cell r="B2">
            <v>0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0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B2">
            <v>0</v>
          </cell>
        </row>
      </sheetData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 refreshError="1"/>
      <sheetData sheetId="2967" refreshError="1"/>
      <sheetData sheetId="2968" refreshError="1"/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 refreshError="1"/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0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1.9677996635437012E-2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1.9677996635437012E-2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1.9677996635437012E-2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0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1.9677996635437012E-2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1.9677996635437012E-2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0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1.9677996635437012E-2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1.9677996635437012E-2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1.9677996635437012E-2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1.9677996635437012E-2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1.9677996635437012E-2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1.9677996635437012E-2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1.9677996635437012E-2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1.9677996635437012E-2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1.9677996635437012E-2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1.9677996635437012E-2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1.9677996635437012E-2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1.9677996635437012E-2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1.9677996635437012E-2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1.9677996635437012E-2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1.9677996635437012E-2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1.9677996635437012E-2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1.9677996635437012E-2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1.9677996635437012E-2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1.9677996635437012E-2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/>
      <sheetData sheetId="7091"/>
      <sheetData sheetId="7092"/>
      <sheetData sheetId="7093"/>
      <sheetData sheetId="7094"/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>
        <row r="2">
          <cell r="B2">
            <v>1.9678000000000001E-2</v>
          </cell>
        </row>
      </sheetData>
      <sheetData sheetId="7282">
        <row r="2">
          <cell r="B2">
            <v>1.9678000000000001E-2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>
        <row r="2">
          <cell r="B2">
            <v>1.9678000000000001E-2</v>
          </cell>
        </row>
      </sheetData>
      <sheetData sheetId="7304"/>
      <sheetData sheetId="7305"/>
      <sheetData sheetId="7306"/>
      <sheetData sheetId="7307"/>
      <sheetData sheetId="7308">
        <row r="2">
          <cell r="B2">
            <v>1.9678000000000001E-2</v>
          </cell>
        </row>
      </sheetData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/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/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1.9678000000000001E-2</v>
          </cell>
        </row>
      </sheetData>
      <sheetData sheetId="7563"/>
      <sheetData sheetId="7564">
        <row r="2">
          <cell r="B2">
            <v>1.9678000000000001E-2</v>
          </cell>
        </row>
      </sheetData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>
        <row r="2">
          <cell r="B2">
            <v>1.9678000000000001E-2</v>
          </cell>
        </row>
      </sheetData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/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/>
      <sheetData sheetId="7679">
        <row r="2">
          <cell r="B2">
            <v>0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/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/>
      <sheetData sheetId="7957"/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/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/>
      <sheetData sheetId="8029"/>
      <sheetData sheetId="8030"/>
      <sheetData sheetId="8031"/>
      <sheetData sheetId="8032"/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>
        <row r="2">
          <cell r="B2">
            <v>1.9678000000000001E-2</v>
          </cell>
        </row>
      </sheetData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/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/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/>
      <sheetData sheetId="8295">
        <row r="2">
          <cell r="B2">
            <v>1.9678000000000001E-2</v>
          </cell>
        </row>
      </sheetData>
      <sheetData sheetId="8296"/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/>
      <sheetData sheetId="8301">
        <row r="2">
          <cell r="B2">
            <v>0</v>
          </cell>
        </row>
      </sheetData>
      <sheetData sheetId="8302"/>
      <sheetData sheetId="8303"/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 refreshError="1"/>
      <sheetData sheetId="8311">
        <row r="2">
          <cell r="B2">
            <v>1.9678000000000001E-2</v>
          </cell>
        </row>
      </sheetData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/>
      <sheetData sheetId="8428"/>
      <sheetData sheetId="8429"/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/>
      <sheetData sheetId="8440"/>
      <sheetData sheetId="8441"/>
      <sheetData sheetId="8442"/>
      <sheetData sheetId="8443"/>
      <sheetData sheetId="8444"/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/>
      <sheetData sheetId="8465"/>
      <sheetData sheetId="8466"/>
      <sheetData sheetId="8467"/>
      <sheetData sheetId="8468">
        <row r="2">
          <cell r="B2">
            <v>0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1.9678000000000001E-2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/>
      <sheetData sheetId="8634"/>
      <sheetData sheetId="8635"/>
      <sheetData sheetId="8636"/>
      <sheetData sheetId="8637"/>
      <sheetData sheetId="8638"/>
      <sheetData sheetId="8639"/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/>
      <sheetData sheetId="8677"/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>
        <row r="2">
          <cell r="B2">
            <v>0</v>
          </cell>
        </row>
      </sheetData>
      <sheetData sheetId="8729"/>
      <sheetData sheetId="8730"/>
      <sheetData sheetId="8731"/>
      <sheetData sheetId="8732">
        <row r="2">
          <cell r="B2">
            <v>1.9678000000000001E-2</v>
          </cell>
        </row>
      </sheetData>
      <sheetData sheetId="8733">
        <row r="2">
          <cell r="B2">
            <v>0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>
        <row r="2">
          <cell r="B2">
            <v>1.9678000000000001E-2</v>
          </cell>
        </row>
      </sheetData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1.9678000000000001E-2</v>
          </cell>
        </row>
      </sheetData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/>
      <sheetData sheetId="8801"/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/>
      <sheetData sheetId="8843"/>
      <sheetData sheetId="8844"/>
      <sheetData sheetId="8845"/>
      <sheetData sheetId="8846"/>
      <sheetData sheetId="8847"/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1.9678000000000001E-2</v>
          </cell>
        </row>
      </sheetData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/>
      <sheetData sheetId="8908"/>
      <sheetData sheetId="8909"/>
      <sheetData sheetId="8910"/>
      <sheetData sheetId="8911"/>
      <sheetData sheetId="8912"/>
      <sheetData sheetId="8913">
        <row r="2">
          <cell r="B2">
            <v>1.9678000000000001E-2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>
        <row r="2">
          <cell r="B2">
            <v>0</v>
          </cell>
        </row>
      </sheetData>
      <sheetData sheetId="8926">
        <row r="2">
          <cell r="B2">
            <v>0</v>
          </cell>
        </row>
      </sheetData>
      <sheetData sheetId="8927"/>
      <sheetData sheetId="8928"/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/>
      <sheetData sheetId="8954">
        <row r="2">
          <cell r="B2">
            <v>1.9678000000000001E-2</v>
          </cell>
        </row>
      </sheetData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/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/>
      <sheetData sheetId="9022"/>
      <sheetData sheetId="9023"/>
      <sheetData sheetId="9024"/>
      <sheetData sheetId="9025"/>
      <sheetData sheetId="9026"/>
      <sheetData sheetId="9027"/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>
        <row r="2">
          <cell r="B2">
            <v>0</v>
          </cell>
        </row>
      </sheetData>
      <sheetData sheetId="9039"/>
      <sheetData sheetId="9040">
        <row r="2">
          <cell r="B2">
            <v>1.9678000000000001E-2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>
        <row r="2">
          <cell r="B2">
            <v>1.9678000000000001E-2</v>
          </cell>
        </row>
      </sheetData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>
        <row r="2">
          <cell r="B2">
            <v>1.9678000000000001E-2</v>
          </cell>
        </row>
      </sheetData>
      <sheetData sheetId="9094">
        <row r="2">
          <cell r="B2">
            <v>0</v>
          </cell>
        </row>
      </sheetData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/>
      <sheetData sheetId="9108"/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/>
      <sheetData sheetId="9220">
        <row r="2">
          <cell r="B2">
            <v>1.9678000000000001E-2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>
        <row r="2">
          <cell r="B2">
            <v>1.9678000000000001E-2</v>
          </cell>
        </row>
      </sheetData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/>
      <sheetData sheetId="9400">
        <row r="2">
          <cell r="B2">
            <v>1.9678000000000001E-2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/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/>
      <sheetData sheetId="9655"/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>
        <row r="2">
          <cell r="B2">
            <v>0</v>
          </cell>
        </row>
      </sheetData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/>
      <sheetData sheetId="9868"/>
      <sheetData sheetId="9869">
        <row r="2">
          <cell r="B2">
            <v>1.9678000000000001E-2</v>
          </cell>
        </row>
      </sheetData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>
        <row r="2">
          <cell r="B2">
            <v>1.9678000000000001E-2</v>
          </cell>
        </row>
      </sheetData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>
        <row r="2">
          <cell r="B2">
            <v>1.9678000000000001E-2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/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/>
      <sheetData sheetId="9956"/>
      <sheetData sheetId="9957"/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/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/>
      <sheetData sheetId="10135"/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>
        <row r="2">
          <cell r="B2">
            <v>0</v>
          </cell>
        </row>
      </sheetData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/>
      <sheetData sheetId="10497"/>
      <sheetData sheetId="10498"/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1.9678000000000001E-2</v>
          </cell>
        </row>
      </sheetData>
      <sheetData sheetId="10675"/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/>
      <sheetData sheetId="10679"/>
      <sheetData sheetId="10680"/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>
        <row r="2">
          <cell r="B2">
            <v>0</v>
          </cell>
        </row>
      </sheetData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>
        <row r="2">
          <cell r="B2">
            <v>0</v>
          </cell>
        </row>
      </sheetData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>
        <row r="2">
          <cell r="B2">
            <v>0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0</v>
          </cell>
        </row>
      </sheetData>
      <sheetData sheetId="11188">
        <row r="2">
          <cell r="B2">
            <v>0</v>
          </cell>
        </row>
      </sheetData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>
        <row r="2">
          <cell r="B2">
            <v>0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>
        <row r="2">
          <cell r="B2">
            <v>1.9678000000000001E-2</v>
          </cell>
        </row>
      </sheetData>
      <sheetData sheetId="11328">
        <row r="2">
          <cell r="B2">
            <v>1.9678000000000001E-2</v>
          </cell>
        </row>
      </sheetData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 refreshError="1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>
        <row r="2">
          <cell r="B2">
            <v>1.9678000000000001E-2</v>
          </cell>
        </row>
      </sheetData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/>
      <sheetData sheetId="13889" refreshError="1"/>
      <sheetData sheetId="13890" refreshError="1"/>
      <sheetData sheetId="13891" refreshError="1"/>
      <sheetData sheetId="13892" refreshError="1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dloh10"/>
      <sheetName val="งบการเงิน"/>
      <sheetName val="USAGE FOOD"/>
      <sheetName val="７４期 月度予実管理表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2">
          <cell r="G2">
            <v>36525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4">
          <cell r="B4">
            <v>8500000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/>
      <sheetData sheetId="158"/>
      <sheetData sheetId="159">
        <row r="4">
          <cell r="B4">
            <v>8500000</v>
          </cell>
        </row>
      </sheetData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2">
          <cell r="G2">
            <v>36525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2">
          <cell r="G2">
            <v>36525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>
        <row r="15">
          <cell r="F15">
            <v>0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B4">
            <v>8500000</v>
          </cell>
        </row>
      </sheetData>
      <sheetData sheetId="699">
        <row r="2">
          <cell r="G2">
            <v>36525</v>
          </cell>
        </row>
      </sheetData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4">
          <cell r="B4">
            <v>8500000</v>
          </cell>
        </row>
      </sheetData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/>
      <sheetData sheetId="719"/>
      <sheetData sheetId="720"/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4">
          <cell r="B4">
            <v>8500000</v>
          </cell>
        </row>
      </sheetData>
      <sheetData sheetId="834"/>
      <sheetData sheetId="835"/>
      <sheetData sheetId="836"/>
      <sheetData sheetId="837">
        <row r="4">
          <cell r="B4" t="str">
            <v>กรุงเทพฯ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4">
          <cell r="B4">
            <v>8500000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4">
          <cell r="B4">
            <v>8500000</v>
          </cell>
        </row>
      </sheetData>
      <sheetData sheetId="923">
        <row r="4">
          <cell r="B4" t="str">
            <v>กรุงเทพฯ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>
        <row r="4">
          <cell r="B4">
            <v>8500000</v>
          </cell>
        </row>
      </sheetData>
      <sheetData sheetId="950">
        <row r="4">
          <cell r="B4">
            <v>8500000</v>
          </cell>
        </row>
      </sheetData>
      <sheetData sheetId="951"/>
      <sheetData sheetId="952"/>
      <sheetData sheetId="953"/>
      <sheetData sheetId="954"/>
      <sheetData sheetId="955">
        <row r="4">
          <cell r="B4">
            <v>8500000</v>
          </cell>
        </row>
      </sheetData>
      <sheetData sheetId="956"/>
      <sheetData sheetId="957"/>
      <sheetData sheetId="958"/>
      <sheetData sheetId="959"/>
      <sheetData sheetId="960">
        <row r="2">
          <cell r="G2">
            <v>36525</v>
          </cell>
        </row>
      </sheetData>
      <sheetData sheetId="961">
        <row r="4">
          <cell r="B4" t="str">
            <v>กรุงเทพฯ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4">
          <cell r="B4">
            <v>8500000</v>
          </cell>
        </row>
      </sheetData>
      <sheetData sheetId="975">
        <row r="4">
          <cell r="B4" t="str">
            <v>กรุงเทพฯ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4">
          <cell r="B4">
            <v>8500000</v>
          </cell>
        </row>
      </sheetData>
      <sheetData sheetId="989"/>
      <sheetData sheetId="990">
        <row r="4">
          <cell r="B4">
            <v>8500000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G2">
            <v>36525</v>
          </cell>
        </row>
      </sheetData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>
        <row r="4">
          <cell r="B4" t="str">
            <v>กรุงเทพฯ</v>
          </cell>
        </row>
      </sheetData>
      <sheetData sheetId="1147"/>
      <sheetData sheetId="1148"/>
      <sheetData sheetId="1149"/>
      <sheetData sheetId="1150"/>
      <sheetData sheetId="1151">
        <row r="4">
          <cell r="B4">
            <v>8500000</v>
          </cell>
        </row>
      </sheetData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>
        <row r="4">
          <cell r="B4">
            <v>8500000</v>
          </cell>
        </row>
      </sheetData>
      <sheetData sheetId="1158">
        <row r="4">
          <cell r="B4">
            <v>8500000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>
        <row r="4">
          <cell r="B4" t="str">
            <v>กรุงเทพฯ</v>
          </cell>
        </row>
      </sheetData>
      <sheetData sheetId="1166"/>
      <sheetData sheetId="1167"/>
      <sheetData sheetId="1168"/>
      <sheetData sheetId="1169"/>
      <sheetData sheetId="1170"/>
      <sheetData sheetId="1171">
        <row r="4">
          <cell r="B4">
            <v>8500000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4">
          <cell r="B4">
            <v>8500000</v>
          </cell>
        </row>
      </sheetData>
      <sheetData sheetId="1353">
        <row r="4">
          <cell r="B4" t="str">
            <v>กรุงเทพฯ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>
        <row r="4">
          <cell r="B4">
            <v>8500000</v>
          </cell>
        </row>
      </sheetData>
      <sheetData sheetId="1361"/>
      <sheetData sheetId="1362">
        <row r="4">
          <cell r="B4">
            <v>8500000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4">
          <cell r="B4">
            <v>8500000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4">
          <cell r="B4">
            <v>8500000</v>
          </cell>
        </row>
      </sheetData>
      <sheetData sheetId="1530"/>
      <sheetData sheetId="1531"/>
      <sheetData sheetId="1532"/>
      <sheetData sheetId="1533"/>
      <sheetData sheetId="1534"/>
      <sheetData sheetId="1535">
        <row r="4">
          <cell r="B4">
            <v>8500000</v>
          </cell>
        </row>
      </sheetData>
      <sheetData sheetId="1536"/>
      <sheetData sheetId="1537"/>
      <sheetData sheetId="1538"/>
      <sheetData sheetId="1539"/>
      <sheetData sheetId="1540">
        <row r="4">
          <cell r="B4">
            <v>8500000</v>
          </cell>
        </row>
      </sheetData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>
        <row r="4">
          <cell r="B4">
            <v>8500000</v>
          </cell>
        </row>
      </sheetData>
      <sheetData sheetId="1547">
        <row r="4">
          <cell r="B4">
            <v>8500000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4">
          <cell r="B4">
            <v>8500000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4">
          <cell r="B4">
            <v>8500000</v>
          </cell>
        </row>
      </sheetData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/>
      <sheetData sheetId="1743"/>
      <sheetData sheetId="1744">
        <row r="4">
          <cell r="B4">
            <v>8500000</v>
          </cell>
        </row>
      </sheetData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>
        <row r="15">
          <cell r="F15">
            <v>0</v>
          </cell>
        </row>
      </sheetData>
      <sheetData sheetId="1754">
        <row r="15">
          <cell r="F15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/>
      <sheetData sheetId="1777">
        <row r="4">
          <cell r="B4">
            <v>8500000</v>
          </cell>
        </row>
      </sheetData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4">
          <cell r="B4">
            <v>8500000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>
        <row r="4">
          <cell r="B4">
            <v>8500000</v>
          </cell>
        </row>
      </sheetData>
      <sheetData sheetId="1989"/>
      <sheetData sheetId="1990"/>
      <sheetData sheetId="1991"/>
      <sheetData sheetId="1992">
        <row r="2">
          <cell r="G2">
            <v>36525</v>
          </cell>
        </row>
      </sheetData>
      <sheetData sheetId="1993"/>
      <sheetData sheetId="1994">
        <row r="4">
          <cell r="B4">
            <v>8500000</v>
          </cell>
        </row>
      </sheetData>
      <sheetData sheetId="1995">
        <row r="4">
          <cell r="B4" t="str">
            <v>กรุงเทพฯ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>
        <row r="4">
          <cell r="B4">
            <v>8500000</v>
          </cell>
        </row>
      </sheetData>
      <sheetData sheetId="2008">
        <row r="4">
          <cell r="B4">
            <v>8500000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>
        <row r="4">
          <cell r="B4">
            <v>8500000</v>
          </cell>
        </row>
      </sheetData>
      <sheetData sheetId="2031"/>
      <sheetData sheetId="2032">
        <row r="4">
          <cell r="B4">
            <v>8500000</v>
          </cell>
        </row>
      </sheetData>
      <sheetData sheetId="2033"/>
      <sheetData sheetId="2034"/>
      <sheetData sheetId="2035">
        <row r="2">
          <cell r="G2">
            <v>36525</v>
          </cell>
        </row>
      </sheetData>
      <sheetData sheetId="2036"/>
      <sheetData sheetId="2037">
        <row r="4">
          <cell r="B4">
            <v>8500000</v>
          </cell>
        </row>
      </sheetData>
      <sheetData sheetId="2038">
        <row r="4">
          <cell r="B4" t="str">
            <v>กรุงเทพฯ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4">
          <cell r="B4">
            <v>8500000</v>
          </cell>
        </row>
      </sheetData>
      <sheetData sheetId="2050">
        <row r="4">
          <cell r="B4">
            <v>8500000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4">
          <cell r="B4">
            <v>8500000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4">
          <cell r="B4">
            <v>8500000</v>
          </cell>
        </row>
      </sheetData>
      <sheetData sheetId="2074"/>
      <sheetData sheetId="2075"/>
      <sheetData sheetId="2076"/>
      <sheetData sheetId="2077"/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4">
          <cell r="B4">
            <v>8500000</v>
          </cell>
        </row>
      </sheetData>
      <sheetData sheetId="2093">
        <row r="4">
          <cell r="B4">
            <v>8500000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>
        <row r="4">
          <cell r="B4">
            <v>8500000</v>
          </cell>
        </row>
      </sheetData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4">
          <cell r="B4">
            <v>8500000</v>
          </cell>
        </row>
      </sheetData>
      <sheetData sheetId="2117"/>
      <sheetData sheetId="2118"/>
      <sheetData sheetId="2119"/>
      <sheetData sheetId="2120"/>
      <sheetData sheetId="2121"/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>
            <v>8500000</v>
          </cell>
        </row>
      </sheetData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4">
          <cell r="B4">
            <v>8500000</v>
          </cell>
        </row>
      </sheetData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>
        <row r="4">
          <cell r="B4">
            <v>8500000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>
        <row r="4">
          <cell r="B4">
            <v>8500000</v>
          </cell>
        </row>
      </sheetData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4">
          <cell r="B4">
            <v>8500000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2">
          <cell r="G2">
            <v>36525</v>
          </cell>
        </row>
      </sheetData>
      <sheetData sheetId="2868">
        <row r="4">
          <cell r="B4" t="str">
            <v>กรุงเทพฯ</v>
          </cell>
        </row>
      </sheetData>
      <sheetData sheetId="2869"/>
      <sheetData sheetId="2870">
        <row r="4">
          <cell r="B4" t="str">
            <v>กรุงเทพฯ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4">
          <cell r="B4">
            <v>8500000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  <sheetName val="Sale 0401"/>
      <sheetName val="chiller"/>
      <sheetName val="m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4">
          <cell r="B4">
            <v>8500000</v>
          </cell>
        </row>
      </sheetData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>
        <row r="4">
          <cell r="B4">
            <v>8500000</v>
          </cell>
        </row>
      </sheetData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>
        <row r="4">
          <cell r="B4">
            <v>8500000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  <sheetName val="15310000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list"/>
      <sheetName val="AARSPAK2"/>
      <sheetName val="Sheet1"/>
      <sheetName val="Employees"/>
      <sheetName val="UAD"/>
      <sheetName val="Basis P&amp;L"/>
      <sheetName val="PL12M"/>
      <sheetName val="เงินกู้ MGC"/>
      <sheetName val="N-2"/>
      <sheetName val="งบทดลอง"/>
      <sheetName val="CAPEX_LRBP_Input3"/>
      <sheetName val="TrialBalance_Q3-20023"/>
      <sheetName val="ADJ_-_RATE3"/>
      <sheetName val="CAPEX_LRBP_Input2"/>
      <sheetName val="TrialBalance_Q3-20022"/>
      <sheetName val="ADJ_-_RATE2"/>
      <sheetName val="CAPEX_LRBP_Input4"/>
      <sheetName val="TrialBalance_Q3-20024"/>
      <sheetName val="ADJ_-_RATE4"/>
      <sheetName val="CAPEX_LRBP_Input5"/>
      <sheetName val="TrialBalance_Q3-20025"/>
      <sheetName val="ADJ_-_RATE5"/>
      <sheetName val="Profil04"/>
      <sheetName val="TOTAL_PGS_Group2"/>
      <sheetName val="Dtn-Jan_21__2"/>
      <sheetName val="DTAC_Telenor2"/>
      <sheetName val="Account_code_for_NewERP2"/>
      <sheetName val="RC-New_(VF_Feb21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7Long term liabilities"/>
      <sheetName val="K001 - Lead example"/>
      <sheetName val="Sheet1"/>
      <sheetName val="TOTAL_EXPENSES_REPORT3"/>
      <sheetName val="DETAIL_HEADCOUNT_DRIVEN_EXPENS3"/>
      <sheetName val="Historical_input_(Head_&amp;_Sal)3"/>
      <sheetName val="HEADCOUNT_DETAILS3"/>
      <sheetName val="TOTAL_EXPENSES_REPORT2"/>
      <sheetName val="DETAIL_HEADCOUNT_DRIVEN_EXPENS2"/>
      <sheetName val="Historical_input_(Head_&amp;_Sal)2"/>
      <sheetName val="HEADCOUNT_DETAILS2"/>
      <sheetName val="TOTAL_EXPENSES_REPORT4"/>
      <sheetName val="DETAIL_HEADCOUNT_DRIVEN_EXPENS4"/>
      <sheetName val="Historical_input_(Head_&amp;_Sal)4"/>
      <sheetName val="HEADCOUNT_DETAILS4"/>
      <sheetName val="TOTAL_EXPENSES_REPORT5"/>
      <sheetName val="DETAIL_HEADCOUNT_DRIVEN_EXPENS5"/>
      <sheetName val="Historical_input_(Head_&amp;_Sal)5"/>
      <sheetName val="HEADCOUNT_DETAILS5"/>
      <sheetName val="TrialBalance Q3-2002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B1" t="str">
            <v>Unspecified Objective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>
        <row r="1">
          <cell r="B1" t="str">
            <v>Unspecified Objective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79"/>
  <sheetViews>
    <sheetView showGridLines="0" tabSelected="1" view="pageBreakPreview" zoomScale="70" zoomScaleNormal="70" zoomScaleSheetLayoutView="70" workbookViewId="0">
      <selection activeCell="F21" sqref="F21"/>
    </sheetView>
  </sheetViews>
  <sheetFormatPr defaultColWidth="10.5546875" defaultRowHeight="21.75" customHeight="1"/>
  <cols>
    <col min="1" max="1" width="21.5546875" style="15" customWidth="1"/>
    <col min="2" max="2" width="18.5546875" style="15" customWidth="1"/>
    <col min="3" max="3" width="9.5546875" style="15" customWidth="1"/>
    <col min="4" max="4" width="7.5546875" style="15" customWidth="1"/>
    <col min="5" max="5" width="1.5546875" style="15" customWidth="1"/>
    <col min="6" max="6" width="15.5546875" style="15" customWidth="1"/>
    <col min="7" max="7" width="1.5546875" style="15" customWidth="1"/>
    <col min="8" max="8" width="15.5546875" style="15" customWidth="1"/>
    <col min="9" max="9" width="1.5546875" style="15" customWidth="1"/>
    <col min="10" max="10" width="15.5546875" style="15" customWidth="1"/>
    <col min="11" max="11" width="1.5546875" style="15" customWidth="1"/>
    <col min="12" max="12" width="15.5546875" style="15" customWidth="1"/>
    <col min="13" max="13" width="1.5546875" style="15" customWidth="1"/>
    <col min="14" max="14" width="14.44140625" style="15" customWidth="1"/>
    <col min="15" max="16384" width="10.5546875" style="15"/>
  </cols>
  <sheetData>
    <row r="1" spans="1:21" s="16" customFormat="1" ht="21.75" customHeight="1">
      <c r="A1" s="16" t="s">
        <v>0</v>
      </c>
      <c r="N1" s="15"/>
    </row>
    <row r="2" spans="1:21" s="16" customFormat="1" ht="23.4">
      <c r="A2" s="16" t="s">
        <v>167</v>
      </c>
      <c r="N2" s="15"/>
    </row>
    <row r="3" spans="1:21" s="16" customFormat="1" ht="21.75" customHeight="1">
      <c r="A3" s="16" t="s">
        <v>201</v>
      </c>
      <c r="N3" s="15"/>
    </row>
    <row r="4" spans="1:21" ht="21.75" customHeight="1">
      <c r="A4" s="18"/>
      <c r="B4" s="18"/>
      <c r="C4" s="18"/>
      <c r="D4" s="18"/>
      <c r="E4" s="18"/>
      <c r="F4" s="19"/>
      <c r="G4" s="18"/>
      <c r="H4" s="18"/>
      <c r="I4" s="18"/>
      <c r="K4" s="19"/>
      <c r="L4" s="19" t="s">
        <v>1</v>
      </c>
    </row>
    <row r="5" spans="1:21" ht="21.75" customHeight="1">
      <c r="A5" s="18"/>
      <c r="B5" s="18"/>
      <c r="C5" s="18"/>
      <c r="D5" s="94"/>
      <c r="E5" s="14"/>
      <c r="F5" s="142" t="s">
        <v>2</v>
      </c>
      <c r="G5" s="142"/>
      <c r="H5" s="142"/>
      <c r="I5" s="17"/>
      <c r="J5" s="142" t="s">
        <v>3</v>
      </c>
      <c r="K5" s="142"/>
      <c r="L5" s="142"/>
    </row>
    <row r="6" spans="1:21" ht="21.75" customHeight="1">
      <c r="A6" s="18"/>
      <c r="B6" s="18"/>
      <c r="C6" s="18"/>
      <c r="D6" s="27" t="s">
        <v>4</v>
      </c>
      <c r="E6" s="18"/>
      <c r="F6" s="95" t="s">
        <v>202</v>
      </c>
      <c r="G6" s="17"/>
      <c r="H6" s="95" t="s">
        <v>182</v>
      </c>
      <c r="I6" s="17"/>
      <c r="J6" s="95" t="s">
        <v>202</v>
      </c>
      <c r="L6" s="95" t="s">
        <v>182</v>
      </c>
    </row>
    <row r="7" spans="1:21" ht="21.75" customHeight="1">
      <c r="A7" s="18"/>
      <c r="B7" s="18"/>
      <c r="C7" s="18"/>
      <c r="D7" s="25"/>
      <c r="E7" s="18"/>
      <c r="F7" s="94" t="s">
        <v>5</v>
      </c>
      <c r="G7" s="94"/>
      <c r="H7" s="94" t="s">
        <v>6</v>
      </c>
      <c r="I7" s="94"/>
      <c r="J7" s="94" t="s">
        <v>5</v>
      </c>
      <c r="K7" s="94"/>
      <c r="L7" s="94" t="s">
        <v>6</v>
      </c>
    </row>
    <row r="8" spans="1:21" ht="21.75" customHeight="1">
      <c r="A8" s="18"/>
      <c r="B8" s="18"/>
      <c r="C8" s="18"/>
      <c r="D8" s="25"/>
      <c r="E8" s="18"/>
      <c r="F8" s="94" t="s">
        <v>7</v>
      </c>
      <c r="G8" s="94"/>
      <c r="H8" s="94"/>
      <c r="I8" s="94"/>
      <c r="J8" s="94" t="s">
        <v>7</v>
      </c>
      <c r="K8" s="94"/>
      <c r="L8" s="94"/>
    </row>
    <row r="9" spans="1:21" ht="21.75" customHeight="1">
      <c r="A9" s="16" t="s">
        <v>8</v>
      </c>
    </row>
    <row r="10" spans="1:21" ht="21.75" customHeight="1">
      <c r="A10" s="24" t="s">
        <v>9</v>
      </c>
      <c r="C10" s="25"/>
      <c r="G10" s="96"/>
      <c r="H10" s="96"/>
      <c r="L10" s="96"/>
    </row>
    <row r="11" spans="1:21" ht="21.75" customHeight="1">
      <c r="A11" s="47" t="s">
        <v>10</v>
      </c>
      <c r="C11" s="25"/>
      <c r="D11" s="2"/>
      <c r="E11" s="2"/>
      <c r="F11" s="97">
        <v>175393</v>
      </c>
      <c r="G11" s="96"/>
      <c r="H11" s="97">
        <v>107588</v>
      </c>
      <c r="I11" s="96"/>
      <c r="J11" s="97">
        <v>116796</v>
      </c>
      <c r="K11" s="96"/>
      <c r="L11" s="97">
        <v>66711</v>
      </c>
      <c r="O11" s="128"/>
      <c r="P11" s="129"/>
      <c r="Q11" s="128"/>
      <c r="R11" s="129"/>
      <c r="S11" s="128"/>
      <c r="T11" s="129"/>
      <c r="U11" s="128"/>
    </row>
    <row r="12" spans="1:21" ht="21.75" customHeight="1">
      <c r="A12" s="47" t="s">
        <v>184</v>
      </c>
      <c r="C12" s="25"/>
      <c r="D12" s="2" t="s">
        <v>148</v>
      </c>
      <c r="E12" s="2"/>
      <c r="F12" s="97">
        <v>138020</v>
      </c>
      <c r="G12" s="96"/>
      <c r="H12" s="97">
        <v>143058</v>
      </c>
      <c r="I12" s="96"/>
      <c r="J12" s="97">
        <v>140873</v>
      </c>
      <c r="K12" s="96"/>
      <c r="L12" s="97">
        <v>135608</v>
      </c>
      <c r="O12" s="128"/>
      <c r="P12" s="129"/>
      <c r="Q12" s="128"/>
      <c r="R12" s="129"/>
      <c r="S12" s="128"/>
      <c r="T12" s="129"/>
      <c r="U12" s="128"/>
    </row>
    <row r="13" spans="1:21" ht="21.75" customHeight="1">
      <c r="A13" s="47" t="s">
        <v>174</v>
      </c>
      <c r="C13" s="25"/>
      <c r="D13" s="2">
        <v>2</v>
      </c>
      <c r="E13" s="2"/>
      <c r="F13" s="97">
        <v>1731</v>
      </c>
      <c r="G13" s="96"/>
      <c r="H13" s="97">
        <v>407</v>
      </c>
      <c r="I13" s="96"/>
      <c r="J13" s="97">
        <v>1731</v>
      </c>
      <c r="K13" s="96"/>
      <c r="L13" s="97">
        <v>5927</v>
      </c>
      <c r="O13" s="128"/>
      <c r="P13" s="129"/>
      <c r="Q13" s="128"/>
      <c r="R13" s="129"/>
      <c r="S13" s="128"/>
      <c r="T13" s="129"/>
      <c r="U13" s="128"/>
    </row>
    <row r="14" spans="1:21" ht="21.75" customHeight="1">
      <c r="A14" s="47" t="s">
        <v>11</v>
      </c>
      <c r="C14" s="25"/>
      <c r="D14" s="2"/>
      <c r="E14" s="43"/>
      <c r="F14" s="97">
        <v>7739</v>
      </c>
      <c r="G14" s="96"/>
      <c r="H14" s="97">
        <v>5265</v>
      </c>
      <c r="I14" s="96"/>
      <c r="J14" s="97">
        <v>6996</v>
      </c>
      <c r="K14" s="96"/>
      <c r="L14" s="97">
        <v>3948</v>
      </c>
      <c r="O14" s="128"/>
      <c r="P14" s="129"/>
      <c r="Q14" s="128"/>
      <c r="R14" s="129"/>
      <c r="S14" s="128"/>
      <c r="T14" s="129"/>
      <c r="U14" s="128"/>
    </row>
    <row r="15" spans="1:21" ht="21.75" customHeight="1">
      <c r="A15" s="47" t="s">
        <v>12</v>
      </c>
      <c r="C15" s="25"/>
      <c r="D15" s="2">
        <v>4</v>
      </c>
      <c r="E15" s="2"/>
      <c r="F15" s="97">
        <v>154783</v>
      </c>
      <c r="G15" s="96"/>
      <c r="H15" s="97">
        <v>348346</v>
      </c>
      <c r="I15" s="96"/>
      <c r="J15" s="97">
        <v>85559</v>
      </c>
      <c r="K15" s="96"/>
      <c r="L15" s="97">
        <v>262293</v>
      </c>
      <c r="O15" s="128"/>
      <c r="P15" s="129"/>
      <c r="Q15" s="128"/>
      <c r="R15" s="129"/>
      <c r="S15" s="128"/>
      <c r="T15" s="129"/>
      <c r="U15" s="128"/>
    </row>
    <row r="16" spans="1:21" ht="21.75" customHeight="1">
      <c r="A16" s="15" t="s">
        <v>13</v>
      </c>
      <c r="D16" s="2"/>
      <c r="E16" s="25"/>
      <c r="F16" s="97">
        <v>8666</v>
      </c>
      <c r="G16" s="98"/>
      <c r="H16" s="97">
        <f>8642</f>
        <v>8642</v>
      </c>
      <c r="I16" s="96"/>
      <c r="J16" s="97">
        <v>1764</v>
      </c>
      <c r="K16" s="96"/>
      <c r="L16" s="97">
        <f>1644</f>
        <v>1644</v>
      </c>
      <c r="O16" s="128"/>
      <c r="P16" s="129"/>
      <c r="Q16" s="128"/>
      <c r="R16" s="129"/>
      <c r="S16" s="128"/>
      <c r="T16" s="129"/>
      <c r="U16" s="128"/>
    </row>
    <row r="17" spans="1:21" ht="21.75" customHeight="1">
      <c r="A17" s="24" t="s">
        <v>14</v>
      </c>
      <c r="D17" s="25"/>
      <c r="E17" s="25"/>
      <c r="F17" s="42">
        <f>SUM(F11:F16)</f>
        <v>486332</v>
      </c>
      <c r="G17" s="98"/>
      <c r="H17" s="42">
        <f>SUM(H11:H16)</f>
        <v>613306</v>
      </c>
      <c r="I17" s="98"/>
      <c r="J17" s="42">
        <f>SUM(J11:J16)</f>
        <v>353719</v>
      </c>
      <c r="K17" s="25"/>
      <c r="L17" s="42">
        <f>SUM(L11:L16)</f>
        <v>476131</v>
      </c>
      <c r="O17" s="128"/>
      <c r="P17" s="129"/>
      <c r="Q17" s="128"/>
      <c r="R17" s="129"/>
      <c r="S17" s="128"/>
      <c r="T17" s="129"/>
      <c r="U17" s="128"/>
    </row>
    <row r="18" spans="1:21" ht="21.75" customHeight="1">
      <c r="A18" s="24" t="s">
        <v>15</v>
      </c>
      <c r="D18" s="25"/>
      <c r="E18" s="25"/>
      <c r="F18" s="21"/>
      <c r="G18" s="98"/>
      <c r="H18" s="21"/>
      <c r="I18" s="98"/>
      <c r="J18" s="21"/>
      <c r="K18" s="25"/>
      <c r="L18" s="21"/>
      <c r="O18" s="128"/>
      <c r="P18" s="129"/>
      <c r="Q18" s="128"/>
      <c r="R18" s="129"/>
      <c r="S18" s="128"/>
      <c r="T18" s="129"/>
      <c r="U18" s="128"/>
    </row>
    <row r="19" spans="1:21" ht="21.75" customHeight="1">
      <c r="A19" s="15" t="s">
        <v>168</v>
      </c>
      <c r="D19" s="2"/>
      <c r="E19" s="2"/>
      <c r="F19" s="97">
        <v>15360</v>
      </c>
      <c r="G19" s="98"/>
      <c r="H19" s="15">
        <v>9482</v>
      </c>
      <c r="I19" s="98"/>
      <c r="J19" s="99">
        <v>8608</v>
      </c>
      <c r="K19" s="98"/>
      <c r="L19" s="15">
        <v>3094</v>
      </c>
      <c r="O19" s="136"/>
      <c r="P19" s="130"/>
      <c r="Q19" s="136"/>
      <c r="R19" s="130"/>
      <c r="S19" s="136"/>
      <c r="T19" s="131"/>
      <c r="U19" s="136"/>
    </row>
    <row r="20" spans="1:21" ht="21.75" customHeight="1">
      <c r="A20" s="15" t="s">
        <v>16</v>
      </c>
      <c r="D20" s="2">
        <v>5</v>
      </c>
      <c r="E20" s="2"/>
      <c r="F20" s="99">
        <v>23077</v>
      </c>
      <c r="G20" s="98"/>
      <c r="H20" s="15">
        <v>23077</v>
      </c>
      <c r="I20" s="98"/>
      <c r="J20" s="99">
        <v>23077</v>
      </c>
      <c r="K20" s="98"/>
      <c r="L20" s="15">
        <v>23077</v>
      </c>
      <c r="O20" s="132"/>
      <c r="P20" s="133"/>
      <c r="Q20" s="132"/>
      <c r="R20" s="133"/>
      <c r="S20" s="132"/>
      <c r="T20" s="134"/>
      <c r="U20" s="132"/>
    </row>
    <row r="21" spans="1:21" ht="21.75" customHeight="1">
      <c r="A21" s="15" t="s">
        <v>17</v>
      </c>
      <c r="D21" s="2"/>
      <c r="E21" s="2"/>
      <c r="F21" s="99">
        <v>0</v>
      </c>
      <c r="G21" s="98"/>
      <c r="H21" s="97">
        <v>0</v>
      </c>
      <c r="I21" s="97"/>
      <c r="J21" s="97">
        <v>98020</v>
      </c>
      <c r="K21" s="97"/>
      <c r="L21" s="97">
        <v>98020</v>
      </c>
      <c r="O21" s="135"/>
      <c r="P21" s="133"/>
      <c r="Q21" s="135"/>
      <c r="R21" s="133"/>
      <c r="S21" s="135"/>
      <c r="T21" s="133"/>
      <c r="U21" s="135"/>
    </row>
    <row r="22" spans="1:21" ht="21.75" customHeight="1">
      <c r="A22" s="15" t="s">
        <v>18</v>
      </c>
      <c r="D22" s="2"/>
      <c r="E22" s="2"/>
      <c r="F22" s="99">
        <v>76412</v>
      </c>
      <c r="G22" s="98"/>
      <c r="H22" s="15">
        <v>84627</v>
      </c>
      <c r="I22" s="98"/>
      <c r="J22" s="99">
        <v>76378</v>
      </c>
      <c r="K22" s="98"/>
      <c r="L22" s="15">
        <v>84484</v>
      </c>
      <c r="O22" s="135"/>
      <c r="P22" s="133"/>
      <c r="Q22" s="135"/>
      <c r="R22" s="133"/>
      <c r="S22" s="135"/>
      <c r="T22" s="133"/>
      <c r="U22" s="135"/>
    </row>
    <row r="23" spans="1:21" ht="21.75" customHeight="1">
      <c r="A23" s="39" t="s">
        <v>19</v>
      </c>
      <c r="D23" s="2"/>
      <c r="E23" s="2"/>
      <c r="F23" s="21">
        <v>40178</v>
      </c>
      <c r="G23" s="98"/>
      <c r="H23" s="15">
        <v>31741</v>
      </c>
      <c r="I23" s="98"/>
      <c r="J23" s="21">
        <v>36386</v>
      </c>
      <c r="K23" s="98"/>
      <c r="L23" s="15">
        <v>27617</v>
      </c>
      <c r="O23" s="135"/>
      <c r="P23" s="133"/>
      <c r="Q23" s="135"/>
      <c r="R23" s="133"/>
      <c r="S23" s="135"/>
      <c r="T23" s="133"/>
      <c r="U23" s="135"/>
    </row>
    <row r="24" spans="1:21" ht="21.75" customHeight="1">
      <c r="A24" s="39" t="s">
        <v>20</v>
      </c>
      <c r="D24" s="2"/>
      <c r="E24" s="2"/>
      <c r="F24" s="21">
        <v>7515</v>
      </c>
      <c r="G24" s="98"/>
      <c r="H24" s="15">
        <v>6594</v>
      </c>
      <c r="I24" s="98"/>
      <c r="J24" s="21">
        <v>7399</v>
      </c>
      <c r="K24" s="98"/>
      <c r="L24" s="15">
        <v>6522</v>
      </c>
      <c r="O24" s="135"/>
      <c r="P24" s="133"/>
      <c r="Q24" s="135"/>
      <c r="R24" s="133"/>
      <c r="S24" s="135"/>
      <c r="T24" s="133"/>
      <c r="U24" s="135"/>
    </row>
    <row r="25" spans="1:21" ht="21.75" customHeight="1">
      <c r="A25" s="39" t="s">
        <v>21</v>
      </c>
      <c r="D25" s="2"/>
      <c r="E25" s="2"/>
      <c r="F25" s="21">
        <v>1680</v>
      </c>
      <c r="G25" s="98"/>
      <c r="H25" s="15">
        <v>1583</v>
      </c>
      <c r="I25" s="98"/>
      <c r="J25" s="21">
        <v>1522</v>
      </c>
      <c r="K25" s="98"/>
      <c r="L25" s="15">
        <v>1425</v>
      </c>
      <c r="O25" s="135"/>
      <c r="P25" s="133"/>
      <c r="Q25" s="135"/>
      <c r="R25" s="133"/>
      <c r="S25" s="135"/>
      <c r="T25" s="133"/>
      <c r="U25" s="135"/>
    </row>
    <row r="26" spans="1:21" ht="21.75" customHeight="1">
      <c r="A26" s="24" t="s">
        <v>22</v>
      </c>
      <c r="D26" s="25"/>
      <c r="E26" s="25"/>
      <c r="F26" s="42">
        <f>SUM(F19:F25)</f>
        <v>164222</v>
      </c>
      <c r="G26" s="98"/>
      <c r="H26" s="42">
        <f>SUM(H19:H25)</f>
        <v>157104</v>
      </c>
      <c r="I26" s="98"/>
      <c r="J26" s="42">
        <f>SUM(J19:J25)</f>
        <v>251390</v>
      </c>
      <c r="K26" s="25"/>
      <c r="L26" s="42">
        <f>SUM(L19:L25)</f>
        <v>244239</v>
      </c>
      <c r="O26" s="132"/>
      <c r="P26" s="133"/>
      <c r="Q26" s="132"/>
      <c r="R26" s="133"/>
      <c r="S26" s="132"/>
      <c r="T26" s="133"/>
      <c r="U26" s="132"/>
    </row>
    <row r="27" spans="1:21" ht="21.75" customHeight="1" thickBot="1">
      <c r="A27" s="24" t="s">
        <v>23</v>
      </c>
      <c r="C27" s="25"/>
      <c r="F27" s="100">
        <f>SUM(F17+F26)</f>
        <v>650554</v>
      </c>
      <c r="G27" s="96"/>
      <c r="H27" s="100">
        <f>SUM(H17+H26)</f>
        <v>770410</v>
      </c>
      <c r="I27" s="96"/>
      <c r="J27" s="100">
        <f>SUM(J17+J26)</f>
        <v>605109</v>
      </c>
      <c r="L27" s="100">
        <f>SUM(L17+L26)</f>
        <v>720370</v>
      </c>
      <c r="O27" s="132"/>
      <c r="P27" s="133"/>
      <c r="Q27" s="132"/>
      <c r="R27" s="133"/>
      <c r="S27" s="132"/>
      <c r="T27" s="133"/>
      <c r="U27" s="132"/>
    </row>
    <row r="28" spans="1:21" ht="21.75" customHeight="1" thickTop="1">
      <c r="C28" s="25"/>
      <c r="O28" s="132"/>
      <c r="P28" s="133"/>
      <c r="Q28" s="132"/>
      <c r="R28" s="133"/>
      <c r="S28" s="132"/>
      <c r="T28" s="133"/>
      <c r="U28" s="132"/>
    </row>
    <row r="29" spans="1:21" ht="21.75" customHeight="1">
      <c r="A29" s="15" t="s">
        <v>197</v>
      </c>
      <c r="C29" s="25"/>
      <c r="O29" s="136"/>
      <c r="P29" s="130"/>
      <c r="Q29" s="136"/>
      <c r="R29" s="130"/>
      <c r="S29" s="136"/>
      <c r="T29" s="131"/>
      <c r="U29" s="136"/>
    </row>
    <row r="30" spans="1:21" ht="21.75" customHeight="1">
      <c r="C30" s="25"/>
      <c r="O30" s="136"/>
      <c r="P30" s="137"/>
      <c r="Q30" s="136"/>
      <c r="R30" s="137"/>
      <c r="S30" s="136"/>
      <c r="T30" s="138"/>
      <c r="U30" s="136"/>
    </row>
    <row r="31" spans="1:21" ht="21.75" customHeight="1">
      <c r="A31" s="23"/>
      <c r="B31" s="23"/>
      <c r="C31" s="25"/>
      <c r="I31" s="23"/>
      <c r="J31" s="23"/>
      <c r="K31" s="23"/>
      <c r="L31" s="23"/>
    </row>
    <row r="32" spans="1:21" ht="21.75" customHeight="1">
      <c r="A32" s="140" t="s">
        <v>25</v>
      </c>
      <c r="B32" s="140"/>
      <c r="C32" s="25"/>
      <c r="G32" s="18"/>
      <c r="I32" s="18" t="s">
        <v>26</v>
      </c>
      <c r="J32" s="18"/>
      <c r="K32" s="18"/>
      <c r="L32" s="18"/>
    </row>
    <row r="33" spans="1:14" ht="21.75" customHeight="1">
      <c r="A33" s="141" t="s">
        <v>27</v>
      </c>
      <c r="B33" s="141"/>
      <c r="C33" s="25"/>
      <c r="G33" s="18"/>
      <c r="I33" s="18" t="s">
        <v>27</v>
      </c>
      <c r="J33" s="18"/>
      <c r="K33" s="18"/>
      <c r="L33" s="18"/>
    </row>
    <row r="34" spans="1:14" ht="21.75" customHeight="1">
      <c r="A34" s="16" t="s">
        <v>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s="16" customFormat="1" ht="21.75" customHeight="1">
      <c r="A35" s="16" t="s">
        <v>169</v>
      </c>
    </row>
    <row r="36" spans="1:14" s="16" customFormat="1" ht="21.75" customHeight="1">
      <c r="A36" s="16" t="s">
        <v>201</v>
      </c>
    </row>
    <row r="37" spans="1:14" s="16" customFormat="1" ht="23.4">
      <c r="A37" s="18"/>
      <c r="B37" s="18"/>
      <c r="C37" s="18"/>
      <c r="D37" s="18"/>
      <c r="E37" s="18"/>
      <c r="F37" s="19"/>
      <c r="G37" s="18"/>
      <c r="H37" s="18"/>
      <c r="I37" s="18"/>
      <c r="J37" s="15"/>
      <c r="K37" s="19"/>
      <c r="L37" s="19" t="s">
        <v>1</v>
      </c>
      <c r="M37" s="15"/>
      <c r="N37" s="15"/>
    </row>
    <row r="38" spans="1:14" ht="21.75" customHeight="1">
      <c r="A38" s="18"/>
      <c r="B38" s="18"/>
      <c r="C38" s="18"/>
      <c r="D38" s="94"/>
      <c r="E38" s="14"/>
      <c r="F38" s="142" t="s">
        <v>2</v>
      </c>
      <c r="G38" s="142"/>
      <c r="H38" s="142"/>
      <c r="I38" s="17"/>
      <c r="J38" s="142" t="s">
        <v>3</v>
      </c>
      <c r="K38" s="142"/>
      <c r="L38" s="142"/>
    </row>
    <row r="39" spans="1:14" ht="21.75" customHeight="1">
      <c r="A39" s="18"/>
      <c r="B39" s="18"/>
      <c r="C39" s="18"/>
      <c r="D39" s="27" t="s">
        <v>4</v>
      </c>
      <c r="E39" s="18"/>
      <c r="F39" s="95" t="s">
        <v>202</v>
      </c>
      <c r="G39" s="17"/>
      <c r="H39" s="95" t="s">
        <v>182</v>
      </c>
      <c r="I39" s="17"/>
      <c r="J39" s="95" t="s">
        <v>202</v>
      </c>
      <c r="L39" s="95" t="s">
        <v>182</v>
      </c>
    </row>
    <row r="40" spans="1:14" ht="21.75" customHeight="1">
      <c r="A40" s="18"/>
      <c r="B40" s="18"/>
      <c r="C40" s="18"/>
      <c r="D40" s="25"/>
      <c r="E40" s="18"/>
      <c r="F40" s="94" t="s">
        <v>5</v>
      </c>
      <c r="G40" s="94"/>
      <c r="H40" s="94" t="s">
        <v>6</v>
      </c>
      <c r="I40" s="94"/>
      <c r="J40" s="94" t="s">
        <v>5</v>
      </c>
      <c r="K40" s="94"/>
      <c r="L40" s="94" t="s">
        <v>6</v>
      </c>
    </row>
    <row r="41" spans="1:14" ht="21.75" customHeight="1">
      <c r="A41" s="18"/>
      <c r="B41" s="18"/>
      <c r="C41" s="18"/>
      <c r="D41" s="25"/>
      <c r="E41" s="18"/>
      <c r="F41" s="94" t="s">
        <v>7</v>
      </c>
      <c r="G41" s="94"/>
      <c r="H41" s="94"/>
      <c r="I41" s="94"/>
      <c r="J41" s="94" t="s">
        <v>7</v>
      </c>
      <c r="K41" s="94"/>
      <c r="L41" s="94"/>
    </row>
    <row r="42" spans="1:14" ht="21.75" customHeight="1">
      <c r="A42" s="16" t="s">
        <v>28</v>
      </c>
      <c r="H42" s="25"/>
      <c r="L42" s="25"/>
    </row>
    <row r="43" spans="1:14" ht="21.75" customHeight="1">
      <c r="A43" s="24" t="s">
        <v>29</v>
      </c>
      <c r="C43" s="25"/>
      <c r="G43" s="96"/>
      <c r="H43" s="96"/>
      <c r="L43" s="96"/>
    </row>
    <row r="44" spans="1:14" ht="21.75" customHeight="1">
      <c r="A44" s="15" t="s">
        <v>185</v>
      </c>
      <c r="C44" s="25"/>
      <c r="D44" s="2"/>
      <c r="E44" s="2"/>
      <c r="F44" s="96">
        <v>22796</v>
      </c>
      <c r="G44" s="96"/>
      <c r="H44" s="15">
        <v>13107</v>
      </c>
      <c r="I44" s="96"/>
      <c r="J44" s="96">
        <v>19145</v>
      </c>
      <c r="K44" s="96"/>
      <c r="L44" s="15">
        <v>8826</v>
      </c>
    </row>
    <row r="45" spans="1:14" ht="21.75" customHeight="1">
      <c r="A45" s="15" t="s">
        <v>30</v>
      </c>
      <c r="C45" s="25"/>
      <c r="D45" s="2"/>
      <c r="E45" s="2"/>
      <c r="F45" s="96">
        <v>58918</v>
      </c>
      <c r="G45" s="96"/>
      <c r="H45" s="15">
        <v>100319</v>
      </c>
      <c r="I45" s="96"/>
      <c r="J45" s="96">
        <v>55337</v>
      </c>
      <c r="K45" s="96"/>
      <c r="L45" s="15">
        <v>96354</v>
      </c>
    </row>
    <row r="46" spans="1:14" ht="21.75" customHeight="1">
      <c r="A46" s="15" t="s">
        <v>31</v>
      </c>
      <c r="C46" s="25"/>
      <c r="D46" s="2"/>
      <c r="E46" s="2"/>
      <c r="F46" s="96">
        <v>35938</v>
      </c>
      <c r="G46" s="96"/>
      <c r="H46" s="15">
        <v>22286</v>
      </c>
      <c r="I46" s="96"/>
      <c r="J46" s="96">
        <v>11513</v>
      </c>
      <c r="K46" s="96"/>
      <c r="L46" s="15">
        <v>3189</v>
      </c>
    </row>
    <row r="47" spans="1:14" ht="21.75" customHeight="1">
      <c r="A47" s="15" t="s">
        <v>170</v>
      </c>
      <c r="C47" s="25"/>
      <c r="D47" s="2"/>
      <c r="E47" s="2"/>
      <c r="F47" s="96">
        <v>8122</v>
      </c>
      <c r="G47" s="96"/>
      <c r="H47" s="15">
        <v>5071</v>
      </c>
      <c r="I47" s="96"/>
      <c r="J47" s="96">
        <v>8122</v>
      </c>
      <c r="K47" s="96"/>
      <c r="L47" s="15">
        <v>5071</v>
      </c>
    </row>
    <row r="48" spans="1:14" ht="21.75" customHeight="1">
      <c r="A48" s="15" t="s">
        <v>32</v>
      </c>
      <c r="C48" s="25"/>
      <c r="D48" s="2">
        <v>6</v>
      </c>
      <c r="E48" s="2"/>
      <c r="F48" s="96">
        <v>28001</v>
      </c>
      <c r="G48" s="96"/>
      <c r="H48" s="15">
        <v>32406</v>
      </c>
      <c r="I48" s="96"/>
      <c r="J48" s="96">
        <v>26610</v>
      </c>
      <c r="K48" s="96"/>
      <c r="L48" s="15">
        <v>30566</v>
      </c>
    </row>
    <row r="49" spans="1:12" ht="21.75" customHeight="1">
      <c r="A49" s="24" t="s">
        <v>33</v>
      </c>
      <c r="C49" s="25"/>
      <c r="D49" s="2"/>
      <c r="E49" s="2"/>
      <c r="F49" s="101">
        <f>SUM(F42:F48)</f>
        <v>153775</v>
      </c>
      <c r="G49" s="102"/>
      <c r="H49" s="101">
        <f>SUM(H42:H48)</f>
        <v>173189</v>
      </c>
      <c r="I49" s="102"/>
      <c r="J49" s="101">
        <f>SUM(J42:J48)</f>
        <v>120727</v>
      </c>
      <c r="K49" s="2"/>
      <c r="L49" s="101">
        <f>SUM(L42:L48)</f>
        <v>144006</v>
      </c>
    </row>
    <row r="50" spans="1:12" ht="21.75" customHeight="1">
      <c r="A50" s="24" t="s">
        <v>34</v>
      </c>
      <c r="C50" s="25"/>
      <c r="D50" s="2"/>
      <c r="E50" s="2"/>
      <c r="F50" s="96"/>
      <c r="G50" s="102"/>
      <c r="H50" s="96"/>
      <c r="I50" s="102"/>
      <c r="J50" s="96"/>
      <c r="K50" s="2"/>
      <c r="L50" s="96"/>
    </row>
    <row r="51" spans="1:12" ht="21.75" customHeight="1">
      <c r="A51" s="15" t="s">
        <v>35</v>
      </c>
      <c r="C51" s="25"/>
      <c r="E51" s="2"/>
    </row>
    <row r="52" spans="1:12" ht="21.75" customHeight="1">
      <c r="A52" s="15" t="s">
        <v>36</v>
      </c>
      <c r="C52" s="25"/>
      <c r="D52" s="2"/>
      <c r="E52" s="2"/>
      <c r="F52" s="21">
        <v>15775</v>
      </c>
      <c r="G52" s="102"/>
      <c r="H52" s="97">
        <v>15272</v>
      </c>
      <c r="I52" s="97"/>
      <c r="J52" s="97">
        <v>15775</v>
      </c>
      <c r="K52" s="97"/>
      <c r="L52" s="97">
        <v>15272</v>
      </c>
    </row>
    <row r="53" spans="1:12" ht="21.75" customHeight="1">
      <c r="A53" s="15" t="s">
        <v>189</v>
      </c>
      <c r="C53" s="25"/>
      <c r="D53" s="2"/>
      <c r="E53" s="2"/>
      <c r="F53" s="21">
        <v>31882</v>
      </c>
      <c r="G53" s="102"/>
      <c r="H53" s="15">
        <v>27975</v>
      </c>
      <c r="I53" s="102"/>
      <c r="J53" s="21">
        <v>30524</v>
      </c>
      <c r="K53" s="102"/>
      <c r="L53" s="15">
        <v>26836</v>
      </c>
    </row>
    <row r="54" spans="1:12" ht="21.75" customHeight="1">
      <c r="A54" s="15" t="s">
        <v>37</v>
      </c>
      <c r="C54" s="25"/>
      <c r="D54" s="2"/>
      <c r="E54" s="2"/>
      <c r="F54" s="21">
        <v>158</v>
      </c>
      <c r="G54" s="102"/>
      <c r="H54" s="15">
        <v>158</v>
      </c>
      <c r="I54" s="102"/>
      <c r="J54" s="97">
        <v>158</v>
      </c>
      <c r="K54" s="102"/>
      <c r="L54" s="15">
        <v>158</v>
      </c>
    </row>
    <row r="55" spans="1:12" ht="21.75" customHeight="1">
      <c r="A55" s="24" t="s">
        <v>38</v>
      </c>
      <c r="C55" s="25"/>
      <c r="D55" s="2"/>
      <c r="E55" s="2"/>
      <c r="F55" s="101">
        <f>SUM(F51:F54)</f>
        <v>47815</v>
      </c>
      <c r="G55" s="102"/>
      <c r="H55" s="101">
        <f>SUM(H51:H54)</f>
        <v>43405</v>
      </c>
      <c r="I55" s="102"/>
      <c r="J55" s="101">
        <f>SUM(J51:J54)</f>
        <v>46457</v>
      </c>
      <c r="K55" s="102"/>
      <c r="L55" s="101">
        <f>SUM(L51:L54)</f>
        <v>42266</v>
      </c>
    </row>
    <row r="56" spans="1:12" ht="21.75" customHeight="1">
      <c r="A56" s="24" t="s">
        <v>39</v>
      </c>
      <c r="C56" s="25"/>
      <c r="D56" s="25"/>
      <c r="E56" s="25"/>
      <c r="F56" s="101">
        <f>SUM(F49,F55)</f>
        <v>201590</v>
      </c>
      <c r="G56" s="102"/>
      <c r="H56" s="101">
        <f>SUM(H49,H55)</f>
        <v>216594</v>
      </c>
      <c r="I56" s="102"/>
      <c r="J56" s="101">
        <f>SUM(J49,J55)</f>
        <v>167184</v>
      </c>
      <c r="K56" s="25"/>
      <c r="L56" s="101">
        <f>SUM(L49,L55)</f>
        <v>186272</v>
      </c>
    </row>
    <row r="57" spans="1:12" ht="21.75" customHeight="1">
      <c r="A57" s="24" t="s">
        <v>40</v>
      </c>
      <c r="C57" s="25"/>
      <c r="D57" s="2"/>
      <c r="E57" s="25"/>
      <c r="F57" s="25"/>
      <c r="G57" s="96"/>
      <c r="H57" s="96"/>
      <c r="K57" s="25"/>
      <c r="L57" s="96"/>
    </row>
    <row r="58" spans="1:12" ht="21.75" customHeight="1">
      <c r="A58" s="15" t="s">
        <v>41</v>
      </c>
      <c r="C58" s="25"/>
      <c r="D58" s="2"/>
      <c r="G58" s="96"/>
      <c r="H58" s="96"/>
      <c r="L58" s="96"/>
    </row>
    <row r="59" spans="1:12" ht="21.75" customHeight="1">
      <c r="A59" s="15" t="s">
        <v>42</v>
      </c>
      <c r="C59" s="25"/>
      <c r="D59" s="2"/>
      <c r="E59" s="2"/>
      <c r="F59" s="2"/>
      <c r="G59" s="102"/>
      <c r="H59" s="96"/>
      <c r="K59" s="2"/>
      <c r="L59" s="96"/>
    </row>
    <row r="60" spans="1:12" ht="21.75" customHeight="1" thickBot="1">
      <c r="A60" s="15" t="s">
        <v>43</v>
      </c>
      <c r="C60" s="25"/>
      <c r="D60" s="2"/>
      <c r="E60" s="2"/>
      <c r="F60" s="103">
        <v>200000</v>
      </c>
      <c r="G60" s="102"/>
      <c r="H60" s="103">
        <v>200000</v>
      </c>
      <c r="I60" s="102"/>
      <c r="J60" s="103">
        <v>200000</v>
      </c>
      <c r="K60" s="102"/>
      <c r="L60" s="103">
        <v>200000</v>
      </c>
    </row>
    <row r="61" spans="1:12" ht="21.75" customHeight="1" thickTop="1">
      <c r="A61" s="15" t="s">
        <v>44</v>
      </c>
      <c r="C61" s="25"/>
      <c r="D61" s="25"/>
      <c r="E61" s="25"/>
      <c r="F61" s="96"/>
      <c r="G61" s="102"/>
      <c r="H61" s="96"/>
      <c r="I61" s="102"/>
      <c r="J61" s="96"/>
      <c r="K61" s="102"/>
      <c r="L61" s="96"/>
    </row>
    <row r="62" spans="1:12" ht="21.6" customHeight="1">
      <c r="A62" s="15" t="s">
        <v>43</v>
      </c>
      <c r="C62" s="25"/>
      <c r="D62" s="25"/>
      <c r="E62" s="25"/>
      <c r="F62" s="96">
        <v>200000</v>
      </c>
      <c r="G62" s="102"/>
      <c r="H62" s="96">
        <v>200000</v>
      </c>
      <c r="I62" s="102"/>
      <c r="J62" s="96">
        <v>200000</v>
      </c>
      <c r="K62" s="102"/>
      <c r="L62" s="96">
        <v>200000</v>
      </c>
    </row>
    <row r="63" spans="1:12" ht="21.75" customHeight="1">
      <c r="A63" s="15" t="s">
        <v>45</v>
      </c>
      <c r="C63" s="2"/>
      <c r="D63" s="2"/>
      <c r="E63" s="96"/>
      <c r="F63" s="102">
        <v>115341</v>
      </c>
      <c r="G63" s="96"/>
      <c r="H63" s="102">
        <v>115341</v>
      </c>
      <c r="I63" s="96"/>
      <c r="J63" s="102">
        <v>115341</v>
      </c>
      <c r="K63" s="96"/>
      <c r="L63" s="102">
        <v>115341</v>
      </c>
    </row>
    <row r="64" spans="1:12" ht="21.75" customHeight="1">
      <c r="A64" s="15" t="s">
        <v>46</v>
      </c>
      <c r="C64" s="2"/>
      <c r="D64" s="2"/>
      <c r="E64" s="96"/>
      <c r="F64" s="97"/>
      <c r="G64" s="96"/>
      <c r="H64" s="97"/>
      <c r="I64" s="96"/>
      <c r="J64" s="97"/>
      <c r="K64" s="96"/>
      <c r="L64" s="97"/>
    </row>
    <row r="65" spans="1:12" ht="21.75" customHeight="1">
      <c r="A65" s="15" t="s">
        <v>47</v>
      </c>
      <c r="C65" s="2"/>
      <c r="D65" s="2"/>
      <c r="E65" s="96"/>
      <c r="F65" s="97">
        <v>-76851</v>
      </c>
      <c r="G65" s="96"/>
      <c r="H65" s="97">
        <v>-76851</v>
      </c>
      <c r="I65" s="96"/>
      <c r="J65" s="97">
        <v>-54000</v>
      </c>
      <c r="K65" s="96"/>
      <c r="L65" s="97">
        <v>-54000</v>
      </c>
    </row>
    <row r="66" spans="1:12" ht="21.75" customHeight="1">
      <c r="A66" s="15" t="s">
        <v>48</v>
      </c>
      <c r="C66" s="25"/>
      <c r="F66" s="96"/>
      <c r="G66" s="96"/>
      <c r="H66" s="96"/>
      <c r="I66" s="96"/>
      <c r="J66" s="96"/>
      <c r="K66" s="96"/>
      <c r="L66" s="96"/>
    </row>
    <row r="67" spans="1:12" ht="21.75" customHeight="1">
      <c r="A67" s="15" t="s">
        <v>49</v>
      </c>
      <c r="C67" s="25"/>
      <c r="D67" s="2"/>
      <c r="E67" s="2"/>
      <c r="F67" s="96"/>
      <c r="G67" s="96"/>
      <c r="H67" s="97"/>
      <c r="I67" s="96"/>
      <c r="J67" s="96"/>
      <c r="K67" s="96"/>
      <c r="L67" s="97"/>
    </row>
    <row r="68" spans="1:12" ht="21.75" customHeight="1">
      <c r="A68" s="15" t="s">
        <v>50</v>
      </c>
      <c r="C68" s="25"/>
      <c r="D68" s="2"/>
      <c r="E68" s="2"/>
      <c r="F68" s="97">
        <v>20000</v>
      </c>
      <c r="G68" s="96"/>
      <c r="H68" s="97">
        <v>20000</v>
      </c>
      <c r="I68" s="96"/>
      <c r="J68" s="97">
        <v>20000</v>
      </c>
      <c r="K68" s="96"/>
      <c r="L68" s="97">
        <v>20000</v>
      </c>
    </row>
    <row r="69" spans="1:12" ht="21.75" customHeight="1">
      <c r="A69" s="15" t="s">
        <v>51</v>
      </c>
      <c r="C69" s="25"/>
      <c r="D69" s="2"/>
      <c r="E69" s="2"/>
      <c r="F69" s="97">
        <v>5000</v>
      </c>
      <c r="G69" s="96"/>
      <c r="H69" s="97">
        <v>5000</v>
      </c>
      <c r="I69" s="96"/>
      <c r="J69" s="97">
        <v>0</v>
      </c>
      <c r="K69" s="96"/>
      <c r="L69" s="97">
        <v>0</v>
      </c>
    </row>
    <row r="70" spans="1:12" ht="21.75" customHeight="1">
      <c r="A70" s="15" t="s">
        <v>52</v>
      </c>
      <c r="C70" s="25"/>
      <c r="F70" s="125">
        <v>185513</v>
      </c>
      <c r="G70" s="96"/>
      <c r="H70" s="15">
        <v>290365</v>
      </c>
      <c r="I70" s="96"/>
      <c r="J70" s="139">
        <v>156623</v>
      </c>
      <c r="K70" s="96"/>
      <c r="L70" s="15">
        <v>252796</v>
      </c>
    </row>
    <row r="71" spans="1:12" ht="21.75" customHeight="1">
      <c r="A71" s="15" t="s">
        <v>53</v>
      </c>
      <c r="C71" s="25"/>
      <c r="D71" s="104"/>
      <c r="E71" s="2"/>
      <c r="F71" s="127">
        <v>-39</v>
      </c>
      <c r="G71" s="102"/>
      <c r="H71" s="15">
        <v>-39</v>
      </c>
      <c r="I71" s="102"/>
      <c r="J71" s="126">
        <v>-39</v>
      </c>
      <c r="K71" s="102"/>
      <c r="L71" s="15">
        <v>-39</v>
      </c>
    </row>
    <row r="72" spans="1:12" ht="21.75" customHeight="1">
      <c r="A72" s="36" t="s">
        <v>54</v>
      </c>
      <c r="C72" s="25"/>
      <c r="F72" s="101">
        <f>SUM(F62:F71)</f>
        <v>448964</v>
      </c>
      <c r="G72" s="96"/>
      <c r="H72" s="101">
        <f>SUM(H62:H71)</f>
        <v>553816</v>
      </c>
      <c r="I72" s="96"/>
      <c r="J72" s="101">
        <f>SUM(J62:J71)</f>
        <v>437925</v>
      </c>
      <c r="L72" s="101">
        <f>SUM(L62:L71)</f>
        <v>534098</v>
      </c>
    </row>
    <row r="73" spans="1:12" ht="21.75" customHeight="1" thickBot="1">
      <c r="A73" s="24" t="s">
        <v>55</v>
      </c>
      <c r="C73" s="25"/>
      <c r="F73" s="103">
        <f>SUM(F72,F56)</f>
        <v>650554</v>
      </c>
      <c r="G73" s="96"/>
      <c r="H73" s="103">
        <f>SUM(H72,H56)</f>
        <v>770410</v>
      </c>
      <c r="I73" s="96"/>
      <c r="J73" s="103">
        <f>SUM(J72,J56)</f>
        <v>605109</v>
      </c>
      <c r="L73" s="103">
        <f>SUM(L72,L56)</f>
        <v>720370</v>
      </c>
    </row>
    <row r="74" spans="1:12" ht="21.75" customHeight="1" thickTop="1">
      <c r="A74" s="24"/>
      <c r="C74" s="25"/>
      <c r="F74" s="13">
        <f>SUM(F73-F27)</f>
        <v>0</v>
      </c>
      <c r="G74" s="96"/>
      <c r="H74" s="96">
        <f>SUM(H73-H27)</f>
        <v>0</v>
      </c>
      <c r="I74" s="96"/>
      <c r="J74" s="96">
        <f>SUM(J73-J27)</f>
        <v>0</v>
      </c>
      <c r="L74" s="96">
        <f>SUM(L73-L27)</f>
        <v>0</v>
      </c>
    </row>
    <row r="75" spans="1:12" ht="21.75" customHeight="1">
      <c r="A75" s="15" t="s">
        <v>197</v>
      </c>
      <c r="C75" s="25"/>
    </row>
    <row r="76" spans="1:12" ht="21.75" customHeight="1">
      <c r="C76" s="25"/>
    </row>
    <row r="77" spans="1:12" ht="21.75" customHeight="1">
      <c r="A77" s="23"/>
      <c r="B77" s="23"/>
      <c r="C77" s="25"/>
      <c r="I77" s="23"/>
      <c r="J77" s="23"/>
      <c r="K77" s="23"/>
      <c r="L77" s="23"/>
    </row>
    <row r="78" spans="1:12" ht="21.75" customHeight="1">
      <c r="A78" s="140" t="s">
        <v>25</v>
      </c>
      <c r="B78" s="140"/>
      <c r="C78" s="25"/>
      <c r="G78" s="18"/>
      <c r="I78" s="18" t="s">
        <v>26</v>
      </c>
      <c r="J78" s="18"/>
      <c r="K78" s="18"/>
      <c r="L78" s="18"/>
    </row>
    <row r="79" spans="1:12" ht="21.75" customHeight="1">
      <c r="A79" s="141" t="s">
        <v>27</v>
      </c>
      <c r="B79" s="141"/>
      <c r="C79" s="25"/>
      <c r="G79" s="18"/>
      <c r="I79" s="18" t="s">
        <v>27</v>
      </c>
      <c r="J79" s="18"/>
      <c r="K79" s="18"/>
      <c r="L79" s="18"/>
    </row>
  </sheetData>
  <mergeCells count="8">
    <mergeCell ref="A78:B78"/>
    <mergeCell ref="A79:B79"/>
    <mergeCell ref="F5:H5"/>
    <mergeCell ref="J5:L5"/>
    <mergeCell ref="F38:H38"/>
    <mergeCell ref="J38:L38"/>
    <mergeCell ref="A32:B32"/>
    <mergeCell ref="A33:B3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31B-91B3-48C8-AD42-CFB1440E73BB}">
  <dimension ref="A1:Q89"/>
  <sheetViews>
    <sheetView showGridLines="0" view="pageBreakPreview" topLeftCell="A43" zoomScale="60" zoomScaleNormal="70" workbookViewId="0">
      <selection activeCell="A77" sqref="A77"/>
    </sheetView>
  </sheetViews>
  <sheetFormatPr defaultColWidth="10.5546875" defaultRowHeight="21.75" customHeight="1"/>
  <cols>
    <col min="1" max="1" width="48" style="15" customWidth="1"/>
    <col min="2" max="2" width="11.5546875" style="15" customWidth="1"/>
    <col min="3" max="3" width="6" style="15" customWidth="1"/>
    <col min="4" max="4" width="7.44140625" style="15" customWidth="1"/>
    <col min="5" max="5" width="1.5546875" style="15" customWidth="1"/>
    <col min="6" max="6" width="13.5546875" style="15" customWidth="1"/>
    <col min="7" max="7" width="1.5546875" style="15" customWidth="1"/>
    <col min="8" max="8" width="13.5546875" style="15" customWidth="1"/>
    <col min="9" max="9" width="1.5546875" style="15" customWidth="1"/>
    <col min="10" max="10" width="13.5546875" style="15" customWidth="1"/>
    <col min="11" max="11" width="1.5546875" style="15" customWidth="1"/>
    <col min="12" max="12" width="13.5546875" style="15" customWidth="1"/>
    <col min="13" max="13" width="1.44140625" style="15" customWidth="1"/>
    <col min="14" max="15" width="0" style="15" hidden="1" customWidth="1"/>
    <col min="16" max="16" width="8.5546875" style="15" hidden="1" customWidth="1"/>
    <col min="17" max="17" width="41.44140625" style="15" hidden="1" customWidth="1"/>
    <col min="18" max="16384" width="10.5546875" style="15"/>
  </cols>
  <sheetData>
    <row r="1" spans="1:17" ht="21.75" customHeight="1">
      <c r="M1" s="19" t="s">
        <v>56</v>
      </c>
    </row>
    <row r="2" spans="1:17" s="16" customFormat="1" ht="21.75" customHeight="1">
      <c r="A2" s="16" t="s">
        <v>0</v>
      </c>
    </row>
    <row r="3" spans="1:17" s="16" customFormat="1" ht="21.75" customHeight="1">
      <c r="A3" s="16" t="s">
        <v>57</v>
      </c>
    </row>
    <row r="4" spans="1:17" s="16" customFormat="1" ht="21.75" customHeight="1">
      <c r="A4" s="16" t="s">
        <v>205</v>
      </c>
    </row>
    <row r="5" spans="1:17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</row>
    <row r="6" spans="1:17" ht="21.75" customHeight="1">
      <c r="A6" s="18"/>
      <c r="B6" s="18"/>
      <c r="C6" s="18"/>
      <c r="D6" s="18"/>
      <c r="E6" s="18"/>
      <c r="F6" s="143" t="s">
        <v>2</v>
      </c>
      <c r="G6" s="143"/>
      <c r="H6" s="143"/>
      <c r="I6" s="18"/>
      <c r="J6" s="142" t="s">
        <v>3</v>
      </c>
      <c r="K6" s="142"/>
      <c r="L6" s="142"/>
      <c r="M6" s="19"/>
    </row>
    <row r="7" spans="1:17" ht="21.75" customHeight="1">
      <c r="A7" s="18"/>
      <c r="B7" s="18"/>
      <c r="C7" s="18"/>
      <c r="D7" s="27" t="s">
        <v>4</v>
      </c>
      <c r="E7" s="18"/>
      <c r="F7" s="20">
        <v>2568</v>
      </c>
      <c r="G7" s="18"/>
      <c r="H7" s="20">
        <v>2567</v>
      </c>
      <c r="I7" s="18"/>
      <c r="J7" s="20">
        <v>2568</v>
      </c>
      <c r="K7" s="18"/>
      <c r="L7" s="20">
        <v>2567</v>
      </c>
    </row>
    <row r="8" spans="1:17" ht="21.75" customHeight="1">
      <c r="A8" s="28" t="s">
        <v>58</v>
      </c>
      <c r="B8" s="18"/>
      <c r="C8" s="18"/>
      <c r="D8" s="25"/>
      <c r="E8" s="18"/>
      <c r="F8" s="17"/>
      <c r="G8" s="18"/>
      <c r="H8" s="17"/>
      <c r="I8" s="18"/>
      <c r="J8" s="83"/>
      <c r="K8" s="18"/>
      <c r="L8" s="83"/>
    </row>
    <row r="9" spans="1:17" ht="21.75" customHeight="1">
      <c r="A9" s="15" t="s">
        <v>59</v>
      </c>
      <c r="B9" s="18"/>
      <c r="C9" s="18"/>
      <c r="D9" s="2">
        <v>2</v>
      </c>
      <c r="E9" s="18"/>
      <c r="F9" s="21">
        <v>174634</v>
      </c>
      <c r="G9" s="18"/>
      <c r="H9" s="21">
        <v>137530</v>
      </c>
      <c r="I9" s="18"/>
      <c r="J9" s="84">
        <f>155753-1</f>
        <v>155752</v>
      </c>
      <c r="K9" s="18"/>
      <c r="L9" s="84">
        <v>119938</v>
      </c>
    </row>
    <row r="10" spans="1:17" ht="21.75" customHeight="1">
      <c r="A10" s="15" t="s">
        <v>60</v>
      </c>
      <c r="B10" s="18"/>
      <c r="C10" s="18"/>
      <c r="D10" s="2"/>
      <c r="E10" s="18"/>
      <c r="F10" s="21">
        <v>-52609</v>
      </c>
      <c r="G10" s="18"/>
      <c r="H10" s="21">
        <v>-32006</v>
      </c>
      <c r="I10" s="18"/>
      <c r="J10" s="84">
        <f>-49182+1</f>
        <v>-49181</v>
      </c>
      <c r="K10" s="18"/>
      <c r="L10" s="84">
        <v>-28840</v>
      </c>
    </row>
    <row r="11" spans="1:17" ht="21.75" customHeight="1">
      <c r="A11" s="24" t="s">
        <v>61</v>
      </c>
      <c r="B11" s="18"/>
      <c r="C11" s="18"/>
      <c r="D11" s="2"/>
      <c r="E11" s="18"/>
      <c r="F11" s="90">
        <f>SUM(F9:F10)</f>
        <v>122025</v>
      </c>
      <c r="G11" s="18"/>
      <c r="H11" s="90">
        <f>SUM(H9:H10)</f>
        <v>105524</v>
      </c>
      <c r="I11" s="18"/>
      <c r="J11" s="90">
        <f>SUM(J9:J10)</f>
        <v>106571</v>
      </c>
      <c r="K11" s="18"/>
      <c r="L11" s="90">
        <f>SUM(L9:L10)</f>
        <v>91098</v>
      </c>
    </row>
    <row r="12" spans="1:17" ht="21.75" customHeight="1">
      <c r="A12" s="15" t="s">
        <v>62</v>
      </c>
      <c r="B12" s="18"/>
      <c r="C12" s="18"/>
      <c r="D12" s="2">
        <v>2</v>
      </c>
      <c r="E12" s="18"/>
      <c r="F12" s="21">
        <v>0</v>
      </c>
      <c r="G12" s="18"/>
      <c r="H12" s="21">
        <v>0</v>
      </c>
      <c r="I12" s="18"/>
      <c r="J12" s="84">
        <v>6780</v>
      </c>
      <c r="K12" s="18"/>
      <c r="L12" s="84">
        <v>5625</v>
      </c>
    </row>
    <row r="13" spans="1:17" ht="21.75" customHeight="1">
      <c r="A13" s="29" t="s">
        <v>63</v>
      </c>
      <c r="B13" s="18"/>
      <c r="C13" s="18"/>
      <c r="D13" s="2">
        <v>2</v>
      </c>
      <c r="E13" s="18"/>
      <c r="F13" s="21">
        <v>1042</v>
      </c>
      <c r="G13" s="18"/>
      <c r="H13" s="21">
        <v>1501</v>
      </c>
      <c r="I13" s="18"/>
      <c r="J13" s="21">
        <v>1021</v>
      </c>
      <c r="K13" s="18"/>
      <c r="L13" s="21">
        <v>1251</v>
      </c>
      <c r="N13" s="30" t="s">
        <v>64</v>
      </c>
      <c r="O13" s="31" t="s">
        <v>65</v>
      </c>
      <c r="P13" s="32" t="s">
        <v>66</v>
      </c>
      <c r="Q13" s="32" t="s">
        <v>67</v>
      </c>
    </row>
    <row r="14" spans="1:17" ht="21.75" customHeight="1">
      <c r="A14" s="24" t="s">
        <v>68</v>
      </c>
      <c r="B14" s="18"/>
      <c r="C14" s="18"/>
      <c r="E14" s="18"/>
      <c r="F14" s="90">
        <f>SUM(F11:F13)</f>
        <v>123067</v>
      </c>
      <c r="G14" s="18"/>
      <c r="H14" s="90">
        <f>SUM(H11:H13)</f>
        <v>107025</v>
      </c>
      <c r="I14" s="18"/>
      <c r="J14" s="90">
        <f>SUM(J11:J13)</f>
        <v>114372</v>
      </c>
      <c r="K14" s="18"/>
      <c r="L14" s="90">
        <f>SUM(L11:L13)</f>
        <v>97974</v>
      </c>
      <c r="O14" s="33" t="s">
        <v>69</v>
      </c>
      <c r="P14" s="15" t="s">
        <v>70</v>
      </c>
      <c r="Q14" s="15" t="s">
        <v>71</v>
      </c>
    </row>
    <row r="15" spans="1:17" ht="21.75" customHeight="1">
      <c r="A15" s="15" t="s">
        <v>72</v>
      </c>
      <c r="B15" s="18"/>
      <c r="C15" s="18"/>
      <c r="D15" s="2"/>
      <c r="E15" s="18"/>
      <c r="F15" s="21">
        <v>-11040</v>
      </c>
      <c r="G15" s="18"/>
      <c r="H15" s="21">
        <v>-17186</v>
      </c>
      <c r="I15" s="18"/>
      <c r="J15" s="21">
        <v>-10034</v>
      </c>
      <c r="K15" s="18"/>
      <c r="L15" s="21">
        <v>-14989</v>
      </c>
      <c r="O15" s="34" t="s">
        <v>73</v>
      </c>
      <c r="P15" s="35"/>
      <c r="Q15" s="35"/>
    </row>
    <row r="16" spans="1:17" ht="21.75" customHeight="1">
      <c r="A16" s="15" t="s">
        <v>74</v>
      </c>
      <c r="B16" s="18"/>
      <c r="C16" s="18"/>
      <c r="D16" s="2"/>
      <c r="E16" s="18"/>
      <c r="F16" s="21">
        <v>-31645</v>
      </c>
      <c r="G16" s="18"/>
      <c r="H16" s="21">
        <v>-25581</v>
      </c>
      <c r="I16" s="18"/>
      <c r="J16" s="21">
        <f>-30957-1</f>
        <v>-30958</v>
      </c>
      <c r="K16" s="18"/>
      <c r="L16" s="21">
        <v>-24963</v>
      </c>
    </row>
    <row r="17" spans="1:17" ht="21.75" customHeight="1">
      <c r="A17" s="36" t="s">
        <v>75</v>
      </c>
      <c r="B17" s="18"/>
      <c r="C17" s="18"/>
      <c r="D17" s="2"/>
      <c r="E17" s="18"/>
      <c r="F17" s="90">
        <f>SUM(F14:F16)</f>
        <v>80382</v>
      </c>
      <c r="G17" s="18"/>
      <c r="H17" s="90">
        <f>SUM(H14:H16)</f>
        <v>64258</v>
      </c>
      <c r="I17" s="18"/>
      <c r="J17" s="90">
        <f>SUM(J14:J16)</f>
        <v>73380</v>
      </c>
      <c r="K17" s="18"/>
      <c r="L17" s="90">
        <f>SUM(L14:L16)</f>
        <v>58022</v>
      </c>
    </row>
    <row r="18" spans="1:17" ht="21.75" customHeight="1">
      <c r="A18" s="29" t="s">
        <v>76</v>
      </c>
      <c r="B18" s="18"/>
      <c r="C18" s="18"/>
      <c r="D18" s="2"/>
      <c r="E18" s="18"/>
      <c r="F18" s="21">
        <v>79</v>
      </c>
      <c r="G18" s="18"/>
      <c r="H18" s="21">
        <v>65</v>
      </c>
      <c r="I18" s="18"/>
      <c r="J18" s="21">
        <v>32</v>
      </c>
      <c r="K18" s="18"/>
      <c r="L18" s="21">
        <v>25</v>
      </c>
      <c r="N18" s="30" t="s">
        <v>64</v>
      </c>
      <c r="O18" s="37" t="s">
        <v>77</v>
      </c>
      <c r="P18" s="38" t="s">
        <v>78</v>
      </c>
      <c r="Q18" s="38"/>
    </row>
    <row r="19" spans="1:17" ht="21.75" customHeight="1">
      <c r="A19" s="39" t="s">
        <v>79</v>
      </c>
      <c r="B19" s="18"/>
      <c r="C19" s="18"/>
      <c r="D19" s="2"/>
      <c r="E19" s="18"/>
      <c r="F19" s="89">
        <f>-428-1</f>
        <v>-429</v>
      </c>
      <c r="G19" s="18"/>
      <c r="H19" s="89">
        <v>-377</v>
      </c>
      <c r="I19" s="18"/>
      <c r="J19" s="89">
        <f>-428-1</f>
        <v>-429</v>
      </c>
      <c r="K19" s="18"/>
      <c r="L19" s="89">
        <v>-377</v>
      </c>
      <c r="N19" s="40" t="s">
        <v>64</v>
      </c>
      <c r="O19" s="41" t="s">
        <v>80</v>
      </c>
    </row>
    <row r="20" spans="1:17" ht="21.75" customHeight="1">
      <c r="A20" s="24" t="s">
        <v>81</v>
      </c>
      <c r="B20" s="18"/>
      <c r="C20" s="18"/>
      <c r="D20" s="22"/>
      <c r="E20" s="18"/>
      <c r="F20" s="21">
        <f>SUM(F17:F19)</f>
        <v>80032</v>
      </c>
      <c r="G20" s="18"/>
      <c r="H20" s="21">
        <f>SUM(H17:H19)</f>
        <v>63946</v>
      </c>
      <c r="I20" s="18"/>
      <c r="J20" s="21">
        <f>SUM(J17:J19)</f>
        <v>72983</v>
      </c>
      <c r="K20" s="18"/>
      <c r="L20" s="21">
        <f>SUM(L17:L19)</f>
        <v>57670</v>
      </c>
    </row>
    <row r="21" spans="1:17" ht="21.75" customHeight="1">
      <c r="A21" s="15" t="s">
        <v>150</v>
      </c>
      <c r="B21" s="18"/>
      <c r="C21" s="18"/>
      <c r="D21" s="22"/>
      <c r="E21" s="18"/>
      <c r="F21" s="21">
        <f>-15521+1</f>
        <v>-15520</v>
      </c>
      <c r="G21" s="18"/>
      <c r="H21" s="21">
        <v>-12635</v>
      </c>
      <c r="I21" s="18"/>
      <c r="J21" s="89">
        <v>-14822</v>
      </c>
      <c r="K21" s="18"/>
      <c r="L21" s="89">
        <v>-11224</v>
      </c>
    </row>
    <row r="22" spans="1:17" ht="21.75" customHeight="1">
      <c r="A22" s="24" t="s">
        <v>82</v>
      </c>
      <c r="B22" s="18"/>
      <c r="C22" s="18"/>
      <c r="D22" s="22"/>
      <c r="E22" s="18"/>
      <c r="F22" s="42">
        <f>SUM(F20:F21)</f>
        <v>64512</v>
      </c>
      <c r="G22" s="18"/>
      <c r="H22" s="42">
        <f>SUM(H20:H21)</f>
        <v>51311</v>
      </c>
      <c r="I22" s="18"/>
      <c r="J22" s="42">
        <f>SUM(J20:J21)</f>
        <v>58161</v>
      </c>
      <c r="K22" s="18"/>
      <c r="L22" s="42">
        <f>SUM(L20:L21)</f>
        <v>46446</v>
      </c>
    </row>
    <row r="23" spans="1:17" ht="21.75" customHeight="1">
      <c r="B23" s="18"/>
      <c r="C23" s="18"/>
      <c r="E23" s="18"/>
      <c r="F23" s="19"/>
      <c r="G23" s="18"/>
      <c r="H23" s="19"/>
      <c r="I23" s="18"/>
      <c r="J23" s="19"/>
      <c r="K23" s="18"/>
      <c r="L23" s="19"/>
    </row>
    <row r="24" spans="1:17" ht="21.75" customHeight="1">
      <c r="A24" s="24" t="s">
        <v>83</v>
      </c>
      <c r="B24" s="18"/>
      <c r="C24" s="18"/>
      <c r="E24" s="18"/>
      <c r="F24" s="19"/>
      <c r="G24" s="18"/>
      <c r="H24" s="19"/>
      <c r="I24" s="18"/>
      <c r="J24" s="19"/>
      <c r="K24" s="18"/>
      <c r="L24" s="19"/>
    </row>
    <row r="25" spans="1:17" ht="21.75" customHeight="1">
      <c r="A25" s="46" t="s">
        <v>112</v>
      </c>
      <c r="B25" s="18"/>
      <c r="C25" s="18"/>
      <c r="D25" s="22"/>
      <c r="E25" s="18"/>
      <c r="F25" s="89">
        <v>0</v>
      </c>
      <c r="G25" s="18"/>
      <c r="H25" s="89">
        <v>0</v>
      </c>
      <c r="I25" s="18"/>
      <c r="J25" s="89">
        <v>0</v>
      </c>
      <c r="K25" s="18"/>
      <c r="L25" s="89">
        <v>0</v>
      </c>
    </row>
    <row r="26" spans="1:17" ht="21.75" customHeight="1" thickBot="1">
      <c r="A26" s="24" t="s">
        <v>91</v>
      </c>
      <c r="B26" s="18"/>
      <c r="C26" s="18"/>
      <c r="E26" s="18"/>
      <c r="F26" s="86">
        <f>F22+F25</f>
        <v>64512</v>
      </c>
      <c r="G26" s="18"/>
      <c r="H26" s="86">
        <f>H22+H25</f>
        <v>51311</v>
      </c>
      <c r="I26" s="18"/>
      <c r="J26" s="86">
        <f>J22+J25</f>
        <v>58161</v>
      </c>
      <c r="K26" s="18"/>
      <c r="L26" s="86">
        <f>L22+L25</f>
        <v>46446</v>
      </c>
    </row>
    <row r="27" spans="1:17" ht="21.75" customHeight="1" thickTop="1">
      <c r="A27" s="18"/>
      <c r="B27" s="18"/>
      <c r="C27" s="18"/>
      <c r="D27" s="18"/>
      <c r="E27" s="18"/>
      <c r="F27" s="19"/>
      <c r="G27" s="18"/>
      <c r="H27" s="19"/>
      <c r="I27" s="18"/>
      <c r="J27" s="19"/>
      <c r="K27" s="18"/>
      <c r="L27" s="19"/>
      <c r="M27" s="19"/>
    </row>
    <row r="28" spans="1:17" ht="21.75" customHeight="1">
      <c r="A28" s="18"/>
      <c r="B28" s="18"/>
      <c r="C28" s="18"/>
      <c r="D28" s="18"/>
      <c r="E28" s="18"/>
      <c r="F28" s="19"/>
      <c r="G28" s="18"/>
      <c r="H28" s="19"/>
      <c r="I28" s="18"/>
      <c r="J28" s="19"/>
      <c r="K28" s="18"/>
      <c r="L28" s="19"/>
      <c r="M28" s="19" t="s">
        <v>92</v>
      </c>
    </row>
    <row r="29" spans="1:17" s="4" customFormat="1" ht="21.75" customHeight="1">
      <c r="A29" s="3" t="s">
        <v>93</v>
      </c>
      <c r="C29" s="5"/>
      <c r="D29" s="22"/>
      <c r="E29" s="6"/>
      <c r="F29" s="81"/>
      <c r="G29" s="6"/>
      <c r="H29" s="81"/>
      <c r="I29" s="6"/>
      <c r="J29" s="81"/>
      <c r="K29" s="6"/>
    </row>
    <row r="30" spans="1:17" s="4" customFormat="1" ht="21.75" customHeight="1">
      <c r="A30" s="7" t="s">
        <v>94</v>
      </c>
      <c r="C30" s="5"/>
      <c r="D30" s="8"/>
      <c r="E30" s="9"/>
      <c r="F30" s="81"/>
      <c r="G30" s="9"/>
      <c r="H30" s="81"/>
      <c r="I30" s="9"/>
      <c r="J30" s="81"/>
      <c r="K30" s="9"/>
    </row>
    <row r="31" spans="1:17" s="4" customFormat="1" ht="21.75" customHeight="1" thickBot="1">
      <c r="A31" s="7" t="s">
        <v>95</v>
      </c>
      <c r="C31" s="5"/>
      <c r="D31" s="8"/>
      <c r="E31" s="10"/>
      <c r="F31" s="87">
        <f>F22/200000</f>
        <v>0.32256000000000001</v>
      </c>
      <c r="G31" s="10"/>
      <c r="H31" s="87">
        <f>H22/200000</f>
        <v>0.25655499999999998</v>
      </c>
      <c r="I31" s="10"/>
      <c r="J31" s="87">
        <f>J22/200000</f>
        <v>0.29080499999999998</v>
      </c>
      <c r="K31" s="10"/>
      <c r="L31" s="87">
        <f>L22/200000</f>
        <v>0.23222999999999999</v>
      </c>
    </row>
    <row r="32" spans="1:17" s="4" customFormat="1" ht="21.75" customHeight="1" thickTop="1">
      <c r="A32" s="7"/>
      <c r="C32" s="5"/>
      <c r="D32" s="8"/>
      <c r="E32" s="11"/>
      <c r="F32" s="11"/>
      <c r="G32" s="11"/>
      <c r="H32" s="11"/>
      <c r="I32" s="11"/>
      <c r="J32" s="82"/>
      <c r="K32" s="11"/>
    </row>
    <row r="33" spans="1:13" s="4" customFormat="1" ht="21.75" customHeight="1">
      <c r="A33" s="7"/>
      <c r="B33" s="5"/>
      <c r="C33" s="8"/>
      <c r="D33" s="8"/>
      <c r="E33" s="8"/>
      <c r="F33" s="82"/>
      <c r="G33" s="88"/>
      <c r="H33" s="8"/>
      <c r="I33" s="88"/>
      <c r="J33" s="82"/>
      <c r="K33" s="88"/>
    </row>
    <row r="34" spans="1:13" ht="21.75" customHeight="1">
      <c r="A34" s="15" t="s">
        <v>197</v>
      </c>
    </row>
    <row r="35" spans="1:13" ht="21.75" customHeight="1">
      <c r="C35" s="25"/>
    </row>
    <row r="36" spans="1:13" ht="21.75" customHeight="1">
      <c r="A36" s="23"/>
      <c r="C36" s="25"/>
      <c r="E36" s="18"/>
      <c r="F36" s="18"/>
      <c r="G36" s="23"/>
      <c r="H36" s="23"/>
      <c r="I36" s="23"/>
      <c r="J36" s="23"/>
      <c r="K36" s="23"/>
      <c r="L36" s="23"/>
    </row>
    <row r="37" spans="1:13" ht="21.75" customHeight="1">
      <c r="A37" s="18" t="s">
        <v>25</v>
      </c>
      <c r="C37" s="25"/>
      <c r="E37" s="18"/>
      <c r="F37" s="18"/>
      <c r="G37" s="140" t="s">
        <v>26</v>
      </c>
      <c r="H37" s="140"/>
      <c r="I37" s="140"/>
      <c r="J37" s="140"/>
      <c r="K37" s="140"/>
      <c r="L37" s="140"/>
    </row>
    <row r="38" spans="1:13" ht="21.75" customHeight="1">
      <c r="A38" s="18" t="s">
        <v>27</v>
      </c>
      <c r="C38" s="25"/>
      <c r="E38" s="18"/>
      <c r="F38" s="18"/>
      <c r="G38" s="141" t="s">
        <v>27</v>
      </c>
      <c r="H38" s="141"/>
      <c r="I38" s="141"/>
      <c r="J38" s="141"/>
      <c r="K38" s="141"/>
      <c r="L38" s="141"/>
    </row>
    <row r="39" spans="1:13" ht="21.75" customHeight="1">
      <c r="M39" s="19" t="s">
        <v>56</v>
      </c>
    </row>
    <row r="40" spans="1:13" s="16" customFormat="1" ht="21.75" customHeight="1">
      <c r="A40" s="16" t="s">
        <v>0</v>
      </c>
    </row>
    <row r="41" spans="1:13" s="16" customFormat="1" ht="21.75" customHeight="1">
      <c r="A41" s="16" t="s">
        <v>57</v>
      </c>
    </row>
    <row r="42" spans="1:13" s="16" customFormat="1" ht="21.75" customHeight="1">
      <c r="A42" s="16" t="s">
        <v>206</v>
      </c>
    </row>
    <row r="43" spans="1:13" ht="21.75" customHeight="1">
      <c r="A43" s="18"/>
      <c r="B43" s="18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 t="s">
        <v>1</v>
      </c>
    </row>
    <row r="44" spans="1:13" ht="21.75" customHeight="1">
      <c r="A44" s="18"/>
      <c r="B44" s="18"/>
      <c r="C44" s="18"/>
      <c r="D44" s="18"/>
      <c r="E44" s="18"/>
      <c r="F44" s="143" t="s">
        <v>2</v>
      </c>
      <c r="G44" s="143"/>
      <c r="H44" s="143"/>
      <c r="I44" s="18"/>
      <c r="J44" s="142" t="s">
        <v>3</v>
      </c>
      <c r="K44" s="142"/>
      <c r="L44" s="142"/>
      <c r="M44" s="19"/>
    </row>
    <row r="45" spans="1:13" ht="21.75" customHeight="1">
      <c r="A45" s="18"/>
      <c r="B45" s="18"/>
      <c r="C45" s="18"/>
      <c r="D45" s="27" t="s">
        <v>4</v>
      </c>
      <c r="E45" s="18"/>
      <c r="F45" s="20">
        <v>2568</v>
      </c>
      <c r="G45" s="18"/>
      <c r="H45" s="20">
        <v>2567</v>
      </c>
      <c r="I45" s="18"/>
      <c r="J45" s="20">
        <v>2568</v>
      </c>
      <c r="K45" s="18"/>
      <c r="L45" s="20">
        <v>2567</v>
      </c>
    </row>
    <row r="46" spans="1:13" ht="21.75" customHeight="1">
      <c r="A46" s="28" t="s">
        <v>58</v>
      </c>
      <c r="B46" s="18"/>
      <c r="C46" s="18"/>
      <c r="D46" s="25"/>
      <c r="E46" s="18"/>
      <c r="F46" s="17"/>
      <c r="G46" s="18"/>
      <c r="H46" s="17"/>
      <c r="I46" s="18"/>
      <c r="J46" s="83"/>
      <c r="K46" s="18"/>
      <c r="L46" s="83"/>
    </row>
    <row r="47" spans="1:13" ht="21.75" customHeight="1">
      <c r="A47" s="15" t="s">
        <v>59</v>
      </c>
      <c r="B47" s="18"/>
      <c r="C47" s="18"/>
      <c r="D47" s="2">
        <v>2</v>
      </c>
      <c r="E47" s="18"/>
      <c r="F47" s="21">
        <v>561056</v>
      </c>
      <c r="G47" s="18"/>
      <c r="H47" s="21">
        <v>410548</v>
      </c>
      <c r="I47" s="18"/>
      <c r="J47" s="84">
        <v>504798</v>
      </c>
      <c r="K47" s="18"/>
      <c r="L47" s="84">
        <v>352763</v>
      </c>
    </row>
    <row r="48" spans="1:13" ht="21.75" customHeight="1">
      <c r="A48" s="15" t="s">
        <v>60</v>
      </c>
      <c r="B48" s="18"/>
      <c r="C48" s="18"/>
      <c r="D48" s="2"/>
      <c r="E48" s="18"/>
      <c r="F48" s="21">
        <v>-144551</v>
      </c>
      <c r="G48" s="18"/>
      <c r="H48" s="21">
        <v>-86687</v>
      </c>
      <c r="I48" s="18"/>
      <c r="J48" s="84">
        <v>-134014</v>
      </c>
      <c r="K48" s="18"/>
      <c r="L48" s="84">
        <v>-74676</v>
      </c>
    </row>
    <row r="49" spans="1:17" ht="21.75" customHeight="1">
      <c r="A49" s="24" t="s">
        <v>61</v>
      </c>
      <c r="B49" s="18"/>
      <c r="C49" s="18"/>
      <c r="D49" s="2"/>
      <c r="E49" s="18"/>
      <c r="F49" s="90">
        <f>SUM(F47:F48)</f>
        <v>416505</v>
      </c>
      <c r="G49" s="18"/>
      <c r="H49" s="90">
        <f>SUM(H47:H48)</f>
        <v>323861</v>
      </c>
      <c r="I49" s="18"/>
      <c r="J49" s="90">
        <f>SUM(J47:J48)</f>
        <v>370784</v>
      </c>
      <c r="K49" s="18"/>
      <c r="L49" s="90">
        <f>SUM(L47:L48)</f>
        <v>278087</v>
      </c>
    </row>
    <row r="50" spans="1:17" ht="21.75" customHeight="1">
      <c r="A50" s="15" t="s">
        <v>62</v>
      </c>
      <c r="B50" s="18"/>
      <c r="C50" s="18"/>
      <c r="D50" s="2">
        <v>2</v>
      </c>
      <c r="E50" s="18"/>
      <c r="F50" s="21">
        <v>0</v>
      </c>
      <c r="G50" s="18"/>
      <c r="H50" s="21">
        <v>0</v>
      </c>
      <c r="I50" s="18"/>
      <c r="J50" s="84">
        <v>20340</v>
      </c>
      <c r="K50" s="18"/>
      <c r="L50" s="84">
        <v>17625</v>
      </c>
    </row>
    <row r="51" spans="1:17" ht="21.75" customHeight="1">
      <c r="A51" s="29" t="s">
        <v>63</v>
      </c>
      <c r="B51" s="18"/>
      <c r="C51" s="18"/>
      <c r="D51" s="2">
        <v>2</v>
      </c>
      <c r="E51" s="18"/>
      <c r="F51" s="21">
        <v>4566</v>
      </c>
      <c r="G51" s="18"/>
      <c r="H51" s="21">
        <v>3238</v>
      </c>
      <c r="I51" s="18"/>
      <c r="J51" s="21">
        <v>27340</v>
      </c>
      <c r="K51" s="18"/>
      <c r="L51" s="21">
        <v>41279</v>
      </c>
      <c r="N51" s="30" t="s">
        <v>64</v>
      </c>
      <c r="O51" s="31" t="s">
        <v>65</v>
      </c>
      <c r="P51" s="32" t="s">
        <v>66</v>
      </c>
      <c r="Q51" s="32" t="s">
        <v>67</v>
      </c>
    </row>
    <row r="52" spans="1:17" ht="21.75" customHeight="1">
      <c r="A52" s="24" t="s">
        <v>68</v>
      </c>
      <c r="B52" s="18"/>
      <c r="C52" s="18"/>
      <c r="E52" s="18"/>
      <c r="F52" s="90">
        <f>SUM(F49:F51)</f>
        <v>421071</v>
      </c>
      <c r="G52" s="18"/>
      <c r="H52" s="90">
        <f>SUM(H49:H51)</f>
        <v>327099</v>
      </c>
      <c r="I52" s="18"/>
      <c r="J52" s="90">
        <f>SUM(J49:J51)</f>
        <v>418464</v>
      </c>
      <c r="K52" s="18"/>
      <c r="L52" s="90">
        <f>SUM(L49:L51)</f>
        <v>336991</v>
      </c>
      <c r="O52" s="33" t="s">
        <v>69</v>
      </c>
      <c r="P52" s="15" t="s">
        <v>70</v>
      </c>
      <c r="Q52" s="15" t="s">
        <v>71</v>
      </c>
    </row>
    <row r="53" spans="1:17" ht="21.75" customHeight="1">
      <c r="A53" s="15" t="s">
        <v>72</v>
      </c>
      <c r="B53" s="18"/>
      <c r="C53" s="18"/>
      <c r="D53" s="2"/>
      <c r="E53" s="18"/>
      <c r="F53" s="21">
        <v>-48170</v>
      </c>
      <c r="G53" s="18"/>
      <c r="H53" s="21">
        <v>-52704</v>
      </c>
      <c r="I53" s="18"/>
      <c r="J53" s="21">
        <v>-41789</v>
      </c>
      <c r="K53" s="18"/>
      <c r="L53" s="21">
        <v>-45860</v>
      </c>
      <c r="O53" s="34" t="s">
        <v>73</v>
      </c>
      <c r="P53" s="35"/>
      <c r="Q53" s="35"/>
    </row>
    <row r="54" spans="1:17" ht="21.75" customHeight="1">
      <c r="A54" s="15" t="s">
        <v>74</v>
      </c>
      <c r="B54" s="18"/>
      <c r="C54" s="18"/>
      <c r="D54" s="2"/>
      <c r="E54" s="18"/>
      <c r="F54" s="21">
        <v>-108176</v>
      </c>
      <c r="G54" s="18"/>
      <c r="H54" s="21">
        <v>-82429</v>
      </c>
      <c r="I54" s="18"/>
      <c r="J54" s="21">
        <v>-105737</v>
      </c>
      <c r="K54" s="18"/>
      <c r="L54" s="21">
        <v>-78757</v>
      </c>
    </row>
    <row r="55" spans="1:17" ht="21.75" customHeight="1">
      <c r="A55" s="29" t="s">
        <v>158</v>
      </c>
      <c r="B55" s="18"/>
      <c r="C55" s="18"/>
      <c r="D55" s="2"/>
      <c r="E55" s="18"/>
      <c r="F55" s="21"/>
      <c r="G55" s="18"/>
      <c r="H55" s="21"/>
      <c r="I55" s="18"/>
      <c r="J55" s="21"/>
      <c r="K55" s="18"/>
      <c r="L55" s="21"/>
    </row>
    <row r="56" spans="1:17" ht="21.75" customHeight="1">
      <c r="A56" s="29" t="s">
        <v>154</v>
      </c>
      <c r="B56" s="18"/>
      <c r="C56" s="18"/>
      <c r="D56" s="2"/>
      <c r="E56" s="18"/>
      <c r="F56" s="21">
        <v>0</v>
      </c>
      <c r="G56" s="18"/>
      <c r="H56" s="21">
        <v>-707</v>
      </c>
      <c r="I56" s="18"/>
      <c r="J56" s="21">
        <v>0</v>
      </c>
      <c r="K56" s="18"/>
      <c r="L56" s="21">
        <v>-532</v>
      </c>
    </row>
    <row r="57" spans="1:17" ht="21.75" customHeight="1">
      <c r="A57" s="36" t="s">
        <v>75</v>
      </c>
      <c r="B57" s="18"/>
      <c r="C57" s="18"/>
      <c r="D57" s="2"/>
      <c r="E57" s="18"/>
      <c r="F57" s="90">
        <f>SUM(F52:F56)</f>
        <v>264725</v>
      </c>
      <c r="G57" s="18"/>
      <c r="H57" s="90">
        <f>SUM(H52:H56)</f>
        <v>191259</v>
      </c>
      <c r="I57" s="18"/>
      <c r="J57" s="90">
        <f>SUM(J52:J56)</f>
        <v>270938</v>
      </c>
      <c r="K57" s="18"/>
      <c r="L57" s="90">
        <f>SUM(L52:L56)</f>
        <v>211842</v>
      </c>
    </row>
    <row r="58" spans="1:17" ht="21.75" customHeight="1">
      <c r="A58" s="29" t="s">
        <v>76</v>
      </c>
      <c r="B58" s="18"/>
      <c r="C58" s="18"/>
      <c r="D58" s="2"/>
      <c r="E58" s="18"/>
      <c r="F58" s="21">
        <v>240</v>
      </c>
      <c r="G58" s="18"/>
      <c r="H58" s="21">
        <v>2118</v>
      </c>
      <c r="I58" s="18"/>
      <c r="J58" s="21">
        <v>141</v>
      </c>
      <c r="K58" s="18"/>
      <c r="L58" s="21">
        <v>1539</v>
      </c>
      <c r="N58" s="30" t="s">
        <v>64</v>
      </c>
      <c r="O58" s="37" t="s">
        <v>77</v>
      </c>
      <c r="P58" s="38" t="s">
        <v>78</v>
      </c>
      <c r="Q58" s="38"/>
    </row>
    <row r="59" spans="1:17" ht="21.75" customHeight="1">
      <c r="A59" s="39" t="s">
        <v>79</v>
      </c>
      <c r="B59" s="18"/>
      <c r="C59" s="18"/>
      <c r="D59" s="2"/>
      <c r="E59" s="18"/>
      <c r="F59" s="89">
        <v>-1356</v>
      </c>
      <c r="G59" s="18"/>
      <c r="H59" s="89">
        <v>-1151</v>
      </c>
      <c r="I59" s="18"/>
      <c r="J59" s="89">
        <v>-1356</v>
      </c>
      <c r="K59" s="18"/>
      <c r="L59" s="89">
        <v>-1151</v>
      </c>
      <c r="N59" s="40" t="s">
        <v>64</v>
      </c>
      <c r="O59" s="41" t="s">
        <v>80</v>
      </c>
    </row>
    <row r="60" spans="1:17" ht="21.75" customHeight="1">
      <c r="A60" s="24" t="s">
        <v>81</v>
      </c>
      <c r="B60" s="18"/>
      <c r="C60" s="18"/>
      <c r="D60" s="22"/>
      <c r="E60" s="18"/>
      <c r="F60" s="21">
        <f>SUM(F57:F59)</f>
        <v>263609</v>
      </c>
      <c r="G60" s="18"/>
      <c r="H60" s="21">
        <f>SUM(H57:H59)</f>
        <v>192226</v>
      </c>
      <c r="I60" s="18"/>
      <c r="J60" s="21">
        <f>SUM(J57:J59)</f>
        <v>269723</v>
      </c>
      <c r="K60" s="18"/>
      <c r="L60" s="21">
        <f>SUM(L57:L59)</f>
        <v>212230</v>
      </c>
    </row>
    <row r="61" spans="1:17" ht="21.75" customHeight="1">
      <c r="A61" s="15" t="s">
        <v>150</v>
      </c>
      <c r="B61" s="18"/>
      <c r="C61" s="18"/>
      <c r="D61" s="22"/>
      <c r="E61" s="18"/>
      <c r="F61" s="21">
        <v>-52607</v>
      </c>
      <c r="G61" s="18"/>
      <c r="H61" s="21">
        <v>-39616</v>
      </c>
      <c r="I61" s="18"/>
      <c r="J61" s="89">
        <v>-50042</v>
      </c>
      <c r="K61" s="18"/>
      <c r="L61" s="89">
        <v>-35492</v>
      </c>
    </row>
    <row r="62" spans="1:17" ht="21.75" customHeight="1">
      <c r="A62" s="24" t="s">
        <v>82</v>
      </c>
      <c r="B62" s="18"/>
      <c r="C62" s="18"/>
      <c r="D62" s="22"/>
      <c r="E62" s="18"/>
      <c r="F62" s="42">
        <f>SUM(F60:F61)</f>
        <v>211002</v>
      </c>
      <c r="G62" s="18"/>
      <c r="H62" s="42">
        <f>SUM(H60:H61)</f>
        <v>152610</v>
      </c>
      <c r="I62" s="18"/>
      <c r="J62" s="42">
        <f>SUM(J60:J61)</f>
        <v>219681</v>
      </c>
      <c r="K62" s="18"/>
      <c r="L62" s="42">
        <f>SUM(L60:L61)</f>
        <v>176738</v>
      </c>
    </row>
    <row r="63" spans="1:17" ht="21.75" customHeight="1">
      <c r="B63" s="18"/>
      <c r="C63" s="18"/>
      <c r="E63" s="18"/>
      <c r="F63" s="19"/>
      <c r="G63" s="18"/>
      <c r="H63" s="19"/>
      <c r="I63" s="18"/>
      <c r="J63" s="19"/>
      <c r="K63" s="18"/>
      <c r="L63" s="19"/>
    </row>
    <row r="64" spans="1:17" ht="21.75" customHeight="1">
      <c r="A64" s="24" t="s">
        <v>83</v>
      </c>
      <c r="B64" s="18"/>
      <c r="C64" s="18"/>
      <c r="E64" s="18"/>
      <c r="F64" s="19"/>
      <c r="G64" s="18"/>
      <c r="H64" s="19"/>
      <c r="I64" s="18"/>
      <c r="J64" s="19"/>
      <c r="K64" s="18"/>
      <c r="L64" s="19"/>
    </row>
    <row r="65" spans="1:13" ht="21.75" customHeight="1">
      <c r="A65" s="43" t="s">
        <v>175</v>
      </c>
      <c r="B65" s="18"/>
      <c r="C65" s="18"/>
      <c r="E65" s="18"/>
      <c r="F65" s="19"/>
      <c r="G65" s="18"/>
      <c r="H65" s="19"/>
      <c r="I65" s="18"/>
      <c r="J65" s="19"/>
      <c r="K65" s="18"/>
      <c r="L65" s="19"/>
    </row>
    <row r="66" spans="1:13" ht="21.75" customHeight="1">
      <c r="A66" s="15" t="s">
        <v>186</v>
      </c>
      <c r="B66" s="18"/>
      <c r="C66" s="18"/>
      <c r="E66" s="18"/>
      <c r="F66" s="21"/>
      <c r="G66" s="18"/>
      <c r="H66" s="21"/>
      <c r="I66" s="18"/>
      <c r="J66" s="21"/>
      <c r="K66" s="18"/>
      <c r="L66" s="21"/>
    </row>
    <row r="67" spans="1:13" ht="21.75" customHeight="1">
      <c r="A67" s="15" t="s">
        <v>85</v>
      </c>
      <c r="B67" s="18"/>
      <c r="C67" s="18"/>
      <c r="D67" s="22"/>
      <c r="E67" s="18"/>
      <c r="F67" s="89">
        <v>0</v>
      </c>
      <c r="G67" s="18"/>
      <c r="H67" s="89">
        <v>528</v>
      </c>
      <c r="I67" s="18"/>
      <c r="J67" s="89">
        <v>0</v>
      </c>
      <c r="K67" s="18"/>
      <c r="L67" s="89">
        <v>401</v>
      </c>
    </row>
    <row r="68" spans="1:13" ht="21.75" customHeight="1">
      <c r="A68" s="44" t="s">
        <v>86</v>
      </c>
      <c r="B68" s="18"/>
      <c r="C68" s="18"/>
      <c r="D68" s="22"/>
      <c r="E68" s="18"/>
    </row>
    <row r="69" spans="1:13" ht="21.75" customHeight="1">
      <c r="A69" s="44" t="s">
        <v>87</v>
      </c>
      <c r="B69" s="18"/>
      <c r="C69" s="18"/>
      <c r="D69" s="22"/>
      <c r="E69" s="18"/>
      <c r="F69" s="89">
        <f>SUM(F67)</f>
        <v>0</v>
      </c>
      <c r="G69" s="18"/>
      <c r="H69" s="89">
        <f>SUM(H67)</f>
        <v>528</v>
      </c>
      <c r="I69" s="18"/>
      <c r="J69" s="89">
        <f>SUM(J67)</f>
        <v>0</v>
      </c>
      <c r="K69" s="18"/>
      <c r="L69" s="89">
        <f>SUM(L67)</f>
        <v>401</v>
      </c>
    </row>
    <row r="70" spans="1:13" ht="21.75" customHeight="1">
      <c r="A70" s="44"/>
      <c r="B70" s="18"/>
      <c r="C70" s="18"/>
      <c r="D70" s="22"/>
      <c r="E70" s="18"/>
      <c r="F70" s="21"/>
      <c r="G70" s="18"/>
      <c r="H70" s="21"/>
      <c r="I70" s="18"/>
      <c r="J70" s="21"/>
      <c r="K70" s="18"/>
      <c r="L70" s="21"/>
    </row>
    <row r="71" spans="1:13" ht="21.75" customHeight="1">
      <c r="A71" s="45" t="s">
        <v>88</v>
      </c>
      <c r="B71" s="18"/>
      <c r="C71" s="18"/>
      <c r="D71" s="22"/>
      <c r="E71" s="18"/>
      <c r="F71" s="21"/>
      <c r="G71" s="18"/>
      <c r="H71" s="21"/>
      <c r="I71" s="18"/>
      <c r="J71" s="21"/>
      <c r="K71" s="18"/>
      <c r="L71" s="21"/>
    </row>
    <row r="72" spans="1:13" ht="21.75" customHeight="1">
      <c r="A72" s="15" t="s">
        <v>160</v>
      </c>
      <c r="B72" s="18"/>
      <c r="C72" s="18"/>
      <c r="E72" s="18"/>
      <c r="F72" s="21"/>
      <c r="G72" s="18"/>
      <c r="H72" s="21"/>
      <c r="I72" s="18"/>
      <c r="J72" s="21"/>
      <c r="K72" s="18"/>
      <c r="L72" s="21"/>
    </row>
    <row r="73" spans="1:13" ht="21.75" customHeight="1">
      <c r="A73" s="15" t="s">
        <v>89</v>
      </c>
      <c r="B73" s="18"/>
      <c r="C73" s="18"/>
      <c r="D73" s="22"/>
      <c r="E73" s="18"/>
      <c r="F73" s="89">
        <v>0</v>
      </c>
      <c r="G73" s="18"/>
      <c r="H73" s="89">
        <v>-847</v>
      </c>
      <c r="I73" s="18"/>
      <c r="J73" s="89">
        <v>0</v>
      </c>
      <c r="K73" s="18"/>
      <c r="L73" s="89">
        <v>-576</v>
      </c>
    </row>
    <row r="74" spans="1:13" ht="21.75" customHeight="1">
      <c r="A74" s="44" t="s">
        <v>90</v>
      </c>
      <c r="B74" s="18"/>
      <c r="C74" s="18"/>
      <c r="D74" s="22"/>
      <c r="E74" s="18"/>
    </row>
    <row r="75" spans="1:13" ht="21.75" customHeight="1">
      <c r="A75" s="44" t="s">
        <v>87</v>
      </c>
      <c r="B75" s="18"/>
      <c r="C75" s="18"/>
      <c r="D75" s="22"/>
      <c r="E75" s="18"/>
      <c r="F75" s="89">
        <f>SUM(F72:F73)</f>
        <v>0</v>
      </c>
      <c r="G75" s="18"/>
      <c r="H75" s="89">
        <f>SUM(H72:H73)</f>
        <v>-847</v>
      </c>
      <c r="I75" s="18"/>
      <c r="J75" s="89">
        <f>SUM(J72:J73)</f>
        <v>0</v>
      </c>
      <c r="K75" s="18"/>
      <c r="L75" s="89">
        <f>SUM(L72:L73)</f>
        <v>-576</v>
      </c>
    </row>
    <row r="76" spans="1:13" ht="21.75" customHeight="1">
      <c r="A76" s="46" t="s">
        <v>112</v>
      </c>
      <c r="B76" s="18"/>
      <c r="C76" s="18"/>
      <c r="D76" s="22"/>
      <c r="E76" s="18"/>
      <c r="F76" s="42">
        <f>F69+F75</f>
        <v>0</v>
      </c>
      <c r="G76" s="18"/>
      <c r="H76" s="42">
        <f>H69+H75</f>
        <v>-319</v>
      </c>
      <c r="I76" s="18"/>
      <c r="J76" s="42">
        <f>J69+J75</f>
        <v>0</v>
      </c>
      <c r="K76" s="18"/>
      <c r="L76" s="42">
        <f>L69+L75</f>
        <v>-175</v>
      </c>
    </row>
    <row r="77" spans="1:13" ht="21.75" customHeight="1" thickBot="1">
      <c r="A77" s="24" t="s">
        <v>91</v>
      </c>
      <c r="B77" s="18"/>
      <c r="C77" s="18"/>
      <c r="E77" s="18"/>
      <c r="F77" s="86">
        <f>F62+F76</f>
        <v>211002</v>
      </c>
      <c r="G77" s="18"/>
      <c r="H77" s="86">
        <f>H62+H76</f>
        <v>152291</v>
      </c>
      <c r="I77" s="18"/>
      <c r="J77" s="86">
        <f>J62+J76</f>
        <v>219681</v>
      </c>
      <c r="K77" s="18"/>
      <c r="L77" s="86">
        <f>L62+L76</f>
        <v>176563</v>
      </c>
    </row>
    <row r="78" spans="1:13" ht="21.75" customHeight="1" thickTop="1">
      <c r="A78" s="18"/>
      <c r="B78" s="18"/>
      <c r="C78" s="18"/>
      <c r="D78" s="18"/>
      <c r="E78" s="18"/>
      <c r="F78" s="19"/>
      <c r="G78" s="18"/>
      <c r="H78" s="19"/>
      <c r="I78" s="18"/>
      <c r="J78" s="19"/>
      <c r="K78" s="18"/>
      <c r="L78" s="19"/>
      <c r="M78" s="19"/>
    </row>
    <row r="79" spans="1:13" ht="21.75" customHeight="1">
      <c r="A79" s="18"/>
      <c r="B79" s="18"/>
      <c r="C79" s="18"/>
      <c r="D79" s="18"/>
      <c r="E79" s="18"/>
      <c r="F79" s="19"/>
      <c r="G79" s="18"/>
      <c r="H79" s="19"/>
      <c r="I79" s="18"/>
      <c r="J79" s="19"/>
      <c r="K79" s="18"/>
      <c r="L79" s="19"/>
      <c r="M79" s="19" t="s">
        <v>92</v>
      </c>
    </row>
    <row r="80" spans="1:13" s="4" customFormat="1" ht="21.75" customHeight="1">
      <c r="A80" s="3" t="s">
        <v>93</v>
      </c>
      <c r="C80" s="5"/>
      <c r="D80" s="22"/>
      <c r="E80" s="6"/>
      <c r="F80" s="81"/>
      <c r="G80" s="6"/>
      <c r="H80" s="81"/>
      <c r="I80" s="6"/>
      <c r="J80" s="81"/>
      <c r="K80" s="6"/>
    </row>
    <row r="81" spans="1:12" s="4" customFormat="1" ht="21.75" customHeight="1">
      <c r="A81" s="7" t="s">
        <v>94</v>
      </c>
      <c r="C81" s="5"/>
      <c r="D81" s="8"/>
      <c r="E81" s="9"/>
      <c r="F81" s="81"/>
      <c r="G81" s="9"/>
      <c r="H81" s="81"/>
      <c r="I81" s="9"/>
      <c r="J81" s="81"/>
      <c r="K81" s="9"/>
    </row>
    <row r="82" spans="1:12" s="4" customFormat="1" ht="21.75" customHeight="1" thickBot="1">
      <c r="A82" s="7" t="s">
        <v>95</v>
      </c>
      <c r="C82" s="5"/>
      <c r="D82" s="8"/>
      <c r="E82" s="10"/>
      <c r="F82" s="87">
        <f>F62/200000</f>
        <v>1.05501</v>
      </c>
      <c r="G82" s="10"/>
      <c r="H82" s="87">
        <f>H62/200000</f>
        <v>0.76305000000000001</v>
      </c>
      <c r="I82" s="10"/>
      <c r="J82" s="87">
        <f>J62/200000</f>
        <v>1.0984050000000001</v>
      </c>
      <c r="K82" s="10"/>
      <c r="L82" s="87">
        <f>L62/200000</f>
        <v>0.88368999999999998</v>
      </c>
    </row>
    <row r="83" spans="1:12" s="4" customFormat="1" ht="21.75" customHeight="1" thickTop="1">
      <c r="A83" s="7"/>
      <c r="C83" s="5"/>
      <c r="D83" s="8"/>
      <c r="E83" s="11"/>
      <c r="F83" s="11"/>
      <c r="G83" s="11"/>
      <c r="H83" s="11"/>
      <c r="I83" s="11"/>
      <c r="J83" s="82"/>
      <c r="K83" s="11"/>
    </row>
    <row r="84" spans="1:12" s="4" customFormat="1" ht="21.75" customHeight="1">
      <c r="A84" s="7"/>
      <c r="B84" s="5"/>
      <c r="C84" s="8"/>
      <c r="D84" s="8"/>
      <c r="E84" s="8"/>
      <c r="F84" s="82"/>
      <c r="G84" s="88"/>
      <c r="H84" s="8"/>
      <c r="I84" s="88"/>
      <c r="J84" s="82"/>
      <c r="K84" s="88"/>
    </row>
    <row r="85" spans="1:12" ht="21.75" customHeight="1">
      <c r="A85" s="15" t="s">
        <v>197</v>
      </c>
    </row>
    <row r="86" spans="1:12" ht="21.75" customHeight="1">
      <c r="C86" s="25"/>
    </row>
    <row r="87" spans="1:12" ht="21.75" customHeight="1">
      <c r="A87" s="23"/>
      <c r="C87" s="25"/>
      <c r="E87" s="18"/>
      <c r="F87" s="18"/>
      <c r="G87" s="23"/>
      <c r="H87" s="23"/>
      <c r="I87" s="23"/>
      <c r="J87" s="23"/>
      <c r="K87" s="23"/>
      <c r="L87" s="23"/>
    </row>
    <row r="88" spans="1:12" ht="21.75" customHeight="1">
      <c r="A88" s="18" t="s">
        <v>25</v>
      </c>
      <c r="C88" s="25"/>
      <c r="E88" s="18"/>
      <c r="F88" s="18"/>
      <c r="G88" s="140" t="s">
        <v>26</v>
      </c>
      <c r="H88" s="140"/>
      <c r="I88" s="140"/>
      <c r="J88" s="140"/>
      <c r="K88" s="140"/>
      <c r="L88" s="140"/>
    </row>
    <row r="89" spans="1:12" ht="21.75" customHeight="1">
      <c r="A89" s="18" t="s">
        <v>27</v>
      </c>
      <c r="C89" s="25"/>
      <c r="E89" s="18"/>
      <c r="F89" s="18"/>
      <c r="G89" s="141" t="s">
        <v>27</v>
      </c>
      <c r="H89" s="141"/>
      <c r="I89" s="141"/>
      <c r="J89" s="141"/>
      <c r="K89" s="141"/>
      <c r="L89" s="141"/>
    </row>
  </sheetData>
  <mergeCells count="8">
    <mergeCell ref="G88:L88"/>
    <mergeCell ref="G89:L89"/>
    <mergeCell ref="G37:L37"/>
    <mergeCell ref="G38:L38"/>
    <mergeCell ref="F6:H6"/>
    <mergeCell ref="J6:L6"/>
    <mergeCell ref="F44:H44"/>
    <mergeCell ref="J44:L44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2"/>
  <sheetViews>
    <sheetView showGridLines="0" view="pageBreakPreview" topLeftCell="A4" zoomScale="60" zoomScaleNormal="70" workbookViewId="0">
      <selection activeCell="L5" sqref="L5"/>
    </sheetView>
  </sheetViews>
  <sheetFormatPr defaultColWidth="10.5546875" defaultRowHeight="21.75" customHeight="1"/>
  <cols>
    <col min="1" max="1" width="34" style="48" customWidth="1"/>
    <col min="2" max="2" width="7.5546875" style="48" customWidth="1"/>
    <col min="3" max="3" width="1.5546875" style="48" customWidth="1"/>
    <col min="4" max="4" width="17.5546875" style="49" customWidth="1"/>
    <col min="5" max="5" width="1.5546875" style="49" customWidth="1"/>
    <col min="6" max="6" width="17.5546875" style="49" customWidth="1"/>
    <col min="7" max="7" width="1.5546875" style="49" customWidth="1"/>
    <col min="8" max="8" width="17.5546875" style="49" customWidth="1"/>
    <col min="9" max="9" width="1.5546875" style="49" customWidth="1"/>
    <col min="10" max="10" width="17.5546875" style="49" customWidth="1"/>
    <col min="11" max="11" width="1.5546875" style="49" customWidth="1"/>
    <col min="12" max="12" width="17.5546875" style="49" customWidth="1"/>
    <col min="13" max="13" width="1.5546875" style="49" customWidth="1"/>
    <col min="14" max="14" width="17.5546875" style="50" customWidth="1"/>
    <col min="15" max="15" width="1.5546875" style="50" customWidth="1"/>
    <col min="16" max="16" width="17.5546875" style="50" customWidth="1"/>
    <col min="17" max="17" width="1.5546875" style="49" customWidth="1"/>
    <col min="18" max="18" width="17.5546875" style="49" customWidth="1"/>
    <col min="19" max="19" width="1.5546875" style="73" customWidth="1"/>
    <col min="20" max="20" width="17.5546875" style="50" customWidth="1"/>
    <col min="21" max="21" width="0.5546875" style="48" customWidth="1"/>
    <col min="22" max="22" width="12" style="48" bestFit="1" customWidth="1"/>
    <col min="23" max="23" width="11" style="48" bestFit="1" customWidth="1"/>
    <col min="24" max="16384" width="10.5546875" style="48"/>
  </cols>
  <sheetData>
    <row r="1" spans="1:23" ht="21.75" customHeight="1">
      <c r="Q1" s="48"/>
      <c r="R1" s="48"/>
      <c r="S1" s="48"/>
      <c r="T1" s="1" t="s">
        <v>56</v>
      </c>
    </row>
    <row r="2" spans="1:23" s="52" customFormat="1" ht="21.7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51"/>
    </row>
    <row r="3" spans="1:23" s="52" customFormat="1" ht="21.75" customHeight="1">
      <c r="A3" s="144" t="s">
        <v>171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3" s="52" customFormat="1" ht="21.75" customHeight="1">
      <c r="A4" s="144" t="s">
        <v>206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45" t="s">
        <v>2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96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97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98</v>
      </c>
      <c r="I9" s="55"/>
      <c r="J9" s="146" t="s">
        <v>48</v>
      </c>
      <c r="K9" s="146"/>
      <c r="L9" s="146"/>
      <c r="M9" s="146"/>
      <c r="N9" s="146"/>
      <c r="O9" s="55"/>
      <c r="P9" s="55" t="s">
        <v>99</v>
      </c>
      <c r="Q9" s="55"/>
      <c r="R9" s="55"/>
      <c r="S9" s="55"/>
      <c r="T9" s="55"/>
      <c r="U9" s="54"/>
    </row>
    <row r="10" spans="1:23" s="58" customFormat="1" ht="21.75" customHeight="1">
      <c r="D10" s="55" t="s">
        <v>41</v>
      </c>
      <c r="E10" s="59"/>
      <c r="F10" s="55"/>
      <c r="G10" s="59"/>
      <c r="H10" s="55" t="s">
        <v>100</v>
      </c>
      <c r="I10" s="59"/>
      <c r="J10" s="147" t="s">
        <v>101</v>
      </c>
      <c r="K10" s="147"/>
      <c r="L10" s="147"/>
      <c r="M10" s="147"/>
      <c r="N10" s="50"/>
      <c r="O10" s="60"/>
      <c r="P10" s="60" t="s">
        <v>102</v>
      </c>
      <c r="Q10" s="55"/>
      <c r="R10" s="55" t="s">
        <v>103</v>
      </c>
      <c r="S10" s="61"/>
      <c r="T10" s="60" t="s">
        <v>104</v>
      </c>
    </row>
    <row r="11" spans="1:23" s="58" customFormat="1" ht="21.75" customHeight="1">
      <c r="C11" s="25"/>
      <c r="D11" s="57" t="s">
        <v>105</v>
      </c>
      <c r="E11" s="62"/>
      <c r="F11" s="57" t="s">
        <v>45</v>
      </c>
      <c r="G11" s="62"/>
      <c r="H11" s="57" t="s">
        <v>106</v>
      </c>
      <c r="I11" s="62"/>
      <c r="J11" s="57" t="s">
        <v>107</v>
      </c>
      <c r="K11" s="62"/>
      <c r="L11" s="57" t="s">
        <v>108</v>
      </c>
      <c r="M11" s="62"/>
      <c r="N11" s="63" t="s">
        <v>109</v>
      </c>
      <c r="O11" s="60"/>
      <c r="P11" s="63" t="s">
        <v>110</v>
      </c>
      <c r="Q11" s="55"/>
      <c r="R11" s="57" t="s">
        <v>97</v>
      </c>
      <c r="S11" s="61"/>
      <c r="T11" s="63" t="s">
        <v>40</v>
      </c>
    </row>
    <row r="12" spans="1:23" ht="21.75" customHeight="1">
      <c r="A12" s="51" t="s">
        <v>165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254785</v>
      </c>
      <c r="O12" s="64"/>
      <c r="P12" s="64">
        <v>658</v>
      </c>
      <c r="Q12" s="64"/>
      <c r="R12" s="64">
        <f>SUM(P12:P12)</f>
        <v>658</v>
      </c>
      <c r="S12" s="64"/>
      <c r="T12" s="64">
        <f>SUM(D12:N12,R12)</f>
        <v>518933</v>
      </c>
      <c r="V12" s="64"/>
      <c r="W12" s="64"/>
    </row>
    <row r="13" spans="1:23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f>SUM(PL!H62)</f>
        <v>152610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152610</v>
      </c>
      <c r="V13" s="64"/>
      <c r="W13" s="64"/>
    </row>
    <row r="14" spans="1:23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0</v>
      </c>
      <c r="O14" s="64"/>
      <c r="P14" s="65">
        <f>SUM(PL!H69+PL!H73)</f>
        <v>-319</v>
      </c>
      <c r="Q14" s="64"/>
      <c r="R14" s="65">
        <f>SUM(P14:P14)</f>
        <v>-319</v>
      </c>
      <c r="S14" s="64"/>
      <c r="T14" s="65">
        <f>SUM(D14:N14,R14)</f>
        <v>-319</v>
      </c>
      <c r="V14" s="64"/>
      <c r="W14" s="64"/>
    </row>
    <row r="15" spans="1:23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f>SUM(N13:N14)</f>
        <v>152610</v>
      </c>
      <c r="O15" s="64"/>
      <c r="P15" s="64">
        <f>SUM(P13:P14)</f>
        <v>-319</v>
      </c>
      <c r="Q15" s="64"/>
      <c r="R15" s="64">
        <f>SUM(R13:R14)</f>
        <v>-319</v>
      </c>
      <c r="S15" s="64"/>
      <c r="T15" s="64">
        <f>ROUNDDOWN(SUM(T13:T14),0)</f>
        <v>152291</v>
      </c>
      <c r="V15" s="64"/>
      <c r="W15" s="64"/>
    </row>
    <row r="16" spans="1:23" ht="21.75" customHeight="1">
      <c r="A16" s="14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-179660</v>
      </c>
      <c r="O16" s="64"/>
      <c r="P16" s="64">
        <v>0</v>
      </c>
      <c r="Q16" s="64"/>
      <c r="R16" s="64">
        <f>SUM(P16:P16)</f>
        <v>0</v>
      </c>
      <c r="S16" s="64"/>
      <c r="T16" s="64">
        <f>SUM(D16:N16,R16)</f>
        <v>-179660</v>
      </c>
      <c r="V16" s="64"/>
      <c r="W16" s="64"/>
    </row>
    <row r="17" spans="1:23" ht="21.75" customHeight="1">
      <c r="A17" s="78" t="s">
        <v>173</v>
      </c>
      <c r="B17" s="14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64">
        <v>66</v>
      </c>
      <c r="O17" s="64"/>
      <c r="P17" s="64">
        <v>-66</v>
      </c>
      <c r="Q17" s="64"/>
      <c r="R17" s="64">
        <f>SUM(P17:P17)</f>
        <v>-66</v>
      </c>
      <c r="S17" s="64"/>
      <c r="T17" s="64">
        <f>SUM(D17:N17,R17)</f>
        <v>0</v>
      </c>
      <c r="V17" s="64"/>
      <c r="W17" s="64"/>
    </row>
    <row r="18" spans="1:23" ht="21.75" customHeight="1" thickBot="1">
      <c r="A18" s="51" t="s">
        <v>203</v>
      </c>
      <c r="B18" s="51"/>
      <c r="D18" s="67">
        <f>SUM(D12,D15:D17)</f>
        <v>200000</v>
      </c>
      <c r="E18" s="64"/>
      <c r="F18" s="67">
        <f>SUM(F12,F15:F17)</f>
        <v>115341</v>
      </c>
      <c r="G18" s="64"/>
      <c r="H18" s="67">
        <f>SUM(H12,H15:H17)</f>
        <v>-76851</v>
      </c>
      <c r="I18" s="64"/>
      <c r="J18" s="67">
        <f>SUM(J12,J15:J17)</f>
        <v>20000</v>
      </c>
      <c r="K18" s="64"/>
      <c r="L18" s="67">
        <f>SUM(L12,L15:L17)</f>
        <v>5000</v>
      </c>
      <c r="M18" s="64"/>
      <c r="N18" s="67">
        <f>SUM(N12,N15:N17)</f>
        <v>227801</v>
      </c>
      <c r="O18" s="64"/>
      <c r="P18" s="67">
        <f>SUM(P12,P15:P17)</f>
        <v>273</v>
      </c>
      <c r="Q18" s="64"/>
      <c r="R18" s="67">
        <f>SUM(R12,R15:R17)</f>
        <v>273</v>
      </c>
      <c r="S18" s="64"/>
      <c r="T18" s="67">
        <f>SUM(T12,T15:T17)</f>
        <v>491564</v>
      </c>
    </row>
    <row r="19" spans="1:23" ht="21.75" customHeight="1" thickTop="1">
      <c r="A19" s="51"/>
      <c r="B19" s="51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</row>
    <row r="20" spans="1:23" ht="21.75" customHeight="1">
      <c r="A20" s="28" t="s">
        <v>183</v>
      </c>
      <c r="B20" s="28"/>
      <c r="D20" s="64">
        <v>200000</v>
      </c>
      <c r="E20" s="64"/>
      <c r="F20" s="64">
        <v>115341</v>
      </c>
      <c r="G20" s="64"/>
      <c r="H20" s="64">
        <v>-76851</v>
      </c>
      <c r="I20" s="64"/>
      <c r="J20" s="64">
        <v>20000</v>
      </c>
      <c r="K20" s="64"/>
      <c r="L20" s="64">
        <v>5000</v>
      </c>
      <c r="M20" s="64"/>
      <c r="N20" s="64">
        <v>290365</v>
      </c>
      <c r="O20" s="64"/>
      <c r="P20" s="64">
        <v>-39</v>
      </c>
      <c r="Q20" s="64"/>
      <c r="R20" s="64">
        <f>SUM(P20:Q20)</f>
        <v>-39</v>
      </c>
      <c r="S20" s="64"/>
      <c r="T20" s="64">
        <f>SUM(D20:N20,R20)</f>
        <v>553816</v>
      </c>
      <c r="W20" s="64"/>
    </row>
    <row r="21" spans="1:23" ht="21.75" customHeight="1">
      <c r="A21" s="14" t="s">
        <v>111</v>
      </c>
      <c r="B21" s="14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f>SUM(PL!F62)</f>
        <v>211002</v>
      </c>
      <c r="O21" s="64"/>
      <c r="P21" s="64">
        <v>0</v>
      </c>
      <c r="Q21" s="64"/>
      <c r="R21" s="64">
        <f>SUM(P21:P21)</f>
        <v>0</v>
      </c>
      <c r="S21" s="64"/>
      <c r="T21" s="64">
        <f>SUM(D21:N21,R21)</f>
        <v>211002</v>
      </c>
      <c r="W21" s="64"/>
    </row>
    <row r="22" spans="1:23" ht="21.75" customHeight="1">
      <c r="A22" s="14" t="s">
        <v>112</v>
      </c>
      <c r="B22" s="14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0</v>
      </c>
      <c r="M22" s="64"/>
      <c r="N22" s="65">
        <v>0</v>
      </c>
      <c r="O22" s="64"/>
      <c r="P22" s="65">
        <f>SUM(PL!F69+PL!F73)</f>
        <v>0</v>
      </c>
      <c r="Q22" s="64"/>
      <c r="R22" s="65">
        <f>SUM(P22:P22)</f>
        <v>0</v>
      </c>
      <c r="S22" s="64"/>
      <c r="T22" s="65">
        <f>SUM(D22:N22,R22)</f>
        <v>0</v>
      </c>
      <c r="W22" s="64"/>
    </row>
    <row r="23" spans="1:23" ht="21.75" customHeight="1">
      <c r="A23" s="14" t="s">
        <v>91</v>
      </c>
      <c r="B23" s="14"/>
      <c r="D23" s="64">
        <f>SUM(D21:D22)</f>
        <v>0</v>
      </c>
      <c r="E23" s="64"/>
      <c r="F23" s="64">
        <f>SUM(F21:F22)</f>
        <v>0</v>
      </c>
      <c r="G23" s="64"/>
      <c r="H23" s="64">
        <f>SUM(H21:H22)</f>
        <v>0</v>
      </c>
      <c r="I23" s="64"/>
      <c r="J23" s="64">
        <f>SUM(J21:J22)</f>
        <v>0</v>
      </c>
      <c r="K23" s="64"/>
      <c r="L23" s="64">
        <f>SUM(L21:L22)</f>
        <v>0</v>
      </c>
      <c r="M23" s="64"/>
      <c r="N23" s="64">
        <f>SUM(N21:N22)</f>
        <v>211002</v>
      </c>
      <c r="O23" s="64"/>
      <c r="P23" s="64">
        <f>SUM(P21:P22)</f>
        <v>0</v>
      </c>
      <c r="Q23" s="64"/>
      <c r="R23" s="64">
        <f>SUM(R21:R22)</f>
        <v>0</v>
      </c>
      <c r="S23" s="64"/>
      <c r="T23" s="64">
        <f>SUM(T21:T22)</f>
        <v>211002</v>
      </c>
      <c r="W23" s="64"/>
    </row>
    <row r="24" spans="1:23" ht="21.75" customHeight="1">
      <c r="A24" s="14" t="s">
        <v>161</v>
      </c>
      <c r="B24" s="14"/>
      <c r="D24" s="64">
        <v>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>
        <v>0</v>
      </c>
      <c r="M24" s="64"/>
      <c r="N24" s="64">
        <v>-315854</v>
      </c>
      <c r="O24" s="64"/>
      <c r="P24" s="64">
        <v>0</v>
      </c>
      <c r="Q24" s="64"/>
      <c r="R24" s="64">
        <f>SUM(P24:P24)</f>
        <v>0</v>
      </c>
      <c r="S24" s="64"/>
      <c r="T24" s="64">
        <f>SUM(D24:N24,R24)</f>
        <v>-315854</v>
      </c>
      <c r="W24" s="64"/>
    </row>
    <row r="25" spans="1:23" ht="21.75" customHeight="1" thickBot="1">
      <c r="A25" s="51" t="s">
        <v>204</v>
      </c>
      <c r="B25" s="51"/>
      <c r="D25" s="67">
        <f>SUM(D20,D23:D24)</f>
        <v>200000</v>
      </c>
      <c r="E25" s="64"/>
      <c r="F25" s="67">
        <f>SUM(F20,F23:F24)</f>
        <v>115341</v>
      </c>
      <c r="G25" s="64"/>
      <c r="H25" s="67">
        <f>SUM(H20,H23:H24)</f>
        <v>-76851</v>
      </c>
      <c r="I25" s="64"/>
      <c r="J25" s="67">
        <f>SUM(J20,J23:J24)</f>
        <v>20000</v>
      </c>
      <c r="K25" s="64"/>
      <c r="L25" s="67">
        <f>SUM(L20,L23:L24)</f>
        <v>5000</v>
      </c>
      <c r="M25" s="64"/>
      <c r="N25" s="67">
        <f>SUM(N20,N23:N24)</f>
        <v>185513</v>
      </c>
      <c r="O25" s="64"/>
      <c r="P25" s="67">
        <f>SUM(P20,P23:P24)</f>
        <v>-39</v>
      </c>
      <c r="Q25" s="64"/>
      <c r="R25" s="67">
        <f>SUM(R20,R23:R24)</f>
        <v>-39</v>
      </c>
      <c r="S25" s="64"/>
      <c r="T25" s="67">
        <f>SUM(T20,T23:T24)</f>
        <v>448964</v>
      </c>
      <c r="W25" s="64"/>
    </row>
    <row r="26" spans="1:23" ht="21.75" customHeight="1" thickTop="1">
      <c r="D26" s="64">
        <f>+D25-BS!F62</f>
        <v>0</v>
      </c>
      <c r="E26" s="64"/>
      <c r="F26" s="64">
        <f>+F25-BS!F63</f>
        <v>0</v>
      </c>
      <c r="G26" s="64">
        <f>+G25-BS!G63</f>
        <v>0</v>
      </c>
      <c r="H26" s="64"/>
      <c r="I26" s="64"/>
      <c r="J26" s="64">
        <f>+J25-BS!F68</f>
        <v>0</v>
      </c>
      <c r="K26" s="64"/>
      <c r="L26" s="64">
        <f>+L25-BS!F69</f>
        <v>0</v>
      </c>
      <c r="M26" s="64"/>
      <c r="N26" s="68">
        <f>+N25-BS!F70</f>
        <v>0</v>
      </c>
      <c r="O26" s="69"/>
      <c r="P26" s="69"/>
      <c r="Q26" s="64"/>
      <c r="R26" s="64">
        <f>+R25-BS!F71</f>
        <v>0</v>
      </c>
      <c r="S26" s="64"/>
      <c r="T26" s="64">
        <f>+T25-BS!F72</f>
        <v>0</v>
      </c>
    </row>
    <row r="27" spans="1:23" ht="21.75" customHeight="1"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93"/>
      <c r="O27" s="69"/>
      <c r="P27" s="69"/>
      <c r="Q27" s="64"/>
      <c r="R27" s="64"/>
      <c r="S27" s="64"/>
      <c r="T27" s="70"/>
    </row>
    <row r="28" spans="1:23" ht="21.75" customHeight="1">
      <c r="A28" s="15" t="s">
        <v>197</v>
      </c>
      <c r="B28" s="15"/>
      <c r="C28" s="55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8"/>
      <c r="R28" s="48"/>
      <c r="S28" s="50"/>
    </row>
    <row r="29" spans="1:23" ht="21.75" customHeight="1">
      <c r="C29" s="55"/>
      <c r="D29" s="48"/>
      <c r="E29" s="48"/>
      <c r="F29" s="48"/>
      <c r="G29" s="48"/>
      <c r="H29" s="48"/>
      <c r="I29" s="48"/>
      <c r="J29" s="48"/>
      <c r="K29" s="48"/>
      <c r="L29" s="48"/>
      <c r="M29" s="48"/>
      <c r="Q29" s="48"/>
      <c r="R29" s="48"/>
      <c r="S29" s="50"/>
    </row>
    <row r="30" spans="1:23" s="15" customFormat="1" ht="21.75" customHeight="1">
      <c r="A30" s="23"/>
      <c r="B30" s="23"/>
      <c r="C30" s="23"/>
      <c r="D30" s="71"/>
      <c r="E30" s="72"/>
      <c r="F30" s="72"/>
      <c r="G30" s="48"/>
      <c r="H30" s="48"/>
      <c r="I30" s="25"/>
      <c r="N30" s="23"/>
      <c r="O30" s="23"/>
      <c r="P30" s="23"/>
      <c r="Q30" s="23"/>
      <c r="R30" s="23"/>
      <c r="S30" s="23"/>
      <c r="T30" s="23"/>
    </row>
    <row r="31" spans="1:23" s="15" customFormat="1" ht="21.75" customHeight="1">
      <c r="A31" s="140" t="s">
        <v>25</v>
      </c>
      <c r="B31" s="140"/>
      <c r="C31" s="140"/>
      <c r="D31" s="140"/>
      <c r="E31" s="140"/>
      <c r="F31" s="140"/>
      <c r="N31" s="140" t="s">
        <v>26</v>
      </c>
      <c r="O31" s="140"/>
      <c r="P31" s="140"/>
      <c r="Q31" s="140"/>
      <c r="R31" s="140"/>
      <c r="S31" s="140"/>
      <c r="T31" s="140"/>
    </row>
    <row r="32" spans="1:23" s="15" customFormat="1" ht="21.75" customHeight="1">
      <c r="A32" s="141" t="s">
        <v>27</v>
      </c>
      <c r="B32" s="141"/>
      <c r="C32" s="141"/>
      <c r="D32" s="141"/>
      <c r="E32" s="141"/>
      <c r="F32" s="141"/>
      <c r="K32" s="18"/>
      <c r="M32" s="18"/>
      <c r="N32" s="141" t="s">
        <v>27</v>
      </c>
      <c r="O32" s="141"/>
      <c r="P32" s="141"/>
      <c r="Q32" s="141"/>
      <c r="R32" s="141"/>
      <c r="S32" s="141"/>
      <c r="T32" s="141"/>
    </row>
  </sheetData>
  <mergeCells count="10">
    <mergeCell ref="A31:F31"/>
    <mergeCell ref="A32:F32"/>
    <mergeCell ref="N31:T31"/>
    <mergeCell ref="N32:T32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2"/>
  <sheetViews>
    <sheetView showGridLines="0" view="pageBreakPreview" zoomScale="50" zoomScaleNormal="55" zoomScaleSheetLayoutView="50" workbookViewId="0">
      <selection activeCell="L14" sqref="L14"/>
    </sheetView>
  </sheetViews>
  <sheetFormatPr defaultColWidth="10.5546875" defaultRowHeight="21.75" customHeight="1"/>
  <cols>
    <col min="1" max="1" width="33.44140625" style="48" customWidth="1"/>
    <col min="2" max="2" width="7.5546875" style="48" customWidth="1"/>
    <col min="3" max="3" width="1.5546875" style="48" customWidth="1"/>
    <col min="4" max="4" width="17.5546875" style="49" customWidth="1"/>
    <col min="5" max="5" width="1.5546875" style="49" customWidth="1"/>
    <col min="6" max="6" width="17.5546875" style="49" customWidth="1"/>
    <col min="7" max="7" width="1.5546875" style="49" customWidth="1"/>
    <col min="8" max="8" width="17.5546875" style="49" customWidth="1"/>
    <col min="9" max="9" width="1.5546875" style="49" customWidth="1"/>
    <col min="10" max="10" width="17.5546875" style="49" customWidth="1"/>
    <col min="11" max="11" width="1.5546875" style="49" customWidth="1"/>
    <col min="12" max="12" width="17.5546875" style="50" customWidth="1"/>
    <col min="13" max="13" width="1.5546875" style="50" customWidth="1"/>
    <col min="14" max="14" width="17.5546875" style="50" customWidth="1"/>
    <col min="15" max="15" width="1.44140625" style="73" customWidth="1"/>
    <col min="16" max="16" width="17.5546875" style="73" customWidth="1"/>
    <col min="17" max="17" width="1.5546875" style="73" customWidth="1"/>
    <col min="18" max="18" width="17.5546875" style="50" customWidth="1"/>
    <col min="19" max="19" width="0.5546875" style="48" customWidth="1"/>
    <col min="20" max="16384" width="10.5546875" style="48"/>
  </cols>
  <sheetData>
    <row r="1" spans="1:19" ht="21.75" customHeight="1">
      <c r="R1" s="1" t="s">
        <v>56</v>
      </c>
    </row>
    <row r="2" spans="1:19" s="52" customFormat="1" ht="21.7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9" s="52" customFormat="1" ht="21.75" customHeight="1">
      <c r="A3" s="144" t="s">
        <v>172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9" s="52" customFormat="1" ht="21.75" customHeight="1">
      <c r="A4" s="144" t="s">
        <v>206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45" t="s">
        <v>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96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97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98</v>
      </c>
      <c r="I9" s="55"/>
      <c r="J9" s="55"/>
      <c r="K9" s="55"/>
      <c r="L9" s="55"/>
      <c r="M9" s="55"/>
      <c r="N9" s="60" t="s">
        <v>99</v>
      </c>
      <c r="O9" s="55"/>
      <c r="P9" s="55"/>
      <c r="Q9" s="55"/>
      <c r="R9" s="55"/>
      <c r="S9" s="54"/>
    </row>
    <row r="10" spans="1:19" s="58" customFormat="1" ht="21.75" customHeight="1">
      <c r="D10" s="55" t="s">
        <v>113</v>
      </c>
      <c r="E10" s="59"/>
      <c r="F10" s="55"/>
      <c r="G10" s="59"/>
      <c r="H10" s="55" t="s">
        <v>100</v>
      </c>
      <c r="I10" s="59"/>
      <c r="J10" s="147" t="s">
        <v>48</v>
      </c>
      <c r="K10" s="147"/>
      <c r="L10" s="147"/>
      <c r="M10" s="60"/>
      <c r="N10" s="55" t="s">
        <v>102</v>
      </c>
      <c r="O10" s="61"/>
      <c r="P10" s="55" t="s">
        <v>103</v>
      </c>
      <c r="Q10" s="61"/>
      <c r="R10" s="75"/>
    </row>
    <row r="11" spans="1:19" s="58" customFormat="1" ht="21.75" customHeight="1">
      <c r="C11" s="25"/>
      <c r="D11" s="57" t="s">
        <v>114</v>
      </c>
      <c r="E11" s="62"/>
      <c r="F11" s="57" t="s">
        <v>45</v>
      </c>
      <c r="G11" s="62"/>
      <c r="H11" s="57" t="s">
        <v>106</v>
      </c>
      <c r="I11" s="62"/>
      <c r="J11" s="57" t="s">
        <v>101</v>
      </c>
      <c r="K11" s="62"/>
      <c r="L11" s="63" t="s">
        <v>109</v>
      </c>
      <c r="M11" s="60"/>
      <c r="N11" s="63" t="s">
        <v>110</v>
      </c>
      <c r="O11" s="61"/>
      <c r="P11" s="57" t="s">
        <v>97</v>
      </c>
      <c r="Q11" s="61"/>
      <c r="R11" s="63" t="s">
        <v>104</v>
      </c>
    </row>
    <row r="12" spans="1:19" ht="21.75" customHeight="1">
      <c r="A12" s="51" t="s">
        <v>165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197455</v>
      </c>
      <c r="M12" s="64"/>
      <c r="N12" s="64">
        <v>563</v>
      </c>
      <c r="O12" s="64"/>
      <c r="P12" s="64">
        <f>SUM(N12:O12)</f>
        <v>563</v>
      </c>
      <c r="Q12" s="64"/>
      <c r="R12" s="64">
        <f>SUM(D12:L12,P12)</f>
        <v>479359</v>
      </c>
    </row>
    <row r="13" spans="1:19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f>SUM(PL!L62)</f>
        <v>176738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176738</v>
      </c>
    </row>
    <row r="14" spans="1:19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f>SUM(PL!L76)</f>
        <v>-175</v>
      </c>
      <c r="O14" s="64"/>
      <c r="P14" s="65">
        <f>SUM(N14:O14)</f>
        <v>-175</v>
      </c>
      <c r="Q14" s="64"/>
      <c r="R14" s="65">
        <f>SUM(D14:L14,P14)</f>
        <v>-175</v>
      </c>
    </row>
    <row r="15" spans="1:19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f>SUM(L13:L14)</f>
        <v>176738</v>
      </c>
      <c r="M15" s="64"/>
      <c r="N15" s="64">
        <f>SUM(N13:N14)</f>
        <v>-175</v>
      </c>
      <c r="O15" s="64"/>
      <c r="P15" s="64">
        <f>SUM(P13:P14)</f>
        <v>-175</v>
      </c>
      <c r="Q15" s="64"/>
      <c r="R15" s="64">
        <f>SUM(R13:R14)</f>
        <v>176563</v>
      </c>
    </row>
    <row r="16" spans="1:19" ht="21.75" customHeight="1">
      <c r="A16" s="14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-179660</v>
      </c>
      <c r="M16" s="64"/>
      <c r="N16" s="64">
        <v>0</v>
      </c>
      <c r="O16" s="64"/>
      <c r="P16" s="64">
        <f>SUM(N16:O16)</f>
        <v>0</v>
      </c>
      <c r="Q16" s="64"/>
      <c r="R16" s="64">
        <f>SUM(D16:L16,P16)</f>
        <v>-179660</v>
      </c>
    </row>
    <row r="17" spans="1:18" ht="21.75" customHeight="1">
      <c r="A17" s="78" t="s">
        <v>173</v>
      </c>
      <c r="B17" s="14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64"/>
      <c r="L17" s="64">
        <v>115</v>
      </c>
      <c r="M17" s="64"/>
      <c r="N17" s="64">
        <v>-115</v>
      </c>
      <c r="O17" s="64"/>
      <c r="P17" s="64">
        <f>SUM(N17:O17)</f>
        <v>-115</v>
      </c>
      <c r="Q17" s="64"/>
      <c r="R17" s="64">
        <f>SUM(D17:L17,P17)</f>
        <v>0</v>
      </c>
    </row>
    <row r="18" spans="1:18" ht="21.75" customHeight="1" thickBot="1">
      <c r="A18" s="51" t="s">
        <v>203</v>
      </c>
      <c r="B18" s="76"/>
      <c r="D18" s="67">
        <f>SUM(D12,D15:D17)</f>
        <v>200000</v>
      </c>
      <c r="E18" s="64"/>
      <c r="F18" s="67">
        <f>SUM(F12,F15:F17)</f>
        <v>115341</v>
      </c>
      <c r="G18" s="64"/>
      <c r="H18" s="67">
        <f>SUM(H12,H15:H17)</f>
        <v>-54000</v>
      </c>
      <c r="I18" s="64"/>
      <c r="J18" s="67">
        <f>SUM(J12,J15:J17)</f>
        <v>20000</v>
      </c>
      <c r="K18" s="64"/>
      <c r="L18" s="67">
        <f>SUM(L12,L15:L17)</f>
        <v>194648</v>
      </c>
      <c r="M18" s="64"/>
      <c r="N18" s="67">
        <f>SUM(N12,N15:N17)</f>
        <v>273</v>
      </c>
      <c r="O18" s="64"/>
      <c r="P18" s="67">
        <f>SUM(P12,P15:P17)</f>
        <v>273</v>
      </c>
      <c r="Q18" s="64"/>
      <c r="R18" s="67">
        <f>SUM(R12,R15:R17)</f>
        <v>476262</v>
      </c>
    </row>
    <row r="19" spans="1:18" ht="21.75" customHeight="1" thickTop="1">
      <c r="A19" s="51"/>
      <c r="B19" s="76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1:18" ht="21.75" customHeight="1">
      <c r="A20" s="28" t="s">
        <v>183</v>
      </c>
      <c r="B20" s="77"/>
      <c r="D20" s="64">
        <v>200000</v>
      </c>
      <c r="E20" s="64"/>
      <c r="F20" s="64">
        <v>115341</v>
      </c>
      <c r="G20" s="64"/>
      <c r="H20" s="64">
        <v>-54000</v>
      </c>
      <c r="I20" s="64"/>
      <c r="J20" s="64">
        <v>20000</v>
      </c>
      <c r="K20" s="64"/>
      <c r="L20" s="64">
        <v>252796</v>
      </c>
      <c r="M20" s="64"/>
      <c r="N20" s="64">
        <v>-39</v>
      </c>
      <c r="O20" s="64"/>
      <c r="P20" s="64">
        <f>SUM(N20:O20)</f>
        <v>-39</v>
      </c>
      <c r="Q20" s="64"/>
      <c r="R20" s="64">
        <f>SUM(D20:L20,P20)</f>
        <v>534098</v>
      </c>
    </row>
    <row r="21" spans="1:18" ht="21.75" customHeight="1">
      <c r="A21" s="14" t="s">
        <v>111</v>
      </c>
      <c r="B21" s="66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f>SUM(PL!J62)</f>
        <v>219681</v>
      </c>
      <c r="M21" s="64"/>
      <c r="N21" s="64">
        <v>0</v>
      </c>
      <c r="O21" s="64"/>
      <c r="P21" s="64">
        <f>SUM(N21:O21)</f>
        <v>0</v>
      </c>
      <c r="Q21" s="64"/>
      <c r="R21" s="64">
        <f>SUM(D21:L21,P21)</f>
        <v>219681</v>
      </c>
    </row>
    <row r="22" spans="1:18" ht="21.75" customHeight="1">
      <c r="A22" s="14" t="s">
        <v>112</v>
      </c>
      <c r="B22" s="66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0</v>
      </c>
      <c r="M22" s="64"/>
      <c r="N22" s="65">
        <f>SUM(PL!J76)</f>
        <v>0</v>
      </c>
      <c r="O22" s="64"/>
      <c r="P22" s="65">
        <f>SUM(N22:O22)</f>
        <v>0</v>
      </c>
      <c r="Q22" s="64"/>
      <c r="R22" s="65">
        <f>SUM(D22:L22,P22)</f>
        <v>0</v>
      </c>
    </row>
    <row r="23" spans="1:18" ht="21.75" customHeight="1">
      <c r="A23" s="14" t="s">
        <v>91</v>
      </c>
      <c r="B23" s="66"/>
      <c r="D23" s="64">
        <f>SUM(D21:D22)</f>
        <v>0</v>
      </c>
      <c r="E23" s="64"/>
      <c r="F23" s="64">
        <f>SUM(F21:F22)</f>
        <v>0</v>
      </c>
      <c r="G23" s="64"/>
      <c r="H23" s="64">
        <f>SUM(H21:H22)</f>
        <v>0</v>
      </c>
      <c r="I23" s="64"/>
      <c r="J23" s="64">
        <f>SUM(J21:J22)</f>
        <v>0</v>
      </c>
      <c r="K23" s="64"/>
      <c r="L23" s="64">
        <f>SUM(L21:L22)</f>
        <v>219681</v>
      </c>
      <c r="M23" s="64"/>
      <c r="N23" s="64">
        <f>SUM(N21:N22)</f>
        <v>0</v>
      </c>
      <c r="O23" s="64"/>
      <c r="P23" s="64">
        <f>SUM(P21:P22)</f>
        <v>0</v>
      </c>
      <c r="Q23" s="64"/>
      <c r="R23" s="64">
        <f>SUM(R21:R22)</f>
        <v>219681</v>
      </c>
    </row>
    <row r="24" spans="1:18" ht="21.75" customHeight="1">
      <c r="A24" s="14" t="s">
        <v>161</v>
      </c>
      <c r="B24" s="66"/>
      <c r="D24" s="64">
        <v>0</v>
      </c>
      <c r="E24" s="64"/>
      <c r="F24" s="64">
        <v>0</v>
      </c>
      <c r="G24" s="64"/>
      <c r="H24" s="64">
        <v>0</v>
      </c>
      <c r="I24" s="64"/>
      <c r="J24" s="64">
        <v>0</v>
      </c>
      <c r="K24" s="64"/>
      <c r="L24" s="64">
        <f>+consolidated!N24</f>
        <v>-315854</v>
      </c>
      <c r="M24" s="64"/>
      <c r="N24" s="64">
        <v>0</v>
      </c>
      <c r="O24" s="64"/>
      <c r="P24" s="64">
        <v>0</v>
      </c>
      <c r="Q24" s="64"/>
      <c r="R24" s="64">
        <f>SUM(D24:L24,P24)</f>
        <v>-315854</v>
      </c>
    </row>
    <row r="25" spans="1:18" ht="21.75" customHeight="1" thickBot="1">
      <c r="A25" s="51" t="s">
        <v>204</v>
      </c>
      <c r="B25" s="51"/>
      <c r="D25" s="67">
        <f>SUM(D20,D23:D24)</f>
        <v>200000</v>
      </c>
      <c r="E25" s="64"/>
      <c r="F25" s="67">
        <f>SUM(F20,F23:F24)</f>
        <v>115341</v>
      </c>
      <c r="G25" s="64"/>
      <c r="H25" s="67">
        <f>SUM(H20,H23:H24)</f>
        <v>-54000</v>
      </c>
      <c r="I25" s="64"/>
      <c r="J25" s="67">
        <f>SUM(J20,J23:J24)</f>
        <v>20000</v>
      </c>
      <c r="K25" s="64"/>
      <c r="L25" s="67">
        <f>SUM(L20,L23:L24)</f>
        <v>156623</v>
      </c>
      <c r="M25" s="64"/>
      <c r="N25" s="67">
        <f>SUM(N20,N23:N24)</f>
        <v>-39</v>
      </c>
      <c r="O25" s="64"/>
      <c r="P25" s="67">
        <f>SUM(P20,P23:P24)</f>
        <v>-39</v>
      </c>
      <c r="Q25" s="64"/>
      <c r="R25" s="67">
        <f>SUM(R20,R23:R24)</f>
        <v>437925</v>
      </c>
    </row>
    <row r="26" spans="1:18" ht="21.75" customHeight="1" thickTop="1">
      <c r="D26" s="64">
        <f>+D25-BS!J62</f>
        <v>0</v>
      </c>
      <c r="E26" s="64"/>
      <c r="F26" s="64">
        <f>+F25-BS!F63</f>
        <v>0</v>
      </c>
      <c r="G26" s="64"/>
      <c r="H26" s="64"/>
      <c r="I26" s="64"/>
      <c r="J26" s="64">
        <f>+J25-BS!J68</f>
        <v>0</v>
      </c>
      <c r="K26" s="64"/>
      <c r="L26" s="69">
        <f>+L25-BS!J70</f>
        <v>0</v>
      </c>
      <c r="M26" s="69"/>
      <c r="N26" s="69"/>
      <c r="O26" s="69"/>
      <c r="P26" s="69">
        <f>+P25-BS!J71</f>
        <v>0</v>
      </c>
      <c r="Q26" s="69"/>
      <c r="R26" s="69">
        <f>+R25-BS!J72</f>
        <v>0</v>
      </c>
    </row>
    <row r="27" spans="1:18" ht="21.75" customHeight="1">
      <c r="D27" s="64"/>
      <c r="E27" s="64"/>
      <c r="F27" s="64"/>
      <c r="G27" s="64"/>
      <c r="H27" s="64"/>
      <c r="I27" s="64"/>
      <c r="J27" s="64"/>
      <c r="K27" s="64"/>
      <c r="L27" s="69"/>
      <c r="M27" s="69"/>
      <c r="N27" s="69"/>
      <c r="O27" s="64"/>
      <c r="P27" s="64"/>
      <c r="Q27" s="64"/>
      <c r="R27" s="70"/>
    </row>
    <row r="28" spans="1:18" ht="21.75" customHeight="1">
      <c r="A28" s="15" t="s">
        <v>197</v>
      </c>
      <c r="B28" s="15"/>
      <c r="C28" s="55"/>
      <c r="D28" s="48"/>
      <c r="E28" s="48"/>
      <c r="F28" s="48"/>
      <c r="G28" s="48"/>
      <c r="H28" s="48"/>
      <c r="I28" s="48"/>
      <c r="J28" s="48"/>
      <c r="K28" s="48"/>
      <c r="O28" s="50"/>
      <c r="P28" s="50"/>
      <c r="Q28" s="50"/>
    </row>
    <row r="29" spans="1:18" ht="21.75" customHeight="1">
      <c r="C29" s="55"/>
      <c r="D29" s="48"/>
      <c r="E29" s="48"/>
      <c r="F29" s="48"/>
      <c r="G29" s="48"/>
      <c r="H29" s="48"/>
      <c r="I29" s="48"/>
      <c r="J29" s="48"/>
      <c r="K29" s="48"/>
      <c r="O29" s="50"/>
      <c r="P29" s="50"/>
      <c r="Q29" s="50"/>
    </row>
    <row r="30" spans="1:18" s="15" customFormat="1" ht="21.75" customHeight="1">
      <c r="A30" s="23"/>
      <c r="B30" s="23"/>
      <c r="C30" s="23"/>
      <c r="D30" s="71"/>
      <c r="E30" s="72"/>
      <c r="F30" s="72"/>
      <c r="G30" s="48"/>
      <c r="H30" s="48"/>
      <c r="I30" s="25"/>
      <c r="L30" s="23"/>
      <c r="M30" s="23"/>
      <c r="N30" s="23"/>
      <c r="O30" s="23"/>
      <c r="P30" s="23"/>
      <c r="Q30" s="23"/>
      <c r="R30" s="23"/>
    </row>
    <row r="31" spans="1:18" s="15" customFormat="1" ht="21.75" customHeight="1">
      <c r="A31" s="140" t="s">
        <v>25</v>
      </c>
      <c r="B31" s="140"/>
      <c r="C31" s="140"/>
      <c r="D31" s="140"/>
      <c r="E31" s="140"/>
      <c r="F31" s="140"/>
      <c r="L31" s="140" t="s">
        <v>26</v>
      </c>
      <c r="M31" s="140"/>
      <c r="N31" s="140"/>
      <c r="O31" s="140"/>
      <c r="P31" s="140"/>
      <c r="Q31" s="140"/>
      <c r="R31" s="140"/>
    </row>
    <row r="32" spans="1:18" s="15" customFormat="1" ht="21.75" customHeight="1">
      <c r="A32" s="141" t="s">
        <v>27</v>
      </c>
      <c r="B32" s="141"/>
      <c r="C32" s="141"/>
      <c r="D32" s="141"/>
      <c r="E32" s="141"/>
      <c r="F32" s="141"/>
      <c r="K32" s="18"/>
      <c r="L32" s="141" t="s">
        <v>27</v>
      </c>
      <c r="M32" s="141"/>
      <c r="N32" s="141"/>
      <c r="O32" s="141"/>
      <c r="P32" s="141"/>
      <c r="Q32" s="141"/>
      <c r="R32" s="141"/>
    </row>
  </sheetData>
  <mergeCells count="9">
    <mergeCell ref="A31:F31"/>
    <mergeCell ref="A32:F32"/>
    <mergeCell ref="L31:R31"/>
    <mergeCell ref="L32:R32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33706-D52E-43CE-952F-A7724D6F1A80}">
  <dimension ref="A1:R84"/>
  <sheetViews>
    <sheetView showGridLines="0" view="pageBreakPreview" topLeftCell="A58" zoomScale="80" zoomScaleNormal="60" zoomScaleSheetLayoutView="80" workbookViewId="0">
      <selection activeCell="K76" sqref="K76"/>
    </sheetView>
  </sheetViews>
  <sheetFormatPr defaultColWidth="10.5546875" defaultRowHeight="21.75" customHeight="1"/>
  <cols>
    <col min="1" max="1" width="22.5546875" style="15" customWidth="1"/>
    <col min="2" max="2" width="17.5546875" style="15" customWidth="1"/>
    <col min="3" max="3" width="2.5546875" style="15" customWidth="1"/>
    <col min="4" max="4" width="3.109375" style="15" customWidth="1"/>
    <col min="5" max="5" width="11.44140625" style="15" customWidth="1"/>
    <col min="6" max="6" width="1.5546875" style="15" customWidth="1"/>
    <col min="7" max="7" width="13.5546875" style="15" customWidth="1"/>
    <col min="8" max="8" width="1.5546875" style="15" customWidth="1"/>
    <col min="9" max="9" width="13.5546875" style="15" customWidth="1"/>
    <col min="10" max="10" width="1.5546875" style="15" customWidth="1"/>
    <col min="11" max="11" width="13.5546875" style="15" customWidth="1"/>
    <col min="12" max="12" width="1.5546875" style="15" customWidth="1"/>
    <col min="13" max="13" width="13.5546875" style="15" customWidth="1"/>
    <col min="14" max="14" width="1.44140625" style="15" customWidth="1"/>
    <col min="15" max="15" width="11.44140625" style="15" bestFit="1" customWidth="1"/>
    <col min="16" max="16384" width="10.5546875" style="15"/>
  </cols>
  <sheetData>
    <row r="1" spans="1:18" ht="21.75" customHeight="1">
      <c r="N1" s="105" t="s">
        <v>56</v>
      </c>
    </row>
    <row r="2" spans="1:18" s="106" customFormat="1" ht="21.75" customHeight="1">
      <c r="A2" s="16" t="s">
        <v>0</v>
      </c>
      <c r="B2" s="17"/>
      <c r="D2" s="107"/>
      <c r="F2" s="108"/>
      <c r="G2" s="108"/>
      <c r="H2" s="108"/>
      <c r="I2" s="108"/>
      <c r="J2" s="108"/>
      <c r="L2" s="107"/>
      <c r="M2" s="109"/>
      <c r="N2" s="107"/>
    </row>
    <row r="3" spans="1:18" s="106" customFormat="1" ht="21.75" customHeight="1">
      <c r="A3" s="110" t="s">
        <v>115</v>
      </c>
      <c r="B3" s="17"/>
      <c r="D3" s="107"/>
      <c r="F3" s="108"/>
      <c r="G3" s="108"/>
      <c r="H3" s="108"/>
      <c r="I3" s="108"/>
      <c r="J3" s="108"/>
      <c r="L3" s="107"/>
      <c r="M3" s="109"/>
      <c r="N3" s="107"/>
    </row>
    <row r="4" spans="1:18" s="106" customFormat="1" ht="21.75" customHeight="1">
      <c r="A4" s="16" t="s">
        <v>206</v>
      </c>
      <c r="B4" s="17"/>
      <c r="D4" s="107"/>
      <c r="F4" s="108"/>
      <c r="G4" s="108"/>
      <c r="H4" s="108"/>
      <c r="I4" s="108"/>
      <c r="J4" s="108"/>
      <c r="L4" s="107"/>
      <c r="M4" s="109"/>
      <c r="N4" s="107"/>
    </row>
    <row r="5" spans="1:18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8"/>
      <c r="M5" s="19"/>
      <c r="N5" s="19" t="s">
        <v>1</v>
      </c>
      <c r="P5" s="106"/>
      <c r="Q5" s="106"/>
      <c r="R5" s="106"/>
    </row>
    <row r="6" spans="1:18" ht="21.75" customHeight="1">
      <c r="A6" s="18"/>
      <c r="B6" s="18"/>
      <c r="C6" s="18"/>
      <c r="D6" s="18"/>
      <c r="E6" s="18"/>
      <c r="F6" s="18"/>
      <c r="G6" s="143" t="s">
        <v>2</v>
      </c>
      <c r="H6" s="143"/>
      <c r="I6" s="143"/>
      <c r="J6" s="18"/>
      <c r="K6" s="142" t="s">
        <v>3</v>
      </c>
      <c r="L6" s="142"/>
      <c r="M6" s="142"/>
      <c r="N6" s="19"/>
      <c r="P6" s="106"/>
      <c r="Q6" s="106"/>
      <c r="R6" s="106"/>
    </row>
    <row r="7" spans="1:18" ht="21.75" customHeight="1">
      <c r="A7" s="18"/>
      <c r="B7" s="18"/>
      <c r="C7" s="18"/>
      <c r="D7" s="18"/>
      <c r="E7" s="106"/>
      <c r="F7" s="18"/>
      <c r="G7" s="20">
        <v>2568</v>
      </c>
      <c r="H7" s="18"/>
      <c r="I7" s="95">
        <v>2567</v>
      </c>
      <c r="J7" s="18"/>
      <c r="K7" s="20">
        <v>2568</v>
      </c>
      <c r="L7" s="18"/>
      <c r="M7" s="95">
        <v>2567</v>
      </c>
      <c r="P7" s="106"/>
      <c r="Q7" s="106"/>
      <c r="R7" s="106"/>
    </row>
    <row r="8" spans="1:18" s="106" customFormat="1" ht="21.75" customHeight="1">
      <c r="A8" s="110" t="s">
        <v>116</v>
      </c>
      <c r="B8" s="17"/>
      <c r="D8" s="107"/>
      <c r="F8" s="107"/>
      <c r="G8" s="107"/>
      <c r="H8" s="107"/>
      <c r="I8" s="107"/>
      <c r="J8" s="107"/>
      <c r="L8" s="107"/>
      <c r="M8" s="109"/>
      <c r="N8" s="107"/>
    </row>
    <row r="9" spans="1:18" s="106" customFormat="1" ht="21.75" customHeight="1">
      <c r="A9" s="106" t="s">
        <v>117</v>
      </c>
      <c r="B9" s="17"/>
      <c r="D9" s="21"/>
      <c r="E9" s="96"/>
      <c r="F9" s="21"/>
      <c r="G9" s="96">
        <f>SUM(PL!F60)</f>
        <v>263609</v>
      </c>
      <c r="H9" s="21"/>
      <c r="I9" s="96">
        <f>SUM(PL!H60)</f>
        <v>192226</v>
      </c>
      <c r="J9" s="21"/>
      <c r="K9" s="96">
        <f>SUM(PL!J60)</f>
        <v>269723</v>
      </c>
      <c r="L9" s="21"/>
      <c r="M9" s="96">
        <f>SUM(PL!L60)</f>
        <v>212230</v>
      </c>
      <c r="N9" s="21"/>
      <c r="O9" s="111"/>
    </row>
    <row r="10" spans="1:18" s="106" customFormat="1" ht="21.75" customHeight="1">
      <c r="A10" s="106" t="s">
        <v>118</v>
      </c>
      <c r="B10" s="17"/>
      <c r="D10" s="21"/>
      <c r="E10" s="96"/>
      <c r="F10" s="21"/>
      <c r="G10" s="96"/>
      <c r="H10" s="21"/>
      <c r="I10" s="96"/>
      <c r="J10" s="21"/>
      <c r="K10" s="96"/>
      <c r="L10" s="21"/>
      <c r="M10" s="96"/>
      <c r="N10" s="21"/>
      <c r="O10" s="111"/>
    </row>
    <row r="11" spans="1:18" s="106" customFormat="1" ht="21.75" customHeight="1">
      <c r="A11" s="106" t="s">
        <v>119</v>
      </c>
      <c r="B11" s="17"/>
      <c r="D11" s="21"/>
      <c r="E11" s="96"/>
      <c r="F11" s="21"/>
      <c r="G11" s="96"/>
      <c r="H11" s="21"/>
      <c r="I11" s="96"/>
      <c r="J11" s="21"/>
      <c r="K11" s="96"/>
      <c r="L11" s="21"/>
      <c r="M11" s="96"/>
      <c r="N11" s="21"/>
      <c r="O11" s="111"/>
    </row>
    <row r="12" spans="1:18" s="106" customFormat="1" ht="21.75" customHeight="1">
      <c r="A12" s="112" t="s">
        <v>120</v>
      </c>
      <c r="B12" s="22"/>
      <c r="D12" s="102"/>
      <c r="E12" s="22"/>
      <c r="F12" s="21"/>
      <c r="G12" s="96">
        <v>22894</v>
      </c>
      <c r="H12" s="21"/>
      <c r="I12" s="96">
        <v>17972</v>
      </c>
      <c r="J12" s="21"/>
      <c r="K12" s="96">
        <v>22432</v>
      </c>
      <c r="L12" s="21"/>
      <c r="M12" s="96">
        <v>17725</v>
      </c>
      <c r="N12" s="102"/>
      <c r="O12" s="111"/>
    </row>
    <row r="13" spans="1:18" s="106" customFormat="1" ht="21.75" customHeight="1">
      <c r="A13" s="112" t="s">
        <v>198</v>
      </c>
      <c r="B13" s="22"/>
      <c r="C13" s="113"/>
      <c r="D13" s="114"/>
      <c r="E13" s="113"/>
      <c r="F13" s="21"/>
      <c r="G13" s="96">
        <v>3907</v>
      </c>
      <c r="H13" s="21"/>
      <c r="I13" s="96">
        <v>2694</v>
      </c>
      <c r="J13" s="21"/>
      <c r="K13" s="96">
        <v>3688</v>
      </c>
      <c r="L13" s="21"/>
      <c r="M13" s="96">
        <v>2556</v>
      </c>
      <c r="N13" s="21">
        <v>19059522</v>
      </c>
      <c r="O13" s="111"/>
    </row>
    <row r="14" spans="1:18" s="106" customFormat="1" ht="21.75" customHeight="1">
      <c r="A14" s="112" t="s">
        <v>162</v>
      </c>
      <c r="B14" s="22"/>
      <c r="D14" s="21"/>
      <c r="E14" s="96"/>
      <c r="F14" s="21"/>
      <c r="G14" s="96">
        <v>-4525</v>
      </c>
      <c r="H14" s="21"/>
      <c r="I14" s="96">
        <v>-715</v>
      </c>
      <c r="J14" s="21"/>
      <c r="K14" s="96">
        <v>-4050</v>
      </c>
      <c r="L14" s="21"/>
      <c r="M14" s="96">
        <v>-463</v>
      </c>
      <c r="N14" s="21"/>
      <c r="O14" s="111"/>
    </row>
    <row r="15" spans="1:18" s="106" customFormat="1" ht="21.75" customHeight="1">
      <c r="A15" s="112" t="s">
        <v>199</v>
      </c>
      <c r="B15" s="22"/>
      <c r="D15" s="21"/>
      <c r="E15" s="96"/>
      <c r="F15" s="21"/>
      <c r="G15" s="96"/>
      <c r="H15" s="21"/>
      <c r="I15" s="96"/>
      <c r="J15" s="21"/>
      <c r="K15" s="96"/>
      <c r="L15" s="21"/>
      <c r="M15" s="96"/>
      <c r="N15" s="21"/>
      <c r="O15" s="111"/>
    </row>
    <row r="16" spans="1:18" s="106" customFormat="1" ht="21.75" customHeight="1">
      <c r="A16" s="112" t="s">
        <v>153</v>
      </c>
      <c r="B16" s="22"/>
      <c r="D16" s="21"/>
      <c r="E16" s="96"/>
      <c r="F16" s="21"/>
      <c r="G16" s="96">
        <v>88</v>
      </c>
      <c r="H16" s="21"/>
      <c r="I16" s="96">
        <v>-1481</v>
      </c>
      <c r="J16" s="21"/>
      <c r="K16" s="96">
        <v>784</v>
      </c>
      <c r="L16" s="21"/>
      <c r="M16" s="96">
        <v>-961</v>
      </c>
      <c r="N16" s="21"/>
      <c r="O16" s="111"/>
    </row>
    <row r="17" spans="1:15" s="106" customFormat="1" ht="21.75" customHeight="1">
      <c r="A17" s="112" t="s">
        <v>176</v>
      </c>
      <c r="B17" s="22"/>
      <c r="D17" s="21"/>
      <c r="E17" s="96"/>
      <c r="F17" s="21"/>
      <c r="G17" s="96">
        <v>0</v>
      </c>
      <c r="H17" s="21"/>
      <c r="I17" s="96">
        <v>-345</v>
      </c>
      <c r="J17" s="21"/>
      <c r="K17" s="96">
        <v>0</v>
      </c>
      <c r="L17" s="21"/>
      <c r="M17" s="96">
        <v>-256</v>
      </c>
      <c r="N17" s="21"/>
      <c r="O17" s="111"/>
    </row>
    <row r="18" spans="1:15" s="106" customFormat="1" ht="21.75" customHeight="1">
      <c r="A18" s="112" t="s">
        <v>193</v>
      </c>
      <c r="B18" s="22"/>
      <c r="D18" s="21"/>
      <c r="E18" s="96"/>
      <c r="F18" s="21"/>
      <c r="G18" s="96">
        <v>-58</v>
      </c>
      <c r="H18" s="21"/>
      <c r="I18" s="96">
        <v>0</v>
      </c>
      <c r="J18" s="21"/>
      <c r="K18" s="96">
        <v>-23058</v>
      </c>
      <c r="L18" s="21"/>
      <c r="M18" s="96">
        <v>-37989</v>
      </c>
      <c r="N18" s="21"/>
      <c r="O18" s="111"/>
    </row>
    <row r="19" spans="1:15" s="106" customFormat="1" ht="21.75" customHeight="1">
      <c r="A19" s="112" t="s">
        <v>151</v>
      </c>
      <c r="B19" s="17"/>
      <c r="D19" s="21"/>
      <c r="E19" s="96"/>
      <c r="F19" s="21"/>
      <c r="G19" s="96">
        <v>-240</v>
      </c>
      <c r="H19" s="21"/>
      <c r="I19" s="96">
        <v>-2118</v>
      </c>
      <c r="J19" s="21"/>
      <c r="K19" s="96">
        <v>-141</v>
      </c>
      <c r="L19" s="21"/>
      <c r="M19" s="96">
        <v>-1539</v>
      </c>
      <c r="N19" s="21"/>
      <c r="O19" s="111"/>
    </row>
    <row r="20" spans="1:15" s="106" customFormat="1" ht="21.75" customHeight="1">
      <c r="A20" s="112" t="s">
        <v>177</v>
      </c>
      <c r="B20" s="22"/>
      <c r="D20" s="21"/>
      <c r="E20" s="96"/>
      <c r="F20" s="21"/>
      <c r="G20" s="115">
        <v>1356</v>
      </c>
      <c r="H20" s="21"/>
      <c r="I20" s="115">
        <v>1151</v>
      </c>
      <c r="J20" s="21"/>
      <c r="K20" s="116">
        <v>1356</v>
      </c>
      <c r="L20" s="21"/>
      <c r="M20" s="116">
        <v>1151</v>
      </c>
      <c r="N20" s="21">
        <v>-222284</v>
      </c>
      <c r="O20" s="111"/>
    </row>
    <row r="21" spans="1:15" s="106" customFormat="1" ht="21.75" customHeight="1">
      <c r="A21" s="117" t="s">
        <v>121</v>
      </c>
      <c r="B21" s="22"/>
      <c r="D21" s="102"/>
      <c r="E21" s="22"/>
      <c r="F21" s="21"/>
      <c r="G21" s="96"/>
      <c r="H21" s="21"/>
      <c r="I21" s="96"/>
      <c r="J21" s="21"/>
      <c r="K21" s="96"/>
      <c r="L21" s="21"/>
      <c r="M21" s="96"/>
      <c r="N21" s="21"/>
      <c r="O21" s="111"/>
    </row>
    <row r="22" spans="1:15" s="106" customFormat="1" ht="21.75" customHeight="1">
      <c r="A22" s="117" t="s">
        <v>122</v>
      </c>
      <c r="B22" s="22"/>
      <c r="D22" s="102"/>
      <c r="E22" s="96"/>
      <c r="F22" s="21"/>
      <c r="G22" s="96">
        <f>SUM(G9:G20)</f>
        <v>287031</v>
      </c>
      <c r="H22" s="21"/>
      <c r="I22" s="96">
        <f>SUM(I9:I20)</f>
        <v>209384</v>
      </c>
      <c r="J22" s="21"/>
      <c r="K22" s="96">
        <f>SUM(K9:K20)</f>
        <v>270734</v>
      </c>
      <c r="L22" s="21"/>
      <c r="M22" s="96">
        <f>SUM(M9:M20)</f>
        <v>192454</v>
      </c>
      <c r="N22" s="21"/>
      <c r="O22" s="111"/>
    </row>
    <row r="23" spans="1:15" s="106" customFormat="1" ht="21.75" customHeight="1">
      <c r="A23" s="106" t="s">
        <v>123</v>
      </c>
      <c r="B23" s="17"/>
      <c r="D23" s="102"/>
      <c r="E23" s="96"/>
      <c r="F23" s="21"/>
      <c r="G23" s="96"/>
      <c r="H23" s="21"/>
      <c r="I23" s="96"/>
      <c r="J23" s="21"/>
      <c r="K23" s="96"/>
      <c r="L23" s="21"/>
      <c r="M23" s="96"/>
      <c r="N23" s="21"/>
      <c r="O23" s="111"/>
    </row>
    <row r="24" spans="1:15" s="106" customFormat="1" ht="21.75" customHeight="1">
      <c r="A24" s="106" t="s">
        <v>187</v>
      </c>
      <c r="C24" s="118"/>
      <c r="D24" s="114"/>
      <c r="E24" s="113"/>
      <c r="F24" s="21"/>
      <c r="G24" s="96">
        <v>5038</v>
      </c>
      <c r="H24" s="21"/>
      <c r="I24" s="96">
        <v>-32440</v>
      </c>
      <c r="J24" s="21"/>
      <c r="K24" s="96">
        <v>-5265</v>
      </c>
      <c r="L24" s="21"/>
      <c r="M24" s="96">
        <v>-30941</v>
      </c>
      <c r="N24" s="21">
        <v>16363855</v>
      </c>
      <c r="O24" s="111"/>
    </row>
    <row r="25" spans="1:15" s="106" customFormat="1" ht="21.75" customHeight="1">
      <c r="A25" s="106" t="s">
        <v>178</v>
      </c>
      <c r="C25" s="118"/>
      <c r="D25" s="114"/>
      <c r="E25" s="113"/>
      <c r="F25" s="21"/>
      <c r="G25" s="96">
        <v>-1324</v>
      </c>
      <c r="H25" s="21"/>
      <c r="I25" s="96">
        <v>-14638</v>
      </c>
      <c r="J25" s="21"/>
      <c r="K25" s="96">
        <v>4196</v>
      </c>
      <c r="L25" s="21"/>
      <c r="M25" s="96">
        <v>-14638</v>
      </c>
      <c r="N25" s="21"/>
      <c r="O25" s="111"/>
    </row>
    <row r="26" spans="1:15" s="106" customFormat="1" ht="21.75" customHeight="1">
      <c r="A26" s="106" t="s">
        <v>124</v>
      </c>
      <c r="C26" s="118"/>
      <c r="D26" s="114"/>
      <c r="E26" s="113"/>
      <c r="F26" s="21"/>
      <c r="G26" s="96">
        <v>-2474</v>
      </c>
      <c r="H26" s="21"/>
      <c r="I26" s="96">
        <v>-3289</v>
      </c>
      <c r="J26" s="21"/>
      <c r="K26" s="96">
        <v>-3048</v>
      </c>
      <c r="L26" s="21"/>
      <c r="M26" s="96">
        <v>-3169</v>
      </c>
      <c r="N26" s="21"/>
      <c r="O26" s="111"/>
    </row>
    <row r="27" spans="1:15" s="106" customFormat="1" ht="21.75" customHeight="1">
      <c r="A27" s="106" t="s">
        <v>125</v>
      </c>
      <c r="B27" s="114"/>
      <c r="C27" s="118"/>
      <c r="D27" s="114"/>
      <c r="E27" s="119"/>
      <c r="F27" s="21"/>
      <c r="G27" s="120">
        <v>1684</v>
      </c>
      <c r="H27" s="21"/>
      <c r="I27" s="120">
        <v>-2538</v>
      </c>
      <c r="J27" s="21"/>
      <c r="K27" s="96">
        <v>-76</v>
      </c>
      <c r="L27" s="21"/>
      <c r="M27" s="96">
        <v>-863</v>
      </c>
      <c r="N27" s="21"/>
      <c r="O27" s="111"/>
    </row>
    <row r="28" spans="1:15" s="106" customFormat="1" ht="21.75" customHeight="1">
      <c r="A28" s="106" t="s">
        <v>180</v>
      </c>
      <c r="B28" s="114"/>
      <c r="C28" s="118"/>
      <c r="D28" s="114"/>
      <c r="E28" s="119"/>
      <c r="F28" s="21"/>
      <c r="G28" s="120">
        <v>-97</v>
      </c>
      <c r="H28" s="21"/>
      <c r="I28" s="120">
        <v>0</v>
      </c>
      <c r="J28" s="21"/>
      <c r="K28" s="96">
        <v>-97</v>
      </c>
      <c r="L28" s="21"/>
      <c r="M28" s="96">
        <v>0</v>
      </c>
      <c r="N28" s="21">
        <v>13994778</v>
      </c>
      <c r="O28" s="111"/>
    </row>
    <row r="29" spans="1:15" s="106" customFormat="1" ht="21.75" customHeight="1">
      <c r="A29" s="106" t="s">
        <v>126</v>
      </c>
      <c r="B29" s="17"/>
      <c r="C29" s="118"/>
      <c r="D29" s="102"/>
      <c r="E29" s="96"/>
      <c r="F29" s="21"/>
      <c r="G29" s="96"/>
      <c r="H29" s="21"/>
      <c r="I29" s="96"/>
      <c r="J29" s="21"/>
      <c r="K29" s="96"/>
      <c r="L29" s="21"/>
      <c r="M29" s="96"/>
      <c r="N29" s="21"/>
      <c r="O29" s="111"/>
    </row>
    <row r="30" spans="1:15" s="106" customFormat="1" ht="21.75" customHeight="1">
      <c r="A30" s="106" t="s">
        <v>188</v>
      </c>
      <c r="B30" s="114"/>
      <c r="C30" s="118"/>
      <c r="D30" s="114"/>
      <c r="E30" s="119"/>
      <c r="F30" s="21"/>
      <c r="G30" s="96">
        <v>9667</v>
      </c>
      <c r="H30" s="21"/>
      <c r="I30" s="96">
        <v>4502</v>
      </c>
      <c r="J30" s="21"/>
      <c r="K30" s="96">
        <v>10296</v>
      </c>
      <c r="L30" s="21"/>
      <c r="M30" s="96">
        <v>4772</v>
      </c>
      <c r="N30" s="21"/>
      <c r="O30" s="111"/>
    </row>
    <row r="31" spans="1:15" s="106" customFormat="1" ht="21.75" customHeight="1">
      <c r="A31" s="106" t="s">
        <v>127</v>
      </c>
      <c r="B31" s="114"/>
      <c r="C31" s="121"/>
      <c r="D31" s="114"/>
      <c r="E31" s="113"/>
      <c r="F31" s="21"/>
      <c r="G31" s="96">
        <v>-41401</v>
      </c>
      <c r="H31" s="21"/>
      <c r="I31" s="96">
        <v>-3486</v>
      </c>
      <c r="J31" s="21"/>
      <c r="K31" s="96">
        <v>-41017</v>
      </c>
      <c r="L31" s="21"/>
      <c r="M31" s="96">
        <v>-5141</v>
      </c>
      <c r="N31" s="21"/>
      <c r="O31" s="111"/>
    </row>
    <row r="32" spans="1:15" s="106" customFormat="1" ht="21.75" customHeight="1">
      <c r="A32" s="106" t="s">
        <v>128</v>
      </c>
      <c r="B32" s="114"/>
      <c r="C32" s="118"/>
      <c r="D32" s="114"/>
      <c r="E32" s="113"/>
      <c r="F32" s="21"/>
      <c r="G32" s="96">
        <v>13652</v>
      </c>
      <c r="H32" s="21"/>
      <c r="I32" s="96">
        <v>-8566</v>
      </c>
      <c r="J32" s="21"/>
      <c r="K32" s="96">
        <v>8324</v>
      </c>
      <c r="L32" s="21"/>
      <c r="M32" s="96">
        <v>2629</v>
      </c>
      <c r="N32" s="21"/>
      <c r="O32" s="111"/>
    </row>
    <row r="33" spans="1:15" s="106" customFormat="1" ht="21.75" customHeight="1">
      <c r="A33" s="106" t="s">
        <v>129</v>
      </c>
      <c r="B33" s="17"/>
      <c r="C33" s="118"/>
      <c r="D33" s="102"/>
      <c r="E33" s="96"/>
      <c r="F33" s="21"/>
      <c r="G33" s="96">
        <v>4282</v>
      </c>
      <c r="H33" s="21"/>
      <c r="I33" s="96">
        <v>-1044</v>
      </c>
      <c r="J33" s="21"/>
      <c r="K33" s="96">
        <v>5127</v>
      </c>
      <c r="L33" s="21"/>
      <c r="M33" s="96">
        <v>1022</v>
      </c>
      <c r="N33" s="21"/>
      <c r="O33" s="111"/>
    </row>
    <row r="34" spans="1:15" s="106" customFormat="1" ht="21.75" customHeight="1">
      <c r="A34" s="106" t="s">
        <v>130</v>
      </c>
      <c r="B34" s="114"/>
      <c r="C34" s="118"/>
      <c r="D34" s="114"/>
      <c r="E34" s="113"/>
      <c r="F34" s="21"/>
      <c r="G34" s="116">
        <v>0</v>
      </c>
      <c r="H34" s="21"/>
      <c r="I34" s="116">
        <v>-312</v>
      </c>
      <c r="J34" s="21"/>
      <c r="K34" s="116">
        <v>0</v>
      </c>
      <c r="L34" s="21"/>
      <c r="M34" s="116">
        <v>-27</v>
      </c>
      <c r="N34" s="21"/>
      <c r="O34" s="111"/>
    </row>
    <row r="35" spans="1:15" s="106" customFormat="1" ht="21.75" customHeight="1">
      <c r="A35" s="110" t="s">
        <v>131</v>
      </c>
      <c r="B35" s="17"/>
      <c r="C35" s="122"/>
      <c r="D35" s="102"/>
      <c r="E35" s="96"/>
      <c r="F35" s="21"/>
      <c r="G35" s="96">
        <f>SUM(G22:G34)</f>
        <v>276058</v>
      </c>
      <c r="H35" s="21"/>
      <c r="I35" s="96">
        <f>SUM(I22:I34)</f>
        <v>147573</v>
      </c>
      <c r="J35" s="21"/>
      <c r="K35" s="96">
        <f>SUM(K22:K34)</f>
        <v>249174</v>
      </c>
      <c r="L35" s="21"/>
      <c r="M35" s="96">
        <f>SUM(M22:M34)</f>
        <v>146098</v>
      </c>
      <c r="N35" s="21"/>
      <c r="O35" s="111"/>
    </row>
    <row r="36" spans="1:15" s="106" customFormat="1" ht="21.75" customHeight="1">
      <c r="A36" s="106" t="s">
        <v>132</v>
      </c>
      <c r="B36" s="17"/>
      <c r="C36" s="118"/>
      <c r="D36" s="102"/>
      <c r="E36" s="96"/>
      <c r="F36" s="21"/>
      <c r="G36" s="96">
        <v>189</v>
      </c>
      <c r="H36" s="21"/>
      <c r="I36" s="96">
        <v>254</v>
      </c>
      <c r="J36" s="21"/>
      <c r="K36" s="120">
        <v>96</v>
      </c>
      <c r="L36" s="21"/>
      <c r="M36" s="120">
        <v>145</v>
      </c>
      <c r="N36" s="21"/>
      <c r="O36" s="111"/>
    </row>
    <row r="37" spans="1:15" s="106" customFormat="1" ht="21.75" customHeight="1">
      <c r="A37" s="106" t="s">
        <v>133</v>
      </c>
      <c r="B37" s="114"/>
      <c r="C37" s="113"/>
      <c r="D37" s="114"/>
      <c r="E37" s="113"/>
      <c r="F37" s="21"/>
      <c r="G37" s="96">
        <v>-63872</v>
      </c>
      <c r="H37" s="21"/>
      <c r="I37" s="96">
        <v>-48653</v>
      </c>
      <c r="J37" s="21"/>
      <c r="K37" s="120">
        <v>-60001</v>
      </c>
      <c r="L37" s="21"/>
      <c r="M37" s="120">
        <v>-39767</v>
      </c>
      <c r="N37" s="21"/>
      <c r="O37" s="111"/>
    </row>
    <row r="38" spans="1:15" s="106" customFormat="1" ht="21.75" customHeight="1">
      <c r="A38" s="110" t="s">
        <v>134</v>
      </c>
      <c r="B38" s="17"/>
      <c r="C38" s="123"/>
      <c r="D38" s="102"/>
      <c r="E38" s="96"/>
      <c r="F38" s="21"/>
      <c r="G38" s="101">
        <f>SUM(G35:G37)</f>
        <v>212375</v>
      </c>
      <c r="H38" s="21"/>
      <c r="I38" s="101">
        <f>SUM(I35:I37)</f>
        <v>99174</v>
      </c>
      <c r="J38" s="21"/>
      <c r="K38" s="101">
        <f>SUM(K35:K37)</f>
        <v>189269</v>
      </c>
      <c r="L38" s="21"/>
      <c r="M38" s="101">
        <f>SUM(M35:M37)</f>
        <v>106476</v>
      </c>
      <c r="N38" s="21"/>
      <c r="O38" s="111"/>
    </row>
    <row r="39" spans="1:15" ht="21.75" customHeight="1">
      <c r="C39" s="113"/>
      <c r="D39" s="102"/>
    </row>
    <row r="40" spans="1:15" ht="21.75" customHeight="1">
      <c r="A40" s="15" t="s">
        <v>197</v>
      </c>
      <c r="D40" s="102"/>
    </row>
    <row r="41" spans="1:15" ht="21.75" customHeight="1">
      <c r="D41" s="102"/>
    </row>
    <row r="42" spans="1:15" ht="21.75" customHeight="1">
      <c r="A42" s="23"/>
      <c r="B42" s="23"/>
      <c r="D42" s="102"/>
      <c r="F42" s="18"/>
      <c r="G42" s="18"/>
      <c r="H42" s="23"/>
      <c r="I42" s="23"/>
      <c r="J42" s="23"/>
      <c r="K42" s="23"/>
      <c r="L42" s="23"/>
      <c r="M42" s="23"/>
    </row>
    <row r="43" spans="1:15" ht="21.75" customHeight="1">
      <c r="A43" s="18" t="s">
        <v>25</v>
      </c>
      <c r="B43" s="18"/>
      <c r="D43" s="102"/>
      <c r="F43" s="18"/>
      <c r="G43" s="18"/>
      <c r="H43" s="140" t="s">
        <v>26</v>
      </c>
      <c r="I43" s="140"/>
      <c r="J43" s="140"/>
      <c r="K43" s="140"/>
      <c r="L43" s="140"/>
      <c r="M43" s="140"/>
    </row>
    <row r="44" spans="1:15" ht="21.75" customHeight="1">
      <c r="A44" s="18" t="s">
        <v>27</v>
      </c>
      <c r="B44" s="18"/>
      <c r="D44" s="102"/>
      <c r="F44" s="18"/>
      <c r="G44" s="18"/>
      <c r="H44" s="141" t="s">
        <v>27</v>
      </c>
      <c r="I44" s="141"/>
      <c r="J44" s="141"/>
      <c r="K44" s="141"/>
      <c r="L44" s="141"/>
      <c r="M44" s="141"/>
    </row>
    <row r="45" spans="1:15" ht="21.75" customHeight="1">
      <c r="A45" s="18"/>
      <c r="B45" s="18"/>
      <c r="D45" s="102"/>
      <c r="F45" s="18"/>
      <c r="G45" s="18"/>
      <c r="H45" s="25"/>
      <c r="I45" s="25"/>
      <c r="J45" s="25"/>
      <c r="K45" s="25"/>
      <c r="L45" s="25"/>
      <c r="N45" s="105" t="s">
        <v>56</v>
      </c>
    </row>
    <row r="46" spans="1:15" s="106" customFormat="1" ht="21.75" customHeight="1">
      <c r="A46" s="16" t="s">
        <v>0</v>
      </c>
      <c r="B46" s="17"/>
      <c r="D46" s="102"/>
      <c r="F46" s="108"/>
      <c r="G46" s="108"/>
      <c r="H46" s="108"/>
      <c r="I46" s="108"/>
      <c r="J46" s="108"/>
      <c r="L46" s="107"/>
      <c r="M46" s="109"/>
      <c r="N46" s="107"/>
    </row>
    <row r="47" spans="1:15" s="106" customFormat="1" ht="21.75" customHeight="1">
      <c r="A47" s="110" t="s">
        <v>135</v>
      </c>
      <c r="B47" s="17"/>
      <c r="D47" s="102"/>
      <c r="F47" s="108"/>
      <c r="G47" s="108"/>
      <c r="H47" s="108"/>
      <c r="I47" s="108"/>
      <c r="J47" s="108"/>
      <c r="L47" s="107"/>
      <c r="M47" s="109"/>
      <c r="N47" s="107"/>
    </row>
    <row r="48" spans="1:15" s="106" customFormat="1" ht="21.75" customHeight="1">
      <c r="A48" s="16" t="s">
        <v>206</v>
      </c>
      <c r="B48" s="17"/>
      <c r="D48" s="102"/>
      <c r="F48" s="108"/>
      <c r="G48" s="108"/>
      <c r="H48" s="108"/>
      <c r="I48" s="108"/>
      <c r="J48" s="108"/>
      <c r="L48" s="107"/>
      <c r="M48" s="109"/>
      <c r="N48" s="107"/>
    </row>
    <row r="49" spans="1:18" ht="21.75" customHeight="1">
      <c r="A49" s="18"/>
      <c r="B49" s="18"/>
      <c r="C49" s="18"/>
      <c r="D49" s="102"/>
      <c r="E49" s="18"/>
      <c r="F49" s="18"/>
      <c r="G49" s="18"/>
      <c r="H49" s="18"/>
      <c r="I49" s="18"/>
      <c r="J49" s="18"/>
      <c r="K49" s="19"/>
      <c r="L49" s="18"/>
      <c r="M49" s="19"/>
      <c r="N49" s="19" t="s">
        <v>1</v>
      </c>
    </row>
    <row r="50" spans="1:18" ht="21.75" customHeight="1">
      <c r="A50" s="18"/>
      <c r="B50" s="18"/>
      <c r="C50" s="18"/>
      <c r="D50" s="102"/>
      <c r="E50" s="18"/>
      <c r="F50" s="18"/>
      <c r="G50" s="143" t="s">
        <v>2</v>
      </c>
      <c r="H50" s="143"/>
      <c r="I50" s="143"/>
      <c r="J50" s="18"/>
      <c r="K50" s="142" t="s">
        <v>3</v>
      </c>
      <c r="L50" s="142"/>
      <c r="M50" s="142"/>
      <c r="N50" s="19"/>
      <c r="P50" s="106"/>
      <c r="Q50" s="106"/>
      <c r="R50" s="106"/>
    </row>
    <row r="51" spans="1:18" ht="21.75" customHeight="1">
      <c r="A51" s="18"/>
      <c r="B51" s="18"/>
      <c r="C51" s="18"/>
      <c r="D51" s="102"/>
      <c r="E51" s="106"/>
      <c r="F51" s="18"/>
      <c r="G51" s="20">
        <v>2568</v>
      </c>
      <c r="H51" s="18"/>
      <c r="I51" s="95">
        <v>2567</v>
      </c>
      <c r="J51" s="18"/>
      <c r="K51" s="20">
        <v>2568</v>
      </c>
      <c r="L51" s="18"/>
      <c r="M51" s="95">
        <v>2567</v>
      </c>
      <c r="P51" s="106"/>
      <c r="Q51" s="106"/>
      <c r="R51" s="106"/>
    </row>
    <row r="52" spans="1:18" s="106" customFormat="1" ht="21.75" customHeight="1">
      <c r="A52" s="110" t="s">
        <v>136</v>
      </c>
      <c r="D52" s="102"/>
    </row>
    <row r="53" spans="1:18" s="106" customFormat="1" ht="21.75" customHeight="1">
      <c r="A53" s="106" t="s">
        <v>192</v>
      </c>
      <c r="B53" s="22"/>
      <c r="E53" s="114"/>
      <c r="F53" s="21"/>
      <c r="G53" s="97">
        <v>-5878</v>
      </c>
      <c r="H53" s="97"/>
      <c r="I53" s="97">
        <v>-748</v>
      </c>
      <c r="J53" s="97"/>
      <c r="K53" s="97">
        <v>-5514</v>
      </c>
      <c r="L53" s="97"/>
      <c r="M53" s="97">
        <v>-691</v>
      </c>
      <c r="N53" s="21"/>
    </row>
    <row r="54" spans="1:18" s="106" customFormat="1" ht="21.75" customHeight="1">
      <c r="A54" s="106" t="s">
        <v>137</v>
      </c>
      <c r="B54" s="22"/>
      <c r="E54" s="114"/>
      <c r="F54" s="21"/>
      <c r="G54" s="97">
        <v>-105000</v>
      </c>
      <c r="H54" s="97"/>
      <c r="I54" s="97">
        <v>-547325</v>
      </c>
      <c r="J54" s="97"/>
      <c r="K54" s="97">
        <v>-100000</v>
      </c>
      <c r="L54" s="97"/>
      <c r="M54" s="97">
        <v>-381465</v>
      </c>
      <c r="N54" s="21"/>
      <c r="O54" s="12"/>
    </row>
    <row r="55" spans="1:18" s="106" customFormat="1" ht="21.75" customHeight="1">
      <c r="A55" s="106" t="s">
        <v>138</v>
      </c>
      <c r="B55" s="22"/>
      <c r="E55" s="114"/>
      <c r="F55" s="21"/>
      <c r="G55" s="97">
        <v>303000</v>
      </c>
      <c r="H55" s="97"/>
      <c r="I55" s="97">
        <v>713028</v>
      </c>
      <c r="J55" s="97"/>
      <c r="K55" s="97">
        <v>280000</v>
      </c>
      <c r="L55" s="97"/>
      <c r="M55" s="97">
        <v>526961</v>
      </c>
      <c r="N55" s="21"/>
      <c r="O55" s="12"/>
    </row>
    <row r="56" spans="1:18" s="106" customFormat="1" ht="21.75" customHeight="1">
      <c r="A56" s="106" t="s">
        <v>194</v>
      </c>
      <c r="B56" s="22"/>
      <c r="E56" s="114"/>
      <c r="F56" s="21"/>
      <c r="G56" s="97">
        <v>0</v>
      </c>
      <c r="H56" s="97"/>
      <c r="I56" s="97">
        <v>0</v>
      </c>
      <c r="J56" s="97"/>
      <c r="K56" s="97">
        <v>0</v>
      </c>
      <c r="L56" s="97"/>
      <c r="M56" s="97">
        <v>-34999.999999999993</v>
      </c>
      <c r="N56" s="21"/>
      <c r="O56" s="12"/>
    </row>
    <row r="57" spans="1:18" s="106" customFormat="1" ht="21.75" customHeight="1">
      <c r="A57" s="106" t="s">
        <v>140</v>
      </c>
      <c r="B57" s="22"/>
      <c r="D57" s="102"/>
      <c r="E57" s="22"/>
      <c r="F57" s="21"/>
      <c r="G57" s="97">
        <v>-1109</v>
      </c>
      <c r="H57" s="21"/>
      <c r="I57" s="97">
        <v>-68352</v>
      </c>
      <c r="J57" s="21"/>
      <c r="K57" s="97">
        <v>-1087</v>
      </c>
      <c r="L57" s="21"/>
      <c r="M57" s="97">
        <v>-68345</v>
      </c>
      <c r="N57" s="21"/>
    </row>
    <row r="58" spans="1:18" s="106" customFormat="1" ht="21.75" customHeight="1">
      <c r="A58" s="106" t="s">
        <v>141</v>
      </c>
      <c r="B58" s="22"/>
      <c r="D58" s="102"/>
      <c r="E58" s="22"/>
      <c r="F58" s="21"/>
      <c r="G58" s="97">
        <v>-12635</v>
      </c>
      <c r="H58" s="21"/>
      <c r="I58" s="97">
        <v>-22482</v>
      </c>
      <c r="J58" s="21"/>
      <c r="K58" s="97">
        <v>-12635</v>
      </c>
      <c r="L58" s="21"/>
      <c r="M58" s="97">
        <v>-22482</v>
      </c>
      <c r="N58" s="21"/>
    </row>
    <row r="59" spans="1:18" s="106" customFormat="1" ht="21.75" customHeight="1">
      <c r="A59" s="106" t="s">
        <v>139</v>
      </c>
      <c r="B59" s="22"/>
      <c r="D59" s="102"/>
      <c r="E59" s="22"/>
      <c r="F59" s="21"/>
      <c r="G59" s="97">
        <v>0</v>
      </c>
      <c r="H59" s="21"/>
      <c r="I59" s="97">
        <v>3119</v>
      </c>
      <c r="J59" s="21"/>
      <c r="K59" s="97">
        <v>0</v>
      </c>
      <c r="L59" s="21"/>
      <c r="M59" s="97">
        <v>2350</v>
      </c>
      <c r="N59" s="21"/>
    </row>
    <row r="60" spans="1:18" s="106" customFormat="1" ht="21.75" customHeight="1">
      <c r="A60" s="106" t="s">
        <v>195</v>
      </c>
      <c r="B60" s="22"/>
      <c r="D60" s="102"/>
      <c r="E60" s="22"/>
      <c r="F60" s="21"/>
      <c r="G60" s="97">
        <v>58</v>
      </c>
      <c r="H60" s="21"/>
      <c r="I60" s="97">
        <v>0</v>
      </c>
      <c r="J60" s="21"/>
      <c r="K60" s="97">
        <v>23058</v>
      </c>
      <c r="L60" s="21"/>
      <c r="M60" s="97">
        <v>37989</v>
      </c>
      <c r="N60" s="21"/>
    </row>
    <row r="61" spans="1:18" s="106" customFormat="1" ht="21.75" customHeight="1">
      <c r="A61" s="110" t="s">
        <v>200</v>
      </c>
      <c r="B61" s="22"/>
      <c r="D61" s="102"/>
      <c r="E61" s="96"/>
      <c r="F61" s="21"/>
      <c r="G61" s="101">
        <f>SUM(G53:G60)</f>
        <v>178436</v>
      </c>
      <c r="H61" s="21"/>
      <c r="I61" s="101">
        <f>SUM(I53:I60)</f>
        <v>77240</v>
      </c>
      <c r="J61" s="21"/>
      <c r="K61" s="101">
        <f>SUM(K53:K60)</f>
        <v>183822</v>
      </c>
      <c r="L61" s="21"/>
      <c r="M61" s="101">
        <f>SUM(M53:M60)</f>
        <v>59317</v>
      </c>
      <c r="N61" s="21">
        <v>733051.96</v>
      </c>
    </row>
    <row r="62" spans="1:18" s="106" customFormat="1" ht="21.75" customHeight="1">
      <c r="A62" s="110" t="s">
        <v>142</v>
      </c>
      <c r="B62" s="22"/>
      <c r="D62" s="102"/>
      <c r="E62" s="96"/>
      <c r="F62" s="21"/>
      <c r="G62" s="96"/>
      <c r="H62" s="21"/>
      <c r="N62" s="21"/>
    </row>
    <row r="63" spans="1:18" s="106" customFormat="1" ht="21.75" customHeight="1">
      <c r="A63" s="106" t="s">
        <v>143</v>
      </c>
      <c r="B63" s="22"/>
      <c r="D63" s="102"/>
      <c r="E63" s="96"/>
      <c r="F63" s="21"/>
      <c r="G63" s="96">
        <v>-7152</v>
      </c>
      <c r="H63" s="21"/>
      <c r="I63" s="96">
        <v>-7794</v>
      </c>
      <c r="J63" s="21"/>
      <c r="K63" s="96">
        <v>-7152</v>
      </c>
      <c r="L63" s="21"/>
      <c r="M63" s="96">
        <v>-7794</v>
      </c>
      <c r="N63" s="21"/>
    </row>
    <row r="64" spans="1:18" s="106" customFormat="1" ht="21.75" customHeight="1">
      <c r="A64" s="106" t="s">
        <v>196</v>
      </c>
      <c r="B64" s="22"/>
      <c r="D64" s="102"/>
      <c r="E64" s="96"/>
      <c r="F64" s="21"/>
      <c r="G64" s="116">
        <v>-315854</v>
      </c>
      <c r="H64" s="21"/>
      <c r="I64" s="116">
        <v>-179660</v>
      </c>
      <c r="J64" s="21"/>
      <c r="K64" s="116">
        <v>-315854</v>
      </c>
      <c r="L64" s="21"/>
      <c r="M64" s="116">
        <v>-179660</v>
      </c>
      <c r="N64" s="21"/>
    </row>
    <row r="65" spans="1:18" s="106" customFormat="1" ht="21.75" customHeight="1">
      <c r="A65" s="110" t="s">
        <v>144</v>
      </c>
      <c r="B65" s="22"/>
      <c r="D65" s="102"/>
      <c r="E65" s="96"/>
      <c r="F65" s="21"/>
      <c r="G65" s="116">
        <f>SUM(G63:G64)</f>
        <v>-323006</v>
      </c>
      <c r="H65" s="21"/>
      <c r="I65" s="116">
        <f>SUM(I63:I64)</f>
        <v>-187454</v>
      </c>
      <c r="J65" s="21"/>
      <c r="K65" s="116">
        <f>SUM(K63:K64)</f>
        <v>-323006</v>
      </c>
      <c r="L65" s="21"/>
      <c r="M65" s="116">
        <f>SUM(M63:M64)</f>
        <v>-187454</v>
      </c>
      <c r="N65" s="21"/>
    </row>
    <row r="66" spans="1:18" s="106" customFormat="1" ht="21.75" customHeight="1">
      <c r="A66" s="110" t="s">
        <v>207</v>
      </c>
      <c r="B66" s="22"/>
      <c r="D66" s="21"/>
      <c r="E66" s="96"/>
      <c r="F66" s="102"/>
      <c r="G66" s="96">
        <f>SUM(G38,G61,G65)</f>
        <v>67805</v>
      </c>
      <c r="H66" s="102"/>
      <c r="I66" s="96">
        <f>SUM(I38,I61,I65)</f>
        <v>-11040</v>
      </c>
      <c r="J66" s="102"/>
      <c r="K66" s="96">
        <f>SUM(K38,K61,K65)</f>
        <v>50085</v>
      </c>
      <c r="L66" s="21"/>
      <c r="M66" s="96">
        <f>SUM(M38,M61,M65)</f>
        <v>-21661</v>
      </c>
      <c r="N66" s="102">
        <v>146995</v>
      </c>
    </row>
    <row r="67" spans="1:18" s="106" customFormat="1" ht="21.75" customHeight="1">
      <c r="A67" s="110" t="s">
        <v>145</v>
      </c>
      <c r="B67" s="22"/>
      <c r="D67" s="21"/>
      <c r="E67" s="96"/>
      <c r="F67" s="21"/>
      <c r="G67" s="96">
        <v>107588</v>
      </c>
      <c r="H67" s="21"/>
      <c r="I67" s="96">
        <v>82153</v>
      </c>
      <c r="J67" s="21"/>
      <c r="K67" s="96">
        <v>66711</v>
      </c>
      <c r="L67" s="21"/>
      <c r="M67" s="96">
        <v>54154</v>
      </c>
      <c r="N67" s="21">
        <v>9000000</v>
      </c>
    </row>
    <row r="68" spans="1:18" s="106" customFormat="1" ht="21.75" customHeight="1" thickBot="1">
      <c r="A68" s="110" t="s">
        <v>149</v>
      </c>
      <c r="B68" s="22"/>
      <c r="D68" s="21"/>
      <c r="E68" s="22"/>
      <c r="F68" s="21"/>
      <c r="G68" s="124">
        <f>SUM(G66:G67)</f>
        <v>175393</v>
      </c>
      <c r="H68" s="21"/>
      <c r="I68" s="124">
        <f>SUM(I66:I67)</f>
        <v>71113</v>
      </c>
      <c r="J68" s="21"/>
      <c r="K68" s="124">
        <f>SUM(K66:K67)</f>
        <v>116796</v>
      </c>
      <c r="L68" s="21"/>
      <c r="M68" s="124">
        <f>SUM(M66:M67)</f>
        <v>32493</v>
      </c>
      <c r="N68" s="21"/>
    </row>
    <row r="69" spans="1:18" ht="21.75" customHeight="1" thickTop="1">
      <c r="G69" s="96">
        <f>SUM(G68-BS!F11)</f>
        <v>0</v>
      </c>
      <c r="I69" s="96"/>
      <c r="K69" s="96">
        <f>SUM(K68-BS!J11)</f>
        <v>0</v>
      </c>
      <c r="L69" s="96"/>
      <c r="M69" s="96"/>
      <c r="P69" s="106"/>
      <c r="Q69" s="106"/>
      <c r="R69" s="106"/>
    </row>
    <row r="70" spans="1:18" ht="21.75" customHeight="1">
      <c r="A70" s="24" t="s">
        <v>146</v>
      </c>
      <c r="G70" s="96"/>
      <c r="K70" s="96"/>
      <c r="L70" s="96"/>
      <c r="M70" s="96"/>
      <c r="P70" s="106"/>
      <c r="Q70" s="106"/>
      <c r="R70" s="106"/>
    </row>
    <row r="71" spans="1:18" ht="21.75" customHeight="1">
      <c r="A71" s="15" t="s">
        <v>147</v>
      </c>
      <c r="G71" s="96"/>
      <c r="K71" s="96"/>
      <c r="L71" s="96"/>
      <c r="M71" s="96"/>
      <c r="P71" s="106"/>
      <c r="Q71" s="106"/>
      <c r="R71" s="106"/>
    </row>
    <row r="72" spans="1:18" ht="21.75" customHeight="1">
      <c r="A72" s="15" t="s">
        <v>190</v>
      </c>
      <c r="G72" s="96"/>
      <c r="K72" s="96"/>
      <c r="L72" s="96"/>
      <c r="M72" s="96"/>
      <c r="P72" s="106"/>
      <c r="Q72" s="106"/>
      <c r="R72" s="106"/>
    </row>
    <row r="73" spans="1:18" ht="21.75" customHeight="1">
      <c r="A73" s="15" t="s">
        <v>152</v>
      </c>
      <c r="G73" s="96">
        <v>0</v>
      </c>
      <c r="H73" s="96"/>
      <c r="I73" s="96">
        <v>659.99752000000001</v>
      </c>
      <c r="J73" s="96"/>
      <c r="K73" s="96">
        <v>0</v>
      </c>
      <c r="L73" s="96"/>
      <c r="M73" s="96">
        <v>501.42133999999999</v>
      </c>
      <c r="P73" s="106"/>
      <c r="Q73" s="106"/>
      <c r="R73" s="106"/>
    </row>
    <row r="74" spans="1:18" ht="21.75" customHeight="1">
      <c r="A74" s="15" t="s">
        <v>191</v>
      </c>
      <c r="G74" s="96"/>
      <c r="H74" s="96"/>
      <c r="I74" s="96"/>
      <c r="J74" s="96"/>
      <c r="K74" s="96"/>
      <c r="L74" s="96"/>
      <c r="M74" s="96"/>
      <c r="P74" s="106"/>
      <c r="Q74" s="106"/>
      <c r="R74" s="106"/>
    </row>
    <row r="75" spans="1:18" ht="21.75" customHeight="1">
      <c r="A75" s="15" t="s">
        <v>152</v>
      </c>
      <c r="G75" s="96">
        <v>0</v>
      </c>
      <c r="H75" s="96"/>
      <c r="I75" s="96">
        <v>-1059.28142</v>
      </c>
      <c r="J75" s="96"/>
      <c r="K75" s="96">
        <v>0</v>
      </c>
      <c r="L75" s="96"/>
      <c r="M75" s="96">
        <v>-720.2963749999999</v>
      </c>
      <c r="P75" s="106"/>
      <c r="Q75" s="106"/>
      <c r="R75" s="106"/>
    </row>
    <row r="76" spans="1:18" ht="21.75" customHeight="1">
      <c r="A76" s="15" t="s">
        <v>181</v>
      </c>
      <c r="G76" s="96">
        <v>22</v>
      </c>
      <c r="H76" s="96"/>
      <c r="I76" s="96">
        <v>76</v>
      </c>
      <c r="J76" s="96"/>
      <c r="K76" s="96">
        <v>22</v>
      </c>
      <c r="L76" s="96"/>
      <c r="M76" s="96">
        <v>73</v>
      </c>
      <c r="P76" s="106"/>
      <c r="Q76" s="106"/>
      <c r="R76" s="106"/>
    </row>
    <row r="77" spans="1:18" ht="21.75" customHeight="1">
      <c r="A77" s="15" t="s">
        <v>179</v>
      </c>
      <c r="E77" s="22"/>
      <c r="G77" s="96">
        <v>9350.5724359831165</v>
      </c>
      <c r="H77" s="96"/>
      <c r="I77" s="96">
        <v>2776</v>
      </c>
      <c r="J77" s="96"/>
      <c r="K77" s="96">
        <v>9350.5724359831165</v>
      </c>
      <c r="L77" s="96"/>
      <c r="M77" s="96">
        <v>2776</v>
      </c>
      <c r="P77" s="106"/>
      <c r="Q77" s="106"/>
      <c r="R77" s="106"/>
    </row>
    <row r="78" spans="1:18" ht="21.75" customHeight="1">
      <c r="G78" s="96"/>
      <c r="I78" s="96"/>
      <c r="K78" s="96"/>
      <c r="L78" s="96"/>
      <c r="M78" s="96"/>
      <c r="P78" s="106"/>
      <c r="Q78" s="106"/>
      <c r="R78" s="106"/>
    </row>
    <row r="79" spans="1:18" ht="21.6" customHeight="1">
      <c r="A79" s="15" t="s">
        <v>197</v>
      </c>
    </row>
    <row r="80" spans="1:18" ht="21.75" customHeight="1">
      <c r="D80" s="25"/>
      <c r="P80" s="106"/>
      <c r="Q80" s="106"/>
      <c r="R80" s="106"/>
    </row>
    <row r="81" spans="1:18" ht="21.75" customHeight="1">
      <c r="A81" s="23"/>
      <c r="B81" s="23"/>
      <c r="D81" s="25"/>
      <c r="F81" s="18"/>
      <c r="G81" s="18"/>
      <c r="H81" s="23"/>
      <c r="I81" s="23"/>
      <c r="J81" s="23"/>
      <c r="K81" s="23"/>
      <c r="L81" s="23"/>
      <c r="M81" s="23"/>
    </row>
    <row r="82" spans="1:18" ht="21.75" customHeight="1">
      <c r="A82" s="18" t="s">
        <v>25</v>
      </c>
      <c r="B82" s="18"/>
      <c r="D82" s="25"/>
      <c r="F82" s="18"/>
      <c r="G82" s="18"/>
      <c r="H82" s="140" t="s">
        <v>26</v>
      </c>
      <c r="I82" s="140"/>
      <c r="J82" s="140"/>
      <c r="K82" s="140"/>
      <c r="L82" s="140"/>
      <c r="M82" s="140"/>
    </row>
    <row r="83" spans="1:18" ht="21.75" customHeight="1">
      <c r="A83" s="18" t="s">
        <v>27</v>
      </c>
      <c r="B83" s="18"/>
      <c r="D83" s="25"/>
      <c r="F83" s="18"/>
      <c r="G83" s="18"/>
      <c r="H83" s="141" t="s">
        <v>27</v>
      </c>
      <c r="I83" s="141"/>
      <c r="J83" s="141"/>
      <c r="K83" s="141"/>
      <c r="L83" s="141"/>
      <c r="M83" s="141"/>
      <c r="P83" s="106"/>
      <c r="Q83" s="106"/>
      <c r="R83" s="106"/>
    </row>
    <row r="84" spans="1:18" ht="21.75" customHeight="1">
      <c r="P84" s="106"/>
      <c r="Q84" s="106"/>
      <c r="R84" s="106"/>
    </row>
  </sheetData>
  <mergeCells count="8">
    <mergeCell ref="H82:M82"/>
    <mergeCell ref="H83:M83"/>
    <mergeCell ref="G6:I6"/>
    <mergeCell ref="K6:M6"/>
    <mergeCell ref="H43:M43"/>
    <mergeCell ref="H44:M44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546875" defaultRowHeight="21.75" customHeight="1"/>
  <cols>
    <col min="1" max="1" width="48" style="15" customWidth="1"/>
    <col min="2" max="2" width="11.5546875" style="15" customWidth="1"/>
    <col min="3" max="3" width="6" style="15" customWidth="1"/>
    <col min="4" max="4" width="7.44140625" style="15" customWidth="1"/>
    <col min="5" max="5" width="1.5546875" style="15" customWidth="1"/>
    <col min="6" max="6" width="13.5546875" style="15" customWidth="1"/>
    <col min="7" max="7" width="1.5546875" style="15" customWidth="1"/>
    <col min="8" max="8" width="13.5546875" style="15" customWidth="1"/>
    <col min="9" max="9" width="1.5546875" style="15" customWidth="1"/>
    <col min="10" max="10" width="13.5546875" style="15" customWidth="1"/>
    <col min="11" max="11" width="2.5546875" style="15" customWidth="1"/>
    <col min="12" max="12" width="13.5546875" style="15" customWidth="1"/>
    <col min="13" max="13" width="1.44140625" style="15" customWidth="1"/>
    <col min="14" max="15" width="0" style="15" hidden="1" customWidth="1"/>
    <col min="16" max="16" width="8.5546875" style="15" hidden="1" customWidth="1"/>
    <col min="17" max="17" width="41.44140625" style="15" hidden="1" customWidth="1"/>
    <col min="18" max="18" width="15.44140625" style="79" customWidth="1"/>
    <col min="19" max="19" width="12.5546875" style="15" bestFit="1" customWidth="1"/>
    <col min="20" max="20" width="11" style="12" bestFit="1" customWidth="1"/>
    <col min="21" max="21" width="10.5546875" style="12"/>
    <col min="22" max="22" width="13.5546875" style="12" bestFit="1" customWidth="1"/>
    <col min="23" max="16384" width="10.5546875" style="15"/>
  </cols>
  <sheetData>
    <row r="1" spans="1:22" ht="21.75" customHeight="1">
      <c r="M1" s="19" t="s">
        <v>56</v>
      </c>
      <c r="S1" s="16"/>
      <c r="U1" s="26"/>
    </row>
    <row r="2" spans="1:22" s="16" customFormat="1" ht="21.75" customHeight="1">
      <c r="A2" s="16" t="s">
        <v>0</v>
      </c>
      <c r="R2" s="80"/>
      <c r="T2" s="12"/>
      <c r="U2" s="26"/>
      <c r="V2" s="26"/>
    </row>
    <row r="3" spans="1:22" s="16" customFormat="1" ht="21.75" customHeight="1">
      <c r="A3" s="16" t="s">
        <v>57</v>
      </c>
      <c r="R3" s="80"/>
      <c r="T3" s="26"/>
      <c r="U3" s="26"/>
      <c r="V3" s="26"/>
    </row>
    <row r="4" spans="1:22" s="16" customFormat="1" ht="21.75" customHeight="1">
      <c r="A4" s="16" t="s">
        <v>163</v>
      </c>
      <c r="R4" s="80"/>
      <c r="S4" s="15"/>
      <c r="T4" s="26"/>
      <c r="U4" s="12"/>
      <c r="V4" s="26"/>
    </row>
    <row r="5" spans="1:22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  <c r="T5" s="26"/>
    </row>
    <row r="6" spans="1:22" ht="21.75" customHeight="1">
      <c r="A6" s="18"/>
      <c r="B6" s="18"/>
      <c r="C6" s="18"/>
      <c r="D6" s="18"/>
      <c r="E6" s="18"/>
      <c r="F6" s="143" t="s">
        <v>2</v>
      </c>
      <c r="G6" s="143"/>
      <c r="H6" s="143"/>
      <c r="I6" s="18"/>
      <c r="J6" s="142" t="s">
        <v>3</v>
      </c>
      <c r="K6" s="142"/>
      <c r="L6" s="142"/>
      <c r="M6" s="19"/>
      <c r="R6" s="47"/>
      <c r="S6" s="18"/>
      <c r="T6" s="18"/>
      <c r="U6" s="18"/>
      <c r="V6" s="18"/>
    </row>
    <row r="7" spans="1:22" ht="21.75" customHeight="1">
      <c r="A7" s="18"/>
      <c r="B7" s="18"/>
      <c r="C7" s="18"/>
      <c r="D7" s="27" t="s">
        <v>4</v>
      </c>
      <c r="E7" s="18"/>
      <c r="F7" s="20">
        <v>2567</v>
      </c>
      <c r="G7" s="18"/>
      <c r="H7" s="20">
        <v>2566</v>
      </c>
      <c r="I7" s="18"/>
      <c r="J7" s="20">
        <v>2567</v>
      </c>
      <c r="K7" s="18"/>
      <c r="L7" s="20">
        <v>2566</v>
      </c>
      <c r="R7" s="47"/>
      <c r="S7" s="18"/>
      <c r="T7" s="18"/>
      <c r="U7" s="18"/>
      <c r="V7" s="18"/>
    </row>
    <row r="8" spans="1:22" ht="21.75" customHeight="1">
      <c r="A8" s="28" t="s">
        <v>58</v>
      </c>
      <c r="B8" s="18"/>
      <c r="C8" s="18"/>
      <c r="D8" s="25"/>
      <c r="E8" s="18"/>
      <c r="F8" s="17"/>
      <c r="G8" s="18"/>
      <c r="H8" s="17"/>
      <c r="I8" s="18"/>
      <c r="J8" s="83"/>
      <c r="K8" s="17"/>
      <c r="L8" s="83"/>
      <c r="R8" s="47"/>
      <c r="S8" s="18"/>
      <c r="T8" s="18"/>
      <c r="U8" s="18"/>
      <c r="V8" s="18"/>
    </row>
    <row r="9" spans="1:22" ht="21.75" customHeight="1">
      <c r="A9" s="15" t="s">
        <v>59</v>
      </c>
      <c r="B9" s="18"/>
      <c r="C9" s="18"/>
      <c r="D9" s="2">
        <v>2</v>
      </c>
      <c r="E9" s="18"/>
      <c r="F9" s="21"/>
      <c r="G9" s="18"/>
      <c r="H9" s="21">
        <v>125607</v>
      </c>
      <c r="I9" s="18"/>
      <c r="J9" s="21"/>
      <c r="K9" s="18"/>
      <c r="L9" s="21">
        <v>98177</v>
      </c>
      <c r="R9" s="47"/>
      <c r="S9" s="18"/>
      <c r="T9" s="15"/>
      <c r="U9" s="18"/>
      <c r="V9" s="18"/>
    </row>
    <row r="10" spans="1:22" ht="21.75" customHeight="1">
      <c r="A10" s="15" t="s">
        <v>60</v>
      </c>
      <c r="B10" s="18"/>
      <c r="C10" s="18"/>
      <c r="D10" s="2"/>
      <c r="E10" s="18"/>
      <c r="F10" s="21"/>
      <c r="G10" s="18"/>
      <c r="H10" s="21">
        <v>-25613</v>
      </c>
      <c r="I10" s="18"/>
      <c r="J10" s="21"/>
      <c r="K10" s="18"/>
      <c r="L10" s="21">
        <v>-18645</v>
      </c>
      <c r="R10" s="47"/>
      <c r="S10" s="18"/>
      <c r="T10" s="15"/>
      <c r="U10" s="18"/>
      <c r="V10" s="18"/>
    </row>
    <row r="11" spans="1:22" ht="21.75" customHeight="1">
      <c r="A11" s="24" t="s">
        <v>61</v>
      </c>
      <c r="B11" s="18"/>
      <c r="C11" s="18"/>
      <c r="D11" s="2"/>
      <c r="E11" s="18"/>
      <c r="F11" s="90">
        <f>SUM(F9:F10)</f>
        <v>0</v>
      </c>
      <c r="G11" s="18"/>
      <c r="H11" s="90">
        <f>SUM(H9:H10)</f>
        <v>99994</v>
      </c>
      <c r="I11" s="18"/>
      <c r="J11" s="90">
        <f>SUM(J9:J10)</f>
        <v>0</v>
      </c>
      <c r="K11" s="18"/>
      <c r="L11" s="90">
        <f>SUM(L9:L10)</f>
        <v>79532</v>
      </c>
      <c r="R11" s="47"/>
      <c r="S11" s="18"/>
      <c r="T11" s="15"/>
      <c r="U11" s="18"/>
      <c r="V11" s="18"/>
    </row>
    <row r="12" spans="1:22" ht="21.75" customHeight="1">
      <c r="A12" s="15" t="s">
        <v>62</v>
      </c>
      <c r="B12" s="18"/>
      <c r="C12" s="18"/>
      <c r="D12" s="2">
        <v>2</v>
      </c>
      <c r="E12" s="18"/>
      <c r="F12" s="21"/>
      <c r="G12" s="18"/>
      <c r="H12" s="21">
        <v>0</v>
      </c>
      <c r="I12" s="18"/>
      <c r="J12" s="21"/>
      <c r="K12" s="18"/>
      <c r="L12" s="21">
        <v>5400</v>
      </c>
      <c r="S12" s="21"/>
      <c r="T12" s="15"/>
      <c r="U12" s="18"/>
      <c r="V12" s="18"/>
    </row>
    <row r="13" spans="1:22" ht="21.75" customHeight="1">
      <c r="A13" s="29" t="s">
        <v>63</v>
      </c>
      <c r="B13" s="18"/>
      <c r="C13" s="18"/>
      <c r="D13" s="2">
        <v>2</v>
      </c>
      <c r="E13" s="18"/>
      <c r="F13" s="21"/>
      <c r="G13" s="18"/>
      <c r="H13" s="21">
        <v>712</v>
      </c>
      <c r="I13" s="18"/>
      <c r="J13" s="21"/>
      <c r="K13" s="18"/>
      <c r="L13" s="21">
        <v>38230</v>
      </c>
      <c r="N13" s="30" t="s">
        <v>64</v>
      </c>
      <c r="O13" s="31" t="s">
        <v>65</v>
      </c>
      <c r="P13" s="32" t="s">
        <v>66</v>
      </c>
      <c r="Q13" s="32" t="s">
        <v>67</v>
      </c>
      <c r="S13" s="47"/>
      <c r="T13" s="15"/>
      <c r="U13" s="18"/>
      <c r="V13" s="18"/>
    </row>
    <row r="14" spans="1:22" ht="21.75" customHeight="1">
      <c r="A14" s="24" t="s">
        <v>68</v>
      </c>
      <c r="B14" s="18"/>
      <c r="C14" s="18"/>
      <c r="E14" s="18"/>
      <c r="F14" s="90">
        <f>SUM(F11:F13)</f>
        <v>0</v>
      </c>
      <c r="G14" s="18"/>
      <c r="H14" s="90">
        <f>SUM(H11:H13)</f>
        <v>100706</v>
      </c>
      <c r="I14" s="18"/>
      <c r="J14" s="90">
        <f>SUM(J11:J13)</f>
        <v>0</v>
      </c>
      <c r="K14" s="18"/>
      <c r="L14" s="90">
        <f>SUM(L11:L13)</f>
        <v>123162</v>
      </c>
      <c r="O14" s="33" t="s">
        <v>69</v>
      </c>
      <c r="P14" s="15" t="s">
        <v>70</v>
      </c>
      <c r="Q14" s="15" t="s">
        <v>71</v>
      </c>
      <c r="S14" s="47"/>
      <c r="T14" s="15"/>
      <c r="U14" s="18"/>
      <c r="V14" s="18"/>
    </row>
    <row r="15" spans="1:22" ht="21.75" customHeight="1">
      <c r="A15" s="15" t="s">
        <v>72</v>
      </c>
      <c r="B15" s="18"/>
      <c r="C15" s="18"/>
      <c r="D15" s="2"/>
      <c r="E15" s="18"/>
      <c r="F15" s="21"/>
      <c r="G15" s="18"/>
      <c r="H15" s="21">
        <v>-16491</v>
      </c>
      <c r="I15" s="18"/>
      <c r="J15" s="21"/>
      <c r="K15" s="18"/>
      <c r="L15" s="21">
        <v>-15034</v>
      </c>
      <c r="O15" s="34" t="s">
        <v>73</v>
      </c>
      <c r="P15" s="35"/>
      <c r="Q15" s="35"/>
      <c r="S15" s="47"/>
      <c r="T15" s="15"/>
      <c r="U15" s="18"/>
      <c r="V15" s="18"/>
    </row>
    <row r="16" spans="1:22" ht="21.75" customHeight="1">
      <c r="A16" s="15" t="s">
        <v>74</v>
      </c>
      <c r="B16" s="18"/>
      <c r="C16" s="18"/>
      <c r="D16" s="2"/>
      <c r="E16" s="18"/>
      <c r="F16" s="21"/>
      <c r="G16" s="18"/>
      <c r="H16" s="21">
        <v>-25653</v>
      </c>
      <c r="I16" s="18"/>
      <c r="J16" s="21"/>
      <c r="K16" s="18"/>
      <c r="L16" s="21">
        <v>-23741</v>
      </c>
      <c r="R16" s="21"/>
      <c r="S16" s="21"/>
      <c r="T16" s="15"/>
      <c r="U16" s="18"/>
      <c r="V16" s="18"/>
    </row>
    <row r="17" spans="1:22" ht="21.75" customHeight="1">
      <c r="A17" s="29" t="s">
        <v>158</v>
      </c>
      <c r="B17" s="18"/>
      <c r="C17" s="18"/>
      <c r="D17" s="2"/>
      <c r="E17" s="18"/>
      <c r="F17" s="21"/>
      <c r="G17" s="18"/>
      <c r="H17" s="21"/>
      <c r="I17" s="18"/>
      <c r="J17" s="21"/>
      <c r="K17" s="18"/>
      <c r="L17" s="21"/>
      <c r="S17" s="47"/>
      <c r="T17" s="15"/>
      <c r="U17" s="18"/>
      <c r="V17" s="18"/>
    </row>
    <row r="18" spans="1:22" ht="21.75" customHeight="1">
      <c r="A18" s="29" t="s">
        <v>154</v>
      </c>
      <c r="B18" s="18"/>
      <c r="C18" s="18"/>
      <c r="D18" s="2"/>
      <c r="E18" s="18"/>
      <c r="F18" s="21"/>
      <c r="G18" s="18"/>
      <c r="H18" s="21">
        <v>-33</v>
      </c>
      <c r="I18" s="18"/>
      <c r="J18" s="21"/>
      <c r="K18" s="18"/>
      <c r="L18" s="21">
        <v>-23</v>
      </c>
      <c r="S18" s="47"/>
      <c r="T18" s="15"/>
      <c r="U18" s="18"/>
      <c r="V18" s="18"/>
    </row>
    <row r="19" spans="1:22" ht="21.75" customHeight="1">
      <c r="A19" s="36" t="s">
        <v>75</v>
      </c>
      <c r="B19" s="18"/>
      <c r="C19" s="18"/>
      <c r="D19" s="2"/>
      <c r="E19" s="18"/>
      <c r="F19" s="90">
        <f>SUM(F14:F18)</f>
        <v>0</v>
      </c>
      <c r="G19" s="18"/>
      <c r="H19" s="90">
        <f>SUM(H14:H18)</f>
        <v>58529</v>
      </c>
      <c r="I19" s="18"/>
      <c r="J19" s="90">
        <f>SUM(J14:J18)</f>
        <v>0</v>
      </c>
      <c r="K19" s="18"/>
      <c r="L19" s="90">
        <f>SUM(L14:L18)</f>
        <v>84364</v>
      </c>
      <c r="S19" s="47"/>
      <c r="T19" s="15"/>
      <c r="U19" s="18"/>
      <c r="V19" s="18"/>
    </row>
    <row r="20" spans="1:22" ht="21.75" customHeight="1">
      <c r="A20" s="29" t="s">
        <v>76</v>
      </c>
      <c r="B20" s="18"/>
      <c r="C20" s="18"/>
      <c r="D20" s="2"/>
      <c r="E20" s="18"/>
      <c r="F20" s="21"/>
      <c r="G20" s="18"/>
      <c r="H20" s="21">
        <v>1164</v>
      </c>
      <c r="I20" s="18"/>
      <c r="J20" s="21"/>
      <c r="K20" s="18"/>
      <c r="L20" s="21">
        <v>864</v>
      </c>
      <c r="N20" s="30" t="s">
        <v>64</v>
      </c>
      <c r="O20" s="37" t="s">
        <v>77</v>
      </c>
      <c r="P20" s="38" t="s">
        <v>78</v>
      </c>
      <c r="Q20" s="38"/>
      <c r="S20" s="47"/>
      <c r="T20" s="15"/>
      <c r="U20" s="18"/>
      <c r="V20" s="18"/>
    </row>
    <row r="21" spans="1:22" ht="21.75" customHeight="1">
      <c r="A21" s="39" t="s">
        <v>79</v>
      </c>
      <c r="B21" s="18"/>
      <c r="C21" s="18"/>
      <c r="D21" s="2"/>
      <c r="E21" s="18"/>
      <c r="F21" s="89"/>
      <c r="G21" s="18"/>
      <c r="H21" s="89">
        <v>-73</v>
      </c>
      <c r="I21" s="18"/>
      <c r="J21" s="89"/>
      <c r="K21" s="18"/>
      <c r="L21" s="89">
        <v>-51</v>
      </c>
      <c r="N21" s="40" t="s">
        <v>64</v>
      </c>
      <c r="O21" s="41" t="s">
        <v>80</v>
      </c>
      <c r="R21" s="21"/>
      <c r="S21" s="21"/>
      <c r="T21" s="15"/>
      <c r="U21" s="18"/>
      <c r="V21" s="18"/>
    </row>
    <row r="22" spans="1:22" ht="21.75" customHeight="1">
      <c r="A22" s="24" t="s">
        <v>81</v>
      </c>
      <c r="B22" s="18"/>
      <c r="C22" s="18"/>
      <c r="D22" s="22"/>
      <c r="E22" s="18"/>
      <c r="F22" s="21">
        <f>SUM(F19:F21)</f>
        <v>0</v>
      </c>
      <c r="G22" s="18"/>
      <c r="H22" s="21">
        <f>SUM(H19:H21)</f>
        <v>59620</v>
      </c>
      <c r="I22" s="18"/>
      <c r="J22" s="21">
        <f>SUM(J19:J21)</f>
        <v>0</v>
      </c>
      <c r="K22" s="85"/>
      <c r="L22" s="21">
        <f>SUM(L19:L21)</f>
        <v>85177</v>
      </c>
      <c r="R22" s="21"/>
      <c r="S22" s="18"/>
      <c r="T22" s="15"/>
      <c r="U22" s="18"/>
      <c r="V22" s="18"/>
    </row>
    <row r="23" spans="1:22" ht="21.75" customHeight="1">
      <c r="A23" s="15" t="s">
        <v>150</v>
      </c>
      <c r="B23" s="18"/>
      <c r="C23" s="18"/>
      <c r="D23" s="22"/>
      <c r="E23" s="18"/>
      <c r="F23" s="21"/>
      <c r="G23" s="18"/>
      <c r="H23" s="21">
        <v>-11838</v>
      </c>
      <c r="I23" s="18"/>
      <c r="J23" s="89"/>
      <c r="K23" s="18"/>
      <c r="L23" s="89">
        <v>-9505</v>
      </c>
      <c r="R23" s="21"/>
      <c r="S23" s="18"/>
      <c r="T23" s="15"/>
      <c r="U23" s="18"/>
      <c r="V23" s="18"/>
    </row>
    <row r="24" spans="1:22" ht="21.75" customHeight="1">
      <c r="A24" s="24" t="s">
        <v>82</v>
      </c>
      <c r="B24" s="18"/>
      <c r="C24" s="18"/>
      <c r="D24" s="22"/>
      <c r="E24" s="18"/>
      <c r="F24" s="42">
        <f>SUM(F22:F23)</f>
        <v>0</v>
      </c>
      <c r="G24" s="18"/>
      <c r="H24" s="42">
        <f>SUM(H22:H23)</f>
        <v>47782</v>
      </c>
      <c r="I24" s="18"/>
      <c r="J24" s="42">
        <f>SUM(J22:J23)</f>
        <v>0</v>
      </c>
      <c r="K24" s="85"/>
      <c r="L24" s="42">
        <f>SUM(L22:L23)</f>
        <v>75672</v>
      </c>
      <c r="R24" s="47"/>
      <c r="S24" s="18"/>
      <c r="T24" s="15"/>
      <c r="U24" s="18"/>
      <c r="V24" s="18"/>
    </row>
    <row r="25" spans="1:22" ht="21.75" customHeight="1">
      <c r="B25" s="18"/>
      <c r="C25" s="18"/>
      <c r="E25" s="18"/>
      <c r="F25" s="19"/>
      <c r="G25" s="18"/>
      <c r="H25" s="19"/>
      <c r="I25" s="18"/>
      <c r="J25" s="19"/>
      <c r="K25" s="18"/>
      <c r="L25" s="19"/>
      <c r="R25" s="47"/>
      <c r="S25" s="18"/>
      <c r="T25" s="15"/>
      <c r="U25" s="18"/>
      <c r="V25" s="18"/>
    </row>
    <row r="26" spans="1:22" ht="21.75" customHeight="1">
      <c r="A26" s="24" t="s">
        <v>83</v>
      </c>
      <c r="B26" s="18"/>
      <c r="C26" s="18"/>
      <c r="E26" s="18"/>
      <c r="F26" s="19"/>
      <c r="G26" s="18"/>
      <c r="H26" s="19"/>
      <c r="I26" s="18"/>
      <c r="J26" s="19"/>
      <c r="K26" s="18"/>
      <c r="L26" s="19"/>
      <c r="R26" s="47"/>
      <c r="S26" s="18"/>
      <c r="T26" s="15"/>
      <c r="U26" s="18"/>
      <c r="V26" s="18"/>
    </row>
    <row r="27" spans="1:22" ht="21.75" customHeight="1">
      <c r="A27" s="43" t="s">
        <v>84</v>
      </c>
      <c r="B27" s="18"/>
      <c r="C27" s="18"/>
      <c r="E27" s="18"/>
      <c r="F27" s="19"/>
      <c r="G27" s="18"/>
      <c r="H27" s="19"/>
      <c r="I27" s="18"/>
      <c r="J27" s="19"/>
      <c r="K27" s="18"/>
      <c r="L27" s="19"/>
      <c r="R27" s="47"/>
      <c r="S27" s="18"/>
      <c r="T27" s="15"/>
      <c r="U27" s="18"/>
      <c r="V27" s="18"/>
    </row>
    <row r="28" spans="1:22" ht="21.75" customHeight="1">
      <c r="A28" s="15" t="s">
        <v>159</v>
      </c>
      <c r="B28" s="18"/>
      <c r="C28" s="18"/>
      <c r="E28" s="18"/>
      <c r="F28" s="21"/>
      <c r="G28" s="18"/>
      <c r="H28" s="21"/>
      <c r="I28" s="18"/>
      <c r="J28" s="21"/>
      <c r="K28" s="18"/>
      <c r="L28" s="21"/>
      <c r="R28" s="47"/>
      <c r="S28" s="18"/>
      <c r="T28" s="15"/>
      <c r="U28" s="18"/>
      <c r="V28" s="18"/>
    </row>
    <row r="29" spans="1:22" ht="21.75" customHeight="1">
      <c r="A29" s="15" t="s">
        <v>85</v>
      </c>
      <c r="B29" s="18"/>
      <c r="C29" s="18"/>
      <c r="D29" s="22"/>
      <c r="E29" s="18"/>
      <c r="F29" s="89"/>
      <c r="G29" s="18"/>
      <c r="H29" s="89">
        <v>-368</v>
      </c>
      <c r="I29" s="25"/>
      <c r="J29" s="89"/>
      <c r="K29" s="25"/>
      <c r="L29" s="89">
        <v>-281</v>
      </c>
      <c r="R29" s="21"/>
      <c r="S29" s="21"/>
      <c r="T29" s="15"/>
      <c r="U29" s="18"/>
      <c r="V29" s="18"/>
    </row>
    <row r="30" spans="1:22" ht="21.75" customHeight="1">
      <c r="A30" s="44" t="s">
        <v>86</v>
      </c>
      <c r="B30" s="18"/>
      <c r="C30" s="18"/>
      <c r="D30" s="22"/>
      <c r="E30" s="18"/>
      <c r="R30" s="47"/>
      <c r="S30" s="18"/>
      <c r="T30" s="18"/>
      <c r="U30" s="18"/>
      <c r="V30" s="18"/>
    </row>
    <row r="31" spans="1:22" ht="21.75" customHeight="1">
      <c r="A31" s="44" t="s">
        <v>87</v>
      </c>
      <c r="B31" s="18"/>
      <c r="C31" s="18"/>
      <c r="D31" s="22"/>
      <c r="E31" s="18"/>
      <c r="F31" s="89">
        <f>SUM(F29)</f>
        <v>0</v>
      </c>
      <c r="G31" s="18"/>
      <c r="H31" s="89">
        <f>SUM(H29)</f>
        <v>-368</v>
      </c>
      <c r="I31" s="18"/>
      <c r="J31" s="89">
        <f>SUM(J29)</f>
        <v>0</v>
      </c>
      <c r="K31" s="18"/>
      <c r="L31" s="89">
        <f>SUM(L29)</f>
        <v>-281</v>
      </c>
      <c r="R31" s="47"/>
      <c r="S31" s="18"/>
      <c r="T31" s="18"/>
      <c r="U31" s="18"/>
      <c r="V31" s="18"/>
    </row>
    <row r="32" spans="1:22" ht="21.75" customHeight="1">
      <c r="A32" s="44"/>
      <c r="B32" s="18"/>
      <c r="C32" s="18"/>
      <c r="D32" s="22"/>
      <c r="E32" s="18"/>
      <c r="F32" s="21"/>
      <c r="G32" s="18"/>
      <c r="H32" s="21"/>
      <c r="I32" s="18"/>
      <c r="J32" s="21"/>
      <c r="K32" s="18"/>
      <c r="L32" s="21"/>
      <c r="R32" s="47"/>
      <c r="S32" s="18"/>
      <c r="T32" s="18"/>
      <c r="U32" s="18"/>
      <c r="V32" s="18"/>
    </row>
    <row r="33" spans="1:22" ht="21.75" customHeight="1">
      <c r="A33" s="45" t="s">
        <v>88</v>
      </c>
      <c r="B33" s="18"/>
      <c r="C33" s="18"/>
      <c r="D33" s="22"/>
      <c r="E33" s="18"/>
      <c r="F33" s="21"/>
      <c r="G33" s="18"/>
      <c r="H33" s="21"/>
      <c r="I33" s="18"/>
      <c r="J33" s="21"/>
      <c r="K33" s="18"/>
      <c r="L33" s="21"/>
      <c r="R33" s="47"/>
      <c r="S33" s="18"/>
      <c r="T33" s="18"/>
      <c r="U33" s="18"/>
      <c r="V33" s="18"/>
    </row>
    <row r="34" spans="1:22" ht="21.75" customHeight="1">
      <c r="A34" s="15" t="s">
        <v>156</v>
      </c>
      <c r="B34" s="18"/>
      <c r="C34" s="18"/>
      <c r="D34" s="22"/>
      <c r="E34" s="18"/>
      <c r="F34" s="21"/>
      <c r="G34" s="18"/>
      <c r="H34" s="21"/>
      <c r="I34" s="18"/>
      <c r="J34" s="21"/>
      <c r="K34" s="18"/>
      <c r="L34" s="21"/>
      <c r="R34" s="47"/>
      <c r="S34" s="18"/>
      <c r="T34" s="18"/>
      <c r="U34" s="18"/>
      <c r="V34" s="18"/>
    </row>
    <row r="35" spans="1:22" ht="21.75" customHeight="1">
      <c r="A35" s="15" t="s">
        <v>85</v>
      </c>
      <c r="B35" s="18"/>
      <c r="C35" s="18"/>
      <c r="D35" s="22"/>
      <c r="E35" s="18"/>
      <c r="F35" s="21"/>
      <c r="G35" s="18"/>
      <c r="H35" s="21">
        <v>-502</v>
      </c>
      <c r="I35" s="18"/>
      <c r="J35" s="21"/>
      <c r="K35" s="18"/>
      <c r="L35" s="21">
        <v>-366</v>
      </c>
      <c r="R35" s="47"/>
      <c r="S35" s="18"/>
      <c r="T35" s="18"/>
      <c r="U35" s="18"/>
      <c r="V35" s="18"/>
    </row>
    <row r="36" spans="1:22" ht="21.75" customHeight="1">
      <c r="A36" s="15" t="s">
        <v>160</v>
      </c>
      <c r="B36" s="18"/>
      <c r="C36" s="18"/>
      <c r="E36" s="18"/>
      <c r="F36" s="21"/>
      <c r="G36" s="18"/>
      <c r="H36" s="21"/>
      <c r="I36" s="18"/>
      <c r="J36" s="21"/>
      <c r="K36" s="18"/>
      <c r="L36" s="21"/>
      <c r="R36" s="47"/>
      <c r="S36" s="18"/>
      <c r="T36" s="18"/>
      <c r="U36" s="18"/>
      <c r="V36" s="18"/>
    </row>
    <row r="37" spans="1:22" ht="21.75" customHeight="1">
      <c r="A37" s="15" t="s">
        <v>89</v>
      </c>
      <c r="B37" s="18"/>
      <c r="C37" s="18"/>
      <c r="D37" s="22"/>
      <c r="E37" s="18"/>
      <c r="F37" s="89"/>
      <c r="G37" s="18"/>
      <c r="H37" s="89">
        <v>-297</v>
      </c>
      <c r="I37" s="18"/>
      <c r="J37" s="89"/>
      <c r="K37" s="18"/>
      <c r="L37" s="89">
        <v>-227</v>
      </c>
      <c r="R37" s="21"/>
      <c r="S37" s="18"/>
      <c r="T37" s="18"/>
      <c r="U37" s="18"/>
      <c r="V37" s="18"/>
    </row>
    <row r="38" spans="1:22" ht="21.75" customHeight="1">
      <c r="A38" s="44" t="s">
        <v>90</v>
      </c>
      <c r="B38" s="18"/>
      <c r="C38" s="18"/>
      <c r="D38" s="22"/>
      <c r="E38" s="18"/>
      <c r="R38" s="47"/>
      <c r="S38" s="18"/>
      <c r="T38" s="18"/>
      <c r="U38" s="18"/>
      <c r="V38" s="18"/>
    </row>
    <row r="39" spans="1:22" ht="21.75" customHeight="1">
      <c r="A39" s="44" t="s">
        <v>87</v>
      </c>
      <c r="B39" s="18"/>
      <c r="C39" s="18"/>
      <c r="D39" s="22"/>
      <c r="E39" s="18"/>
      <c r="F39" s="89">
        <f>SUM(F35,F37)</f>
        <v>0</v>
      </c>
      <c r="G39" s="18"/>
      <c r="H39" s="89">
        <f>SUM(H35,H37)</f>
        <v>-799</v>
      </c>
      <c r="I39" s="18"/>
      <c r="J39" s="89">
        <f>SUM(J35,J37)</f>
        <v>0</v>
      </c>
      <c r="K39" s="18"/>
      <c r="L39" s="89">
        <f>SUM(L35,L37)</f>
        <v>-593</v>
      </c>
      <c r="R39" s="47"/>
      <c r="S39" s="18"/>
      <c r="T39" s="18"/>
      <c r="U39" s="18"/>
      <c r="V39" s="18"/>
    </row>
    <row r="40" spans="1:22" ht="21.75" customHeight="1">
      <c r="A40" s="46" t="s">
        <v>83</v>
      </c>
      <c r="B40" s="18"/>
      <c r="C40" s="18"/>
      <c r="D40" s="22"/>
      <c r="E40" s="18"/>
      <c r="F40" s="42">
        <f>F31+F39</f>
        <v>0</v>
      </c>
      <c r="G40" s="18"/>
      <c r="H40" s="42">
        <f>H31+H39</f>
        <v>-1167</v>
      </c>
      <c r="I40" s="18"/>
      <c r="J40" s="42">
        <f>J31+J39</f>
        <v>0</v>
      </c>
      <c r="K40" s="85"/>
      <c r="L40" s="42">
        <f>L31+L39</f>
        <v>-874</v>
      </c>
      <c r="R40" s="47"/>
      <c r="S40" s="18"/>
      <c r="T40" s="18"/>
      <c r="U40" s="18"/>
      <c r="V40" s="18"/>
    </row>
    <row r="41" spans="1:22" ht="21.75" customHeight="1" thickBot="1">
      <c r="A41" s="24" t="s">
        <v>91</v>
      </c>
      <c r="B41" s="18"/>
      <c r="C41" s="18"/>
      <c r="E41" s="18"/>
      <c r="F41" s="86">
        <f>F24+F40</f>
        <v>0</v>
      </c>
      <c r="G41" s="18"/>
      <c r="H41" s="86">
        <f>H24+H40</f>
        <v>46615</v>
      </c>
      <c r="I41" s="18"/>
      <c r="J41" s="86">
        <f>J24+J40</f>
        <v>0</v>
      </c>
      <c r="K41" s="18"/>
      <c r="L41" s="86">
        <f>L24+L40</f>
        <v>74798</v>
      </c>
      <c r="R41" s="47"/>
      <c r="S41" s="18"/>
      <c r="T41" s="18"/>
      <c r="U41" s="18"/>
      <c r="V41" s="18"/>
    </row>
    <row r="42" spans="1:22" ht="21.75" customHeight="1" thickTop="1">
      <c r="A42" s="18"/>
      <c r="B42" s="18"/>
      <c r="C42" s="18"/>
      <c r="D42" s="18"/>
      <c r="E42" s="18"/>
      <c r="F42" s="19"/>
      <c r="G42" s="18"/>
      <c r="H42" s="19"/>
      <c r="I42" s="18"/>
      <c r="J42" s="19"/>
      <c r="K42" s="18"/>
      <c r="L42" s="19"/>
      <c r="M42" s="19"/>
      <c r="R42" s="47"/>
      <c r="S42" s="18"/>
      <c r="T42" s="18"/>
      <c r="U42" s="18"/>
      <c r="V42" s="18"/>
    </row>
    <row r="43" spans="1:22" ht="21.75" customHeight="1">
      <c r="A43" s="18"/>
      <c r="B43" s="18"/>
      <c r="C43" s="18"/>
      <c r="D43" s="18"/>
      <c r="E43" s="18"/>
      <c r="F43" s="19"/>
      <c r="G43" s="18"/>
      <c r="H43" s="19"/>
      <c r="I43" s="18"/>
      <c r="J43" s="19"/>
      <c r="K43" s="18"/>
      <c r="L43" s="19"/>
      <c r="M43" s="19" t="s">
        <v>92</v>
      </c>
      <c r="R43" s="47"/>
      <c r="S43" s="18"/>
      <c r="T43" s="18"/>
      <c r="U43" s="18"/>
      <c r="V43" s="18"/>
    </row>
    <row r="44" spans="1:22" s="4" customFormat="1" ht="21.75" customHeight="1">
      <c r="A44" s="3" t="s">
        <v>93</v>
      </c>
      <c r="C44" s="5"/>
      <c r="D44" s="22"/>
      <c r="E44" s="6"/>
      <c r="F44" s="81"/>
      <c r="G44" s="6"/>
      <c r="H44" s="81"/>
      <c r="I44" s="6"/>
      <c r="J44" s="81"/>
      <c r="K44" s="6"/>
      <c r="R44" s="47"/>
      <c r="S44" s="18"/>
      <c r="T44" s="18"/>
      <c r="U44" s="18"/>
      <c r="V44" s="18"/>
    </row>
    <row r="45" spans="1:22" s="4" customFormat="1" ht="21.75" customHeight="1">
      <c r="A45" s="7" t="s">
        <v>94</v>
      </c>
      <c r="C45" s="5"/>
      <c r="D45" s="8"/>
      <c r="E45" s="9"/>
      <c r="F45" s="81"/>
      <c r="G45" s="9"/>
      <c r="H45" s="81"/>
      <c r="I45" s="9"/>
      <c r="J45" s="81"/>
      <c r="K45" s="9"/>
      <c r="R45" s="47"/>
      <c r="S45" s="18"/>
      <c r="T45" s="18"/>
      <c r="U45" s="18"/>
      <c r="V45" s="18"/>
    </row>
    <row r="46" spans="1:22" s="4" customFormat="1" ht="21.75" customHeight="1" thickBot="1">
      <c r="A46" s="7" t="s">
        <v>95</v>
      </c>
      <c r="C46" s="5"/>
      <c r="D46" s="8"/>
      <c r="E46" s="10"/>
      <c r="F46" s="87">
        <f>F24/200000</f>
        <v>0</v>
      </c>
      <c r="G46" s="10"/>
      <c r="H46" s="87">
        <f>H24/200000</f>
        <v>0.23891000000000001</v>
      </c>
      <c r="I46" s="10"/>
      <c r="J46" s="87">
        <f>J24/200000</f>
        <v>0</v>
      </c>
      <c r="K46" s="82"/>
      <c r="L46" s="87">
        <f>L24/200000</f>
        <v>0.37835999999999997</v>
      </c>
      <c r="R46" s="47"/>
      <c r="S46" s="18"/>
      <c r="T46" s="18"/>
      <c r="U46" s="18"/>
      <c r="V46" s="18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2"/>
      <c r="K47" s="11"/>
      <c r="R47" s="47"/>
      <c r="S47" s="18"/>
      <c r="T47" s="18"/>
      <c r="U47" s="18"/>
      <c r="V47" s="18"/>
    </row>
    <row r="48" spans="1:22" s="4" customFormat="1" ht="21.75" customHeight="1">
      <c r="A48" s="7"/>
      <c r="B48" s="5"/>
      <c r="C48" s="8"/>
      <c r="D48" s="8"/>
      <c r="E48" s="8"/>
      <c r="F48" s="82"/>
      <c r="G48" s="88"/>
      <c r="H48" s="8"/>
      <c r="I48" s="88"/>
      <c r="J48" s="82"/>
      <c r="K48" s="88"/>
      <c r="R48" s="47"/>
      <c r="S48" s="18"/>
      <c r="T48" s="18"/>
      <c r="U48" s="18"/>
      <c r="V48" s="18"/>
    </row>
    <row r="49" spans="1:22" ht="21.75" customHeight="1">
      <c r="A49" s="15" t="s">
        <v>24</v>
      </c>
      <c r="R49" s="47"/>
      <c r="S49" s="18"/>
      <c r="T49" s="18"/>
      <c r="U49" s="18"/>
      <c r="V49" s="18"/>
    </row>
    <row r="50" spans="1:22" ht="21.75" customHeight="1">
      <c r="C50" s="25"/>
      <c r="R50" s="47"/>
      <c r="S50" s="18"/>
      <c r="T50" s="18"/>
      <c r="U50" s="18"/>
      <c r="V50" s="18"/>
    </row>
    <row r="51" spans="1:22" ht="21.75" customHeight="1">
      <c r="A51" s="23"/>
      <c r="C51" s="25"/>
      <c r="E51" s="18"/>
      <c r="F51" s="18"/>
      <c r="G51" s="23"/>
      <c r="H51" s="23"/>
      <c r="I51" s="23"/>
      <c r="J51" s="23"/>
      <c r="K51" s="23"/>
      <c r="L51" s="23"/>
      <c r="R51" s="47"/>
      <c r="S51" s="18"/>
      <c r="T51" s="18"/>
      <c r="U51" s="18"/>
      <c r="V51" s="18"/>
    </row>
    <row r="52" spans="1:22" ht="21.75" customHeight="1">
      <c r="A52" s="18" t="s">
        <v>25</v>
      </c>
      <c r="C52" s="25"/>
      <c r="E52" s="18"/>
      <c r="F52" s="18"/>
      <c r="G52" s="140" t="s">
        <v>26</v>
      </c>
      <c r="H52" s="140"/>
      <c r="I52" s="140"/>
      <c r="J52" s="140"/>
      <c r="K52" s="140"/>
      <c r="L52" s="140"/>
    </row>
    <row r="53" spans="1:22" ht="21.75" customHeight="1">
      <c r="A53" s="18" t="s">
        <v>27</v>
      </c>
      <c r="C53" s="25"/>
      <c r="E53" s="18"/>
      <c r="F53" s="18"/>
      <c r="G53" s="141" t="s">
        <v>27</v>
      </c>
      <c r="H53" s="141"/>
      <c r="I53" s="141"/>
      <c r="J53" s="141"/>
      <c r="K53" s="141"/>
      <c r="L53" s="141"/>
    </row>
    <row r="54" spans="1:22" ht="21.75" customHeight="1">
      <c r="M54" s="19" t="s">
        <v>56</v>
      </c>
      <c r="S54" s="16"/>
      <c r="U54" s="26"/>
    </row>
    <row r="55" spans="1:22" s="16" customFormat="1" ht="21.75" customHeight="1">
      <c r="A55" s="16" t="s">
        <v>0</v>
      </c>
      <c r="R55" s="80"/>
      <c r="T55" s="12"/>
      <c r="U55" s="26"/>
      <c r="V55" s="26"/>
    </row>
    <row r="56" spans="1:22" s="16" customFormat="1" ht="21.75" customHeight="1">
      <c r="A56" s="16" t="s">
        <v>57</v>
      </c>
      <c r="R56" s="80"/>
      <c r="T56" s="26"/>
      <c r="U56" s="26"/>
      <c r="V56" s="26"/>
    </row>
    <row r="57" spans="1:22" s="16" customFormat="1" ht="21.75" customHeight="1">
      <c r="A57" s="16" t="s">
        <v>164</v>
      </c>
      <c r="R57" s="80"/>
      <c r="S57" s="15"/>
      <c r="T57" s="26"/>
      <c r="U57" s="12"/>
      <c r="V57" s="26"/>
    </row>
    <row r="58" spans="1:22" ht="21.75" customHeight="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  <c r="L58" s="19"/>
      <c r="M58" s="19" t="s">
        <v>1</v>
      </c>
      <c r="T58" s="26"/>
    </row>
    <row r="59" spans="1:22" ht="21.75" customHeight="1">
      <c r="A59" s="18"/>
      <c r="B59" s="18"/>
      <c r="C59" s="18"/>
      <c r="D59" s="18"/>
      <c r="E59" s="18"/>
      <c r="F59" s="143" t="s">
        <v>2</v>
      </c>
      <c r="G59" s="143"/>
      <c r="H59" s="143"/>
      <c r="I59" s="18"/>
      <c r="J59" s="142" t="s">
        <v>3</v>
      </c>
      <c r="K59" s="142"/>
      <c r="L59" s="142"/>
      <c r="M59" s="19"/>
      <c r="R59" s="47"/>
      <c r="S59" s="18"/>
      <c r="T59" s="18"/>
      <c r="U59" s="18"/>
      <c r="V59" s="18"/>
    </row>
    <row r="60" spans="1:22" ht="21.75" customHeight="1">
      <c r="A60" s="18"/>
      <c r="B60" s="18"/>
      <c r="C60" s="18"/>
      <c r="D60" s="27" t="s">
        <v>4</v>
      </c>
      <c r="E60" s="18"/>
      <c r="F60" s="20">
        <v>2567</v>
      </c>
      <c r="G60" s="18"/>
      <c r="H60" s="20">
        <v>2566</v>
      </c>
      <c r="I60" s="18"/>
      <c r="J60" s="20">
        <v>2567</v>
      </c>
      <c r="K60" s="18"/>
      <c r="L60" s="20">
        <v>2566</v>
      </c>
      <c r="R60" s="47"/>
      <c r="S60" s="18"/>
      <c r="T60" s="18"/>
      <c r="U60" s="18"/>
      <c r="V60" s="18"/>
    </row>
    <row r="61" spans="1:22" ht="21.75" customHeight="1">
      <c r="A61" s="28" t="s">
        <v>58</v>
      </c>
      <c r="B61" s="18"/>
      <c r="C61" s="18"/>
      <c r="D61" s="25"/>
      <c r="E61" s="18"/>
      <c r="F61" s="17"/>
      <c r="G61" s="18"/>
      <c r="H61" s="17"/>
      <c r="I61" s="18"/>
      <c r="J61" s="83"/>
      <c r="K61" s="17"/>
      <c r="L61" s="83"/>
      <c r="R61" s="47"/>
      <c r="S61" s="18"/>
      <c r="T61" s="18"/>
      <c r="U61" s="18"/>
      <c r="V61" s="18"/>
    </row>
    <row r="62" spans="1:22" ht="21.75" customHeight="1">
      <c r="A62" s="15" t="s">
        <v>59</v>
      </c>
      <c r="B62" s="18"/>
      <c r="C62" s="18"/>
      <c r="D62" s="2">
        <v>2</v>
      </c>
      <c r="E62" s="18"/>
      <c r="F62" s="21"/>
      <c r="G62" s="18"/>
      <c r="H62" s="21">
        <v>248976</v>
      </c>
      <c r="I62" s="18"/>
      <c r="J62" s="84"/>
      <c r="K62" s="18"/>
      <c r="L62" s="84">
        <v>193535</v>
      </c>
      <c r="R62" s="47"/>
      <c r="S62" s="18"/>
      <c r="T62" s="18"/>
      <c r="U62" s="18"/>
      <c r="V62" s="18"/>
    </row>
    <row r="63" spans="1:22" ht="21.75" customHeight="1">
      <c r="A63" s="15" t="s">
        <v>60</v>
      </c>
      <c r="B63" s="18"/>
      <c r="C63" s="18"/>
      <c r="D63" s="2"/>
      <c r="E63" s="18"/>
      <c r="F63" s="21"/>
      <c r="G63" s="18"/>
      <c r="H63" s="21">
        <v>-52175</v>
      </c>
      <c r="I63" s="18"/>
      <c r="J63" s="84"/>
      <c r="K63" s="18"/>
      <c r="L63" s="84">
        <v>-38512</v>
      </c>
      <c r="R63" s="47"/>
      <c r="S63" s="18"/>
      <c r="T63" s="18"/>
      <c r="U63" s="18"/>
      <c r="V63" s="18"/>
    </row>
    <row r="64" spans="1:22" ht="21.75" customHeight="1">
      <c r="A64" s="24" t="s">
        <v>61</v>
      </c>
      <c r="B64" s="18"/>
      <c r="C64" s="18"/>
      <c r="D64" s="2"/>
      <c r="E64" s="18"/>
      <c r="F64" s="90">
        <f>SUM(F62:F63)</f>
        <v>0</v>
      </c>
      <c r="G64" s="18"/>
      <c r="H64" s="90">
        <f>SUM(H62:H63)</f>
        <v>196801</v>
      </c>
      <c r="I64" s="18"/>
      <c r="J64" s="90">
        <f>SUM(J62:J63)</f>
        <v>0</v>
      </c>
      <c r="K64" s="18"/>
      <c r="L64" s="90">
        <f>SUM(L62:L63)</f>
        <v>155023</v>
      </c>
      <c r="R64" s="47"/>
      <c r="S64" s="18"/>
      <c r="T64" s="18"/>
      <c r="U64" s="18"/>
      <c r="V64" s="18"/>
    </row>
    <row r="65" spans="1:22" ht="21.75" customHeight="1">
      <c r="A65" s="15" t="s">
        <v>62</v>
      </c>
      <c r="B65" s="18"/>
      <c r="C65" s="18"/>
      <c r="D65" s="2">
        <v>2</v>
      </c>
      <c r="E65" s="18"/>
      <c r="F65" s="21"/>
      <c r="G65" s="18"/>
      <c r="H65" s="21">
        <v>0</v>
      </c>
      <c r="I65" s="18"/>
      <c r="J65" s="84"/>
      <c r="K65" s="18"/>
      <c r="L65" s="84">
        <v>10800</v>
      </c>
      <c r="R65" s="47"/>
      <c r="S65" s="18"/>
      <c r="T65" s="18"/>
      <c r="U65" s="18"/>
      <c r="V65" s="18"/>
    </row>
    <row r="66" spans="1:22" ht="21.75" customHeight="1">
      <c r="A66" s="29" t="s">
        <v>63</v>
      </c>
      <c r="B66" s="18"/>
      <c r="C66" s="18"/>
      <c r="D66" s="2">
        <v>2</v>
      </c>
      <c r="E66" s="18"/>
      <c r="F66" s="21"/>
      <c r="G66" s="18"/>
      <c r="H66" s="21">
        <v>1184</v>
      </c>
      <c r="I66" s="18"/>
      <c r="J66" s="21"/>
      <c r="K66" s="18"/>
      <c r="L66" s="21">
        <v>38549</v>
      </c>
      <c r="N66" s="30" t="s">
        <v>64</v>
      </c>
      <c r="O66" s="31" t="s">
        <v>65</v>
      </c>
      <c r="P66" s="32" t="s">
        <v>66</v>
      </c>
      <c r="Q66" s="32" t="s">
        <v>67</v>
      </c>
      <c r="R66" s="47"/>
      <c r="S66" s="18"/>
      <c r="T66" s="18"/>
      <c r="U66" s="18"/>
      <c r="V66" s="18"/>
    </row>
    <row r="67" spans="1:22" ht="21.75" customHeight="1">
      <c r="A67" s="24" t="s">
        <v>68</v>
      </c>
      <c r="B67" s="18"/>
      <c r="C67" s="18"/>
      <c r="E67" s="18"/>
      <c r="F67" s="90">
        <f>SUM(F64:F66)</f>
        <v>0</v>
      </c>
      <c r="G67" s="18"/>
      <c r="H67" s="90">
        <f>SUM(H64:H66)</f>
        <v>197985</v>
      </c>
      <c r="I67" s="18"/>
      <c r="J67" s="90">
        <f>SUM(J64:J66)</f>
        <v>0</v>
      </c>
      <c r="K67" s="18"/>
      <c r="L67" s="90">
        <f>SUM(L64:L66)</f>
        <v>204372</v>
      </c>
      <c r="O67" s="33" t="s">
        <v>69</v>
      </c>
      <c r="P67" s="15" t="s">
        <v>70</v>
      </c>
      <c r="Q67" s="15" t="s">
        <v>71</v>
      </c>
      <c r="R67" s="47"/>
      <c r="S67" s="18"/>
      <c r="T67" s="18"/>
      <c r="U67" s="18"/>
      <c r="V67" s="18"/>
    </row>
    <row r="68" spans="1:22" ht="21.75" customHeight="1">
      <c r="A68" s="15" t="s">
        <v>72</v>
      </c>
      <c r="B68" s="18"/>
      <c r="C68" s="18"/>
      <c r="D68" s="2"/>
      <c r="E68" s="18"/>
      <c r="F68" s="21"/>
      <c r="G68" s="18"/>
      <c r="H68" s="21">
        <v>-31925</v>
      </c>
      <c r="I68" s="18"/>
      <c r="J68" s="21"/>
      <c r="K68" s="18"/>
      <c r="L68" s="21">
        <v>-29004</v>
      </c>
      <c r="O68" s="34" t="s">
        <v>73</v>
      </c>
      <c r="P68" s="35"/>
      <c r="Q68" s="35"/>
      <c r="R68" s="47"/>
      <c r="S68" s="18"/>
      <c r="T68" s="18"/>
      <c r="U68" s="18"/>
      <c r="V68" s="18"/>
    </row>
    <row r="69" spans="1:22" ht="21.75" customHeight="1">
      <c r="A69" s="15" t="s">
        <v>74</v>
      </c>
      <c r="B69" s="18"/>
      <c r="C69" s="18"/>
      <c r="D69" s="2"/>
      <c r="E69" s="18"/>
      <c r="F69" s="21"/>
      <c r="G69" s="18"/>
      <c r="H69" s="21">
        <v>-50072</v>
      </c>
      <c r="I69" s="18"/>
      <c r="J69" s="21"/>
      <c r="K69" s="18"/>
      <c r="L69" s="21">
        <v>-46403</v>
      </c>
      <c r="R69" s="47"/>
      <c r="S69" s="18"/>
      <c r="T69" s="18"/>
      <c r="U69" s="18"/>
      <c r="V69" s="18"/>
    </row>
    <row r="70" spans="1:22" ht="21.75" customHeight="1">
      <c r="A70" s="29" t="s">
        <v>158</v>
      </c>
      <c r="B70" s="18"/>
      <c r="C70" s="18"/>
      <c r="D70" s="2"/>
      <c r="E70" s="18"/>
      <c r="F70" s="21"/>
      <c r="G70" s="18"/>
      <c r="H70" s="21"/>
      <c r="I70" s="18"/>
      <c r="J70" s="21"/>
      <c r="K70" s="18"/>
      <c r="L70" s="21"/>
      <c r="R70" s="47"/>
      <c r="S70" s="18"/>
      <c r="T70" s="18"/>
      <c r="U70" s="18"/>
      <c r="V70" s="18"/>
    </row>
    <row r="71" spans="1:22" ht="21.75" customHeight="1">
      <c r="A71" s="29" t="s">
        <v>154</v>
      </c>
      <c r="B71" s="18"/>
      <c r="C71" s="18"/>
      <c r="D71" s="2"/>
      <c r="E71" s="18"/>
      <c r="F71" s="21"/>
      <c r="G71" s="18"/>
      <c r="H71" s="21">
        <v>-63</v>
      </c>
      <c r="I71" s="18"/>
      <c r="J71" s="21"/>
      <c r="K71" s="18"/>
      <c r="L71" s="21">
        <v>-46</v>
      </c>
      <c r="R71" s="47"/>
      <c r="S71" s="18"/>
      <c r="T71" s="18"/>
      <c r="U71" s="18"/>
      <c r="V71" s="18"/>
    </row>
    <row r="72" spans="1:22" ht="21.75" customHeight="1">
      <c r="A72" s="36" t="s">
        <v>75</v>
      </c>
      <c r="B72" s="18"/>
      <c r="C72" s="18"/>
      <c r="D72" s="2"/>
      <c r="E72" s="18"/>
      <c r="F72" s="90">
        <f>SUM(F67:F71)</f>
        <v>0</v>
      </c>
      <c r="G72" s="18"/>
      <c r="H72" s="90">
        <f>SUM(H67:H71)</f>
        <v>115925</v>
      </c>
      <c r="I72" s="18"/>
      <c r="J72" s="90">
        <f>SUM(J67:J71)</f>
        <v>0</v>
      </c>
      <c r="K72" s="18"/>
      <c r="L72" s="90">
        <f>SUM(L67:L71)</f>
        <v>128919</v>
      </c>
      <c r="R72" s="47"/>
      <c r="S72" s="18"/>
      <c r="T72" s="18"/>
      <c r="U72" s="18"/>
      <c r="V72" s="18"/>
    </row>
    <row r="73" spans="1:22" ht="21.75" customHeight="1">
      <c r="A73" s="29" t="s">
        <v>76</v>
      </c>
      <c r="B73" s="18"/>
      <c r="C73" s="18"/>
      <c r="D73" s="2"/>
      <c r="E73" s="18"/>
      <c r="F73" s="21"/>
      <c r="G73" s="18"/>
      <c r="H73" s="21">
        <v>2210</v>
      </c>
      <c r="I73" s="18"/>
      <c r="J73" s="21"/>
      <c r="K73" s="18"/>
      <c r="L73" s="21">
        <v>1647</v>
      </c>
      <c r="N73" s="30" t="s">
        <v>64</v>
      </c>
      <c r="O73" s="37" t="s">
        <v>77</v>
      </c>
      <c r="P73" s="38" t="s">
        <v>78</v>
      </c>
      <c r="Q73" s="38"/>
      <c r="R73" s="47"/>
      <c r="S73" s="18"/>
      <c r="T73" s="18"/>
      <c r="U73" s="18"/>
      <c r="V73" s="18"/>
    </row>
    <row r="74" spans="1:22" ht="21.75" customHeight="1">
      <c r="A74" s="39" t="s">
        <v>79</v>
      </c>
      <c r="B74" s="18"/>
      <c r="C74" s="18"/>
      <c r="D74" s="2"/>
      <c r="E74" s="18"/>
      <c r="F74" s="89"/>
      <c r="G74" s="18"/>
      <c r="H74" s="89">
        <v>-157</v>
      </c>
      <c r="I74" s="18"/>
      <c r="J74" s="89"/>
      <c r="K74" s="18"/>
      <c r="L74" s="89">
        <v>-108</v>
      </c>
      <c r="N74" s="40" t="s">
        <v>64</v>
      </c>
      <c r="O74" s="41" t="s">
        <v>80</v>
      </c>
      <c r="R74" s="47"/>
      <c r="S74" s="18"/>
      <c r="T74" s="18"/>
      <c r="U74" s="18"/>
      <c r="V74" s="18"/>
    </row>
    <row r="75" spans="1:22" ht="21.75" customHeight="1">
      <c r="A75" s="24" t="s">
        <v>81</v>
      </c>
      <c r="B75" s="18"/>
      <c r="C75" s="18"/>
      <c r="D75" s="22"/>
      <c r="E75" s="18"/>
      <c r="F75" s="21">
        <f>SUM(F72:F74)</f>
        <v>0</v>
      </c>
      <c r="G75" s="18"/>
      <c r="H75" s="21">
        <f>SUM(H72:H74)</f>
        <v>117978</v>
      </c>
      <c r="I75" s="18"/>
      <c r="J75" s="21">
        <f>SUM(J72:J74)</f>
        <v>0</v>
      </c>
      <c r="K75" s="85"/>
      <c r="L75" s="21">
        <f>SUM(L72:L74)</f>
        <v>130458</v>
      </c>
      <c r="R75" s="47"/>
      <c r="S75" s="18"/>
      <c r="T75" s="18"/>
      <c r="U75" s="18"/>
      <c r="V75" s="18"/>
    </row>
    <row r="76" spans="1:22" ht="21.75" customHeight="1">
      <c r="A76" s="15" t="s">
        <v>150</v>
      </c>
      <c r="B76" s="18"/>
      <c r="C76" s="18"/>
      <c r="D76" s="22"/>
      <c r="E76" s="18"/>
      <c r="F76" s="21"/>
      <c r="G76" s="18"/>
      <c r="H76" s="21">
        <v>-23414</v>
      </c>
      <c r="I76" s="18"/>
      <c r="J76" s="89"/>
      <c r="K76" s="18"/>
      <c r="L76" s="89">
        <v>-18382</v>
      </c>
      <c r="R76" s="47"/>
      <c r="S76" s="18"/>
      <c r="T76" s="18"/>
      <c r="U76" s="18"/>
      <c r="V76" s="18"/>
    </row>
    <row r="77" spans="1:22" ht="21.75" customHeight="1">
      <c r="A77" s="24" t="s">
        <v>82</v>
      </c>
      <c r="B77" s="18"/>
      <c r="C77" s="18"/>
      <c r="D77" s="22"/>
      <c r="E77" s="18"/>
      <c r="F77" s="42">
        <f>SUM(F75:F76)</f>
        <v>0</v>
      </c>
      <c r="G77" s="18"/>
      <c r="H77" s="42">
        <f>SUM(H75:H76)</f>
        <v>94564</v>
      </c>
      <c r="I77" s="18"/>
      <c r="J77" s="42">
        <f>SUM(J75:J76)</f>
        <v>0</v>
      </c>
      <c r="K77" s="85"/>
      <c r="L77" s="42">
        <f>SUM(L75:L76)</f>
        <v>112076</v>
      </c>
      <c r="R77" s="47"/>
      <c r="S77" s="18"/>
      <c r="T77" s="18"/>
      <c r="U77" s="18"/>
      <c r="V77" s="18"/>
    </row>
    <row r="78" spans="1:22" ht="21.75" customHeight="1">
      <c r="B78" s="18"/>
      <c r="C78" s="18"/>
      <c r="E78" s="18"/>
      <c r="F78" s="19"/>
      <c r="G78" s="18"/>
      <c r="H78" s="19"/>
      <c r="I78" s="18"/>
      <c r="J78" s="19"/>
      <c r="K78" s="18"/>
      <c r="L78" s="19"/>
      <c r="R78" s="47"/>
      <c r="S78" s="18"/>
      <c r="T78" s="18"/>
      <c r="U78" s="18"/>
      <c r="V78" s="18"/>
    </row>
    <row r="79" spans="1:22" ht="21.75" customHeight="1">
      <c r="A79" s="24" t="s">
        <v>83</v>
      </c>
      <c r="B79" s="18"/>
      <c r="C79" s="18"/>
      <c r="E79" s="18"/>
      <c r="F79" s="19"/>
      <c r="G79" s="18"/>
      <c r="H79" s="19"/>
      <c r="I79" s="18"/>
      <c r="J79" s="19"/>
      <c r="K79" s="18"/>
      <c r="L79" s="19"/>
      <c r="R79" s="47"/>
      <c r="S79" s="18"/>
      <c r="T79" s="18"/>
      <c r="U79" s="18"/>
      <c r="V79" s="18"/>
    </row>
    <row r="80" spans="1:22" ht="21.75" customHeight="1">
      <c r="A80" s="43" t="s">
        <v>84</v>
      </c>
      <c r="B80" s="18"/>
      <c r="C80" s="18"/>
      <c r="E80" s="18"/>
      <c r="F80" s="19"/>
      <c r="G80" s="18"/>
      <c r="H80" s="19"/>
      <c r="I80" s="18"/>
      <c r="J80" s="19"/>
      <c r="K80" s="18"/>
      <c r="L80" s="19"/>
      <c r="R80" s="47"/>
      <c r="S80" s="18"/>
      <c r="T80" s="18"/>
      <c r="U80" s="18"/>
      <c r="V80" s="18"/>
    </row>
    <row r="81" spans="1:22" ht="21.75" customHeight="1">
      <c r="A81" s="15" t="s">
        <v>159</v>
      </c>
      <c r="B81" s="18"/>
      <c r="C81" s="18"/>
      <c r="E81" s="18"/>
      <c r="F81" s="21"/>
      <c r="G81" s="18"/>
      <c r="H81" s="21"/>
      <c r="I81" s="18"/>
      <c r="J81" s="21"/>
      <c r="K81" s="18"/>
      <c r="L81" s="21"/>
      <c r="R81" s="47"/>
      <c r="S81" s="18"/>
      <c r="T81" s="18"/>
      <c r="U81" s="18"/>
      <c r="V81" s="18"/>
    </row>
    <row r="82" spans="1:22" ht="21.75" customHeight="1">
      <c r="A82" s="15" t="s">
        <v>85</v>
      </c>
      <c r="B82" s="18"/>
      <c r="C82" s="18"/>
      <c r="D82" s="22"/>
      <c r="E82" s="18"/>
      <c r="F82" s="89"/>
      <c r="G82" s="18"/>
      <c r="H82" s="89">
        <v>-346</v>
      </c>
      <c r="I82" s="18"/>
      <c r="J82" s="89"/>
      <c r="K82" s="18"/>
      <c r="L82" s="89">
        <v>-263</v>
      </c>
      <c r="R82" s="47"/>
      <c r="S82" s="18"/>
      <c r="T82" s="18"/>
      <c r="U82" s="18"/>
      <c r="V82" s="18"/>
    </row>
    <row r="83" spans="1:22" ht="21.75" customHeight="1">
      <c r="A83" s="44" t="s">
        <v>86</v>
      </c>
      <c r="B83" s="18"/>
      <c r="C83" s="18"/>
      <c r="D83" s="22"/>
      <c r="E83" s="18"/>
      <c r="R83" s="47"/>
      <c r="S83" s="18"/>
      <c r="T83" s="18"/>
      <c r="U83" s="18"/>
      <c r="V83" s="18"/>
    </row>
    <row r="84" spans="1:22" ht="21.75" customHeight="1">
      <c r="A84" s="44" t="s">
        <v>87</v>
      </c>
      <c r="B84" s="18"/>
      <c r="C84" s="18"/>
      <c r="D84" s="22"/>
      <c r="E84" s="18"/>
      <c r="F84" s="89"/>
      <c r="G84" s="18"/>
      <c r="H84" s="89">
        <f>SUM(H82)</f>
        <v>-346</v>
      </c>
      <c r="I84" s="18"/>
      <c r="J84" s="89"/>
      <c r="K84" s="18"/>
      <c r="L84" s="89">
        <f>SUM(L82)</f>
        <v>-263</v>
      </c>
      <c r="R84" s="47"/>
      <c r="S84" s="18"/>
      <c r="T84" s="18"/>
      <c r="U84" s="18"/>
      <c r="V84" s="18"/>
    </row>
    <row r="85" spans="1:22" ht="21.75" customHeight="1">
      <c r="A85" s="44"/>
      <c r="B85" s="18"/>
      <c r="C85" s="18"/>
      <c r="D85" s="22"/>
      <c r="E85" s="18"/>
      <c r="F85" s="21"/>
      <c r="G85" s="18"/>
      <c r="H85" s="21"/>
      <c r="I85" s="18"/>
      <c r="J85" s="21"/>
      <c r="K85" s="18"/>
      <c r="L85" s="21"/>
      <c r="R85" s="47"/>
      <c r="S85" s="18"/>
      <c r="T85" s="18"/>
      <c r="U85" s="18"/>
      <c r="V85" s="18"/>
    </row>
    <row r="86" spans="1:22" ht="21.75" customHeight="1">
      <c r="A86" s="45" t="s">
        <v>88</v>
      </c>
      <c r="B86" s="18"/>
      <c r="C86" s="18"/>
      <c r="D86" s="22"/>
      <c r="E86" s="18"/>
      <c r="F86" s="21"/>
      <c r="G86" s="18"/>
      <c r="H86" s="21"/>
      <c r="I86" s="18"/>
      <c r="J86" s="21"/>
      <c r="K86" s="18"/>
      <c r="L86" s="21"/>
      <c r="R86" s="47"/>
      <c r="S86" s="18"/>
      <c r="T86" s="18"/>
      <c r="U86" s="18"/>
      <c r="V86" s="18"/>
    </row>
    <row r="87" spans="1:22" ht="21.75" customHeight="1">
      <c r="A87" s="15" t="s">
        <v>156</v>
      </c>
      <c r="B87" s="18"/>
      <c r="C87" s="18"/>
      <c r="D87" s="22"/>
      <c r="E87" s="18"/>
      <c r="F87" s="21"/>
      <c r="G87" s="18"/>
      <c r="H87" s="21"/>
      <c r="I87" s="18"/>
      <c r="J87" s="21"/>
      <c r="K87" s="18"/>
      <c r="L87" s="21"/>
      <c r="R87" s="47"/>
      <c r="S87" s="18"/>
      <c r="T87" s="18"/>
      <c r="U87" s="18"/>
      <c r="V87" s="18"/>
    </row>
    <row r="88" spans="1:22" ht="21.75" customHeight="1">
      <c r="A88" s="15" t="s">
        <v>85</v>
      </c>
      <c r="B88" s="18"/>
      <c r="C88" s="18"/>
      <c r="D88" s="22"/>
      <c r="E88" s="18"/>
      <c r="F88" s="91"/>
      <c r="G88" s="92"/>
      <c r="H88" s="91">
        <v>-1781</v>
      </c>
      <c r="I88" s="18"/>
      <c r="J88" s="91"/>
      <c r="K88" s="92"/>
      <c r="L88" s="91">
        <v>-1331</v>
      </c>
      <c r="R88" s="47"/>
      <c r="S88" s="18"/>
      <c r="T88" s="18"/>
      <c r="U88" s="18"/>
      <c r="V88" s="18"/>
    </row>
    <row r="89" spans="1:22" ht="21.75" customHeight="1">
      <c r="A89" s="15" t="s">
        <v>160</v>
      </c>
      <c r="B89" s="18"/>
      <c r="C89" s="18"/>
      <c r="E89" s="18"/>
      <c r="F89" s="21"/>
      <c r="G89" s="18"/>
      <c r="H89" s="21"/>
      <c r="I89" s="18"/>
      <c r="J89" s="21"/>
      <c r="K89" s="18"/>
      <c r="L89" s="21"/>
      <c r="R89" s="47"/>
      <c r="S89" s="18"/>
      <c r="T89" s="18"/>
      <c r="U89" s="18"/>
      <c r="V89" s="18"/>
    </row>
    <row r="90" spans="1:22" ht="21.75" customHeight="1">
      <c r="A90" s="15" t="s">
        <v>89</v>
      </c>
      <c r="B90" s="18"/>
      <c r="C90" s="18"/>
      <c r="D90" s="22"/>
      <c r="E90" s="18"/>
      <c r="F90" s="89"/>
      <c r="G90" s="18"/>
      <c r="H90" s="89">
        <v>-118</v>
      </c>
      <c r="I90" s="18"/>
      <c r="J90" s="89"/>
      <c r="K90" s="18"/>
      <c r="L90" s="89">
        <v>-88</v>
      </c>
      <c r="R90" s="47"/>
      <c r="S90" s="18"/>
      <c r="T90" s="18"/>
      <c r="U90" s="18"/>
      <c r="V90" s="18"/>
    </row>
    <row r="91" spans="1:22" ht="21.75" customHeight="1">
      <c r="A91" s="44" t="s">
        <v>90</v>
      </c>
      <c r="B91" s="18"/>
      <c r="C91" s="18"/>
      <c r="D91" s="22"/>
      <c r="E91" s="18"/>
      <c r="R91" s="47"/>
      <c r="S91" s="47">
        <f>H90+H82</f>
        <v>-464</v>
      </c>
      <c r="T91" s="47">
        <f>L90+L82</f>
        <v>-351</v>
      </c>
      <c r="U91" s="18"/>
      <c r="V91" s="18"/>
    </row>
    <row r="92" spans="1:22" ht="21.75" customHeight="1">
      <c r="A92" s="44" t="s">
        <v>87</v>
      </c>
      <c r="B92" s="18"/>
      <c r="C92" s="18"/>
      <c r="D92" s="22"/>
      <c r="E92" s="18"/>
      <c r="F92" s="89">
        <f>SUM(F88,F90)</f>
        <v>0</v>
      </c>
      <c r="G92" s="18"/>
      <c r="H92" s="89">
        <f>SUM(H88,H90)</f>
        <v>-1899</v>
      </c>
      <c r="I92" s="18"/>
      <c r="J92" s="89">
        <f>SUM(J88,J90)</f>
        <v>0</v>
      </c>
      <c r="K92" s="18"/>
      <c r="L92" s="89">
        <f>SUM(L88,L90)</f>
        <v>-1419</v>
      </c>
      <c r="R92" s="47"/>
      <c r="S92" s="18"/>
      <c r="T92" s="18"/>
      <c r="U92" s="18"/>
      <c r="V92" s="18"/>
    </row>
    <row r="93" spans="1:22" ht="21.75" customHeight="1">
      <c r="A93" s="46" t="s">
        <v>83</v>
      </c>
      <c r="B93" s="18"/>
      <c r="C93" s="18"/>
      <c r="D93" s="22"/>
      <c r="E93" s="18"/>
      <c r="F93" s="42">
        <f>F84+F92</f>
        <v>0</v>
      </c>
      <c r="G93" s="18"/>
      <c r="H93" s="42">
        <f>H84+H92</f>
        <v>-2245</v>
      </c>
      <c r="I93" s="18"/>
      <c r="J93" s="42">
        <f>J84+J92</f>
        <v>0</v>
      </c>
      <c r="K93" s="85"/>
      <c r="L93" s="42">
        <f>L84+L92</f>
        <v>-1682</v>
      </c>
      <c r="R93" s="47"/>
      <c r="S93" s="18"/>
      <c r="T93" s="18"/>
      <c r="U93" s="18"/>
      <c r="V93" s="18"/>
    </row>
    <row r="94" spans="1:22" ht="21.75" customHeight="1" thickBot="1">
      <c r="A94" s="24" t="s">
        <v>91</v>
      </c>
      <c r="B94" s="18"/>
      <c r="C94" s="18"/>
      <c r="E94" s="18"/>
      <c r="F94" s="86">
        <f>F77+F93</f>
        <v>0</v>
      </c>
      <c r="G94" s="18"/>
      <c r="H94" s="86">
        <f>H77+H93</f>
        <v>92319</v>
      </c>
      <c r="I94" s="18"/>
      <c r="J94" s="86">
        <f>J77+J93</f>
        <v>0</v>
      </c>
      <c r="K94" s="18"/>
      <c r="L94" s="86">
        <f>L77+L93</f>
        <v>110394</v>
      </c>
      <c r="R94" s="47"/>
      <c r="S94" s="18"/>
      <c r="T94" s="18"/>
      <c r="U94" s="18"/>
      <c r="V94" s="18"/>
    </row>
    <row r="95" spans="1:22" ht="21.75" customHeight="1" thickTop="1">
      <c r="A95" s="18"/>
      <c r="B95" s="18"/>
      <c r="C95" s="18"/>
      <c r="D95" s="18"/>
      <c r="E95" s="18"/>
      <c r="F95" s="19"/>
      <c r="G95" s="18"/>
      <c r="H95" s="19"/>
      <c r="I95" s="18"/>
      <c r="J95" s="19"/>
      <c r="K95" s="18"/>
      <c r="L95" s="19"/>
      <c r="M95" s="19"/>
      <c r="R95" s="47"/>
      <c r="S95" s="18"/>
      <c r="T95" s="18"/>
      <c r="U95" s="18"/>
      <c r="V95" s="18"/>
    </row>
    <row r="96" spans="1:22" ht="21.75" customHeight="1">
      <c r="A96" s="18"/>
      <c r="B96" s="18"/>
      <c r="C96" s="18"/>
      <c r="D96" s="18"/>
      <c r="E96" s="18"/>
      <c r="F96" s="19"/>
      <c r="G96" s="18"/>
      <c r="H96" s="19"/>
      <c r="I96" s="18"/>
      <c r="J96" s="19"/>
      <c r="K96" s="18"/>
      <c r="L96" s="19"/>
      <c r="M96" s="19" t="s">
        <v>92</v>
      </c>
      <c r="R96" s="47"/>
      <c r="S96" s="18"/>
      <c r="T96" s="18"/>
      <c r="U96" s="18"/>
      <c r="V96" s="18"/>
    </row>
    <row r="97" spans="1:22" s="4" customFormat="1" ht="21.75" customHeight="1">
      <c r="A97" s="3" t="s">
        <v>93</v>
      </c>
      <c r="C97" s="5"/>
      <c r="D97" s="22"/>
      <c r="E97" s="6"/>
      <c r="F97" s="81"/>
      <c r="G97" s="6"/>
      <c r="H97" s="81"/>
      <c r="I97" s="6"/>
      <c r="J97" s="81"/>
      <c r="K97" s="6"/>
      <c r="R97" s="47"/>
      <c r="S97" s="18"/>
      <c r="T97" s="18"/>
      <c r="U97" s="18"/>
      <c r="V97" s="18"/>
    </row>
    <row r="98" spans="1:22" s="4" customFormat="1" ht="21.75" customHeight="1">
      <c r="A98" s="7" t="s">
        <v>94</v>
      </c>
      <c r="C98" s="5"/>
      <c r="D98" s="8"/>
      <c r="E98" s="9"/>
      <c r="F98" s="81"/>
      <c r="G98" s="9"/>
      <c r="H98" s="81"/>
      <c r="I98" s="9"/>
      <c r="J98" s="81"/>
      <c r="K98" s="9"/>
      <c r="R98" s="47"/>
      <c r="S98" s="18"/>
      <c r="T98" s="18"/>
      <c r="U98" s="18"/>
      <c r="V98" s="18"/>
    </row>
    <row r="99" spans="1:22" s="4" customFormat="1" ht="21.75" customHeight="1" thickBot="1">
      <c r="A99" s="7" t="s">
        <v>95</v>
      </c>
      <c r="C99" s="5"/>
      <c r="D99" s="8"/>
      <c r="E99" s="10"/>
      <c r="F99" s="87">
        <f>F77/200000</f>
        <v>0</v>
      </c>
      <c r="G99" s="10"/>
      <c r="H99" s="87">
        <f>H77/200000</f>
        <v>0.47282000000000002</v>
      </c>
      <c r="I99" s="10"/>
      <c r="J99" s="87">
        <f>J77/200000</f>
        <v>0</v>
      </c>
      <c r="K99" s="82"/>
      <c r="L99" s="87">
        <f>L77/200000</f>
        <v>0.56037999999999999</v>
      </c>
      <c r="R99" s="47"/>
      <c r="S99" s="18"/>
      <c r="T99" s="18"/>
      <c r="U99" s="18"/>
      <c r="V99" s="18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2"/>
      <c r="K100" s="11"/>
      <c r="R100" s="47"/>
      <c r="S100" s="18"/>
      <c r="T100" s="18"/>
      <c r="U100" s="18"/>
      <c r="V100" s="18"/>
    </row>
    <row r="101" spans="1:22" s="4" customFormat="1" ht="21.75" customHeight="1">
      <c r="A101" s="7"/>
      <c r="B101" s="5"/>
      <c r="C101" s="8"/>
      <c r="D101" s="8"/>
      <c r="E101" s="8"/>
      <c r="F101" s="82"/>
      <c r="G101" s="88"/>
      <c r="H101" s="8"/>
      <c r="I101" s="88"/>
      <c r="J101" s="82"/>
      <c r="K101" s="88"/>
      <c r="R101" s="47"/>
      <c r="S101" s="18"/>
      <c r="T101" s="18"/>
      <c r="U101" s="18"/>
      <c r="V101" s="18"/>
    </row>
    <row r="102" spans="1:22" ht="21.75" customHeight="1">
      <c r="A102" s="15" t="s">
        <v>24</v>
      </c>
      <c r="R102" s="47"/>
      <c r="S102" s="18"/>
      <c r="T102" s="18"/>
      <c r="U102" s="18"/>
      <c r="V102" s="18"/>
    </row>
    <row r="103" spans="1:22" ht="21.75" customHeight="1">
      <c r="C103" s="25"/>
      <c r="R103" s="47"/>
      <c r="S103" s="18"/>
      <c r="T103" s="18"/>
      <c r="U103" s="18"/>
      <c r="V103" s="18"/>
    </row>
    <row r="104" spans="1:22" ht="21.75" customHeight="1">
      <c r="A104" s="23"/>
      <c r="C104" s="25"/>
      <c r="E104" s="18"/>
      <c r="F104" s="18"/>
      <c r="G104" s="23"/>
      <c r="H104" s="23"/>
      <c r="I104" s="23"/>
      <c r="J104" s="23"/>
      <c r="K104" s="23"/>
      <c r="L104" s="23"/>
      <c r="R104" s="47"/>
      <c r="S104" s="18"/>
      <c r="T104" s="18"/>
      <c r="U104" s="18"/>
      <c r="V104" s="18"/>
    </row>
    <row r="105" spans="1:22" ht="21.75" customHeight="1">
      <c r="A105" s="18" t="s">
        <v>25</v>
      </c>
      <c r="C105" s="25"/>
      <c r="E105" s="18"/>
      <c r="F105" s="18"/>
      <c r="G105" s="140" t="s">
        <v>26</v>
      </c>
      <c r="H105" s="140"/>
      <c r="I105" s="140"/>
      <c r="J105" s="140"/>
      <c r="K105" s="140"/>
      <c r="L105" s="140"/>
    </row>
    <row r="106" spans="1:22" ht="21.75" customHeight="1">
      <c r="A106" s="18" t="s">
        <v>27</v>
      </c>
      <c r="C106" s="25"/>
      <c r="E106" s="18"/>
      <c r="F106" s="18"/>
      <c r="G106" s="141" t="s">
        <v>27</v>
      </c>
      <c r="H106" s="141"/>
      <c r="I106" s="141"/>
      <c r="J106" s="141"/>
      <c r="K106" s="141"/>
      <c r="L106" s="141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546875" defaultRowHeight="21.75" customHeight="1"/>
  <cols>
    <col min="1" max="1" width="34" style="48" customWidth="1"/>
    <col min="2" max="2" width="7.5546875" style="48" customWidth="1"/>
    <col min="3" max="3" width="1.5546875" style="48" customWidth="1"/>
    <col min="4" max="4" width="17.5546875" style="49" customWidth="1"/>
    <col min="5" max="5" width="1.5546875" style="49" customWidth="1"/>
    <col min="6" max="6" width="17.5546875" style="49" customWidth="1"/>
    <col min="7" max="7" width="1.5546875" style="49" customWidth="1"/>
    <col min="8" max="8" width="17.5546875" style="49" customWidth="1"/>
    <col min="9" max="9" width="1.5546875" style="49" customWidth="1"/>
    <col min="10" max="10" width="17.5546875" style="49" customWidth="1"/>
    <col min="11" max="11" width="1.5546875" style="49" customWidth="1"/>
    <col min="12" max="12" width="17.5546875" style="49" customWidth="1"/>
    <col min="13" max="13" width="1.5546875" style="49" customWidth="1"/>
    <col min="14" max="14" width="17.5546875" style="50" customWidth="1"/>
    <col min="15" max="15" width="1.5546875" style="50" customWidth="1"/>
    <col min="16" max="16" width="17.5546875" style="50" customWidth="1"/>
    <col min="17" max="17" width="1.5546875" style="49" customWidth="1"/>
    <col min="18" max="18" width="17.5546875" style="49" customWidth="1"/>
    <col min="19" max="19" width="1.5546875" style="73" customWidth="1"/>
    <col min="20" max="20" width="17.5546875" style="50" customWidth="1"/>
    <col min="21" max="21" width="0.5546875" style="48" customWidth="1"/>
    <col min="22" max="22" width="12" style="48" bestFit="1" customWidth="1"/>
    <col min="23" max="23" width="11" style="48" bestFit="1" customWidth="1"/>
    <col min="24" max="16384" width="10.5546875" style="48"/>
  </cols>
  <sheetData>
    <row r="1" spans="1:23" ht="21.75" customHeight="1">
      <c r="Q1" s="48"/>
      <c r="R1" s="48"/>
      <c r="S1" s="48"/>
      <c r="T1" s="1" t="s">
        <v>56</v>
      </c>
    </row>
    <row r="2" spans="1:23" s="52" customFormat="1" ht="21.7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51"/>
    </row>
    <row r="3" spans="1:23" s="52" customFormat="1" ht="21.75" customHeight="1">
      <c r="A3" s="144" t="s">
        <v>171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3" s="52" customFormat="1" ht="21.75" customHeight="1">
      <c r="A4" s="144" t="s">
        <v>164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45" t="s">
        <v>2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96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97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98</v>
      </c>
      <c r="I9" s="55"/>
      <c r="J9" s="146" t="s">
        <v>48</v>
      </c>
      <c r="K9" s="146"/>
      <c r="L9" s="146"/>
      <c r="M9" s="146"/>
      <c r="N9" s="146"/>
      <c r="O9" s="55"/>
      <c r="P9" s="55" t="s">
        <v>99</v>
      </c>
      <c r="Q9" s="55"/>
      <c r="R9" s="55"/>
      <c r="S9" s="55"/>
      <c r="T9" s="55"/>
      <c r="U9" s="54"/>
    </row>
    <row r="10" spans="1:23" s="58" customFormat="1" ht="21.75" customHeight="1">
      <c r="D10" s="55" t="s">
        <v>41</v>
      </c>
      <c r="E10" s="59"/>
      <c r="F10" s="55"/>
      <c r="G10" s="59"/>
      <c r="H10" s="55" t="s">
        <v>100</v>
      </c>
      <c r="I10" s="59"/>
      <c r="J10" s="147" t="s">
        <v>101</v>
      </c>
      <c r="K10" s="147"/>
      <c r="L10" s="147"/>
      <c r="M10" s="147"/>
      <c r="N10" s="50"/>
      <c r="O10" s="60"/>
      <c r="P10" s="60" t="s">
        <v>102</v>
      </c>
      <c r="Q10" s="55"/>
      <c r="R10" s="55" t="s">
        <v>103</v>
      </c>
      <c r="S10" s="61"/>
      <c r="T10" s="60" t="s">
        <v>104</v>
      </c>
    </row>
    <row r="11" spans="1:23" s="58" customFormat="1" ht="21.75" customHeight="1">
      <c r="C11" s="25"/>
      <c r="D11" s="57" t="s">
        <v>105</v>
      </c>
      <c r="E11" s="62"/>
      <c r="F11" s="57" t="s">
        <v>45</v>
      </c>
      <c r="G11" s="62"/>
      <c r="H11" s="57" t="s">
        <v>106</v>
      </c>
      <c r="I11" s="62"/>
      <c r="J11" s="57" t="s">
        <v>107</v>
      </c>
      <c r="K11" s="62"/>
      <c r="L11" s="57" t="s">
        <v>108</v>
      </c>
      <c r="M11" s="62"/>
      <c r="N11" s="63" t="s">
        <v>109</v>
      </c>
      <c r="O11" s="60"/>
      <c r="P11" s="63" t="s">
        <v>110</v>
      </c>
      <c r="Q11" s="55"/>
      <c r="R11" s="57" t="s">
        <v>97</v>
      </c>
      <c r="S11" s="61"/>
      <c r="T11" s="63" t="s">
        <v>40</v>
      </c>
    </row>
    <row r="12" spans="1:23" ht="21.75" customHeight="1">
      <c r="A12" s="51" t="s">
        <v>155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237257</v>
      </c>
      <c r="O12" s="64"/>
      <c r="P12" s="64">
        <v>222</v>
      </c>
      <c r="Q12" s="64"/>
      <c r="R12" s="64">
        <f>SUM(P12:P12)</f>
        <v>222</v>
      </c>
      <c r="S12" s="64"/>
      <c r="T12" s="64">
        <f>SUM(D12:N12,R12)</f>
        <v>500969</v>
      </c>
      <c r="V12" s="64"/>
      <c r="W12" s="64"/>
    </row>
    <row r="13" spans="1:23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v>94564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94564</v>
      </c>
      <c r="V13" s="64"/>
      <c r="W13" s="64"/>
    </row>
    <row r="14" spans="1:23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-1781</v>
      </c>
      <c r="O14" s="64"/>
      <c r="P14" s="65">
        <v>-464</v>
      </c>
      <c r="Q14" s="64"/>
      <c r="R14" s="65">
        <f>SUM(P14:P14)</f>
        <v>-464</v>
      </c>
      <c r="S14" s="64"/>
      <c r="T14" s="65">
        <f>SUM(D14:N14,R14)</f>
        <v>-2245</v>
      </c>
      <c r="V14" s="64"/>
      <c r="W14" s="64"/>
    </row>
    <row r="15" spans="1:23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v>92783</v>
      </c>
      <c r="O15" s="64"/>
      <c r="P15" s="64">
        <v>-464</v>
      </c>
      <c r="Q15" s="64"/>
      <c r="R15" s="64">
        <f>SUM(R13:R14)</f>
        <v>-464</v>
      </c>
      <c r="S15" s="64"/>
      <c r="T15" s="64">
        <f>ROUNDDOWN(SUM(T13:T14),0)</f>
        <v>92319</v>
      </c>
      <c r="V15" s="64"/>
      <c r="W15" s="64"/>
    </row>
    <row r="16" spans="1:23" ht="21.75" customHeight="1">
      <c r="A16" s="78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-163239</v>
      </c>
      <c r="O16" s="64"/>
      <c r="P16" s="64">
        <v>0</v>
      </c>
      <c r="Q16" s="64"/>
      <c r="R16" s="64">
        <f>SUM(P16:P16)</f>
        <v>0</v>
      </c>
      <c r="S16" s="64"/>
      <c r="T16" s="64">
        <f>SUM(D16:N16,R16)</f>
        <v>-163239</v>
      </c>
      <c r="V16" s="64"/>
      <c r="W16" s="64"/>
    </row>
    <row r="17" spans="1:23" ht="21.75" customHeight="1" thickBot="1">
      <c r="A17" s="51" t="s">
        <v>157</v>
      </c>
      <c r="B17" s="51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-76851</v>
      </c>
      <c r="I17" s="64"/>
      <c r="J17" s="67">
        <f>SUM(J12,J15:J16)</f>
        <v>20000</v>
      </c>
      <c r="K17" s="64"/>
      <c r="L17" s="67">
        <f>SUM(L12,L15:L16)</f>
        <v>5000</v>
      </c>
      <c r="M17" s="64"/>
      <c r="N17" s="67">
        <f>SUM(N12,N15:N16)</f>
        <v>166801</v>
      </c>
      <c r="O17" s="64"/>
      <c r="P17" s="67">
        <f>SUM(P12,P15:P16)</f>
        <v>-242</v>
      </c>
      <c r="Q17" s="64"/>
      <c r="R17" s="67">
        <f>SUM(R12,R15:R16)</f>
        <v>-242</v>
      </c>
      <c r="S17" s="64"/>
      <c r="T17" s="67">
        <f>SUM(T12,T15:T16)</f>
        <v>430049</v>
      </c>
    </row>
    <row r="18" spans="1:23" ht="21.75" customHeight="1" thickTop="1">
      <c r="A18" s="51"/>
      <c r="B18" s="51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3" ht="21.75" customHeight="1">
      <c r="A19" s="28" t="s">
        <v>165</v>
      </c>
      <c r="B19" s="28"/>
      <c r="D19" s="64">
        <v>200000</v>
      </c>
      <c r="E19" s="64"/>
      <c r="F19" s="64">
        <v>115341</v>
      </c>
      <c r="G19" s="64"/>
      <c r="H19" s="64">
        <v>-76851</v>
      </c>
      <c r="I19" s="64"/>
      <c r="J19" s="64">
        <v>20000</v>
      </c>
      <c r="K19" s="64"/>
      <c r="L19" s="64">
        <v>5000</v>
      </c>
      <c r="M19" s="64"/>
      <c r="N19" s="64">
        <v>254785</v>
      </c>
      <c r="O19" s="64"/>
      <c r="P19" s="64">
        <v>658</v>
      </c>
      <c r="Q19" s="64"/>
      <c r="R19" s="64">
        <f>SUM(P19:Q19)</f>
        <v>658</v>
      </c>
      <c r="S19" s="64"/>
      <c r="T19" s="64">
        <f>SUM(D19:N19,R19)</f>
        <v>518933</v>
      </c>
      <c r="W19" s="64"/>
    </row>
    <row r="20" spans="1:23" ht="21.75" customHeight="1">
      <c r="A20" s="14" t="s">
        <v>111</v>
      </c>
      <c r="B20" s="1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f>SUM('PL (2)'!F77)</f>
        <v>0</v>
      </c>
      <c r="O20" s="64"/>
      <c r="P20" s="64">
        <v>0</v>
      </c>
      <c r="Q20" s="64"/>
      <c r="R20" s="64">
        <f>SUM(P20:P20)</f>
        <v>0</v>
      </c>
      <c r="S20" s="64"/>
      <c r="T20" s="64">
        <f>SUM(D20:N20,R20)</f>
        <v>0</v>
      </c>
      <c r="W20" s="64"/>
    </row>
    <row r="21" spans="1:23" ht="21.75" customHeight="1">
      <c r="A21" s="14" t="s">
        <v>112</v>
      </c>
      <c r="B21" s="14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f>'PL (2)'!F88</f>
        <v>0</v>
      </c>
      <c r="O21" s="64"/>
      <c r="P21" s="65">
        <f>+'PL (2)'!F84+'PL (2)'!F90</f>
        <v>0</v>
      </c>
      <c r="Q21" s="64"/>
      <c r="R21" s="65">
        <f>SUM(P21:P21)</f>
        <v>0</v>
      </c>
      <c r="S21" s="64"/>
      <c r="T21" s="65">
        <f>SUM(D21:N21,R21)</f>
        <v>0</v>
      </c>
      <c r="W21" s="64"/>
    </row>
    <row r="22" spans="1:23" ht="21.75" customHeight="1">
      <c r="A22" s="14" t="s">
        <v>91</v>
      </c>
      <c r="B22" s="14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  <c r="S22" s="64"/>
      <c r="T22" s="64">
        <f>SUM(T20:T21)</f>
        <v>0</v>
      </c>
      <c r="W22" s="64"/>
    </row>
    <row r="23" spans="1:23" ht="21.75" customHeight="1">
      <c r="A23" s="78" t="s">
        <v>161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f>'Company (2)'!L23</f>
        <v>0</v>
      </c>
      <c r="O23" s="64"/>
      <c r="P23" s="64">
        <v>0</v>
      </c>
      <c r="Q23" s="64"/>
      <c r="R23" s="64">
        <v>0</v>
      </c>
      <c r="S23" s="64"/>
      <c r="T23" s="64">
        <f>SUM(D23:N23,R23)</f>
        <v>0</v>
      </c>
      <c r="W23" s="64"/>
    </row>
    <row r="24" spans="1:23" ht="21.75" customHeight="1" thickBot="1">
      <c r="A24" s="51" t="s">
        <v>166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-76851</v>
      </c>
      <c r="I24" s="64"/>
      <c r="J24" s="67">
        <f>SUM(J19,J22:J23)</f>
        <v>20000</v>
      </c>
      <c r="K24" s="64"/>
      <c r="L24" s="67">
        <f>SUM(L19,L22:L23)</f>
        <v>5000</v>
      </c>
      <c r="M24" s="64"/>
      <c r="N24" s="67">
        <f>SUM(N19,N22:N23)</f>
        <v>254785</v>
      </c>
      <c r="O24" s="64"/>
      <c r="P24" s="67">
        <f>SUM(P19,P22:P23)</f>
        <v>658</v>
      </c>
      <c r="Q24" s="64"/>
      <c r="R24" s="67">
        <f>SUM(R19,R22:R23)</f>
        <v>658</v>
      </c>
      <c r="S24" s="64"/>
      <c r="T24" s="67">
        <f>SUM(T19,T22:T23)</f>
        <v>518933</v>
      </c>
      <c r="W24" s="64"/>
    </row>
    <row r="25" spans="1:23" ht="21.75" customHeight="1" thickTop="1">
      <c r="D25" s="64">
        <f>+D24-BS!F62</f>
        <v>0</v>
      </c>
      <c r="E25" s="64"/>
      <c r="F25" s="64">
        <f>+F24-BS!F63</f>
        <v>0</v>
      </c>
      <c r="G25" s="64">
        <f>+G24-BS!G63</f>
        <v>0</v>
      </c>
      <c r="H25" s="64"/>
      <c r="I25" s="64"/>
      <c r="J25" s="64">
        <f>+J24-BS!F68</f>
        <v>0</v>
      </c>
      <c r="K25" s="64"/>
      <c r="L25" s="64">
        <f>+L24-BS!F69</f>
        <v>0</v>
      </c>
      <c r="M25" s="64"/>
      <c r="N25" s="68">
        <f>+N24-BS!F70</f>
        <v>69272</v>
      </c>
      <c r="O25" s="69"/>
      <c r="P25" s="69"/>
      <c r="Q25" s="64"/>
      <c r="R25" s="64">
        <f>+R24-BS!F71</f>
        <v>697</v>
      </c>
      <c r="S25" s="64"/>
      <c r="T25" s="64">
        <f>+T24-BS!F72</f>
        <v>69969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9"/>
      <c r="O26" s="69"/>
      <c r="P26" s="69"/>
      <c r="Q26" s="64"/>
      <c r="R26" s="64"/>
      <c r="S26" s="64"/>
      <c r="T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8"/>
      <c r="R27" s="48"/>
      <c r="S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8"/>
      <c r="R28" s="48"/>
      <c r="S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N29" s="23"/>
      <c r="O29" s="23"/>
      <c r="P29" s="23"/>
      <c r="Q29" s="23"/>
      <c r="R29" s="23"/>
      <c r="S29" s="23"/>
      <c r="T29" s="23"/>
    </row>
    <row r="30" spans="1:23" s="15" customFormat="1" ht="21.75" customHeight="1">
      <c r="A30" s="140" t="s">
        <v>25</v>
      </c>
      <c r="B30" s="140"/>
      <c r="C30" s="140"/>
      <c r="D30" s="140"/>
      <c r="E30" s="140"/>
      <c r="F30" s="140"/>
      <c r="N30" s="140" t="s">
        <v>26</v>
      </c>
      <c r="O30" s="140"/>
      <c r="P30" s="140"/>
      <c r="Q30" s="140"/>
      <c r="R30" s="140"/>
      <c r="S30" s="140"/>
      <c r="T30" s="140"/>
    </row>
    <row r="31" spans="1:23" s="15" customFormat="1" ht="21.75" customHeight="1">
      <c r="A31" s="141" t="s">
        <v>27</v>
      </c>
      <c r="B31" s="141"/>
      <c r="C31" s="141"/>
      <c r="D31" s="141"/>
      <c r="E31" s="141"/>
      <c r="F31" s="141"/>
      <c r="K31" s="18"/>
      <c r="M31" s="18"/>
      <c r="N31" s="141" t="s">
        <v>27</v>
      </c>
      <c r="O31" s="141"/>
      <c r="P31" s="141"/>
      <c r="Q31" s="141"/>
      <c r="R31" s="141"/>
      <c r="S31" s="141"/>
      <c r="T31" s="141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546875" defaultRowHeight="21.75" customHeight="1"/>
  <cols>
    <col min="1" max="1" width="33.44140625" style="48" customWidth="1"/>
    <col min="2" max="2" width="7.5546875" style="48" customWidth="1"/>
    <col min="3" max="3" width="1.5546875" style="48" customWidth="1"/>
    <col min="4" max="4" width="17.5546875" style="49" customWidth="1"/>
    <col min="5" max="5" width="1.5546875" style="49" customWidth="1"/>
    <col min="6" max="6" width="17.5546875" style="49" customWidth="1"/>
    <col min="7" max="7" width="1.5546875" style="49" customWidth="1"/>
    <col min="8" max="8" width="17.5546875" style="49" customWidth="1"/>
    <col min="9" max="9" width="1.5546875" style="49" customWidth="1"/>
    <col min="10" max="10" width="17.5546875" style="49" customWidth="1"/>
    <col min="11" max="11" width="1.5546875" style="49" customWidth="1"/>
    <col min="12" max="12" width="17.5546875" style="50" customWidth="1"/>
    <col min="13" max="13" width="1.5546875" style="50" customWidth="1"/>
    <col min="14" max="14" width="17.5546875" style="50" customWidth="1"/>
    <col min="15" max="15" width="1.44140625" style="73" customWidth="1"/>
    <col min="16" max="16" width="17.5546875" style="73" customWidth="1"/>
    <col min="17" max="17" width="1.5546875" style="73" customWidth="1"/>
    <col min="18" max="18" width="17.5546875" style="50" customWidth="1"/>
    <col min="19" max="19" width="0.5546875" style="48" customWidth="1"/>
    <col min="20" max="16384" width="10.5546875" style="48"/>
  </cols>
  <sheetData>
    <row r="1" spans="1:19" ht="21.75" customHeight="1">
      <c r="R1" s="1" t="s">
        <v>56</v>
      </c>
    </row>
    <row r="2" spans="1:19" s="52" customFormat="1" ht="21.7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9" s="52" customFormat="1" ht="21.75" customHeight="1">
      <c r="A3" s="144" t="s">
        <v>172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9" s="52" customFormat="1" ht="21.75" customHeight="1">
      <c r="A4" s="144" t="s">
        <v>164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45" t="s">
        <v>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96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97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98</v>
      </c>
      <c r="I9" s="55"/>
      <c r="J9" s="55"/>
      <c r="K9" s="55"/>
      <c r="L9" s="55"/>
      <c r="M9" s="55"/>
      <c r="N9" s="60" t="s">
        <v>99</v>
      </c>
      <c r="O9" s="55"/>
      <c r="P9" s="55"/>
      <c r="Q9" s="55"/>
      <c r="R9" s="55"/>
      <c r="S9" s="54"/>
    </row>
    <row r="10" spans="1:19" s="58" customFormat="1" ht="21.75" customHeight="1">
      <c r="D10" s="55" t="s">
        <v>113</v>
      </c>
      <c r="E10" s="59"/>
      <c r="F10" s="55"/>
      <c r="G10" s="59"/>
      <c r="H10" s="55" t="s">
        <v>100</v>
      </c>
      <c r="I10" s="59"/>
      <c r="J10" s="147" t="s">
        <v>48</v>
      </c>
      <c r="K10" s="147"/>
      <c r="L10" s="147"/>
      <c r="M10" s="60"/>
      <c r="N10" s="55" t="s">
        <v>102</v>
      </c>
      <c r="O10" s="61"/>
      <c r="P10" s="55" t="s">
        <v>103</v>
      </c>
      <c r="Q10" s="61"/>
      <c r="R10" s="75"/>
    </row>
    <row r="11" spans="1:19" s="58" customFormat="1" ht="21.75" customHeight="1">
      <c r="C11" s="25"/>
      <c r="D11" s="57" t="s">
        <v>114</v>
      </c>
      <c r="E11" s="62"/>
      <c r="F11" s="57" t="s">
        <v>45</v>
      </c>
      <c r="G11" s="62"/>
      <c r="H11" s="57" t="s">
        <v>106</v>
      </c>
      <c r="I11" s="62"/>
      <c r="J11" s="57" t="s">
        <v>101</v>
      </c>
      <c r="K11" s="62"/>
      <c r="L11" s="63" t="s">
        <v>109</v>
      </c>
      <c r="M11" s="60"/>
      <c r="N11" s="63" t="s">
        <v>110</v>
      </c>
      <c r="O11" s="61"/>
      <c r="P11" s="57" t="s">
        <v>97</v>
      </c>
      <c r="Q11" s="61"/>
      <c r="R11" s="63" t="s">
        <v>104</v>
      </c>
    </row>
    <row r="12" spans="1:19" ht="21.75" customHeight="1">
      <c r="A12" s="51" t="s">
        <v>155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180068</v>
      </c>
      <c r="M12" s="64"/>
      <c r="N12" s="64">
        <v>109</v>
      </c>
      <c r="O12" s="64"/>
      <c r="P12" s="64">
        <f>SUM(N12:O12)</f>
        <v>109</v>
      </c>
      <c r="Q12" s="64"/>
      <c r="R12" s="64">
        <f>SUM(D12:L12,P12)</f>
        <v>461518</v>
      </c>
    </row>
    <row r="13" spans="1:19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112076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112076</v>
      </c>
    </row>
    <row r="14" spans="1:19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-1331</v>
      </c>
      <c r="M14" s="64"/>
      <c r="N14" s="65">
        <v>-351</v>
      </c>
      <c r="O14" s="64"/>
      <c r="P14" s="65">
        <f>SUM(N14:O14)</f>
        <v>-351</v>
      </c>
      <c r="Q14" s="64"/>
      <c r="R14" s="65">
        <f>SUM(D14:L14,P14)</f>
        <v>-1682</v>
      </c>
    </row>
    <row r="15" spans="1:19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110745</v>
      </c>
      <c r="M15" s="64"/>
      <c r="N15" s="64">
        <v>-351</v>
      </c>
      <c r="O15" s="64"/>
      <c r="P15" s="64">
        <f>SUM(P13:P14)</f>
        <v>-351</v>
      </c>
      <c r="Q15" s="64"/>
      <c r="R15" s="64">
        <f>SUM(R13:R14)</f>
        <v>110394</v>
      </c>
    </row>
    <row r="16" spans="1:19" ht="21.75" customHeight="1">
      <c r="A16" s="78" t="s">
        <v>161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-163239</v>
      </c>
      <c r="M16" s="64"/>
      <c r="N16" s="64">
        <v>0</v>
      </c>
      <c r="O16" s="64"/>
      <c r="P16" s="64">
        <f>SUM(N16:O16)</f>
        <v>0</v>
      </c>
      <c r="Q16" s="64"/>
      <c r="R16" s="64">
        <f>SUM(D16:L16,P16)</f>
        <v>-163239</v>
      </c>
    </row>
    <row r="17" spans="1:23" ht="21.75" customHeight="1" thickBot="1">
      <c r="A17" s="51" t="s">
        <v>157</v>
      </c>
      <c r="B17" s="76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-54000</v>
      </c>
      <c r="I17" s="64"/>
      <c r="J17" s="67">
        <f>SUM(J12,J15:J16)</f>
        <v>20000</v>
      </c>
      <c r="K17" s="64"/>
      <c r="L17" s="67">
        <f>SUM(L12,L15:L16)</f>
        <v>127574</v>
      </c>
      <c r="M17" s="64"/>
      <c r="N17" s="67">
        <f>SUM(N12,N15:N16)</f>
        <v>-242</v>
      </c>
      <c r="O17" s="64"/>
      <c r="P17" s="67">
        <f>SUM(P12,P15:P16)</f>
        <v>-242</v>
      </c>
      <c r="Q17" s="64"/>
      <c r="R17" s="67">
        <f>SUM(R12,R15:R16)</f>
        <v>408673</v>
      </c>
    </row>
    <row r="18" spans="1:23" ht="21.75" customHeight="1" thickTop="1">
      <c r="A18" s="51"/>
      <c r="B18" s="7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1:23" ht="21.75" customHeight="1">
      <c r="A19" s="28" t="s">
        <v>165</v>
      </c>
      <c r="B19" s="77"/>
      <c r="D19" s="64">
        <v>200000</v>
      </c>
      <c r="E19" s="64"/>
      <c r="F19" s="64">
        <v>115341</v>
      </c>
      <c r="G19" s="64"/>
      <c r="H19" s="64">
        <v>-54000</v>
      </c>
      <c r="I19" s="64"/>
      <c r="J19" s="64">
        <v>20000</v>
      </c>
      <c r="K19" s="64"/>
      <c r="L19" s="64">
        <v>197455</v>
      </c>
      <c r="M19" s="64"/>
      <c r="N19" s="64">
        <v>563</v>
      </c>
      <c r="O19" s="64"/>
      <c r="P19" s="64">
        <f>SUM(N19:O19)</f>
        <v>563</v>
      </c>
      <c r="Q19" s="64"/>
      <c r="R19" s="64">
        <f>SUM(D19:L19,P19)</f>
        <v>479359</v>
      </c>
    </row>
    <row r="20" spans="1:23" ht="21.75" customHeight="1">
      <c r="A20" s="14" t="s">
        <v>111</v>
      </c>
      <c r="B20" s="66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f>+'PL (2)'!J77</f>
        <v>0</v>
      </c>
      <c r="M20" s="64"/>
      <c r="N20" s="64">
        <v>0</v>
      </c>
      <c r="O20" s="64"/>
      <c r="P20" s="64">
        <f>SUM(N20:O20)</f>
        <v>0</v>
      </c>
      <c r="Q20" s="64"/>
      <c r="R20" s="64">
        <f>SUM(D20:L20,P20)</f>
        <v>0</v>
      </c>
    </row>
    <row r="21" spans="1:23" ht="21.75" customHeight="1">
      <c r="A21" s="14" t="s">
        <v>112</v>
      </c>
      <c r="B21" s="66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f>'PL (2)'!J88</f>
        <v>0</v>
      </c>
      <c r="M21" s="64"/>
      <c r="N21" s="65">
        <f>+'PL (2)'!J84+'PL (2)'!J90</f>
        <v>0</v>
      </c>
      <c r="O21" s="64"/>
      <c r="P21" s="65">
        <f>SUM(N21:O21)</f>
        <v>0</v>
      </c>
      <c r="Q21" s="64"/>
      <c r="R21" s="65">
        <f>SUM(D21:L21,P21)</f>
        <v>0</v>
      </c>
    </row>
    <row r="22" spans="1:23" ht="21.75" customHeight="1">
      <c r="A22" s="14" t="s">
        <v>91</v>
      </c>
      <c r="B22" s="66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</row>
    <row r="23" spans="1:23" ht="21.75" customHeight="1">
      <c r="A23" s="78" t="s">
        <v>161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/>
      <c r="M23" s="64"/>
      <c r="N23" s="64">
        <v>0</v>
      </c>
      <c r="O23" s="64"/>
      <c r="P23" s="64">
        <v>0</v>
      </c>
      <c r="Q23" s="64"/>
      <c r="R23" s="64">
        <f>SUM(D23:L23,P23)</f>
        <v>0</v>
      </c>
      <c r="S23" s="64"/>
      <c r="T23" s="64"/>
      <c r="W23" s="64"/>
    </row>
    <row r="24" spans="1:23" ht="21.75" customHeight="1" thickBot="1">
      <c r="A24" s="51" t="s">
        <v>166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-54000</v>
      </c>
      <c r="I24" s="64"/>
      <c r="J24" s="67">
        <f>SUM(J19,J22:J23)</f>
        <v>20000</v>
      </c>
      <c r="K24" s="64"/>
      <c r="L24" s="67">
        <f>SUM(L19,L22:L23)</f>
        <v>197455</v>
      </c>
      <c r="M24" s="64"/>
      <c r="N24" s="67">
        <f>SUM(N19,N22:N23)</f>
        <v>563</v>
      </c>
      <c r="O24" s="64"/>
      <c r="P24" s="67">
        <f>SUM(P19,P22:P23)</f>
        <v>563</v>
      </c>
      <c r="Q24" s="64"/>
      <c r="R24" s="67">
        <f>SUM(R19,R22:R23)</f>
        <v>479359</v>
      </c>
    </row>
    <row r="25" spans="1:23" ht="21.75" customHeight="1" thickTop="1">
      <c r="D25" s="64">
        <f>+D24-BS!J62</f>
        <v>0</v>
      </c>
      <c r="E25" s="64"/>
      <c r="F25" s="64">
        <f>+F24-BS!F63</f>
        <v>0</v>
      </c>
      <c r="G25" s="64"/>
      <c r="H25" s="64"/>
      <c r="I25" s="64"/>
      <c r="J25" s="64">
        <f>+J24-BS!J68</f>
        <v>0</v>
      </c>
      <c r="K25" s="64"/>
      <c r="L25" s="69">
        <f>+L24-BS!J70</f>
        <v>40832</v>
      </c>
      <c r="M25" s="69"/>
      <c r="N25" s="69"/>
      <c r="O25" s="69"/>
      <c r="P25" s="69">
        <f>+P24-BS!J71</f>
        <v>602</v>
      </c>
      <c r="Q25" s="69"/>
      <c r="R25" s="69">
        <f>+R24-BS!J72</f>
        <v>41434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9"/>
      <c r="M26" s="69"/>
      <c r="N26" s="69"/>
      <c r="O26" s="64"/>
      <c r="P26" s="64"/>
      <c r="Q26" s="64"/>
      <c r="R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O27" s="50"/>
      <c r="P27" s="50"/>
      <c r="Q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O28" s="50"/>
      <c r="P28" s="50"/>
      <c r="Q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L29" s="23"/>
      <c r="M29" s="23"/>
      <c r="N29" s="23"/>
      <c r="O29" s="23"/>
      <c r="P29" s="23"/>
      <c r="Q29" s="23"/>
      <c r="R29" s="23"/>
    </row>
    <row r="30" spans="1:23" s="15" customFormat="1" ht="21.75" customHeight="1">
      <c r="A30" s="140" t="s">
        <v>25</v>
      </c>
      <c r="B30" s="140"/>
      <c r="C30" s="140"/>
      <c r="D30" s="140"/>
      <c r="E30" s="140"/>
      <c r="F30" s="140"/>
      <c r="L30" s="140" t="s">
        <v>26</v>
      </c>
      <c r="M30" s="140"/>
      <c r="N30" s="140"/>
      <c r="O30" s="140"/>
      <c r="P30" s="140"/>
      <c r="Q30" s="140"/>
      <c r="R30" s="140"/>
    </row>
    <row r="31" spans="1:23" s="15" customFormat="1" ht="21.75" customHeight="1">
      <c r="A31" s="141" t="s">
        <v>27</v>
      </c>
      <c r="B31" s="141"/>
      <c r="C31" s="141"/>
      <c r="D31" s="141"/>
      <c r="E31" s="141"/>
      <c r="F31" s="141"/>
      <c r="K31" s="18"/>
      <c r="L31" s="141" t="s">
        <v>27</v>
      </c>
      <c r="M31" s="141"/>
      <c r="N31" s="141"/>
      <c r="O31" s="141"/>
      <c r="P31" s="141"/>
      <c r="Q31" s="141"/>
      <c r="R31" s="141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697077F-1B38-4974-A048-211855828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consolidated</vt:lpstr>
      <vt:lpstr>Company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2025-10-29T06:16:30Z</cp:lastPrinted>
  <dcterms:created xsi:type="dcterms:W3CDTF">2011-12-19T06:33:27Z</dcterms:created>
  <dcterms:modified xsi:type="dcterms:W3CDTF">2025-11-13T09:48:09Z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