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Sep25'Q3 (NWS-14)\"/>
    </mc:Choice>
  </mc:AlternateContent>
  <xr:revisionPtr revIDLastSave="0" documentId="13_ncr:1_{B3B4B22F-DE66-490E-8386-10BD0B861546}" xr6:coauthVersionLast="47" xr6:coauthVersionMax="47" xr10:uidLastSave="{00000000-0000-0000-0000-000000000000}"/>
  <bookViews>
    <workbookView xWindow="-120" yWindow="-120" windowWidth="29040" windowHeight="15720" activeTab="5" xr2:uid="{98B598F9-B013-4F5F-B3D0-FDEC86CF1E1C}"/>
  </bookViews>
  <sheets>
    <sheet name="2-4" sheetId="8" r:id="rId1"/>
    <sheet name="5-6 (3m)" sheetId="22" r:id="rId2"/>
    <sheet name="7-8 (9m)" sheetId="18" r:id="rId3"/>
    <sheet name="9" sheetId="19" r:id="rId4"/>
    <sheet name="10" sheetId="20" r:id="rId5"/>
    <sheet name="11-13" sheetId="21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19" l="1"/>
  <c r="X22" i="19" s="1"/>
  <c r="H77" i="18" l="1"/>
  <c r="J77" i="18"/>
  <c r="L77" i="18"/>
  <c r="N77" i="18"/>
  <c r="H70" i="18"/>
  <c r="J70" i="18"/>
  <c r="L70" i="18"/>
  <c r="N70" i="18"/>
  <c r="H77" i="22"/>
  <c r="J77" i="22"/>
  <c r="L77" i="22"/>
  <c r="N77" i="22"/>
  <c r="H70" i="22"/>
  <c r="J70" i="22"/>
  <c r="L70" i="22"/>
  <c r="N70" i="22"/>
  <c r="H140" i="8" l="1"/>
  <c r="H143" i="8" s="1"/>
  <c r="H91" i="8"/>
  <c r="H80" i="8"/>
  <c r="H41" i="8"/>
  <c r="H24" i="8"/>
  <c r="L140" i="8"/>
  <c r="L143" i="8" s="1"/>
  <c r="L91" i="8"/>
  <c r="L80" i="8"/>
  <c r="L24" i="8"/>
  <c r="H93" i="8" l="1"/>
  <c r="H145" i="8"/>
  <c r="L93" i="8"/>
  <c r="L145" i="8" s="1"/>
  <c r="N110" i="21" l="1"/>
  <c r="T20" i="20"/>
  <c r="T21" i="19" l="1"/>
  <c r="X21" i="19" s="1"/>
  <c r="H110" i="21" l="1"/>
  <c r="H28" i="21" l="1"/>
  <c r="T34" i="20" l="1"/>
  <c r="T37" i="19"/>
  <c r="T33" i="19"/>
  <c r="T32" i="19"/>
  <c r="X32" i="19" l="1"/>
  <c r="X33" i="19" l="1"/>
  <c r="L110" i="21"/>
  <c r="J110" i="21"/>
  <c r="N28" i="21"/>
  <c r="L28" i="21"/>
  <c r="J28" i="21"/>
  <c r="T21" i="20"/>
  <c r="T20" i="19"/>
  <c r="X20" i="19" s="1"/>
  <c r="A55" i="22" l="1"/>
  <c r="A110" i="22" s="1"/>
  <c r="N30" i="22"/>
  <c r="L30" i="22"/>
  <c r="J30" i="22"/>
  <c r="H30" i="22"/>
  <c r="N19" i="22"/>
  <c r="L19" i="22"/>
  <c r="J19" i="22"/>
  <c r="H19" i="22"/>
  <c r="T28" i="19"/>
  <c r="X28" i="19" s="1"/>
  <c r="P24" i="20"/>
  <c r="J24" i="20"/>
  <c r="P37" i="20"/>
  <c r="P40" i="19"/>
  <c r="P25" i="19"/>
  <c r="J37" i="20"/>
  <c r="J40" i="19"/>
  <c r="H19" i="18"/>
  <c r="H34" i="22" l="1"/>
  <c r="H37" i="22" s="1"/>
  <c r="H40" i="22" s="1"/>
  <c r="H49" i="22" s="1"/>
  <c r="N34" i="22"/>
  <c r="N37" i="22" s="1"/>
  <c r="N40" i="22" s="1"/>
  <c r="N49" i="22" s="1"/>
  <c r="J34" i="22"/>
  <c r="J37" i="22" s="1"/>
  <c r="J40" i="22" s="1"/>
  <c r="L34" i="22"/>
  <c r="L37" i="22" s="1"/>
  <c r="L40" i="22" s="1"/>
  <c r="L49" i="22" s="1"/>
  <c r="J140" i="8"/>
  <c r="N140" i="8"/>
  <c r="J49" i="22" l="1"/>
  <c r="A55" i="18"/>
  <c r="A110" i="18" s="1"/>
  <c r="T31" i="19"/>
  <c r="X31" i="19" s="1"/>
  <c r="T30" i="20"/>
  <c r="T27" i="20"/>
  <c r="J80" i="8" l="1"/>
  <c r="N80" i="8"/>
  <c r="N30" i="18" l="1"/>
  <c r="N19" i="18"/>
  <c r="J30" i="18"/>
  <c r="J19" i="18"/>
  <c r="V25" i="19"/>
  <c r="R25" i="19"/>
  <c r="N25" i="19"/>
  <c r="L25" i="19"/>
  <c r="H25" i="19"/>
  <c r="F25" i="19"/>
  <c r="T23" i="19"/>
  <c r="X23" i="19" s="1"/>
  <c r="T17" i="19"/>
  <c r="R24" i="20"/>
  <c r="N24" i="20"/>
  <c r="L24" i="20"/>
  <c r="H24" i="20"/>
  <c r="F24" i="20"/>
  <c r="T22" i="20"/>
  <c r="T17" i="20"/>
  <c r="N87" i="21"/>
  <c r="N41" i="21"/>
  <c r="N44" i="21" s="1"/>
  <c r="J87" i="21"/>
  <c r="J41" i="21"/>
  <c r="J44" i="21" s="1"/>
  <c r="L87" i="21"/>
  <c r="H87" i="21"/>
  <c r="A59" i="21"/>
  <c r="A115" i="21" s="1"/>
  <c r="N37" i="20"/>
  <c r="L37" i="20"/>
  <c r="H37" i="20"/>
  <c r="F37" i="20"/>
  <c r="V40" i="19"/>
  <c r="N40" i="19"/>
  <c r="L40" i="19"/>
  <c r="H40" i="19"/>
  <c r="F40" i="19"/>
  <c r="L30" i="18"/>
  <c r="H30" i="18"/>
  <c r="L19" i="18"/>
  <c r="L34" i="18" l="1"/>
  <c r="T25" i="19"/>
  <c r="X25" i="19" s="1"/>
  <c r="N34" i="18"/>
  <c r="N37" i="18" s="1"/>
  <c r="N40" i="18" s="1"/>
  <c r="N123" i="21"/>
  <c r="N127" i="21" s="1"/>
  <c r="X17" i="19"/>
  <c r="J34" i="18"/>
  <c r="J37" i="18" s="1"/>
  <c r="J40" i="18" s="1"/>
  <c r="J123" i="21"/>
  <c r="J127" i="21" s="1"/>
  <c r="H34" i="18"/>
  <c r="T24" i="20"/>
  <c r="A42" i="19"/>
  <c r="A39" i="20" s="1"/>
  <c r="A56" i="21" s="1"/>
  <c r="H37" i="18" l="1"/>
  <c r="H40" i="18" s="1"/>
  <c r="H41" i="21"/>
  <c r="H44" i="21" s="1"/>
  <c r="L37" i="18"/>
  <c r="L40" i="18" s="1"/>
  <c r="L51" i="18" s="1"/>
  <c r="L41" i="21"/>
  <c r="L44" i="21" s="1"/>
  <c r="L123" i="21" s="1"/>
  <c r="J51" i="18"/>
  <c r="N51" i="18"/>
  <c r="A168" i="21"/>
  <c r="A112" i="21"/>
  <c r="H123" i="21" l="1"/>
  <c r="H127" i="21" s="1"/>
  <c r="H51" i="18"/>
  <c r="L127" i="21"/>
  <c r="T35" i="20"/>
  <c r="J41" i="8"/>
  <c r="N41" i="8"/>
  <c r="L41" i="8"/>
  <c r="R37" i="20" l="1"/>
  <c r="T37" i="20" s="1"/>
  <c r="N24" i="8"/>
  <c r="N43" i="8" s="1"/>
  <c r="A156" i="8" l="1"/>
  <c r="N143" i="8"/>
  <c r="J143" i="8"/>
  <c r="A104" i="8"/>
  <c r="N91" i="8"/>
  <c r="J91" i="8"/>
  <c r="A55" i="8"/>
  <c r="A107" i="8" s="1"/>
  <c r="A54" i="8"/>
  <c r="A106" i="8" s="1"/>
  <c r="A53" i="8"/>
  <c r="A105" i="8" s="1"/>
  <c r="J24" i="8"/>
  <c r="J43" i="8" s="1"/>
  <c r="N93" i="8" l="1"/>
  <c r="N145" i="8" s="1"/>
  <c r="J93" i="8"/>
  <c r="J145" i="8" s="1"/>
  <c r="L43" i="8"/>
  <c r="H43" i="8"/>
  <c r="R40" i="19" l="1"/>
  <c r="T38" i="19"/>
  <c r="X38" i="19" l="1"/>
  <c r="T40" i="19"/>
  <c r="X40" i="19" s="1"/>
</calcChain>
</file>

<file path=xl/sharedStrings.xml><?xml version="1.0" encoding="utf-8"?>
<sst xmlns="http://schemas.openxmlformats.org/spreadsheetml/2006/main" count="492" uniqueCount="248">
  <si>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</si>
  <si>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</si>
  <si>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</si>
  <si>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</si>
  <si>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</si>
  <si>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</si>
  <si>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</si>
  <si>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</si>
  <si>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</si>
  <si>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</si>
  <si>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</si>
  <si>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</si>
  <si>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</si>
  <si>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</si>
  <si>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borrowings to a subsidiary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</si>
  <si>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</si>
  <si>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</si>
  <si>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</si>
  <si>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</si>
  <si>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</si>
  <si>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</si>
  <si>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</si>
  <si>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</si>
  <si>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subsidiaries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</si>
  <si>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</si>
  <si>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</si>
  <si>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</si>
  <si>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</si>
  <si>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</si>
  <si>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</si>
  <si>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</si>
  <si>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</si>
  <si>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</si>
  <si>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</si>
  <si>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</si>
  <si>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</si>
  <si>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</si>
  <si>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</si>
  <si>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</si>
  <si>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</si>
  <si>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</si>
  <si>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</si>
  <si>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</si>
  <si>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</si>
  <si>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</si>
  <si>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</si>
  <si>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</si>
  <si>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</si>
  <si>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</si>
  <si>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</si>
  <si>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</si>
  <si>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</si>
  <si>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</si>
  <si>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</si>
  <si>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</si>
  <si>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</si>
  <si>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</si>
  <si>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</si>
  <si>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</si>
  <si>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</si>
  <si>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</si>
  <si>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</si>
  <si>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</si>
  <si>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</si>
  <si>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Issued and paid-up share capital</t>
  </si>
  <si>
    <t xml:space="preserve">1,388,929,798 ordinary shares 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</si>
  <si>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</si>
  <si>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</si>
  <si>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</si>
  <si>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</si>
  <si>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</si>
  <si>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</si>
  <si>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</si>
  <si>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</si>
  <si>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</si>
  <si>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</si>
  <si>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</si>
  <si>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</si>
  <si>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</si>
  <si>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</si>
  <si>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</si>
  <si>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</si>
  <si>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Gain from a bargain purchase, net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</si>
  <si>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</si>
  <si>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</si>
  <si>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</si>
  <si>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</si>
  <si>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</si>
  <si>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</si>
  <si>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</si>
  <si>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</si>
  <si>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>Finance costs</t>
  </si>
  <si>
    <t>Total expenses</t>
  </si>
  <si>
    <t>investment in a joint venture</t>
  </si>
  <si>
    <t>Share of loss from investment in a joint venture</t>
  </si>
  <si>
    <t>Other comprehensive income (expense)</t>
  </si>
  <si>
    <t xml:space="preserve">Items will not be reclassified subsequently to </t>
  </si>
  <si>
    <t>at fair value through other comprehensive income,</t>
  </si>
  <si>
    <t>net of tax</t>
  </si>
  <si>
    <t>Total comprehensive income for the period</t>
  </si>
  <si>
    <t>- Owners of the Company</t>
  </si>
  <si>
    <t>- Non-controlling interests</t>
  </si>
  <si>
    <t>attributable to: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</si>
  <si>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</si>
  <si>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</si>
  <si>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</si>
  <si>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</si>
  <si>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</si>
  <si>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</si>
  <si>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</si>
  <si>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</si>
  <si>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</si>
  <si>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</si>
  <si>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</si>
  <si>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</si>
  <si>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</si>
  <si>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</si>
  <si>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</si>
  <si>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</si>
  <si>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</si>
  <si>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income</t>
  </si>
  <si>
    <t>legal reserve</t>
  </si>
  <si>
    <t>of the parent</t>
  </si>
  <si>
    <t>interests</t>
  </si>
  <si>
    <t>Total</t>
  </si>
  <si>
    <t>Opening balance as at 1 January 2024</t>
  </si>
  <si>
    <t>Changes in equity for the period</t>
  </si>
  <si>
    <t>Opening balance as at 1 January 2025</t>
  </si>
  <si>
    <t>Separate financial information</t>
  </si>
  <si>
    <t>Statement of Cash Flows</t>
  </si>
  <si>
    <t>Cash flows from operating activities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</si>
  <si>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</si>
  <si>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</si>
  <si>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</si>
  <si>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</si>
  <si>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</si>
  <si>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</si>
  <si>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Dividend income</t>
  </si>
  <si>
    <t>- Interest income</t>
  </si>
  <si>
    <t>- Finance costs</t>
  </si>
  <si>
    <t>- Provisions for employee benefits</t>
  </si>
  <si>
    <t>Cash flows before changes in working capital</t>
  </si>
  <si>
    <t>Changes in working capital:</t>
  </si>
  <si>
    <t>- Trade and other current receivables</t>
  </si>
  <si>
    <t>- Work in process</t>
  </si>
  <si>
    <t xml:space="preserve">- Accrued revenue 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</si>
  <si>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</si>
  <si>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</si>
  <si>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</si>
  <si>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</si>
  <si>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</si>
  <si>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Other current liabilities</t>
  </si>
  <si>
    <t>Cash generated from operations</t>
  </si>
  <si>
    <t>- Income tax paid</t>
  </si>
  <si>
    <t>Cash flows from investing activities</t>
  </si>
  <si>
    <t>in real estate investment trust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</si>
  <si>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</si>
  <si>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</si>
  <si>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</si>
  <si>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</si>
  <si>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Net cash used in investing activities</t>
  </si>
  <si>
    <t>Cash flows from financing activities</t>
  </si>
  <si>
    <t>- Payments for lease liabilities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</si>
  <si>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</si>
  <si>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</si>
  <si>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</si>
  <si>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</si>
  <si>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</si>
  <si>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</si>
  <si>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</si>
  <si>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- Dividends paid to the company's shareholders</t>
  </si>
  <si>
    <t xml:space="preserve">- Allowance for obsolete products </t>
  </si>
  <si>
    <t>- Payments for treasury shares</t>
  </si>
  <si>
    <t>Work in process, net</t>
  </si>
  <si>
    <t>Treasury shares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</si>
  <si>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</si>
  <si>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Net increase (decrease) in cash and cash equivalents</t>
  </si>
  <si>
    <t>subsequently to profit or loss</t>
  </si>
  <si>
    <t>- Increase in restricted cash at financial institutions</t>
  </si>
  <si>
    <t>Transfer of accumulated gain from revaluation</t>
  </si>
  <si>
    <t xml:space="preserve">- Dividend received from investment </t>
  </si>
  <si>
    <t>Reserve for treasury shares</t>
  </si>
  <si>
    <t>upon disposal of financial assets measured</t>
  </si>
  <si>
    <t>at fair value through other comprehensive</t>
  </si>
  <si>
    <t xml:space="preserve"> treasury shares</t>
  </si>
  <si>
    <t>Reserve for</t>
  </si>
  <si>
    <t>- Loss from written-off equipment</t>
  </si>
  <si>
    <t>- Payments for short-term borrowings to a joint venture</t>
  </si>
  <si>
    <t>- Payments for deferred financing fees of</t>
  </si>
  <si>
    <t>short-term borrowings from financial institutions</t>
  </si>
  <si>
    <t>- Proceeds from short-term borrowings to a subsidiary</t>
  </si>
  <si>
    <t>- Payments for financial assets measured at fair value</t>
  </si>
  <si>
    <t>- Employee benefits paid</t>
  </si>
  <si>
    <t>long-term borrowings from financial institutions</t>
  </si>
  <si>
    <t>- Remeasurements of post-employment</t>
  </si>
  <si>
    <t>- Dividend paid to non-controlling interests</t>
  </si>
  <si>
    <t>Net cash generated from operating activities</t>
  </si>
  <si>
    <t xml:space="preserve">- Expected credit losses </t>
  </si>
  <si>
    <t>Profit (loss) before share from</t>
  </si>
  <si>
    <t>Profit (loss) for the period</t>
  </si>
  <si>
    <t>Total comprehensive income (loss) for the period</t>
  </si>
  <si>
    <t>Profit (loss) attributable to:</t>
  </si>
  <si>
    <t>Total comprehensive income (expense)</t>
  </si>
  <si>
    <t>2,013,948,206 ordinary shares</t>
  </si>
  <si>
    <t>Current accrued revenue, net</t>
  </si>
  <si>
    <t>at par value of Baht 0.50 each)</t>
  </si>
  <si>
    <t>(2024: 1,691,731,791 ordinary shares</t>
  </si>
  <si>
    <t>- Changes in fair value of financial assets measured</t>
  </si>
  <si>
    <t>benefit obligations, net of tax</t>
  </si>
  <si>
    <t>and income tax</t>
  </si>
  <si>
    <t>Profit (loss) before income tax</t>
  </si>
  <si>
    <t>Income tax benefit (expense)</t>
  </si>
  <si>
    <t>For the three-month period ended 30 September 2025</t>
  </si>
  <si>
    <t>As at 30 September 2025</t>
  </si>
  <si>
    <t>30 September</t>
  </si>
  <si>
    <t>Closing balance as at 30 September 2024</t>
  </si>
  <si>
    <t>Closing balance as at 30 September 2025</t>
  </si>
  <si>
    <t>For the nine-month period ended 30 September 2025</t>
  </si>
  <si>
    <t xml:space="preserve">
Increase in share capital </t>
  </si>
  <si>
    <t>- Payments for short-term borrowings to a subsidiary</t>
  </si>
  <si>
    <t>-</t>
  </si>
  <si>
    <t>- Proceeds for financial assets measured at fair value</t>
  </si>
  <si>
    <t>Net cash used in financing activities</t>
  </si>
  <si>
    <t>Earnings (loss) per share</t>
  </si>
  <si>
    <t>Basic earnings (loss) per share</t>
  </si>
  <si>
    <t>Diluted earnings (loss) per share</t>
  </si>
  <si>
    <t>Total comprehensive loss for the period</t>
  </si>
  <si>
    <t>- Unrealised loss on exchange rate</t>
  </si>
  <si>
    <t>Share of profit from investment in a joint venture</t>
  </si>
  <si>
    <t>Other comprehensive income</t>
  </si>
  <si>
    <t>Increase of subsidiary's share capital</t>
  </si>
  <si>
    <t>Dividend paid by a subsidiary</t>
  </si>
  <si>
    <t>Dividend paid</t>
  </si>
  <si>
    <t>Reversal of (expected credit losses)</t>
  </si>
  <si>
    <t>- Proceeds from bank overdraft from financial institutions, net</t>
  </si>
  <si>
    <t>- Proceeds (payments) from short-term borrowings</t>
  </si>
  <si>
    <t>from a subsidiary, net</t>
  </si>
  <si>
    <t>- Payments for lease liabilities under the agreement with Trust</t>
  </si>
  <si>
    <t>- Proceeds from long-term borrowings from financial institutions</t>
  </si>
  <si>
    <t>- Payments for long-term borrowings from financial institutions</t>
  </si>
  <si>
    <t>Expected credit losses</t>
  </si>
  <si>
    <t>- Gain from a bargain purchase, net</t>
  </si>
  <si>
    <t>- Payments for investment in subsidiaries</t>
  </si>
  <si>
    <t>- Dividend received from subsidiaries</t>
  </si>
  <si>
    <t>and right-of-use assets under lease agreements</t>
  </si>
  <si>
    <t>- Proceeds from issue of subsidiaries' ordinary shares</t>
  </si>
  <si>
    <t>- Proceeds from issue of the company's ordinary shares</t>
  </si>
  <si>
    <t xml:space="preserve">  income,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</si>
</sst>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  <numFmt numFmtId="172" formatCode="0.0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"/>
      <family val="2"/>
    </font>
    <font>
      <u/>
      <sz val="9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55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2" fillId="0" borderId="0"/>
  </cellStyleXfs>
  <cellXfs count="137">
    <xf numFmtId="0" fontId="0" fillId="0" borderId="0" xfId="0"/>
    <xf numFmtId="166" fontId="10" fillId="0" borderId="0" xfId="1" applyNumberFormat="1" applyFont="1" applyFill="1" applyBorder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 wrapText="1"/>
    </xf>
    <xf numFmtId="165" fontId="9" fillId="0" borderId="0" xfId="8" applyNumberFormat="1" applyFont="1" applyFill="1" applyBorder="1" applyAlignment="1">
      <alignment horizontal="right" vertical="center" wrapText="1"/>
    </xf>
    <xf numFmtId="165" fontId="9" fillId="0" borderId="2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right" vertical="center" wrapText="1"/>
    </xf>
    <xf numFmtId="168" fontId="9" fillId="0" borderId="2" xfId="8" applyNumberFormat="1" applyFont="1" applyFill="1" applyBorder="1" applyAlignment="1">
      <alignment horizontal="right" vertical="center" wrapText="1"/>
    </xf>
    <xf numFmtId="168" fontId="9" fillId="0" borderId="0" xfId="8" applyNumberFormat="1" applyFont="1" applyFill="1" applyBorder="1" applyAlignment="1">
      <alignment horizontal="right" vertical="center" wrapText="1"/>
    </xf>
    <xf numFmtId="168" fontId="9" fillId="0" borderId="1" xfId="8" applyNumberFormat="1" applyFont="1" applyFill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0" fillId="0" borderId="4" xfId="2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10" fillId="0" borderId="2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3" fontId="10" fillId="0" borderId="1" xfId="2" applyNumberFormat="1" applyFont="1" applyBorder="1" applyAlignment="1">
      <alignment horizontal="center" vertical="center"/>
    </xf>
    <xf numFmtId="170" fontId="10" fillId="0" borderId="0" xfId="1" applyNumberFormat="1" applyFont="1" applyFill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7" fontId="9" fillId="0" borderId="0" xfId="51" applyNumberFormat="1" applyFont="1" applyAlignment="1">
      <alignment horizontal="left" vertical="center"/>
    </xf>
    <xf numFmtId="167" fontId="10" fillId="0" borderId="0" xfId="51" applyNumberFormat="1" applyFont="1" applyAlignment="1">
      <alignment horizontal="center" vertical="center"/>
    </xf>
    <xf numFmtId="168" fontId="10" fillId="0" borderId="0" xfId="51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10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center" vertical="center"/>
    </xf>
    <xf numFmtId="168" fontId="10" fillId="0" borderId="1" xfId="51" applyNumberFormat="1" applyFont="1" applyBorder="1" applyAlignment="1">
      <alignment horizontal="right" vertical="center"/>
    </xf>
    <xf numFmtId="167" fontId="10" fillId="0" borderId="0" xfId="51" applyNumberFormat="1" applyFont="1" applyAlignment="1">
      <alignment horizontal="left" vertical="center"/>
    </xf>
    <xf numFmtId="167" fontId="9" fillId="0" borderId="0" xfId="51" applyNumberFormat="1" applyFont="1" applyAlignment="1">
      <alignment horizontal="center" vertical="center"/>
    </xf>
    <xf numFmtId="167" fontId="9" fillId="0" borderId="1" xfId="51" applyNumberFormat="1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7" fontId="10" fillId="0" borderId="0" xfId="51" quotePrefix="1" applyNumberFormat="1" applyFont="1" applyAlignment="1">
      <alignment horizontal="left" vertical="center"/>
    </xf>
    <xf numFmtId="169" fontId="10" fillId="0" borderId="0" xfId="51" applyNumberFormat="1" applyFont="1" applyAlignment="1">
      <alignment horizontal="center" vertical="center"/>
    </xf>
    <xf numFmtId="167" fontId="10" fillId="0" borderId="0" xfId="49" quotePrefix="1" applyNumberFormat="1" applyFont="1" applyAlignment="1">
      <alignment horizontal="left" vertical="center"/>
    </xf>
    <xf numFmtId="167" fontId="10" fillId="0" borderId="0" xfId="49" quotePrefix="1" applyNumberFormat="1" applyFont="1" applyAlignment="1">
      <alignment vertical="center"/>
    </xf>
    <xf numFmtId="167" fontId="10" fillId="0" borderId="0" xfId="51" quotePrefix="1" applyNumberFormat="1" applyFont="1" applyAlignment="1">
      <alignment horizontal="center" vertical="center"/>
    </xf>
    <xf numFmtId="168" fontId="10" fillId="0" borderId="0" xfId="5" applyNumberFormat="1" applyFont="1" applyAlignment="1">
      <alignment horizontal="right" vertical="center"/>
    </xf>
    <xf numFmtId="167" fontId="10" fillId="0" borderId="0" xfId="51" applyNumberFormat="1" applyFont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10" fillId="0" borderId="0" xfId="51" applyNumberFormat="1" applyFont="1" applyAlignment="1">
      <alignment horizontal="center" vertical="center"/>
    </xf>
    <xf numFmtId="0" fontId="10" fillId="0" borderId="0" xfId="51" applyFont="1" applyAlignment="1">
      <alignment horizontal="center" vertical="center"/>
    </xf>
    <xf numFmtId="168" fontId="10" fillId="0" borderId="2" xfId="5" applyNumberFormat="1" applyFont="1" applyBorder="1" applyAlignment="1">
      <alignment horizontal="right" vertical="center"/>
    </xf>
    <xf numFmtId="167" fontId="10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2" xfId="7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168" fontId="9" fillId="0" borderId="5" xfId="6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169" fontId="10" fillId="0" borderId="0" xfId="6" applyNumberFormat="1" applyFont="1" applyAlignment="1">
      <alignment horizontal="center" vertical="center"/>
    </xf>
    <xf numFmtId="168" fontId="10" fillId="0" borderId="1" xfId="6" applyNumberFormat="1" applyFont="1" applyBorder="1" applyAlignment="1">
      <alignment horizontal="right" vertical="center"/>
    </xf>
    <xf numFmtId="165" fontId="10" fillId="0" borderId="4" xfId="6" applyNumberFormat="1" applyFont="1" applyBorder="1" applyAlignment="1">
      <alignment horizontal="right" vertical="center"/>
    </xf>
    <xf numFmtId="3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10" fillId="0" borderId="2" xfId="6" applyNumberFormat="1" applyFont="1" applyBorder="1" applyAlignment="1">
      <alignment vertical="center"/>
    </xf>
    <xf numFmtId="167" fontId="10" fillId="0" borderId="2" xfId="6" applyNumberFormat="1" applyFont="1" applyBorder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left" vertical="center"/>
    </xf>
    <xf numFmtId="165" fontId="10" fillId="0" borderId="2" xfId="6" applyNumberFormat="1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right" vertical="center"/>
    </xf>
    <xf numFmtId="165" fontId="9" fillId="0" borderId="5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center" vertical="center"/>
    </xf>
    <xf numFmtId="165" fontId="9" fillId="0" borderId="1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165" fontId="10" fillId="0" borderId="0" xfId="6" applyNumberFormat="1" applyFont="1" applyAlignment="1">
      <alignment vertical="center"/>
    </xf>
    <xf numFmtId="165" fontId="10" fillId="0" borderId="1" xfId="3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7" fontId="9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8" fontId="10" fillId="0" borderId="0" xfId="15" applyNumberFormat="1" applyFont="1" applyAlignment="1">
      <alignment horizontal="right" vertical="center"/>
    </xf>
    <xf numFmtId="167" fontId="9" fillId="0" borderId="0" xfId="15" applyNumberFormat="1" applyFont="1" applyAlignment="1">
      <alignment horizontal="left" vertical="center"/>
    </xf>
    <xf numFmtId="167" fontId="16" fillId="0" borderId="0" xfId="51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" vertical="center"/>
    </xf>
    <xf numFmtId="2" fontId="10" fillId="0" borderId="0" xfId="2" quotePrefix="1" applyNumberFormat="1" applyFont="1" applyAlignment="1">
      <alignment horizontal="center" vertical="center"/>
    </xf>
    <xf numFmtId="167" fontId="10" fillId="0" borderId="0" xfId="51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7" fontId="10" fillId="0" borderId="0" xfId="6" quotePrefix="1" applyNumberFormat="1" applyFont="1" applyAlignment="1">
      <alignment horizontal="left" vertical="center"/>
    </xf>
    <xf numFmtId="167" fontId="10" fillId="0" borderId="1" xfId="6" applyNumberFormat="1" applyFont="1" applyBorder="1" applyAlignment="1">
      <alignment horizontal="left" vertical="center"/>
    </xf>
    <xf numFmtId="165" fontId="18" fillId="0" borderId="0" xfId="3" applyNumberFormat="1" applyFont="1" applyAlignment="1">
      <alignment horizontal="right" vertical="center"/>
    </xf>
    <xf numFmtId="165" fontId="18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center" vertical="center"/>
    </xf>
    <xf numFmtId="168" fontId="9" fillId="0" borderId="2" xfId="6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 shrinkToFit="1"/>
    </xf>
  </cellXfs>
  <cellStyles count="55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2 3" xfId="53" xr:uid="{9942455B-E3B8-4D67-9519-FB8437239805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3 3" xfId="52" xr:uid="{401284DE-9CE0-42B5-9229-7FD6D81A1BA0}"/>
    <cellStyle name="Normal 2 4" xfId="35" xr:uid="{235DF937-02A0-4A23-BDF4-DBD8BDD2A4EC}"/>
    <cellStyle name="Normal 2 5" xfId="51" xr:uid="{0123D66F-5F37-424D-BFD9-6D90CD30EE35}"/>
    <cellStyle name="Normal 2 60" xfId="16" xr:uid="{A0D83A1D-B9C1-45F0-873C-423BBBCF4A8A}"/>
    <cellStyle name="Normal 3" xfId="5" xr:uid="{1A22C9AC-02D7-42B8-840F-B1877C6D189B}"/>
    <cellStyle name="Normal 3 2 2 3" xfId="54" xr:uid="{D4494CC9-1EB5-4553-A370-DD9A03F3766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56"/>
  <sheetViews>
    <sheetView zoomScale="124" zoomScaleNormal="100" zoomScaleSheetLayoutView="120" workbookViewId="0"/>
  </sheetViews>
  <sheetFormatPr defaultColWidth="9.140625" defaultRowHeight="16.5" customHeight="1"/>
  <cols>
    <col min="1" max="4" width="1.7109375" style="19" customWidth="1"/>
    <col min="5" max="5" width="36.42578125" style="19" customWidth="1"/>
    <col min="6" max="6" width="6.140625" style="20" customWidth="1"/>
    <col min="7" max="7" width="0.7109375" style="20" customWidth="1"/>
    <col min="8" max="8" width="12.7109375" style="21" customWidth="1"/>
    <col min="9" max="9" width="0.7109375" style="21" customWidth="1"/>
    <col min="10" max="10" width="12.7109375" style="21" customWidth="1"/>
    <col min="11" max="11" width="0.7109375" style="21" customWidth="1"/>
    <col min="12" max="12" width="12.7109375" style="21" customWidth="1"/>
    <col min="13" max="13" width="0.7109375" style="21" customWidth="1"/>
    <col min="14" max="14" width="12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0"/>
      <c r="H1" s="11"/>
      <c r="I1" s="11"/>
      <c r="J1" s="11"/>
      <c r="K1" s="11"/>
      <c r="L1" s="11"/>
      <c r="M1" s="11"/>
      <c r="N1" s="11"/>
    </row>
    <row r="2" spans="1:14" s="9" customFormat="1" ht="16.5" customHeight="1">
      <c r="A2" s="9" t="s">
        <v>1</v>
      </c>
      <c r="F2" s="10"/>
      <c r="G2" s="10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213</v>
      </c>
      <c r="B3" s="12"/>
      <c r="C3" s="12"/>
      <c r="D3" s="12"/>
      <c r="E3" s="12"/>
      <c r="F3" s="13"/>
      <c r="G3" s="13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0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0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9" t="s">
        <v>2</v>
      </c>
      <c r="I6" s="129"/>
      <c r="J6" s="129"/>
      <c r="K6" s="11"/>
      <c r="L6" s="129" t="s">
        <v>3</v>
      </c>
      <c r="M6" s="129"/>
      <c r="N6" s="129"/>
    </row>
    <row r="7" spans="1:14" s="9" customFormat="1" ht="16.5" customHeight="1">
      <c r="F7" s="10"/>
      <c r="G7" s="10"/>
      <c r="H7" s="127" t="s">
        <v>4</v>
      </c>
      <c r="I7" s="127"/>
      <c r="J7" s="127"/>
      <c r="K7" s="11"/>
      <c r="L7" s="127" t="s">
        <v>4</v>
      </c>
      <c r="M7" s="127"/>
      <c r="N7" s="127"/>
    </row>
    <row r="8" spans="1:14" s="9" customFormat="1" ht="16.5" customHeight="1">
      <c r="F8" s="10"/>
      <c r="G8" s="10"/>
      <c r="H8" s="11" t="s">
        <v>5</v>
      </c>
      <c r="I8" s="11"/>
      <c r="J8" s="11" t="s">
        <v>6</v>
      </c>
      <c r="K8" s="11"/>
      <c r="L8" s="11" t="s">
        <v>5</v>
      </c>
      <c r="M8" s="11"/>
      <c r="N8" s="11" t="s">
        <v>6</v>
      </c>
    </row>
    <row r="9" spans="1:14" s="9" customFormat="1" ht="16.5" customHeight="1">
      <c r="F9" s="10"/>
      <c r="G9" s="10"/>
      <c r="H9" s="16" t="s">
        <v>214</v>
      </c>
      <c r="I9" s="16"/>
      <c r="J9" s="17" t="s">
        <v>7</v>
      </c>
      <c r="K9" s="11"/>
      <c r="L9" s="16" t="s">
        <v>214</v>
      </c>
      <c r="M9" s="16"/>
      <c r="N9" s="17" t="s">
        <v>7</v>
      </c>
    </row>
    <row r="10" spans="1:14" s="9" customFormat="1" ht="16.5" customHeight="1">
      <c r="F10" s="10"/>
      <c r="G10" s="10"/>
      <c r="H10" s="18">
        <v>2025</v>
      </c>
      <c r="I10" s="18"/>
      <c r="J10" s="18">
        <v>2024</v>
      </c>
      <c r="K10" s="11"/>
      <c r="L10" s="18">
        <v>2025</v>
      </c>
      <c r="M10" s="18"/>
      <c r="N10" s="18">
        <v>2024</v>
      </c>
    </row>
    <row r="11" spans="1:14" s="9" customFormat="1" ht="16.5" customHeight="1">
      <c r="F11" s="13" t="s">
        <v>8</v>
      </c>
      <c r="G11" s="10"/>
      <c r="H11" s="14" t="s">
        <v>9</v>
      </c>
      <c r="I11" s="11"/>
      <c r="J11" s="14" t="s">
        <v>9</v>
      </c>
      <c r="K11" s="11"/>
      <c r="L11" s="14" t="s">
        <v>9</v>
      </c>
      <c r="M11" s="11"/>
      <c r="N11" s="14" t="s">
        <v>9</v>
      </c>
    </row>
    <row r="12" spans="1:14" ht="16.5" customHeight="1">
      <c r="A12" s="9" t="s">
        <v>10</v>
      </c>
    </row>
    <row r="13" spans="1:14" ht="16.5" customHeight="1">
      <c r="A13" s="9"/>
    </row>
    <row r="14" spans="1:14" ht="16.5" customHeight="1">
      <c r="A14" s="9" t="s">
        <v>11</v>
      </c>
    </row>
    <row r="15" spans="1:14" ht="16.5" customHeight="1">
      <c r="A15" s="9"/>
    </row>
    <row r="16" spans="1:14" ht="16.5" customHeight="1">
      <c r="A16" s="19" t="s">
        <v>12</v>
      </c>
      <c r="H16" s="21">
        <v>55439994</v>
      </c>
      <c r="J16" s="21">
        <v>42290344</v>
      </c>
      <c r="K16" s="22"/>
      <c r="L16" s="21">
        <v>30084887</v>
      </c>
      <c r="N16" s="21">
        <v>31210821</v>
      </c>
    </row>
    <row r="17" spans="1:14" ht="16.5" customHeight="1">
      <c r="A17" s="19" t="s">
        <v>13</v>
      </c>
      <c r="F17" s="20">
        <v>7</v>
      </c>
      <c r="H17" s="21">
        <v>1311388528</v>
      </c>
      <c r="J17" s="21">
        <v>1244518381</v>
      </c>
      <c r="K17" s="22"/>
      <c r="L17" s="21">
        <v>1082287585</v>
      </c>
      <c r="N17" s="21">
        <v>959685316</v>
      </c>
    </row>
    <row r="18" spans="1:14" ht="16.5" customHeight="1">
      <c r="A18" s="19" t="s">
        <v>173</v>
      </c>
      <c r="H18" s="21">
        <v>148263562</v>
      </c>
      <c r="J18" s="21">
        <v>97451926</v>
      </c>
      <c r="K18" s="22"/>
      <c r="L18" s="21">
        <v>104224435</v>
      </c>
      <c r="N18" s="21">
        <v>82749372</v>
      </c>
    </row>
    <row r="19" spans="1:14" ht="16.5" customHeight="1">
      <c r="A19" s="19" t="s">
        <v>14</v>
      </c>
      <c r="F19" s="119">
        <v>17.899999999999999</v>
      </c>
      <c r="H19" s="21">
        <v>0</v>
      </c>
      <c r="J19" s="21">
        <v>0</v>
      </c>
      <c r="L19" s="21">
        <v>26093514</v>
      </c>
      <c r="N19" s="21">
        <v>35080000</v>
      </c>
    </row>
    <row r="20" spans="1:14" ht="16.5" customHeight="1">
      <c r="A20" s="19" t="s">
        <v>204</v>
      </c>
      <c r="F20" s="20">
        <v>7</v>
      </c>
      <c r="G20" s="23"/>
      <c r="H20" s="21">
        <v>1785277612</v>
      </c>
      <c r="J20" s="21">
        <v>1911064212</v>
      </c>
      <c r="K20" s="22"/>
      <c r="L20" s="21">
        <v>1332880624</v>
      </c>
      <c r="N20" s="21">
        <v>1540573811</v>
      </c>
    </row>
    <row r="21" spans="1:14" ht="16.5" customHeight="1">
      <c r="A21" s="19" t="s">
        <v>15</v>
      </c>
      <c r="E21" s="24"/>
      <c r="G21" s="23"/>
      <c r="H21" s="21">
        <v>5060270</v>
      </c>
      <c r="J21" s="21">
        <v>2298864</v>
      </c>
      <c r="K21" s="22"/>
      <c r="L21" s="21">
        <v>5060270</v>
      </c>
      <c r="N21" s="21">
        <v>2298864</v>
      </c>
    </row>
    <row r="22" spans="1:14" ht="16.5" customHeight="1">
      <c r="A22" s="19" t="s">
        <v>16</v>
      </c>
      <c r="G22" s="23"/>
      <c r="H22" s="27">
        <v>83591625</v>
      </c>
      <c r="I22" s="26"/>
      <c r="J22" s="27">
        <v>33516151</v>
      </c>
      <c r="L22" s="27">
        <v>64510125</v>
      </c>
      <c r="M22" s="26"/>
      <c r="N22" s="28">
        <v>25325008</v>
      </c>
    </row>
    <row r="23" spans="1:14" ht="16.5" customHeight="1">
      <c r="A23" s="9"/>
    </row>
    <row r="24" spans="1:14" ht="16.5" customHeight="1">
      <c r="A24" s="9" t="s">
        <v>17</v>
      </c>
      <c r="G24" s="23"/>
      <c r="H24" s="27">
        <f>SUM(H16:H22)</f>
        <v>3389021591</v>
      </c>
      <c r="J24" s="27">
        <f>SUM(J16:J22)</f>
        <v>3331139878</v>
      </c>
      <c r="K24" s="22"/>
      <c r="L24" s="27">
        <f>SUM(L16:L22)</f>
        <v>2645141440</v>
      </c>
      <c r="N24" s="27">
        <f>SUM(N16:N22)</f>
        <v>2676923192</v>
      </c>
    </row>
    <row r="25" spans="1:14" ht="16.5" customHeight="1">
      <c r="G25" s="23"/>
      <c r="K25" s="22"/>
    </row>
    <row r="26" spans="1:14" ht="16.5" customHeight="1">
      <c r="A26" s="9" t="s">
        <v>18</v>
      </c>
      <c r="K26" s="22"/>
    </row>
    <row r="27" spans="1:14" ht="16.5" customHeight="1">
      <c r="A27" s="9"/>
      <c r="K27" s="22"/>
    </row>
    <row r="28" spans="1:14" ht="16.5" customHeight="1">
      <c r="A28" s="19" t="s">
        <v>19</v>
      </c>
      <c r="H28" s="21">
        <v>79239422</v>
      </c>
      <c r="J28" s="21">
        <v>79239423</v>
      </c>
      <c r="K28" s="22"/>
      <c r="L28" s="21">
        <v>72239422</v>
      </c>
      <c r="N28" s="21">
        <v>72239422</v>
      </c>
    </row>
    <row r="29" spans="1:14" ht="16.5" customHeight="1">
      <c r="A29" s="19" t="s">
        <v>20</v>
      </c>
      <c r="F29" s="20">
        <v>7</v>
      </c>
      <c r="H29" s="21">
        <v>131601162</v>
      </c>
      <c r="J29" s="21">
        <v>280938367</v>
      </c>
      <c r="K29" s="22"/>
      <c r="L29" s="21">
        <v>115458020</v>
      </c>
      <c r="N29" s="21">
        <v>274756788</v>
      </c>
    </row>
    <row r="30" spans="1:14" ht="16.5" customHeight="1">
      <c r="A30" s="19" t="s">
        <v>21</v>
      </c>
      <c r="K30" s="22"/>
    </row>
    <row r="31" spans="1:14" ht="16.5" customHeight="1">
      <c r="B31" s="19" t="s">
        <v>22</v>
      </c>
      <c r="F31" s="20">
        <v>6</v>
      </c>
      <c r="H31" s="21">
        <v>32074933</v>
      </c>
      <c r="J31" s="21">
        <v>56648113</v>
      </c>
      <c r="K31" s="22"/>
      <c r="L31" s="21">
        <v>32074933</v>
      </c>
      <c r="N31" s="21">
        <v>56648113</v>
      </c>
    </row>
    <row r="32" spans="1:14" ht="16.5" customHeight="1">
      <c r="A32" s="19" t="s">
        <v>23</v>
      </c>
      <c r="F32" s="20">
        <v>8</v>
      </c>
      <c r="H32" s="21">
        <v>0</v>
      </c>
      <c r="J32" s="21">
        <v>0</v>
      </c>
      <c r="K32" s="22"/>
      <c r="L32" s="21">
        <v>206777506</v>
      </c>
      <c r="N32" s="21">
        <v>192777926</v>
      </c>
    </row>
    <row r="33" spans="1:14" ht="16.5" customHeight="1">
      <c r="A33" s="19" t="s">
        <v>24</v>
      </c>
      <c r="F33" s="20">
        <v>9</v>
      </c>
      <c r="H33" s="21">
        <v>4381408528</v>
      </c>
      <c r="J33" s="21">
        <v>4328660232</v>
      </c>
      <c r="K33" s="22"/>
      <c r="L33" s="21">
        <v>4330073521</v>
      </c>
      <c r="N33" s="21">
        <v>4283357013</v>
      </c>
    </row>
    <row r="34" spans="1:14" ht="16.5" customHeight="1">
      <c r="A34" s="19" t="s">
        <v>25</v>
      </c>
      <c r="H34" s="21">
        <v>201410884</v>
      </c>
      <c r="J34" s="21">
        <v>242473408</v>
      </c>
      <c r="K34" s="22"/>
      <c r="L34" s="21">
        <v>187615894</v>
      </c>
      <c r="N34" s="21">
        <v>227648248</v>
      </c>
    </row>
    <row r="35" spans="1:14" ht="16.5" customHeight="1">
      <c r="A35" s="19" t="s">
        <v>26</v>
      </c>
      <c r="H35" s="21">
        <v>45211232</v>
      </c>
      <c r="J35" s="21">
        <v>52137805</v>
      </c>
      <c r="K35" s="22"/>
      <c r="L35" s="21">
        <v>45211232</v>
      </c>
      <c r="N35" s="21">
        <v>52137805</v>
      </c>
    </row>
    <row r="36" spans="1:14" ht="16.5" customHeight="1">
      <c r="A36" s="19" t="s">
        <v>27</v>
      </c>
      <c r="H36" s="21">
        <v>40000890</v>
      </c>
      <c r="J36" s="21">
        <v>40000890</v>
      </c>
      <c r="K36" s="22"/>
      <c r="L36" s="21">
        <v>0</v>
      </c>
      <c r="N36" s="21">
        <v>0</v>
      </c>
    </row>
    <row r="37" spans="1:14" ht="16.5" customHeight="1">
      <c r="A37" s="19" t="s">
        <v>28</v>
      </c>
      <c r="F37" s="20">
        <v>9</v>
      </c>
      <c r="H37" s="21">
        <v>87614713</v>
      </c>
      <c r="J37" s="21">
        <v>103858036</v>
      </c>
      <c r="K37" s="22"/>
      <c r="L37" s="21">
        <v>23047004</v>
      </c>
      <c r="N37" s="21">
        <v>27385003</v>
      </c>
    </row>
    <row r="38" spans="1:14" ht="16.5" customHeight="1">
      <c r="A38" s="19" t="s">
        <v>29</v>
      </c>
      <c r="H38" s="21">
        <v>130101438</v>
      </c>
      <c r="J38" s="21">
        <v>117861554</v>
      </c>
      <c r="K38" s="22"/>
      <c r="L38" s="21">
        <v>118091965</v>
      </c>
      <c r="N38" s="21">
        <v>116342593</v>
      </c>
    </row>
    <row r="39" spans="1:14" ht="16.5" customHeight="1">
      <c r="A39" s="19" t="s">
        <v>30</v>
      </c>
      <c r="G39" s="23"/>
      <c r="H39" s="25">
        <v>43502785</v>
      </c>
      <c r="J39" s="27">
        <v>36862810</v>
      </c>
      <c r="K39" s="22"/>
      <c r="L39" s="27">
        <v>39634591</v>
      </c>
      <c r="N39" s="27">
        <v>36811010</v>
      </c>
    </row>
    <row r="40" spans="1:14" ht="16.5" customHeight="1">
      <c r="A40" s="9"/>
    </row>
    <row r="41" spans="1:14" ht="16.5" customHeight="1">
      <c r="A41" s="9" t="s">
        <v>31</v>
      </c>
      <c r="G41" s="23"/>
      <c r="H41" s="27">
        <f>SUM(H28:H39)</f>
        <v>5172165987</v>
      </c>
      <c r="J41" s="27">
        <f>SUM(J28:J39)</f>
        <v>5338680638</v>
      </c>
      <c r="K41" s="22"/>
      <c r="L41" s="27">
        <f>SUM(L28:L39)</f>
        <v>5170224088</v>
      </c>
      <c r="N41" s="27">
        <f>SUM(N28:N40)</f>
        <v>5340103921</v>
      </c>
    </row>
    <row r="42" spans="1:14" ht="16.5" customHeight="1">
      <c r="A42" s="9"/>
    </row>
    <row r="43" spans="1:14" ht="16.5" customHeight="1" thickBot="1">
      <c r="A43" s="9" t="s">
        <v>32</v>
      </c>
      <c r="G43" s="23"/>
      <c r="H43" s="29">
        <f>H41+H24</f>
        <v>8561187578</v>
      </c>
      <c r="J43" s="29">
        <f>J41+J24</f>
        <v>8669820516</v>
      </c>
      <c r="K43" s="22"/>
      <c r="L43" s="29">
        <f>L41+L24</f>
        <v>7815365528</v>
      </c>
      <c r="N43" s="29">
        <f>N41+N24</f>
        <v>8017027113</v>
      </c>
    </row>
    <row r="44" spans="1:14" ht="16.5" customHeight="1" thickTop="1">
      <c r="K44" s="22"/>
    </row>
    <row r="45" spans="1:14" ht="16.5" customHeight="1">
      <c r="K45" s="22"/>
    </row>
    <row r="46" spans="1:14" ht="16.5" customHeight="1">
      <c r="K46" s="22"/>
    </row>
    <row r="47" spans="1:14" ht="16.5" customHeight="1">
      <c r="K47" s="22"/>
    </row>
    <row r="48" spans="1:14" ht="8.25" customHeight="1">
      <c r="K48" s="22"/>
    </row>
    <row r="49" spans="1:14" ht="16.5" customHeight="1">
      <c r="A49" s="130" t="s">
        <v>33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</row>
    <row r="50" spans="1:14" ht="16.5" customHeight="1">
      <c r="A50" s="20"/>
      <c r="B50" s="20"/>
      <c r="C50" s="20"/>
      <c r="D50" s="20"/>
      <c r="E50" s="20"/>
      <c r="H50" s="20"/>
      <c r="I50" s="20"/>
      <c r="J50" s="20"/>
      <c r="K50" s="20"/>
      <c r="L50" s="20"/>
      <c r="M50" s="20"/>
      <c r="N50" s="20"/>
    </row>
    <row r="51" spans="1:14" ht="16.5" customHeight="1">
      <c r="A51" s="20"/>
      <c r="B51" s="20"/>
      <c r="C51" s="20"/>
      <c r="D51" s="20"/>
      <c r="E51" s="20"/>
      <c r="H51" s="20"/>
      <c r="I51" s="20"/>
      <c r="J51" s="20"/>
      <c r="K51" s="20"/>
      <c r="L51" s="20"/>
      <c r="M51" s="20"/>
      <c r="N51" s="20"/>
    </row>
    <row r="52" spans="1:14" ht="22.35" customHeight="1">
      <c r="A52" s="128" t="s">
        <v>34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30"/>
      <c r="N52" s="14"/>
    </row>
    <row r="53" spans="1:14" s="9" customFormat="1" ht="16.5" customHeight="1">
      <c r="A53" s="9" t="str">
        <f>A1</f>
        <v>Interlink Telecom Public Company Limited</v>
      </c>
      <c r="F53" s="10"/>
      <c r="G53" s="10"/>
      <c r="H53" s="11"/>
      <c r="I53" s="11"/>
      <c r="J53" s="11"/>
      <c r="K53" s="11"/>
      <c r="L53" s="11"/>
      <c r="M53" s="11"/>
      <c r="N53" s="11"/>
    </row>
    <row r="54" spans="1:14" s="9" customFormat="1" ht="16.5" customHeight="1">
      <c r="A54" s="9" t="str">
        <f>A2</f>
        <v>Statement of Financial Position</v>
      </c>
      <c r="F54" s="10"/>
      <c r="G54" s="10"/>
      <c r="H54" s="11"/>
      <c r="I54" s="11"/>
      <c r="J54" s="11"/>
      <c r="K54" s="11"/>
      <c r="L54" s="11"/>
      <c r="M54" s="11"/>
      <c r="N54" s="11"/>
    </row>
    <row r="55" spans="1:14" s="9" customFormat="1" ht="16.5" customHeight="1">
      <c r="A55" s="12" t="str">
        <f>A3</f>
        <v>As at 30 September 2025</v>
      </c>
      <c r="B55" s="12"/>
      <c r="C55" s="12"/>
      <c r="D55" s="12"/>
      <c r="E55" s="12"/>
      <c r="F55" s="13"/>
      <c r="G55" s="13"/>
      <c r="H55" s="14"/>
      <c r="I55" s="14"/>
      <c r="J55" s="14"/>
      <c r="K55" s="14"/>
      <c r="L55" s="14"/>
      <c r="M55" s="14"/>
      <c r="N55" s="14"/>
    </row>
    <row r="56" spans="1:14" s="9" customFormat="1" ht="16.5" customHeight="1">
      <c r="F56" s="10"/>
      <c r="G56" s="10"/>
      <c r="H56" s="11"/>
      <c r="I56" s="11"/>
      <c r="J56" s="11"/>
      <c r="K56" s="11"/>
      <c r="L56" s="11"/>
      <c r="M56" s="11"/>
      <c r="N56" s="11"/>
    </row>
    <row r="57" spans="1:14" s="9" customFormat="1" ht="16.5" customHeight="1">
      <c r="F57" s="10"/>
      <c r="G57" s="10"/>
      <c r="H57" s="11"/>
      <c r="I57" s="11"/>
      <c r="J57" s="11"/>
      <c r="K57" s="11"/>
      <c r="L57" s="11"/>
      <c r="M57" s="11"/>
      <c r="N57" s="11"/>
    </row>
    <row r="58" spans="1:14" s="9" customFormat="1" ht="16.5" customHeight="1">
      <c r="F58" s="10"/>
      <c r="G58" s="10"/>
      <c r="H58" s="129" t="s">
        <v>2</v>
      </c>
      <c r="I58" s="129"/>
      <c r="J58" s="129"/>
      <c r="K58" s="11"/>
      <c r="L58" s="129" t="s">
        <v>3</v>
      </c>
      <c r="M58" s="129"/>
      <c r="N58" s="129"/>
    </row>
    <row r="59" spans="1:14" s="9" customFormat="1" ht="16.5" customHeight="1">
      <c r="F59" s="10"/>
      <c r="G59" s="10"/>
      <c r="H59" s="127" t="s">
        <v>4</v>
      </c>
      <c r="I59" s="127"/>
      <c r="J59" s="127"/>
      <c r="K59" s="11"/>
      <c r="L59" s="127" t="s">
        <v>4</v>
      </c>
      <c r="M59" s="127"/>
      <c r="N59" s="127"/>
    </row>
    <row r="60" spans="1:14" s="9" customFormat="1" ht="16.5" customHeight="1">
      <c r="F60" s="10"/>
      <c r="G60" s="10"/>
      <c r="H60" s="11" t="s">
        <v>5</v>
      </c>
      <c r="I60" s="11"/>
      <c r="J60" s="11" t="s">
        <v>6</v>
      </c>
      <c r="K60" s="11"/>
      <c r="L60" s="11" t="s">
        <v>5</v>
      </c>
      <c r="M60" s="11"/>
      <c r="N60" s="11" t="s">
        <v>6</v>
      </c>
    </row>
    <row r="61" spans="1:14" s="9" customFormat="1" ht="16.5" customHeight="1">
      <c r="F61" s="10"/>
      <c r="G61" s="10"/>
      <c r="H61" s="16" t="s">
        <v>214</v>
      </c>
      <c r="I61" s="16"/>
      <c r="J61" s="17" t="s">
        <v>7</v>
      </c>
      <c r="K61" s="11"/>
      <c r="L61" s="16" t="s">
        <v>214</v>
      </c>
      <c r="M61" s="16"/>
      <c r="N61" s="17" t="s">
        <v>7</v>
      </c>
    </row>
    <row r="62" spans="1:14" s="9" customFormat="1" ht="16.5" customHeight="1">
      <c r="F62" s="10"/>
      <c r="G62" s="10"/>
      <c r="H62" s="18">
        <v>2025</v>
      </c>
      <c r="I62" s="18"/>
      <c r="J62" s="18">
        <v>2024</v>
      </c>
      <c r="K62" s="11"/>
      <c r="L62" s="18">
        <v>2025</v>
      </c>
      <c r="M62" s="18"/>
      <c r="N62" s="18">
        <v>2024</v>
      </c>
    </row>
    <row r="63" spans="1:14" s="9" customFormat="1" ht="16.5" customHeight="1">
      <c r="F63" s="13" t="s">
        <v>8</v>
      </c>
      <c r="G63" s="10"/>
      <c r="H63" s="14" t="s">
        <v>9</v>
      </c>
      <c r="I63" s="11"/>
      <c r="J63" s="14" t="s">
        <v>9</v>
      </c>
      <c r="K63" s="11"/>
      <c r="L63" s="14" t="s">
        <v>9</v>
      </c>
      <c r="M63" s="11"/>
      <c r="N63" s="14" t="s">
        <v>9</v>
      </c>
    </row>
    <row r="64" spans="1:14" ht="16.5" customHeight="1">
      <c r="A64" s="9" t="s">
        <v>35</v>
      </c>
    </row>
    <row r="65" spans="1:14" ht="16.5" customHeight="1">
      <c r="A65" s="9"/>
    </row>
    <row r="66" spans="1:14" ht="16.5" customHeight="1">
      <c r="A66" s="9" t="s">
        <v>36</v>
      </c>
    </row>
    <row r="67" spans="1:14" ht="16.5" customHeight="1">
      <c r="A67" s="9"/>
    </row>
    <row r="68" spans="1:14" ht="16.5" customHeight="1">
      <c r="A68" s="19" t="s">
        <v>37</v>
      </c>
      <c r="G68" s="23"/>
      <c r="H68" s="21">
        <v>62802858</v>
      </c>
      <c r="J68" s="21">
        <v>20635479</v>
      </c>
      <c r="L68" s="21">
        <v>44812350</v>
      </c>
      <c r="N68" s="21">
        <v>12080582</v>
      </c>
    </row>
    <row r="69" spans="1:14" ht="16.5" customHeight="1">
      <c r="A69" s="19" t="s">
        <v>38</v>
      </c>
      <c r="F69" s="20">
        <v>10</v>
      </c>
      <c r="G69" s="23"/>
      <c r="H69" s="21">
        <v>1653700856</v>
      </c>
      <c r="J69" s="21">
        <v>1845711406</v>
      </c>
      <c r="L69" s="21">
        <v>1291117756</v>
      </c>
      <c r="N69" s="21">
        <v>1636063150</v>
      </c>
    </row>
    <row r="70" spans="1:14" ht="16.5" customHeight="1">
      <c r="A70" s="19" t="s">
        <v>39</v>
      </c>
      <c r="F70" s="120">
        <v>17.100000000000001</v>
      </c>
      <c r="G70" s="23"/>
      <c r="H70" s="21">
        <v>0</v>
      </c>
      <c r="J70" s="21">
        <v>0</v>
      </c>
      <c r="L70" s="21">
        <v>13129168</v>
      </c>
      <c r="N70" s="21">
        <v>13135933</v>
      </c>
    </row>
    <row r="71" spans="1:14" ht="16.5" customHeight="1">
      <c r="A71" s="19" t="s">
        <v>40</v>
      </c>
      <c r="F71" s="20">
        <v>11</v>
      </c>
      <c r="G71" s="23"/>
      <c r="H71" s="21">
        <v>723510732</v>
      </c>
      <c r="J71" s="21">
        <v>694707208</v>
      </c>
      <c r="L71" s="21">
        <v>634896432</v>
      </c>
      <c r="N71" s="21">
        <v>597487330</v>
      </c>
    </row>
    <row r="72" spans="1:14" ht="16.5" customHeight="1">
      <c r="A72" s="19" t="s">
        <v>41</v>
      </c>
      <c r="F72" s="20">
        <v>12</v>
      </c>
      <c r="G72" s="23"/>
      <c r="H72" s="21">
        <v>56709449</v>
      </c>
      <c r="J72" s="21">
        <v>84023552</v>
      </c>
      <c r="L72" s="21">
        <v>53286395</v>
      </c>
      <c r="N72" s="21">
        <v>78634826</v>
      </c>
    </row>
    <row r="73" spans="1:14" ht="16.5" customHeight="1">
      <c r="A73" s="19" t="s">
        <v>42</v>
      </c>
      <c r="G73" s="23"/>
      <c r="M73" s="19"/>
    </row>
    <row r="74" spans="1:14" ht="16.5" customHeight="1">
      <c r="B74" s="19" t="s">
        <v>43</v>
      </c>
      <c r="F74" s="20">
        <v>14</v>
      </c>
      <c r="G74" s="23"/>
      <c r="H74" s="21">
        <v>425585855</v>
      </c>
      <c r="J74" s="21">
        <v>340585900</v>
      </c>
      <c r="L74" s="21">
        <v>420838513</v>
      </c>
      <c r="N74" s="21">
        <v>336042516</v>
      </c>
    </row>
    <row r="75" spans="1:14" ht="16.5" customHeight="1">
      <c r="A75" s="19" t="s">
        <v>44</v>
      </c>
      <c r="G75" s="23"/>
      <c r="H75" s="21">
        <v>19905801</v>
      </c>
      <c r="J75" s="21">
        <v>26095034</v>
      </c>
      <c r="L75" s="21">
        <v>15879320</v>
      </c>
      <c r="N75" s="21">
        <v>22253643</v>
      </c>
    </row>
    <row r="76" spans="1:14" ht="16.5" customHeight="1">
      <c r="A76" s="19" t="s">
        <v>45</v>
      </c>
      <c r="G76" s="23"/>
      <c r="H76" s="21">
        <v>0</v>
      </c>
      <c r="J76" s="21">
        <v>3808982</v>
      </c>
      <c r="L76" s="21">
        <v>0</v>
      </c>
      <c r="N76" s="21">
        <v>0</v>
      </c>
    </row>
    <row r="77" spans="1:14" ht="16.5" customHeight="1">
      <c r="A77" s="19" t="s">
        <v>46</v>
      </c>
      <c r="G77" s="23"/>
      <c r="H77" s="21">
        <v>1288184</v>
      </c>
      <c r="J77" s="21">
        <v>1338438</v>
      </c>
      <c r="L77" s="21">
        <v>528134</v>
      </c>
      <c r="N77" s="21">
        <v>528134</v>
      </c>
    </row>
    <row r="78" spans="1:14" ht="16.5" customHeight="1">
      <c r="A78" s="19" t="s">
        <v>47</v>
      </c>
      <c r="G78" s="23"/>
      <c r="H78" s="31">
        <v>42489817</v>
      </c>
      <c r="J78" s="27">
        <v>49028505</v>
      </c>
      <c r="K78" s="22"/>
      <c r="L78" s="27">
        <v>32135970</v>
      </c>
      <c r="N78" s="27">
        <v>34426753</v>
      </c>
    </row>
    <row r="79" spans="1:14" ht="16.5" customHeight="1">
      <c r="A79" s="9"/>
    </row>
    <row r="80" spans="1:14" ht="16.5" customHeight="1">
      <c r="A80" s="9" t="s">
        <v>48</v>
      </c>
      <c r="G80" s="23"/>
      <c r="H80" s="27">
        <f>SUM(H68:H78)</f>
        <v>2985993552</v>
      </c>
      <c r="J80" s="27">
        <f>SUM(J68:J78)</f>
        <v>3065934504</v>
      </c>
      <c r="L80" s="27">
        <f>SUM(L68:L78)</f>
        <v>2506624038</v>
      </c>
      <c r="N80" s="27">
        <f>SUM(N68:N78)</f>
        <v>2730652867</v>
      </c>
    </row>
    <row r="81" spans="1:14" ht="16.5" customHeight="1">
      <c r="G81" s="23"/>
    </row>
    <row r="82" spans="1:14" ht="16.5" customHeight="1">
      <c r="A82" s="9" t="s">
        <v>49</v>
      </c>
    </row>
    <row r="83" spans="1:14" ht="16.5" customHeight="1">
      <c r="A83" s="9"/>
    </row>
    <row r="84" spans="1:14" ht="16.5" customHeight="1">
      <c r="A84" s="19" t="s">
        <v>50</v>
      </c>
      <c r="E84" s="24"/>
      <c r="F84" s="20">
        <v>12</v>
      </c>
      <c r="H84" s="21">
        <v>70025655</v>
      </c>
      <c r="J84" s="21">
        <v>86458413</v>
      </c>
      <c r="K84" s="22"/>
      <c r="L84" s="21">
        <v>65744390</v>
      </c>
      <c r="N84" s="21">
        <v>85608659</v>
      </c>
    </row>
    <row r="85" spans="1:14" ht="16.5" customHeight="1">
      <c r="A85" s="19" t="s">
        <v>51</v>
      </c>
      <c r="E85" s="24"/>
      <c r="F85" s="20">
        <v>13</v>
      </c>
      <c r="H85" s="21">
        <v>687242664</v>
      </c>
      <c r="J85" s="21">
        <v>687795739</v>
      </c>
      <c r="K85" s="22"/>
      <c r="L85" s="21">
        <v>687242664</v>
      </c>
      <c r="N85" s="21">
        <v>687795739</v>
      </c>
    </row>
    <row r="86" spans="1:14" ht="16.5" customHeight="1">
      <c r="A86" s="19" t="s">
        <v>52</v>
      </c>
      <c r="E86" s="24"/>
      <c r="F86" s="20">
        <v>14</v>
      </c>
      <c r="H86" s="21">
        <v>549600200</v>
      </c>
      <c r="J86" s="21">
        <v>518069203</v>
      </c>
      <c r="K86" s="22"/>
      <c r="L86" s="21">
        <v>537381933</v>
      </c>
      <c r="N86" s="21">
        <v>502264500</v>
      </c>
    </row>
    <row r="87" spans="1:14" ht="16.5" customHeight="1">
      <c r="A87" s="19" t="s">
        <v>53</v>
      </c>
      <c r="E87" s="24"/>
      <c r="H87" s="21">
        <v>12456339</v>
      </c>
      <c r="J87" s="21">
        <v>17542897</v>
      </c>
      <c r="K87" s="22"/>
      <c r="L87" s="21">
        <v>0</v>
      </c>
      <c r="N87" s="21">
        <v>0</v>
      </c>
    </row>
    <row r="88" spans="1:14" ht="16.5" customHeight="1">
      <c r="A88" s="19" t="s">
        <v>54</v>
      </c>
      <c r="E88" s="24"/>
      <c r="H88" s="21">
        <v>28121634</v>
      </c>
      <c r="J88" s="21">
        <v>32312263</v>
      </c>
      <c r="K88" s="22"/>
      <c r="L88" s="21">
        <v>28121633</v>
      </c>
      <c r="N88" s="21">
        <v>32312263</v>
      </c>
    </row>
    <row r="89" spans="1:14" ht="16.5" customHeight="1">
      <c r="A89" s="19" t="s">
        <v>55</v>
      </c>
      <c r="E89" s="24"/>
      <c r="H89" s="27">
        <v>47148148</v>
      </c>
      <c r="J89" s="27">
        <v>37485640</v>
      </c>
      <c r="K89" s="22"/>
      <c r="L89" s="27">
        <v>32225402</v>
      </c>
      <c r="N89" s="27">
        <v>28702078</v>
      </c>
    </row>
    <row r="90" spans="1:14" ht="16.5" customHeight="1">
      <c r="A90" s="9"/>
    </row>
    <row r="91" spans="1:14" ht="16.5" customHeight="1">
      <c r="A91" s="9" t="s">
        <v>56</v>
      </c>
      <c r="G91" s="23"/>
      <c r="H91" s="27">
        <f>SUM(H84:H90)</f>
        <v>1394594640</v>
      </c>
      <c r="J91" s="27">
        <f>SUM(J84:J90)</f>
        <v>1379664155</v>
      </c>
      <c r="L91" s="27">
        <f>SUM(L84:L90)</f>
        <v>1350716022</v>
      </c>
      <c r="N91" s="27">
        <f>SUM(N84:N90)</f>
        <v>1336683239</v>
      </c>
    </row>
    <row r="92" spans="1:14" ht="16.5" customHeight="1">
      <c r="A92" s="9"/>
    </row>
    <row r="93" spans="1:14" ht="16.5" customHeight="1">
      <c r="A93" s="9" t="s">
        <v>57</v>
      </c>
      <c r="G93" s="23"/>
      <c r="H93" s="32">
        <f>H91+H80</f>
        <v>4380588192</v>
      </c>
      <c r="I93" s="22"/>
      <c r="J93" s="32">
        <f>J91+J80</f>
        <v>4445598659</v>
      </c>
      <c r="L93" s="32">
        <f>L91+L80</f>
        <v>3857340060</v>
      </c>
      <c r="M93" s="22"/>
      <c r="N93" s="32">
        <f>N91+N80</f>
        <v>4067336106</v>
      </c>
    </row>
    <row r="94" spans="1:14" ht="16.5" customHeight="1">
      <c r="A94" s="9"/>
      <c r="G94" s="23"/>
      <c r="H94" s="22"/>
      <c r="I94" s="22"/>
      <c r="J94" s="22"/>
      <c r="L94" s="22"/>
      <c r="M94" s="22"/>
      <c r="N94" s="22"/>
    </row>
    <row r="95" spans="1:14" ht="16.5" customHeight="1">
      <c r="A95" s="9"/>
      <c r="G95" s="23"/>
      <c r="H95" s="22"/>
      <c r="I95" s="22"/>
      <c r="J95" s="22"/>
      <c r="L95" s="22"/>
      <c r="M95" s="22"/>
      <c r="N95" s="22"/>
    </row>
    <row r="96" spans="1:14" ht="16.5" customHeight="1">
      <c r="A96" s="9"/>
      <c r="G96" s="23"/>
      <c r="H96" s="22"/>
      <c r="I96" s="22"/>
      <c r="J96" s="22"/>
      <c r="L96" s="22"/>
      <c r="M96" s="22"/>
      <c r="N96" s="22"/>
    </row>
    <row r="97" spans="1:14" ht="16.5" customHeight="1">
      <c r="A97" s="9"/>
      <c r="G97" s="23"/>
      <c r="H97" s="22"/>
      <c r="I97" s="22"/>
      <c r="J97" s="22"/>
      <c r="L97" s="22"/>
      <c r="M97" s="22"/>
      <c r="N97" s="22"/>
    </row>
    <row r="98" spans="1:14" ht="16.5" customHeight="1">
      <c r="A98" s="9"/>
      <c r="G98" s="23"/>
      <c r="H98" s="22"/>
      <c r="I98" s="22"/>
      <c r="J98" s="22"/>
      <c r="L98" s="22"/>
      <c r="M98" s="22"/>
      <c r="N98" s="22"/>
    </row>
    <row r="99" spans="1:14" ht="16.5" customHeight="1">
      <c r="A99" s="9"/>
      <c r="G99" s="23"/>
      <c r="H99" s="22"/>
      <c r="I99" s="22"/>
      <c r="J99" s="22"/>
      <c r="L99" s="22"/>
      <c r="M99" s="22"/>
      <c r="N99" s="22"/>
    </row>
    <row r="100" spans="1:14" ht="16.5" customHeight="1">
      <c r="A100" s="9"/>
      <c r="G100" s="23"/>
      <c r="H100" s="22"/>
      <c r="I100" s="22"/>
      <c r="J100" s="22"/>
      <c r="L100" s="22"/>
      <c r="M100" s="22"/>
      <c r="N100" s="22"/>
    </row>
    <row r="101" spans="1:14" ht="16.5" customHeight="1">
      <c r="A101" s="9"/>
      <c r="G101" s="23"/>
      <c r="H101" s="22"/>
      <c r="I101" s="22"/>
      <c r="J101" s="22"/>
      <c r="L101" s="22"/>
      <c r="M101" s="22"/>
      <c r="N101" s="22"/>
    </row>
    <row r="102" spans="1:14" ht="16.5" customHeight="1">
      <c r="A102" s="9"/>
      <c r="G102" s="23"/>
      <c r="H102" s="22"/>
      <c r="I102" s="22"/>
      <c r="J102" s="22"/>
      <c r="L102" s="22"/>
      <c r="M102" s="22"/>
      <c r="N102" s="22"/>
    </row>
    <row r="103" spans="1:14" ht="8.25" customHeight="1">
      <c r="A103" s="9"/>
      <c r="G103" s="23"/>
      <c r="H103" s="22"/>
      <c r="I103" s="22"/>
      <c r="J103" s="22"/>
      <c r="L103" s="22"/>
      <c r="M103" s="22"/>
      <c r="N103" s="22"/>
    </row>
    <row r="104" spans="1:14" ht="22.35" customHeight="1">
      <c r="A104" s="33" t="str">
        <f>+A52</f>
        <v>The condensed notes to the interim financial information are an integral part of this financial information.</v>
      </c>
      <c r="B104" s="33"/>
      <c r="C104" s="33"/>
      <c r="D104" s="33"/>
      <c r="E104" s="33"/>
      <c r="F104" s="34"/>
      <c r="G104" s="35"/>
      <c r="H104" s="32"/>
      <c r="I104" s="32"/>
      <c r="J104" s="32"/>
      <c r="K104" s="27"/>
      <c r="L104" s="32"/>
      <c r="M104" s="32"/>
      <c r="N104" s="32"/>
    </row>
    <row r="105" spans="1:14" s="9" customFormat="1" ht="16.5" customHeight="1">
      <c r="A105" s="9" t="str">
        <f>A53</f>
        <v>Interlink Telecom Public Company Limited</v>
      </c>
      <c r="F105" s="10"/>
      <c r="G105" s="10"/>
      <c r="H105" s="11"/>
      <c r="I105" s="11"/>
      <c r="J105" s="11"/>
      <c r="K105" s="11"/>
      <c r="L105" s="11"/>
      <c r="M105" s="11"/>
      <c r="N105" s="11"/>
    </row>
    <row r="106" spans="1:14" s="9" customFormat="1" ht="16.5" customHeight="1">
      <c r="A106" s="9" t="str">
        <f>A54</f>
        <v>Statement of Financial Position</v>
      </c>
      <c r="F106" s="10"/>
      <c r="G106" s="10"/>
      <c r="H106" s="11"/>
      <c r="I106" s="11"/>
      <c r="J106" s="11"/>
      <c r="K106" s="11"/>
      <c r="L106" s="11"/>
      <c r="M106" s="11"/>
      <c r="N106" s="11"/>
    </row>
    <row r="107" spans="1:14" s="9" customFormat="1" ht="16.5" customHeight="1">
      <c r="A107" s="12" t="str">
        <f>A55</f>
        <v>As at 30 September 2025</v>
      </c>
      <c r="B107" s="12"/>
      <c r="C107" s="12"/>
      <c r="D107" s="12"/>
      <c r="E107" s="12"/>
      <c r="F107" s="13"/>
      <c r="G107" s="13"/>
      <c r="H107" s="14"/>
      <c r="I107" s="14"/>
      <c r="J107" s="14"/>
      <c r="K107" s="14"/>
      <c r="L107" s="14"/>
      <c r="M107" s="14"/>
      <c r="N107" s="14"/>
    </row>
    <row r="108" spans="1:14" s="9" customFormat="1" ht="16.5" customHeight="1">
      <c r="F108" s="10"/>
      <c r="G108" s="10"/>
      <c r="H108" s="11"/>
      <c r="I108" s="11"/>
      <c r="J108" s="11"/>
      <c r="K108" s="11"/>
      <c r="L108" s="11"/>
      <c r="M108" s="11"/>
      <c r="N108" s="11"/>
    </row>
    <row r="109" spans="1:14" s="9" customFormat="1" ht="16.5" customHeight="1">
      <c r="F109" s="10"/>
      <c r="G109" s="10"/>
      <c r="H109" s="11"/>
      <c r="I109" s="11"/>
      <c r="J109" s="11"/>
      <c r="K109" s="11"/>
      <c r="L109" s="11"/>
      <c r="M109" s="11"/>
      <c r="N109" s="11"/>
    </row>
    <row r="110" spans="1:14" s="9" customFormat="1" ht="16.5" customHeight="1">
      <c r="F110" s="10"/>
      <c r="G110" s="10"/>
      <c r="H110" s="129" t="s">
        <v>2</v>
      </c>
      <c r="I110" s="129"/>
      <c r="J110" s="129"/>
      <c r="K110" s="11"/>
      <c r="L110" s="129" t="s">
        <v>3</v>
      </c>
      <c r="M110" s="129"/>
      <c r="N110" s="129"/>
    </row>
    <row r="111" spans="1:14" s="9" customFormat="1" ht="16.5" customHeight="1">
      <c r="F111" s="10"/>
      <c r="G111" s="10"/>
      <c r="H111" s="127" t="s">
        <v>4</v>
      </c>
      <c r="I111" s="127"/>
      <c r="J111" s="127"/>
      <c r="K111" s="11"/>
      <c r="L111" s="127" t="s">
        <v>4</v>
      </c>
      <c r="M111" s="127"/>
      <c r="N111" s="127"/>
    </row>
    <row r="112" spans="1:14" s="9" customFormat="1" ht="16.5" customHeight="1">
      <c r="F112" s="10"/>
      <c r="G112" s="10"/>
      <c r="H112" s="11" t="s">
        <v>5</v>
      </c>
      <c r="I112" s="11"/>
      <c r="J112" s="11" t="s">
        <v>6</v>
      </c>
      <c r="K112" s="11"/>
      <c r="L112" s="11" t="s">
        <v>5</v>
      </c>
      <c r="M112" s="11"/>
      <c r="N112" s="11" t="s">
        <v>6</v>
      </c>
    </row>
    <row r="113" spans="1:14" s="9" customFormat="1" ht="16.5" customHeight="1">
      <c r="F113" s="10"/>
      <c r="G113" s="10"/>
      <c r="H113" s="16" t="s">
        <v>214</v>
      </c>
      <c r="I113" s="16"/>
      <c r="J113" s="17" t="s">
        <v>7</v>
      </c>
      <c r="K113" s="11"/>
      <c r="L113" s="16" t="s">
        <v>214</v>
      </c>
      <c r="M113" s="16"/>
      <c r="N113" s="17" t="s">
        <v>7</v>
      </c>
    </row>
    <row r="114" spans="1:14" s="9" customFormat="1" ht="16.5" customHeight="1">
      <c r="F114" s="10"/>
      <c r="G114" s="10"/>
      <c r="H114" s="18">
        <v>2025</v>
      </c>
      <c r="I114" s="18"/>
      <c r="J114" s="18">
        <v>2024</v>
      </c>
      <c r="K114" s="11"/>
      <c r="L114" s="18">
        <v>2025</v>
      </c>
      <c r="M114" s="18"/>
      <c r="N114" s="18">
        <v>2024</v>
      </c>
    </row>
    <row r="115" spans="1:14" s="9" customFormat="1" ht="16.5" customHeight="1">
      <c r="F115" s="13" t="s">
        <v>58</v>
      </c>
      <c r="G115" s="10"/>
      <c r="H115" s="14" t="s">
        <v>9</v>
      </c>
      <c r="I115" s="11"/>
      <c r="J115" s="14" t="s">
        <v>9</v>
      </c>
      <c r="K115" s="11"/>
      <c r="L115" s="14" t="s">
        <v>9</v>
      </c>
      <c r="M115" s="11"/>
      <c r="N115" s="14" t="s">
        <v>9</v>
      </c>
    </row>
    <row r="116" spans="1:14" ht="16.5" customHeight="1">
      <c r="A116" s="9" t="s">
        <v>59</v>
      </c>
    </row>
    <row r="117" spans="1:14" ht="16.5" customHeight="1">
      <c r="A117" s="9"/>
      <c r="G117" s="23"/>
      <c r="K117" s="22"/>
    </row>
    <row r="118" spans="1:14" ht="16.5" customHeight="1">
      <c r="A118" s="9"/>
      <c r="G118" s="23"/>
      <c r="K118" s="22"/>
    </row>
    <row r="119" spans="1:14" ht="16.5" customHeight="1">
      <c r="A119" s="9" t="s">
        <v>60</v>
      </c>
      <c r="K119" s="22"/>
    </row>
    <row r="120" spans="1:14" ht="16.5" customHeight="1">
      <c r="A120" s="9"/>
      <c r="K120" s="22"/>
    </row>
    <row r="121" spans="1:14" ht="16.5" customHeight="1">
      <c r="A121" s="19" t="s">
        <v>61</v>
      </c>
      <c r="K121" s="22"/>
    </row>
    <row r="122" spans="1:14" ht="16.5" customHeight="1">
      <c r="B122" s="19" t="s">
        <v>62</v>
      </c>
      <c r="H122" s="19"/>
      <c r="I122" s="19"/>
      <c r="J122" s="19"/>
      <c r="K122" s="19"/>
      <c r="L122" s="19"/>
      <c r="M122" s="19"/>
      <c r="N122" s="19"/>
    </row>
    <row r="123" spans="1:14" ht="16.5" customHeight="1">
      <c r="C123" s="24" t="s">
        <v>203</v>
      </c>
      <c r="H123" s="19"/>
      <c r="I123" s="19"/>
      <c r="J123" s="19"/>
      <c r="K123" s="19"/>
      <c r="L123" s="19"/>
      <c r="M123" s="19"/>
      <c r="N123" s="19"/>
    </row>
    <row r="124" spans="1:14" ht="16.5" customHeight="1">
      <c r="D124" s="24" t="s">
        <v>63</v>
      </c>
      <c r="H124" s="19"/>
      <c r="I124" s="19"/>
      <c r="J124" s="19"/>
      <c r="K124" s="19"/>
      <c r="L124" s="19"/>
      <c r="M124" s="19"/>
      <c r="N124" s="19"/>
    </row>
    <row r="125" spans="1:14" ht="16.5" customHeight="1">
      <c r="C125" s="24"/>
      <c r="D125" s="19" t="s">
        <v>206</v>
      </c>
      <c r="H125" s="19"/>
      <c r="I125" s="19"/>
      <c r="J125" s="19"/>
      <c r="K125" s="19"/>
      <c r="L125" s="19"/>
      <c r="M125" s="19"/>
      <c r="N125" s="19"/>
    </row>
    <row r="126" spans="1:14" ht="16.5" customHeight="1" thickBot="1">
      <c r="D126" s="24" t="s">
        <v>205</v>
      </c>
      <c r="F126" s="20">
        <v>15.1</v>
      </c>
      <c r="G126" s="19"/>
      <c r="H126" s="29">
        <v>1006974103</v>
      </c>
      <c r="I126" s="19"/>
      <c r="J126" s="29">
        <v>845865896</v>
      </c>
      <c r="K126" s="19"/>
      <c r="L126" s="29">
        <v>1006974103</v>
      </c>
      <c r="M126" s="19"/>
      <c r="N126" s="29">
        <v>845865896</v>
      </c>
    </row>
    <row r="127" spans="1:14" ht="16.5" customHeight="1" thickTop="1">
      <c r="A127" s="9"/>
    </row>
    <row r="128" spans="1:14" ht="16.5" customHeight="1">
      <c r="B128" s="19" t="s">
        <v>64</v>
      </c>
      <c r="K128" s="22"/>
    </row>
    <row r="129" spans="1:14" ht="16.5" customHeight="1">
      <c r="C129" s="24" t="s">
        <v>65</v>
      </c>
      <c r="H129" s="19"/>
      <c r="I129" s="19"/>
      <c r="J129" s="19"/>
      <c r="K129" s="19"/>
      <c r="L129" s="19"/>
      <c r="M129" s="19"/>
      <c r="N129" s="19"/>
    </row>
    <row r="130" spans="1:14" ht="16.5" customHeight="1">
      <c r="C130" s="24"/>
      <c r="D130" s="19" t="s">
        <v>66</v>
      </c>
      <c r="F130" s="20">
        <v>15.1</v>
      </c>
      <c r="H130" s="21">
        <v>694464899</v>
      </c>
      <c r="I130" s="19"/>
      <c r="J130" s="21">
        <v>694464899</v>
      </c>
      <c r="K130" s="36"/>
      <c r="L130" s="21">
        <v>694464899</v>
      </c>
      <c r="M130" s="36"/>
      <c r="N130" s="21">
        <v>694464899</v>
      </c>
    </row>
    <row r="131" spans="1:14" ht="16.5" customHeight="1">
      <c r="A131" s="19" t="s">
        <v>67</v>
      </c>
      <c r="C131" s="24"/>
      <c r="F131" s="20">
        <v>15.1</v>
      </c>
      <c r="H131" s="21">
        <v>1901494690</v>
      </c>
      <c r="J131" s="21">
        <v>1901494690</v>
      </c>
      <c r="K131" s="22"/>
      <c r="L131" s="21">
        <v>1901494690</v>
      </c>
      <c r="N131" s="21">
        <v>1901494690</v>
      </c>
    </row>
    <row r="132" spans="1:14" ht="16.5" customHeight="1">
      <c r="C132" s="24"/>
      <c r="K132" s="22"/>
    </row>
    <row r="133" spans="1:14" ht="16.5" customHeight="1">
      <c r="A133" s="19" t="s">
        <v>68</v>
      </c>
      <c r="C133" s="24"/>
      <c r="H133" s="19"/>
      <c r="K133" s="22"/>
    </row>
    <row r="134" spans="1:14" ht="16.5" customHeight="1">
      <c r="B134" s="19" t="s">
        <v>69</v>
      </c>
      <c r="C134" s="24"/>
      <c r="H134" s="26">
        <v>82410000</v>
      </c>
      <c r="J134" s="21">
        <v>82410000</v>
      </c>
      <c r="K134" s="22"/>
      <c r="L134" s="21">
        <v>82410000</v>
      </c>
      <c r="N134" s="21">
        <v>82410000</v>
      </c>
    </row>
    <row r="135" spans="1:14" ht="16.5" customHeight="1">
      <c r="B135" s="19" t="s">
        <v>181</v>
      </c>
      <c r="C135" s="24"/>
      <c r="H135" s="26">
        <v>10034117</v>
      </c>
      <c r="J135" s="21">
        <v>0</v>
      </c>
      <c r="K135" s="22"/>
      <c r="L135" s="21">
        <v>10034117</v>
      </c>
      <c r="N135" s="21">
        <v>0</v>
      </c>
    </row>
    <row r="136" spans="1:14" ht="16.5" customHeight="1">
      <c r="B136" s="19" t="s">
        <v>70</v>
      </c>
      <c r="G136" s="23"/>
      <c r="H136" s="21">
        <v>1370391504</v>
      </c>
      <c r="I136" s="26"/>
      <c r="J136" s="26">
        <v>1390904945</v>
      </c>
      <c r="L136" s="21">
        <v>1297728804</v>
      </c>
      <c r="M136" s="26"/>
      <c r="N136" s="26">
        <v>1286071819</v>
      </c>
    </row>
    <row r="137" spans="1:14" ht="16.5" customHeight="1">
      <c r="A137" s="19" t="s">
        <v>175</v>
      </c>
      <c r="F137" s="20">
        <v>15.1</v>
      </c>
      <c r="G137" s="23"/>
      <c r="H137" s="21">
        <v>-10034117</v>
      </c>
      <c r="I137" s="26"/>
      <c r="J137" s="26">
        <v>0</v>
      </c>
      <c r="L137" s="21">
        <v>-10034117</v>
      </c>
      <c r="M137" s="26"/>
      <c r="N137" s="26">
        <v>0</v>
      </c>
    </row>
    <row r="138" spans="1:14" ht="16.5" customHeight="1">
      <c r="A138" s="19" t="s">
        <v>71</v>
      </c>
      <c r="G138" s="23"/>
      <c r="H138" s="32">
        <v>-18072925</v>
      </c>
      <c r="I138" s="22"/>
      <c r="J138" s="32">
        <v>-14750401</v>
      </c>
      <c r="K138" s="22"/>
      <c r="L138" s="27">
        <v>-18072925</v>
      </c>
      <c r="M138" s="22"/>
      <c r="N138" s="32">
        <v>-14750401</v>
      </c>
    </row>
    <row r="139" spans="1:14" ht="16.5" customHeight="1">
      <c r="A139" s="9"/>
    </row>
    <row r="140" spans="1:14" ht="16.5" customHeight="1">
      <c r="A140" s="9" t="s">
        <v>72</v>
      </c>
      <c r="G140" s="23"/>
      <c r="H140" s="22">
        <f>SUM(H130:H138)</f>
        <v>4030688168</v>
      </c>
      <c r="I140" s="22"/>
      <c r="J140" s="22">
        <f>SUM(J130:J138)</f>
        <v>4054524133</v>
      </c>
      <c r="K140" s="22"/>
      <c r="L140" s="22">
        <f>SUM(L130:L138)</f>
        <v>3958025468</v>
      </c>
      <c r="M140" s="22"/>
      <c r="N140" s="22">
        <f>SUM(N130:N138)</f>
        <v>3949691007</v>
      </c>
    </row>
    <row r="141" spans="1:14" ht="16.5" customHeight="1">
      <c r="A141" s="19" t="s">
        <v>73</v>
      </c>
      <c r="H141" s="27">
        <v>149911218</v>
      </c>
      <c r="J141" s="32">
        <v>169697724</v>
      </c>
      <c r="K141" s="22"/>
      <c r="L141" s="27">
        <v>0</v>
      </c>
      <c r="N141" s="27">
        <v>0</v>
      </c>
    </row>
    <row r="142" spans="1:14" ht="16.5" customHeight="1">
      <c r="A142" s="9"/>
    </row>
    <row r="143" spans="1:14" ht="16.5" customHeight="1">
      <c r="A143" s="9" t="s">
        <v>74</v>
      </c>
      <c r="G143" s="23"/>
      <c r="H143" s="32">
        <f>H140+H141</f>
        <v>4180599386</v>
      </c>
      <c r="I143" s="22"/>
      <c r="J143" s="32">
        <f>J140+J141</f>
        <v>4224221857</v>
      </c>
      <c r="K143" s="22"/>
      <c r="L143" s="32">
        <f>L140+L141</f>
        <v>3958025468</v>
      </c>
      <c r="M143" s="22"/>
      <c r="N143" s="32">
        <f>N140+N141</f>
        <v>3949691007</v>
      </c>
    </row>
    <row r="144" spans="1:14" ht="16.5" customHeight="1">
      <c r="A144" s="9"/>
      <c r="K144" s="22"/>
    </row>
    <row r="145" spans="1:14" ht="16.5" customHeight="1" thickBot="1">
      <c r="A145" s="9" t="s">
        <v>75</v>
      </c>
      <c r="H145" s="29">
        <f>H143+H93</f>
        <v>8561187578</v>
      </c>
      <c r="J145" s="29">
        <f>J143+J93</f>
        <v>8669820516</v>
      </c>
      <c r="K145" s="22"/>
      <c r="L145" s="29">
        <f>L143+L93</f>
        <v>7815365528</v>
      </c>
      <c r="N145" s="29">
        <f>N143+N93</f>
        <v>8017027113</v>
      </c>
    </row>
    <row r="146" spans="1:14" ht="16.5" customHeight="1" thickTop="1">
      <c r="A146" s="9"/>
      <c r="K146" s="22"/>
    </row>
    <row r="147" spans="1:14" ht="16.5" customHeight="1">
      <c r="A147" s="9"/>
      <c r="H147" s="37"/>
      <c r="I147" s="37"/>
      <c r="J147" s="37"/>
      <c r="K147" s="37"/>
      <c r="L147" s="37"/>
      <c r="M147" s="37"/>
      <c r="N147" s="37"/>
    </row>
    <row r="148" spans="1:14" ht="16.5" customHeight="1">
      <c r="A148" s="9"/>
      <c r="H148" s="37"/>
      <c r="I148" s="37"/>
      <c r="J148" s="37"/>
      <c r="K148" s="37"/>
      <c r="L148" s="37"/>
      <c r="M148" s="37"/>
      <c r="N148" s="37"/>
    </row>
    <row r="149" spans="1:14" ht="16.5" customHeight="1">
      <c r="A149" s="9"/>
      <c r="L149" s="22"/>
    </row>
    <row r="150" spans="1:14" ht="16.5" customHeight="1">
      <c r="A150" s="9"/>
      <c r="K150" s="22"/>
    </row>
    <row r="151" spans="1:14" ht="16.5" customHeight="1">
      <c r="A151" s="9"/>
      <c r="K151" s="22"/>
    </row>
    <row r="152" spans="1:14" ht="16.5" customHeight="1">
      <c r="A152" s="9"/>
      <c r="K152" s="22"/>
    </row>
    <row r="153" spans="1:14" ht="16.5" customHeight="1">
      <c r="A153" s="9"/>
      <c r="K153" s="22"/>
    </row>
    <row r="154" spans="1:14" ht="16.5" customHeight="1">
      <c r="A154" s="9"/>
      <c r="K154" s="22"/>
    </row>
    <row r="155" spans="1:14" ht="9.9499999999999993" customHeight="1">
      <c r="A155" s="9"/>
      <c r="K155" s="22"/>
    </row>
    <row r="156" spans="1:14" ht="22.35" customHeight="1">
      <c r="A156" s="128" t="str">
        <f>A52</f>
        <v>The condensed notes to the interim financial information are an integral part of this financial information.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30"/>
      <c r="N156" s="14"/>
    </row>
  </sheetData>
  <mergeCells count="15">
    <mergeCell ref="A52:L52"/>
    <mergeCell ref="H6:J6"/>
    <mergeCell ref="L6:N6"/>
    <mergeCell ref="H7:J7"/>
    <mergeCell ref="L7:N7"/>
    <mergeCell ref="A49:N49"/>
    <mergeCell ref="H111:J111"/>
    <mergeCell ref="L111:N111"/>
    <mergeCell ref="A156:L156"/>
    <mergeCell ref="H58:J58"/>
    <mergeCell ref="L58:N58"/>
    <mergeCell ref="H59:J59"/>
    <mergeCell ref="L59:N59"/>
    <mergeCell ref="H110:J110"/>
    <mergeCell ref="L110:N11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3282-8979-4118-A201-55E7CEB9429F}">
  <dimension ref="A1:N110"/>
  <sheetViews>
    <sheetView zoomScale="104" zoomScaleNormal="110" zoomScaleSheetLayoutView="142" workbookViewId="0">
      <selection activeCell="E13" sqref="E13"/>
    </sheetView>
  </sheetViews>
  <sheetFormatPr defaultColWidth="9.140625" defaultRowHeight="16.5" customHeight="1"/>
  <cols>
    <col min="1" max="4" width="1.7109375" style="19" customWidth="1"/>
    <col min="5" max="5" width="38.7109375" style="19" customWidth="1"/>
    <col min="6" max="6" width="5.7109375" style="20" customWidth="1"/>
    <col min="7" max="7" width="0.7109375" style="21" customWidth="1"/>
    <col min="8" max="8" width="13.7109375" style="21" customWidth="1"/>
    <col min="9" max="9" width="0.7109375" style="21" customWidth="1"/>
    <col min="10" max="10" width="13.7109375" style="21" customWidth="1"/>
    <col min="11" max="11" width="0.7109375" style="21" customWidth="1"/>
    <col min="12" max="12" width="13.7109375" style="21" customWidth="1"/>
    <col min="13" max="13" width="0.7109375" style="21" customWidth="1"/>
    <col min="14" max="14" width="13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1"/>
      <c r="H1" s="11"/>
      <c r="I1" s="11"/>
      <c r="J1" s="11"/>
      <c r="K1" s="11"/>
      <c r="L1" s="11"/>
      <c r="M1" s="11"/>
      <c r="N1" s="11" t="s">
        <v>5</v>
      </c>
    </row>
    <row r="2" spans="1:14" s="9" customFormat="1" ht="16.5" customHeight="1">
      <c r="A2" s="9" t="s">
        <v>76</v>
      </c>
      <c r="F2" s="10"/>
      <c r="G2" s="11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212</v>
      </c>
      <c r="B3" s="12"/>
      <c r="C3" s="12"/>
      <c r="D3" s="12"/>
      <c r="E3" s="12"/>
      <c r="F3" s="13"/>
      <c r="G3" s="14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1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1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9" t="s">
        <v>2</v>
      </c>
      <c r="I6" s="129"/>
      <c r="J6" s="129"/>
      <c r="K6" s="11"/>
      <c r="L6" s="129" t="s">
        <v>3</v>
      </c>
      <c r="M6" s="129"/>
      <c r="N6" s="129"/>
    </row>
    <row r="7" spans="1:14" s="9" customFormat="1" ht="16.5" customHeight="1">
      <c r="F7" s="10"/>
      <c r="G7" s="10"/>
      <c r="H7" s="127" t="s">
        <v>4</v>
      </c>
      <c r="I7" s="127"/>
      <c r="J7" s="127"/>
      <c r="K7" s="11"/>
      <c r="L7" s="127" t="s">
        <v>4</v>
      </c>
      <c r="M7" s="127"/>
      <c r="N7" s="127"/>
    </row>
    <row r="8" spans="1:14" s="9" customFormat="1" ht="16.5" customHeight="1">
      <c r="F8" s="10"/>
      <c r="G8" s="18"/>
      <c r="H8" s="18">
        <v>2025</v>
      </c>
      <c r="I8" s="18"/>
      <c r="J8" s="18">
        <v>2024</v>
      </c>
      <c r="K8" s="11"/>
      <c r="L8" s="18">
        <v>2025</v>
      </c>
      <c r="M8" s="18"/>
      <c r="N8" s="18">
        <v>2024</v>
      </c>
    </row>
    <row r="9" spans="1:14" s="9" customFormat="1" ht="16.5" customHeight="1">
      <c r="F9" s="10"/>
      <c r="G9" s="11"/>
      <c r="H9" s="14" t="s">
        <v>9</v>
      </c>
      <c r="I9" s="11"/>
      <c r="J9" s="14" t="s">
        <v>9</v>
      </c>
      <c r="K9" s="11"/>
      <c r="L9" s="14" t="s">
        <v>9</v>
      </c>
      <c r="M9" s="11"/>
      <c r="N9" s="14" t="s">
        <v>9</v>
      </c>
    </row>
    <row r="10" spans="1:14" s="9" customFormat="1" ht="16.5" customHeight="1">
      <c r="F10" s="10"/>
      <c r="G10" s="11"/>
      <c r="H10" s="11"/>
      <c r="I10" s="11"/>
      <c r="J10" s="11"/>
      <c r="K10" s="11"/>
      <c r="L10" s="21"/>
      <c r="M10" s="11"/>
      <c r="N10" s="11"/>
    </row>
    <row r="11" spans="1:14" ht="16.5" customHeight="1">
      <c r="A11" s="19" t="s">
        <v>77</v>
      </c>
      <c r="H11" s="21">
        <v>350531007</v>
      </c>
      <c r="J11" s="21">
        <v>311537545</v>
      </c>
      <c r="L11" s="21">
        <v>350531007</v>
      </c>
      <c r="N11" s="21">
        <v>311537545</v>
      </c>
    </row>
    <row r="12" spans="1:14" ht="16.5" customHeight="1">
      <c r="A12" s="19" t="s">
        <v>78</v>
      </c>
      <c r="H12" s="21">
        <v>307466468</v>
      </c>
      <c r="J12" s="21">
        <v>269479016</v>
      </c>
      <c r="L12" s="21">
        <v>126308458</v>
      </c>
      <c r="N12" s="21">
        <v>127470375</v>
      </c>
    </row>
    <row r="13" spans="1:14" ht="16.5" customHeight="1">
      <c r="A13" s="19" t="s">
        <v>79</v>
      </c>
      <c r="H13" s="21">
        <v>24670373</v>
      </c>
      <c r="J13" s="21">
        <v>25072390</v>
      </c>
      <c r="L13" s="21">
        <v>24670373</v>
      </c>
      <c r="N13" s="21">
        <v>25072390</v>
      </c>
    </row>
    <row r="14" spans="1:14" ht="16.5" customHeight="1">
      <c r="A14" s="19" t="s">
        <v>80</v>
      </c>
    </row>
    <row r="15" spans="1:14" ht="16.5" customHeight="1">
      <c r="B15" s="19" t="s">
        <v>81</v>
      </c>
      <c r="H15" s="21">
        <v>19161916</v>
      </c>
      <c r="J15" s="21">
        <v>22473674</v>
      </c>
      <c r="L15" s="21">
        <v>0</v>
      </c>
      <c r="N15" s="21">
        <v>0</v>
      </c>
    </row>
    <row r="16" spans="1:14" ht="16.5" customHeight="1">
      <c r="A16" s="19" t="s">
        <v>82</v>
      </c>
      <c r="H16" s="21">
        <v>0</v>
      </c>
      <c r="J16" s="21">
        <v>415164</v>
      </c>
      <c r="L16" s="21">
        <v>0</v>
      </c>
      <c r="N16" s="21">
        <v>0</v>
      </c>
    </row>
    <row r="17" spans="1:14" ht="16.5" customHeight="1">
      <c r="A17" s="19" t="s">
        <v>83</v>
      </c>
      <c r="F17" s="19"/>
      <c r="G17" s="26"/>
      <c r="H17" s="109">
        <v>10295040</v>
      </c>
      <c r="I17" s="26"/>
      <c r="J17" s="109">
        <v>8512403</v>
      </c>
      <c r="K17" s="26"/>
      <c r="L17" s="27">
        <v>8389639</v>
      </c>
      <c r="M17" s="26"/>
      <c r="N17" s="109">
        <v>8686757</v>
      </c>
    </row>
    <row r="18" spans="1:14" ht="16.5" customHeight="1">
      <c r="F18" s="23"/>
    </row>
    <row r="19" spans="1:14" ht="16.5" customHeight="1">
      <c r="A19" s="9" t="s">
        <v>84</v>
      </c>
      <c r="H19" s="27">
        <f>SUM(H11:H18)</f>
        <v>712124804</v>
      </c>
      <c r="J19" s="27">
        <f>SUM(J11:J18)</f>
        <v>637490192</v>
      </c>
      <c r="L19" s="27">
        <f>SUM(L11:L18)</f>
        <v>509899477</v>
      </c>
      <c r="N19" s="27">
        <f>SUM(N11:N18)</f>
        <v>472767067</v>
      </c>
    </row>
    <row r="20" spans="1:14" ht="16.5" customHeight="1">
      <c r="A20" s="9"/>
    </row>
    <row r="21" spans="1:14" ht="16.5" customHeight="1">
      <c r="A21" s="19" t="s">
        <v>85</v>
      </c>
      <c r="F21" s="23"/>
      <c r="G21" s="26"/>
      <c r="H21" s="26">
        <v>-324944903</v>
      </c>
      <c r="I21" s="26"/>
      <c r="J21" s="26">
        <v>-270263159</v>
      </c>
      <c r="L21" s="21">
        <v>-324944903</v>
      </c>
      <c r="N21" s="26">
        <v>-270263159</v>
      </c>
    </row>
    <row r="22" spans="1:14" ht="16.5" customHeight="1">
      <c r="A22" s="19" t="s">
        <v>86</v>
      </c>
      <c r="F22" s="23"/>
      <c r="G22" s="26"/>
      <c r="H22" s="26">
        <v>-286328404</v>
      </c>
      <c r="I22" s="26"/>
      <c r="J22" s="26">
        <v>-191618123</v>
      </c>
      <c r="L22" s="21">
        <v>-112946011</v>
      </c>
      <c r="N22" s="26">
        <v>-95128532</v>
      </c>
    </row>
    <row r="23" spans="1:14" ht="16.5" customHeight="1">
      <c r="A23" s="19" t="s">
        <v>87</v>
      </c>
      <c r="F23" s="23"/>
      <c r="G23" s="26"/>
      <c r="H23" s="26">
        <v>-14435413</v>
      </c>
      <c r="I23" s="26"/>
      <c r="J23" s="26">
        <v>-12364282</v>
      </c>
      <c r="L23" s="21">
        <v>-14435413</v>
      </c>
      <c r="N23" s="26">
        <v>-12364282</v>
      </c>
    </row>
    <row r="24" spans="1:14" ht="16.5" customHeight="1">
      <c r="A24" s="19" t="s">
        <v>88</v>
      </c>
      <c r="F24" s="23"/>
      <c r="G24" s="26"/>
      <c r="H24" s="26">
        <v>-12546792</v>
      </c>
      <c r="I24" s="26"/>
      <c r="J24" s="26">
        <v>-12473733</v>
      </c>
      <c r="L24" s="21">
        <v>0</v>
      </c>
      <c r="N24" s="26">
        <v>0</v>
      </c>
    </row>
    <row r="25" spans="1:14" ht="16.5" customHeight="1">
      <c r="A25" s="19" t="s">
        <v>89</v>
      </c>
      <c r="F25" s="23"/>
      <c r="H25" s="26">
        <v>-17999833</v>
      </c>
      <c r="J25" s="26">
        <v>-14774120</v>
      </c>
      <c r="L25" s="21">
        <v>-14242641</v>
      </c>
      <c r="M25" s="26"/>
      <c r="N25" s="26">
        <v>-11366734</v>
      </c>
    </row>
    <row r="26" spans="1:14" ht="16.5" customHeight="1">
      <c r="A26" s="19" t="s">
        <v>90</v>
      </c>
      <c r="F26" s="23"/>
      <c r="G26" s="19"/>
      <c r="H26" s="26">
        <v>-39494694</v>
      </c>
      <c r="I26" s="19"/>
      <c r="J26" s="26">
        <v>-37397489</v>
      </c>
      <c r="K26" s="125"/>
      <c r="L26" s="21">
        <v>-22948793</v>
      </c>
      <c r="M26" s="125"/>
      <c r="N26" s="26">
        <v>-22158395</v>
      </c>
    </row>
    <row r="27" spans="1:14" ht="16.5" customHeight="1">
      <c r="A27" s="19" t="s">
        <v>233</v>
      </c>
      <c r="F27" s="23"/>
      <c r="G27" s="19"/>
      <c r="H27" s="26">
        <v>-36573632</v>
      </c>
      <c r="I27" s="19"/>
      <c r="J27" s="26">
        <v>6334212</v>
      </c>
      <c r="K27" s="125"/>
      <c r="L27" s="21">
        <v>-10795639</v>
      </c>
      <c r="M27" s="125"/>
      <c r="N27" s="26">
        <v>7443678</v>
      </c>
    </row>
    <row r="28" spans="1:14" ht="16.5" customHeight="1">
      <c r="A28" s="110" t="s">
        <v>91</v>
      </c>
      <c r="B28" s="9"/>
      <c r="F28" s="23"/>
      <c r="G28" s="19"/>
      <c r="H28" s="109">
        <v>-37770756</v>
      </c>
      <c r="I28" s="19"/>
      <c r="J28" s="109">
        <v>-53115805</v>
      </c>
      <c r="K28" s="19"/>
      <c r="L28" s="27">
        <v>-33952864</v>
      </c>
      <c r="M28" s="19"/>
      <c r="N28" s="109">
        <v>-49662766</v>
      </c>
    </row>
    <row r="29" spans="1:14" ht="16.5" customHeight="1">
      <c r="F29" s="23"/>
    </row>
    <row r="30" spans="1:14" ht="16.5" customHeight="1">
      <c r="A30" s="9" t="s">
        <v>92</v>
      </c>
      <c r="H30" s="27">
        <f>SUM(H21:H29)</f>
        <v>-770094427</v>
      </c>
      <c r="J30" s="27">
        <f>SUM(J21:J29)</f>
        <v>-585672499</v>
      </c>
      <c r="L30" s="27">
        <f>SUM(L21:L29)</f>
        <v>-534266264</v>
      </c>
      <c r="N30" s="27">
        <f>SUM(N21:N29)</f>
        <v>-453500190</v>
      </c>
    </row>
    <row r="31" spans="1:14" ht="16.5" customHeight="1">
      <c r="F31" s="23"/>
    </row>
    <row r="32" spans="1:14" ht="16.5" customHeight="1">
      <c r="A32" s="9" t="s">
        <v>198</v>
      </c>
      <c r="F32" s="23"/>
    </row>
    <row r="33" spans="1:14" ht="16.5" customHeight="1">
      <c r="B33" s="9" t="s">
        <v>93</v>
      </c>
      <c r="F33" s="23"/>
    </row>
    <row r="34" spans="1:14" ht="16.5" customHeight="1">
      <c r="B34" s="9"/>
      <c r="C34" s="9" t="s">
        <v>209</v>
      </c>
      <c r="F34" s="23"/>
      <c r="H34" s="21">
        <f>H19+H30</f>
        <v>-57969623</v>
      </c>
      <c r="J34" s="21">
        <f>J19+J30</f>
        <v>51817693</v>
      </c>
      <c r="L34" s="21">
        <f>L19+L30</f>
        <v>-24366787</v>
      </c>
      <c r="N34" s="21">
        <f>N19+N30</f>
        <v>19266877</v>
      </c>
    </row>
    <row r="35" spans="1:14" ht="16.5" customHeight="1">
      <c r="A35" s="19" t="s">
        <v>228</v>
      </c>
      <c r="F35" s="23"/>
      <c r="H35" s="25">
        <v>0</v>
      </c>
      <c r="J35" s="25">
        <v>835860</v>
      </c>
      <c r="L35" s="25">
        <v>0</v>
      </c>
      <c r="N35" s="25">
        <v>0</v>
      </c>
    </row>
    <row r="36" spans="1:14" ht="16.5" customHeight="1">
      <c r="F36" s="23"/>
    </row>
    <row r="37" spans="1:14" ht="16.5" customHeight="1">
      <c r="A37" s="111" t="s">
        <v>210</v>
      </c>
      <c r="H37" s="21">
        <f>H34+H35</f>
        <v>-57969623</v>
      </c>
      <c r="J37" s="21">
        <f>J34+J35</f>
        <v>52653553</v>
      </c>
      <c r="L37" s="21">
        <f>L34+L35</f>
        <v>-24366787</v>
      </c>
      <c r="N37" s="21">
        <f>N34+N35</f>
        <v>19266877</v>
      </c>
    </row>
    <row r="38" spans="1:14" ht="16.5" customHeight="1">
      <c r="A38" s="19" t="s">
        <v>211</v>
      </c>
      <c r="G38" s="22"/>
      <c r="H38" s="109">
        <v>11788774</v>
      </c>
      <c r="I38" s="22"/>
      <c r="J38" s="109">
        <v>-10492036</v>
      </c>
      <c r="K38" s="22"/>
      <c r="L38" s="126">
        <v>4818737</v>
      </c>
      <c r="M38" s="22"/>
      <c r="N38" s="109">
        <v>-3854897</v>
      </c>
    </row>
    <row r="39" spans="1:14" ht="16.5" customHeight="1">
      <c r="A39" s="9"/>
    </row>
    <row r="40" spans="1:14" ht="16.5" customHeight="1">
      <c r="A40" s="9" t="s">
        <v>199</v>
      </c>
      <c r="G40" s="22"/>
      <c r="H40" s="32">
        <f>H37+H38</f>
        <v>-46180849</v>
      </c>
      <c r="I40" s="22"/>
      <c r="J40" s="32">
        <f>J37+J38</f>
        <v>42161517</v>
      </c>
      <c r="K40" s="22"/>
      <c r="L40" s="32">
        <f>L37+L38</f>
        <v>-19548050</v>
      </c>
      <c r="N40" s="32">
        <f>N37+N38</f>
        <v>15411980</v>
      </c>
    </row>
    <row r="42" spans="1:14" s="9" customFormat="1" ht="16.5" customHeight="1">
      <c r="A42" s="112" t="s">
        <v>229</v>
      </c>
      <c r="F42" s="20"/>
      <c r="G42" s="22"/>
      <c r="H42" s="22"/>
      <c r="I42" s="22"/>
      <c r="J42" s="22"/>
      <c r="K42" s="22"/>
      <c r="L42" s="22"/>
      <c r="M42" s="22"/>
      <c r="N42" s="22"/>
    </row>
    <row r="43" spans="1:14" s="9" customFormat="1" ht="16.5" customHeight="1">
      <c r="A43" s="19" t="s">
        <v>96</v>
      </c>
      <c r="B43" s="19"/>
      <c r="C43" s="19"/>
      <c r="D43" s="19"/>
      <c r="E43" s="19"/>
      <c r="F43" s="20"/>
      <c r="G43" s="22"/>
      <c r="H43" s="22"/>
      <c r="I43" s="22"/>
      <c r="J43" s="22"/>
      <c r="K43" s="22"/>
      <c r="L43" s="22"/>
      <c r="M43" s="22"/>
      <c r="N43" s="22"/>
    </row>
    <row r="44" spans="1:14" s="9" customFormat="1" ht="16.5" customHeight="1">
      <c r="A44" s="19"/>
      <c r="B44" s="19" t="s">
        <v>177</v>
      </c>
      <c r="C44" s="19"/>
      <c r="D44" s="19"/>
      <c r="E44" s="19"/>
      <c r="F44" s="20"/>
      <c r="G44" s="22"/>
      <c r="H44" s="22"/>
      <c r="I44" s="22"/>
      <c r="J44" s="22"/>
      <c r="K44" s="22"/>
      <c r="L44" s="22"/>
      <c r="M44" s="22"/>
      <c r="N44" s="22"/>
    </row>
    <row r="45" spans="1:14" s="9" customFormat="1" ht="16.5" customHeight="1">
      <c r="C45" s="24" t="s">
        <v>207</v>
      </c>
      <c r="D45" s="19"/>
      <c r="E45" s="19"/>
      <c r="F45" s="20"/>
      <c r="G45" s="22"/>
      <c r="H45" s="22"/>
      <c r="I45" s="22"/>
      <c r="J45" s="22"/>
      <c r="K45" s="22"/>
      <c r="L45" s="22"/>
      <c r="M45" s="22"/>
      <c r="N45" s="22"/>
    </row>
    <row r="46" spans="1:14" ht="16.5" customHeight="1">
      <c r="D46" s="19" t="s">
        <v>97</v>
      </c>
      <c r="F46" s="23"/>
      <c r="H46" s="26"/>
      <c r="J46" s="26"/>
      <c r="L46" s="26"/>
      <c r="N46" s="26"/>
    </row>
    <row r="47" spans="1:14" ht="16.5" customHeight="1">
      <c r="E47" s="24" t="s">
        <v>98</v>
      </c>
      <c r="F47" s="23"/>
      <c r="H47" s="25">
        <v>659664</v>
      </c>
      <c r="J47" s="25">
        <v>219888</v>
      </c>
      <c r="L47" s="25">
        <v>659664</v>
      </c>
      <c r="N47" s="25">
        <v>219888</v>
      </c>
    </row>
    <row r="48" spans="1:14" ht="16.5" customHeight="1">
      <c r="F48" s="23"/>
    </row>
    <row r="49" spans="1:14" ht="16.5" customHeight="1" thickBot="1">
      <c r="A49" s="9" t="s">
        <v>200</v>
      </c>
      <c r="H49" s="29">
        <f>SUM(H40,H47)</f>
        <v>-45521185</v>
      </c>
      <c r="J49" s="29">
        <f>SUM(J40,J47)</f>
        <v>42381405</v>
      </c>
      <c r="L49" s="29">
        <f>SUM(L40,L47)</f>
        <v>-18888386</v>
      </c>
      <c r="M49" s="22"/>
      <c r="N49" s="29">
        <f>SUM(N40,N47)</f>
        <v>15631868</v>
      </c>
    </row>
    <row r="50" spans="1:14" ht="16.5" customHeight="1" thickTop="1">
      <c r="A50" s="9"/>
      <c r="M50" s="22"/>
    </row>
    <row r="51" spans="1:14" ht="16.5" customHeight="1">
      <c r="A51" s="9"/>
      <c r="M51" s="22"/>
    </row>
    <row r="54" spans="1:14" ht="7.5" customHeight="1"/>
    <row r="55" spans="1:14" ht="21.95" customHeight="1">
      <c r="A55" s="30" t="str">
        <f>+'2-4'!A52:L52</f>
        <v>The condensed notes to the interim financial information are an integral part of this financial information.</v>
      </c>
      <c r="B55" s="30"/>
      <c r="C55" s="30"/>
      <c r="D55" s="30"/>
      <c r="E55" s="30"/>
      <c r="F55" s="30"/>
      <c r="G55" s="30"/>
      <c r="H55" s="27"/>
      <c r="I55" s="30"/>
      <c r="J55" s="27"/>
      <c r="K55" s="30"/>
      <c r="L55" s="30"/>
      <c r="M55" s="30"/>
      <c r="N55" s="30"/>
    </row>
    <row r="56" spans="1:14" ht="16.5" customHeight="1">
      <c r="A56" s="9" t="s">
        <v>0</v>
      </c>
      <c r="B56" s="9"/>
      <c r="C56" s="9"/>
      <c r="D56" s="9"/>
      <c r="E56" s="9"/>
      <c r="F56" s="9"/>
      <c r="G56" s="20"/>
      <c r="N56" s="11" t="s">
        <v>5</v>
      </c>
    </row>
    <row r="57" spans="1:14" ht="16.5" customHeight="1">
      <c r="A57" s="9" t="s">
        <v>76</v>
      </c>
      <c r="B57" s="9"/>
      <c r="C57" s="9"/>
      <c r="D57" s="9"/>
      <c r="E57" s="9"/>
      <c r="F57" s="9"/>
      <c r="G57" s="20"/>
    </row>
    <row r="58" spans="1:14" ht="16.5" customHeight="1">
      <c r="A58" s="12" t="s">
        <v>212</v>
      </c>
      <c r="B58" s="12"/>
      <c r="C58" s="12"/>
      <c r="D58" s="12"/>
      <c r="E58" s="12"/>
      <c r="F58" s="12"/>
      <c r="G58" s="34"/>
      <c r="H58" s="27"/>
      <c r="I58" s="27"/>
      <c r="J58" s="27"/>
      <c r="K58" s="27"/>
      <c r="L58" s="27"/>
      <c r="M58" s="27"/>
      <c r="N58" s="27"/>
    </row>
    <row r="59" spans="1:14" ht="16.5" customHeight="1">
      <c r="G59" s="20"/>
    </row>
    <row r="60" spans="1:14" ht="16.5" customHeight="1">
      <c r="G60" s="20"/>
    </row>
    <row r="61" spans="1:14" ht="16.5" customHeight="1">
      <c r="G61" s="20"/>
      <c r="H61" s="129" t="s">
        <v>2</v>
      </c>
      <c r="I61" s="129"/>
      <c r="J61" s="129"/>
      <c r="L61" s="129" t="s">
        <v>3</v>
      </c>
      <c r="M61" s="129"/>
      <c r="N61" s="129"/>
    </row>
    <row r="62" spans="1:14" ht="16.5" customHeight="1">
      <c r="G62" s="20"/>
      <c r="H62" s="131" t="s">
        <v>4</v>
      </c>
      <c r="I62" s="131"/>
      <c r="J62" s="131"/>
      <c r="L62" s="131" t="s">
        <v>4</v>
      </c>
      <c r="M62" s="131"/>
      <c r="N62" s="131"/>
    </row>
    <row r="63" spans="1:14" ht="16.5" customHeight="1">
      <c r="G63" s="20"/>
      <c r="H63" s="18">
        <v>2025</v>
      </c>
      <c r="J63" s="18">
        <v>2024</v>
      </c>
      <c r="L63" s="18">
        <v>2025</v>
      </c>
      <c r="N63" s="18">
        <v>2024</v>
      </c>
    </row>
    <row r="64" spans="1:14" ht="16.5" customHeight="1">
      <c r="G64" s="20"/>
      <c r="H64" s="14" t="s">
        <v>9</v>
      </c>
      <c r="J64" s="14" t="s">
        <v>9</v>
      </c>
      <c r="L64" s="14" t="s">
        <v>9</v>
      </c>
      <c r="N64" s="14" t="s">
        <v>9</v>
      </c>
    </row>
    <row r="65" spans="1:14" ht="16.5" customHeight="1">
      <c r="G65" s="20"/>
    </row>
    <row r="66" spans="1:14" ht="16.5" customHeight="1">
      <c r="A66" s="9" t="s">
        <v>201</v>
      </c>
      <c r="B66" s="9"/>
      <c r="C66" s="9"/>
      <c r="D66" s="9"/>
      <c r="E66" s="9"/>
      <c r="G66" s="20"/>
    </row>
    <row r="67" spans="1:14" ht="16.5" customHeight="1">
      <c r="B67" s="24" t="s">
        <v>100</v>
      </c>
      <c r="G67" s="20"/>
      <c r="H67" s="21">
        <v>-40347738</v>
      </c>
      <c r="J67" s="21">
        <v>32302204</v>
      </c>
      <c r="L67" s="21">
        <v>-19548050</v>
      </c>
      <c r="N67" s="21">
        <v>15411980</v>
      </c>
    </row>
    <row r="68" spans="1:14" ht="16.5" customHeight="1">
      <c r="B68" s="24" t="s">
        <v>101</v>
      </c>
      <c r="G68" s="20"/>
      <c r="H68" s="27">
        <v>-5833111</v>
      </c>
      <c r="J68" s="27">
        <v>9859313</v>
      </c>
      <c r="L68" s="27">
        <v>0</v>
      </c>
      <c r="N68" s="27">
        <v>0</v>
      </c>
    </row>
    <row r="69" spans="1:14" ht="16.5" customHeight="1">
      <c r="G69" s="20"/>
    </row>
    <row r="70" spans="1:14" ht="16.5" customHeight="1" thickBot="1">
      <c r="G70" s="20"/>
      <c r="H70" s="29">
        <f>SUM(H67:H68)</f>
        <v>-46180849</v>
      </c>
      <c r="J70" s="29">
        <f>SUM(J67:J68)</f>
        <v>42161517</v>
      </c>
      <c r="L70" s="29">
        <f>SUM(L67:L68)</f>
        <v>-19548050</v>
      </c>
      <c r="N70" s="29">
        <f>SUM(N67:N68)</f>
        <v>15411980</v>
      </c>
    </row>
    <row r="71" spans="1:14" ht="16.5" customHeight="1" thickTop="1">
      <c r="G71" s="20"/>
    </row>
    <row r="72" spans="1:14" ht="16.5" customHeight="1">
      <c r="A72" s="9" t="s">
        <v>202</v>
      </c>
      <c r="G72" s="20"/>
    </row>
    <row r="73" spans="1:14" ht="16.5" customHeight="1">
      <c r="A73" s="9"/>
      <c r="B73" s="9" t="s">
        <v>102</v>
      </c>
      <c r="C73" s="9"/>
      <c r="D73" s="9"/>
      <c r="E73" s="9"/>
      <c r="G73" s="20"/>
    </row>
    <row r="74" spans="1:14" ht="16.5" customHeight="1">
      <c r="B74" s="24" t="s">
        <v>100</v>
      </c>
      <c r="G74" s="20"/>
      <c r="H74" s="21">
        <v>-39688075</v>
      </c>
      <c r="J74" s="21">
        <v>32522092</v>
      </c>
      <c r="L74" s="21">
        <v>-18888386</v>
      </c>
      <c r="N74" s="21">
        <v>15631868</v>
      </c>
    </row>
    <row r="75" spans="1:14" ht="16.5" customHeight="1">
      <c r="B75" s="24" t="s">
        <v>101</v>
      </c>
      <c r="G75" s="20"/>
      <c r="H75" s="27">
        <v>-5833110</v>
      </c>
      <c r="J75" s="27">
        <v>9859313</v>
      </c>
      <c r="L75" s="27">
        <v>0</v>
      </c>
      <c r="N75" s="27">
        <v>0</v>
      </c>
    </row>
    <row r="76" spans="1:14" ht="16.5" customHeight="1">
      <c r="G76" s="20"/>
    </row>
    <row r="77" spans="1:14" ht="16.5" customHeight="1" thickBot="1">
      <c r="G77" s="20"/>
      <c r="H77" s="29">
        <f>SUM(H74:H75)</f>
        <v>-45521185</v>
      </c>
      <c r="J77" s="29">
        <f>SUM(J74:J75)</f>
        <v>42381405</v>
      </c>
      <c r="L77" s="29">
        <f>SUM(L74:L75)</f>
        <v>-18888386</v>
      </c>
      <c r="N77" s="29">
        <f>SUM(N74:N75)</f>
        <v>15631868</v>
      </c>
    </row>
    <row r="78" spans="1:14" ht="16.5" customHeight="1" thickTop="1">
      <c r="G78" s="20"/>
    </row>
    <row r="79" spans="1:14" ht="16.5" customHeight="1">
      <c r="G79" s="20"/>
    </row>
    <row r="80" spans="1:14" ht="16.5" customHeight="1">
      <c r="A80" s="113" t="s">
        <v>223</v>
      </c>
      <c r="B80" s="114"/>
      <c r="C80" s="114"/>
      <c r="G80" s="26"/>
      <c r="H80" s="26"/>
      <c r="I80" s="26"/>
      <c r="J80" s="26"/>
      <c r="K80" s="26"/>
      <c r="L80" s="26"/>
      <c r="N80" s="26"/>
    </row>
    <row r="81" spans="1:14" ht="16.5" customHeight="1">
      <c r="A81" s="113"/>
      <c r="B81" s="114"/>
      <c r="C81" s="114"/>
      <c r="F81" s="23"/>
      <c r="G81" s="26"/>
      <c r="H81" s="26"/>
      <c r="I81" s="26"/>
      <c r="J81" s="26"/>
      <c r="K81" s="26"/>
      <c r="L81" s="26"/>
      <c r="N81" s="26"/>
    </row>
    <row r="82" spans="1:14" ht="16.5" customHeight="1">
      <c r="A82" s="114" t="s">
        <v>224</v>
      </c>
      <c r="C82" s="114"/>
      <c r="F82" s="23"/>
      <c r="G82" s="1"/>
      <c r="H82" s="1">
        <v>-2.9892435964870359E-2</v>
      </c>
      <c r="I82" s="1"/>
      <c r="J82" s="1">
        <v>0.02</v>
      </c>
      <c r="K82" s="1"/>
      <c r="L82" s="1">
        <v>-1.4081906258210694E-2</v>
      </c>
      <c r="M82" s="115"/>
      <c r="N82" s="1">
        <v>0.01</v>
      </c>
    </row>
    <row r="83" spans="1:14" s="9" customFormat="1" ht="16.5" customHeight="1">
      <c r="A83" s="114" t="s">
        <v>225</v>
      </c>
      <c r="B83" s="114"/>
      <c r="C83" s="114"/>
      <c r="D83" s="114"/>
      <c r="E83" s="114"/>
      <c r="F83" s="20"/>
      <c r="G83" s="1"/>
      <c r="H83" s="1">
        <v>-2.9892435964870359E-2</v>
      </c>
      <c r="I83" s="1"/>
      <c r="J83" s="1">
        <v>0.02</v>
      </c>
      <c r="K83" s="21"/>
      <c r="L83" s="1">
        <v>-1.4081906258210694E-2</v>
      </c>
      <c r="M83" s="115"/>
      <c r="N83" s="1">
        <v>0.01</v>
      </c>
    </row>
    <row r="84" spans="1:14" s="9" customFormat="1" ht="16.5" customHeight="1">
      <c r="A84" s="114"/>
      <c r="B84" s="114"/>
      <c r="C84" s="114"/>
      <c r="D84" s="114"/>
      <c r="E84" s="114"/>
      <c r="F84" s="20"/>
      <c r="G84" s="1"/>
      <c r="H84" s="1"/>
      <c r="I84" s="1"/>
      <c r="J84" s="1"/>
      <c r="K84" s="21"/>
      <c r="L84" s="1"/>
      <c r="M84" s="115"/>
      <c r="N84" s="1"/>
    </row>
    <row r="85" spans="1:14" s="9" customFormat="1" ht="16.5" customHeight="1">
      <c r="A85" s="114"/>
      <c r="B85" s="114"/>
      <c r="C85" s="114"/>
      <c r="D85" s="114"/>
      <c r="E85" s="114"/>
      <c r="F85" s="20"/>
      <c r="G85" s="1"/>
      <c r="H85" s="1"/>
      <c r="I85" s="1"/>
      <c r="J85" s="1"/>
      <c r="K85" s="21"/>
      <c r="L85" s="1"/>
      <c r="M85" s="115"/>
      <c r="N85" s="1"/>
    </row>
    <row r="86" spans="1:14" s="9" customFormat="1" ht="16.5" customHeight="1">
      <c r="A86" s="114"/>
      <c r="B86" s="114"/>
      <c r="C86" s="114"/>
      <c r="D86" s="114"/>
      <c r="E86" s="114"/>
      <c r="F86" s="20"/>
      <c r="G86" s="1"/>
      <c r="H86" s="1"/>
      <c r="I86" s="1"/>
      <c r="J86" s="1"/>
      <c r="K86" s="21"/>
      <c r="L86" s="1"/>
      <c r="M86" s="115"/>
      <c r="N86" s="1"/>
    </row>
    <row r="87" spans="1:14" s="9" customFormat="1" ht="16.5" customHeight="1">
      <c r="A87" s="114"/>
      <c r="B87" s="114"/>
      <c r="C87" s="114"/>
      <c r="D87" s="114"/>
      <c r="E87" s="114"/>
      <c r="F87" s="20"/>
      <c r="G87" s="1"/>
      <c r="H87" s="1"/>
      <c r="I87" s="1"/>
      <c r="J87" s="1"/>
      <c r="K87" s="21"/>
      <c r="L87" s="1"/>
      <c r="M87" s="115"/>
      <c r="N87" s="1"/>
    </row>
    <row r="88" spans="1:14" s="9" customFormat="1" ht="16.5" customHeight="1">
      <c r="A88" s="114"/>
      <c r="B88" s="114"/>
      <c r="C88" s="114"/>
      <c r="D88" s="114"/>
      <c r="E88" s="114"/>
      <c r="F88" s="20"/>
      <c r="G88" s="1"/>
      <c r="H88" s="1"/>
      <c r="I88" s="1"/>
      <c r="J88" s="1"/>
      <c r="K88" s="21"/>
      <c r="L88" s="1"/>
      <c r="M88" s="115"/>
      <c r="N88" s="1"/>
    </row>
    <row r="89" spans="1:14" s="9" customFormat="1" ht="16.5" customHeight="1">
      <c r="A89" s="114"/>
      <c r="B89" s="114"/>
      <c r="C89" s="114"/>
      <c r="D89" s="114"/>
      <c r="E89" s="114"/>
      <c r="F89" s="20"/>
      <c r="G89" s="1"/>
      <c r="H89" s="1"/>
      <c r="I89" s="1"/>
      <c r="J89" s="1"/>
      <c r="K89" s="21"/>
      <c r="L89" s="1"/>
      <c r="M89" s="115"/>
      <c r="N89" s="1"/>
    </row>
    <row r="90" spans="1:14" s="9" customFormat="1" ht="16.5" customHeight="1">
      <c r="A90" s="114"/>
      <c r="B90" s="114"/>
      <c r="C90" s="114"/>
      <c r="D90" s="114"/>
      <c r="E90" s="114"/>
      <c r="F90" s="20"/>
      <c r="G90" s="1"/>
      <c r="H90" s="1"/>
      <c r="I90" s="1"/>
      <c r="J90" s="1"/>
      <c r="K90" s="21"/>
      <c r="L90" s="1"/>
      <c r="M90" s="115"/>
      <c r="N90" s="1"/>
    </row>
    <row r="91" spans="1:14" s="9" customFormat="1" ht="16.5" customHeight="1">
      <c r="A91" s="114"/>
      <c r="B91" s="114"/>
      <c r="C91" s="114"/>
      <c r="D91" s="114"/>
      <c r="E91" s="114"/>
      <c r="F91" s="20"/>
      <c r="G91" s="1"/>
      <c r="H91" s="1"/>
      <c r="I91" s="1"/>
      <c r="J91" s="1"/>
      <c r="K91" s="21"/>
      <c r="L91" s="1"/>
      <c r="M91" s="115"/>
      <c r="N91" s="1"/>
    </row>
    <row r="92" spans="1:14" s="9" customFormat="1" ht="16.5" customHeight="1">
      <c r="A92" s="114"/>
      <c r="B92" s="114"/>
      <c r="C92" s="114"/>
      <c r="D92" s="114"/>
      <c r="E92" s="114"/>
      <c r="F92" s="20"/>
      <c r="G92" s="1"/>
      <c r="H92" s="1"/>
      <c r="I92" s="1"/>
      <c r="J92" s="1"/>
      <c r="K92" s="21"/>
      <c r="L92" s="1"/>
      <c r="M92" s="115"/>
      <c r="N92" s="1"/>
    </row>
    <row r="93" spans="1:14" s="9" customFormat="1" ht="16.5" customHeight="1">
      <c r="A93" s="114"/>
      <c r="B93" s="114"/>
      <c r="C93" s="114"/>
      <c r="D93" s="114"/>
      <c r="E93" s="114"/>
      <c r="F93" s="20"/>
      <c r="G93" s="1"/>
      <c r="H93" s="1"/>
      <c r="I93" s="1"/>
      <c r="J93" s="1"/>
      <c r="K93" s="21"/>
      <c r="L93" s="1"/>
      <c r="M93" s="115"/>
      <c r="N93" s="1"/>
    </row>
    <row r="94" spans="1:14" s="9" customFormat="1" ht="16.5" customHeight="1">
      <c r="A94" s="114"/>
      <c r="B94" s="114"/>
      <c r="C94" s="114"/>
      <c r="D94" s="114"/>
      <c r="E94" s="114"/>
      <c r="F94" s="20"/>
      <c r="G94" s="1"/>
      <c r="H94" s="1"/>
      <c r="I94" s="1"/>
      <c r="J94" s="1"/>
      <c r="K94" s="21"/>
      <c r="L94" s="1"/>
      <c r="M94" s="115"/>
      <c r="N94" s="1"/>
    </row>
    <row r="95" spans="1:14" s="9" customFormat="1" ht="16.5" customHeight="1">
      <c r="A95" s="114"/>
      <c r="B95" s="114"/>
      <c r="C95" s="114"/>
      <c r="D95" s="114"/>
      <c r="E95" s="114"/>
      <c r="F95" s="20"/>
      <c r="G95" s="1"/>
      <c r="H95" s="1"/>
      <c r="I95" s="1"/>
      <c r="J95" s="1"/>
      <c r="K95" s="21"/>
      <c r="L95" s="1"/>
      <c r="M95" s="115"/>
      <c r="N95" s="1"/>
    </row>
    <row r="96" spans="1:14" s="9" customFormat="1" ht="16.5" customHeight="1">
      <c r="A96" s="114"/>
      <c r="B96" s="114"/>
      <c r="C96" s="114"/>
      <c r="D96" s="114"/>
      <c r="E96" s="114"/>
      <c r="F96" s="20"/>
      <c r="G96" s="1"/>
      <c r="H96" s="1"/>
      <c r="I96" s="1"/>
      <c r="J96" s="1"/>
      <c r="K96" s="21"/>
      <c r="L96" s="1"/>
      <c r="M96" s="115"/>
      <c r="N96" s="1"/>
    </row>
    <row r="97" spans="1:14" s="9" customFormat="1" ht="16.5" customHeight="1">
      <c r="A97" s="114"/>
      <c r="B97" s="114"/>
      <c r="C97" s="114"/>
      <c r="D97" s="114"/>
      <c r="E97" s="114"/>
      <c r="F97" s="20"/>
      <c r="G97" s="1"/>
      <c r="H97" s="1"/>
      <c r="I97" s="1"/>
      <c r="J97" s="1"/>
      <c r="K97" s="21"/>
      <c r="L97" s="1"/>
      <c r="M97" s="115"/>
      <c r="N97" s="1"/>
    </row>
    <row r="98" spans="1:14" s="9" customFormat="1" ht="16.5" customHeight="1">
      <c r="A98" s="114"/>
      <c r="B98" s="114"/>
      <c r="C98" s="114"/>
      <c r="D98" s="114"/>
      <c r="E98" s="114"/>
      <c r="F98" s="20"/>
      <c r="G98" s="1"/>
      <c r="H98" s="1"/>
      <c r="I98" s="1"/>
      <c r="J98" s="1"/>
      <c r="K98" s="21"/>
      <c r="L98" s="1"/>
      <c r="M98" s="115"/>
      <c r="N98" s="1"/>
    </row>
    <row r="99" spans="1:14" s="9" customFormat="1" ht="16.5" customHeight="1">
      <c r="A99" s="114"/>
      <c r="B99" s="114"/>
      <c r="C99" s="114"/>
      <c r="D99" s="114"/>
      <c r="E99" s="114"/>
      <c r="F99" s="20"/>
      <c r="G99" s="1"/>
      <c r="H99" s="1"/>
      <c r="I99" s="1"/>
      <c r="J99" s="1"/>
      <c r="K99" s="21"/>
      <c r="L99" s="1"/>
      <c r="M99" s="115"/>
      <c r="N99" s="1"/>
    </row>
    <row r="100" spans="1:14" s="9" customFormat="1" ht="16.5" customHeight="1">
      <c r="A100" s="114"/>
      <c r="B100" s="114"/>
      <c r="C100" s="114"/>
      <c r="D100" s="114"/>
      <c r="E100" s="114"/>
      <c r="F100" s="20"/>
      <c r="G100" s="1"/>
      <c r="H100" s="1"/>
      <c r="I100" s="1"/>
      <c r="J100" s="1"/>
      <c r="K100" s="21"/>
      <c r="L100" s="1"/>
      <c r="M100" s="115"/>
      <c r="N100" s="1"/>
    </row>
    <row r="101" spans="1:14" s="9" customFormat="1" ht="16.5" customHeight="1">
      <c r="A101" s="114"/>
      <c r="B101" s="114"/>
      <c r="C101" s="114"/>
      <c r="D101" s="114"/>
      <c r="E101" s="114"/>
      <c r="F101" s="20"/>
      <c r="G101" s="1"/>
      <c r="H101" s="1"/>
      <c r="I101" s="1"/>
      <c r="J101" s="1"/>
      <c r="K101" s="21"/>
      <c r="L101" s="1"/>
      <c r="M101" s="115"/>
      <c r="N101" s="1"/>
    </row>
    <row r="102" spans="1:14" s="9" customFormat="1" ht="16.5" customHeight="1">
      <c r="A102" s="114"/>
      <c r="B102" s="114"/>
      <c r="C102" s="114"/>
      <c r="D102" s="114"/>
      <c r="E102" s="114"/>
      <c r="F102" s="20"/>
      <c r="G102" s="1"/>
      <c r="H102" s="1"/>
      <c r="I102" s="1"/>
      <c r="J102" s="1"/>
      <c r="K102" s="21"/>
      <c r="L102" s="1"/>
      <c r="M102" s="115"/>
      <c r="N102" s="1"/>
    </row>
    <row r="103" spans="1:14" s="9" customFormat="1" ht="16.5" customHeight="1">
      <c r="A103" s="114"/>
      <c r="B103" s="114"/>
      <c r="C103" s="114"/>
      <c r="D103" s="114"/>
      <c r="E103" s="114"/>
      <c r="F103" s="20"/>
      <c r="G103" s="1"/>
      <c r="H103" s="1"/>
      <c r="I103" s="1"/>
      <c r="J103" s="1"/>
      <c r="K103" s="21"/>
      <c r="L103" s="1"/>
      <c r="M103" s="115"/>
      <c r="N103" s="1"/>
    </row>
    <row r="104" spans="1:14" s="9" customFormat="1" ht="16.5" customHeight="1">
      <c r="A104" s="114"/>
      <c r="B104" s="114"/>
      <c r="C104" s="114"/>
      <c r="D104" s="114"/>
      <c r="E104" s="114"/>
      <c r="F104" s="20"/>
      <c r="G104" s="1"/>
      <c r="H104" s="1"/>
      <c r="I104" s="1"/>
      <c r="J104" s="1"/>
      <c r="K104" s="21"/>
      <c r="L104" s="1"/>
      <c r="M104" s="115"/>
      <c r="N104" s="1"/>
    </row>
    <row r="105" spans="1:14" s="9" customFormat="1" ht="16.5" customHeight="1">
      <c r="A105" s="114"/>
      <c r="B105" s="114"/>
      <c r="C105" s="114"/>
      <c r="D105" s="114"/>
      <c r="E105" s="114"/>
      <c r="F105" s="20"/>
      <c r="G105" s="1"/>
      <c r="H105" s="1"/>
      <c r="I105" s="1"/>
      <c r="J105" s="1"/>
      <c r="K105" s="21"/>
      <c r="L105" s="1"/>
      <c r="M105" s="115"/>
      <c r="N105" s="1"/>
    </row>
    <row r="106" spans="1:14" s="9" customFormat="1" ht="16.5" customHeight="1">
      <c r="A106" s="114"/>
      <c r="B106" s="114"/>
      <c r="C106" s="114"/>
      <c r="D106" s="114"/>
      <c r="E106" s="114"/>
      <c r="F106" s="20"/>
      <c r="G106" s="1"/>
      <c r="H106" s="1"/>
      <c r="I106" s="1"/>
      <c r="J106" s="1"/>
      <c r="K106" s="21"/>
      <c r="L106" s="1"/>
      <c r="M106" s="115"/>
      <c r="N106" s="1"/>
    </row>
    <row r="107" spans="1:14" s="9" customFormat="1" ht="16.5" customHeight="1">
      <c r="A107" s="114"/>
      <c r="B107" s="114"/>
      <c r="C107" s="114"/>
      <c r="D107" s="114"/>
      <c r="E107" s="114"/>
      <c r="F107" s="20"/>
      <c r="G107" s="1"/>
      <c r="H107" s="1"/>
      <c r="I107" s="1"/>
      <c r="J107" s="1"/>
      <c r="K107" s="21"/>
      <c r="L107" s="1"/>
      <c r="M107" s="115"/>
      <c r="N107" s="1"/>
    </row>
    <row r="108" spans="1:14" s="9" customFormat="1" ht="16.5" customHeight="1">
      <c r="A108" s="114"/>
      <c r="B108" s="114"/>
      <c r="C108" s="114"/>
      <c r="D108" s="114"/>
      <c r="E108" s="114"/>
      <c r="F108" s="20"/>
      <c r="G108" s="1"/>
      <c r="H108" s="1"/>
      <c r="I108" s="1"/>
      <c r="J108" s="1"/>
      <c r="K108" s="21"/>
      <c r="L108" s="1"/>
      <c r="M108" s="115"/>
      <c r="N108" s="1"/>
    </row>
    <row r="109" spans="1:14" s="9" customFormat="1" ht="7.5" customHeight="1">
      <c r="A109" s="114"/>
      <c r="B109" s="114"/>
      <c r="C109" s="114"/>
      <c r="D109" s="114"/>
      <c r="E109" s="114"/>
      <c r="F109" s="20"/>
      <c r="G109" s="1"/>
      <c r="H109" s="1"/>
      <c r="I109" s="1"/>
      <c r="J109" s="1"/>
      <c r="K109" s="21"/>
      <c r="L109" s="1"/>
      <c r="M109" s="115"/>
      <c r="N109" s="1"/>
    </row>
    <row r="110" spans="1:14" ht="21.95" customHeight="1">
      <c r="A110" s="30" t="str">
        <f>+A55</f>
        <v>The condensed notes to the interim financial information are an integral part of this financial information.</v>
      </c>
      <c r="B110" s="30"/>
      <c r="C110" s="30"/>
      <c r="D110" s="30"/>
      <c r="E110" s="30"/>
      <c r="F110" s="30"/>
      <c r="G110" s="30"/>
      <c r="H110" s="27"/>
      <c r="I110" s="30"/>
      <c r="J110" s="27"/>
      <c r="K110" s="30"/>
      <c r="L110" s="30"/>
      <c r="M110" s="30"/>
      <c r="N110" s="30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5586-70EF-44ED-A6BE-DEFB400D7DB3}">
  <dimension ref="A1:N110"/>
  <sheetViews>
    <sheetView zoomScaleNormal="100" zoomScaleSheetLayoutView="142" workbookViewId="0">
      <selection activeCell="E6" sqref="E6"/>
    </sheetView>
  </sheetViews>
  <sheetFormatPr defaultColWidth="9.140625" defaultRowHeight="16.5" customHeight="1"/>
  <cols>
    <col min="1" max="4" width="1.7109375" style="19" customWidth="1"/>
    <col min="5" max="5" width="39" style="19" customWidth="1"/>
    <col min="6" max="6" width="5.42578125" style="20" customWidth="1"/>
    <col min="7" max="7" width="0.7109375" style="21" customWidth="1"/>
    <col min="8" max="8" width="13.7109375" style="21" customWidth="1"/>
    <col min="9" max="9" width="0.7109375" style="21" customWidth="1"/>
    <col min="10" max="10" width="13.7109375" style="21" customWidth="1"/>
    <col min="11" max="11" width="0.7109375" style="21" customWidth="1"/>
    <col min="12" max="12" width="13.7109375" style="21" customWidth="1"/>
    <col min="13" max="13" width="0.7109375" style="21" customWidth="1"/>
    <col min="14" max="14" width="13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1"/>
      <c r="H1" s="11"/>
      <c r="I1" s="11"/>
      <c r="J1" s="11"/>
      <c r="K1" s="11"/>
      <c r="L1" s="11"/>
      <c r="M1" s="11"/>
      <c r="N1" s="11" t="s">
        <v>5</v>
      </c>
    </row>
    <row r="2" spans="1:14" s="9" customFormat="1" ht="16.5" customHeight="1">
      <c r="A2" s="9" t="s">
        <v>76</v>
      </c>
      <c r="F2" s="10"/>
      <c r="G2" s="11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217</v>
      </c>
      <c r="B3" s="12"/>
      <c r="C3" s="12"/>
      <c r="D3" s="12"/>
      <c r="E3" s="12"/>
      <c r="F3" s="13"/>
      <c r="G3" s="14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1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1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9" t="s">
        <v>2</v>
      </c>
      <c r="I6" s="129"/>
      <c r="J6" s="129"/>
      <c r="K6" s="11"/>
      <c r="L6" s="129" t="s">
        <v>3</v>
      </c>
      <c r="M6" s="129"/>
      <c r="N6" s="129"/>
    </row>
    <row r="7" spans="1:14" s="9" customFormat="1" ht="16.5" customHeight="1">
      <c r="F7" s="10"/>
      <c r="G7" s="10"/>
      <c r="H7" s="127" t="s">
        <v>4</v>
      </c>
      <c r="I7" s="127"/>
      <c r="J7" s="127"/>
      <c r="K7" s="11"/>
      <c r="L7" s="127" t="s">
        <v>4</v>
      </c>
      <c r="M7" s="127"/>
      <c r="N7" s="127"/>
    </row>
    <row r="8" spans="1:14" s="9" customFormat="1" ht="16.5" customHeight="1">
      <c r="F8" s="10"/>
      <c r="G8" s="18"/>
      <c r="H8" s="18">
        <v>2025</v>
      </c>
      <c r="I8" s="18"/>
      <c r="J8" s="18">
        <v>2024</v>
      </c>
      <c r="K8" s="11"/>
      <c r="L8" s="18">
        <v>2025</v>
      </c>
      <c r="M8" s="18"/>
      <c r="N8" s="18">
        <v>2024</v>
      </c>
    </row>
    <row r="9" spans="1:14" s="9" customFormat="1" ht="16.5" customHeight="1">
      <c r="F9" s="13" t="s">
        <v>8</v>
      </c>
      <c r="G9" s="11"/>
      <c r="H9" s="14" t="s">
        <v>9</v>
      </c>
      <c r="I9" s="11"/>
      <c r="J9" s="14" t="s">
        <v>9</v>
      </c>
      <c r="K9" s="11"/>
      <c r="L9" s="14" t="s">
        <v>9</v>
      </c>
      <c r="M9" s="11"/>
      <c r="N9" s="14" t="s">
        <v>9</v>
      </c>
    </row>
    <row r="10" spans="1:14" s="9" customFormat="1" ht="16.5" customHeight="1">
      <c r="F10" s="10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9" t="s">
        <v>77</v>
      </c>
      <c r="F11" s="20">
        <v>5</v>
      </c>
      <c r="H11" s="21">
        <v>993130259</v>
      </c>
      <c r="J11" s="21">
        <v>946021912</v>
      </c>
      <c r="L11" s="26">
        <v>993130259</v>
      </c>
      <c r="N11" s="21">
        <v>946021912</v>
      </c>
    </row>
    <row r="12" spans="1:14" ht="16.5" customHeight="1">
      <c r="A12" s="19" t="s">
        <v>78</v>
      </c>
      <c r="F12" s="20">
        <v>5</v>
      </c>
      <c r="H12" s="21">
        <v>1020498075</v>
      </c>
      <c r="J12" s="21">
        <v>796598255</v>
      </c>
      <c r="L12" s="26">
        <v>514353340</v>
      </c>
      <c r="N12" s="21">
        <v>441061188</v>
      </c>
    </row>
    <row r="13" spans="1:14" ht="16.5" customHeight="1">
      <c r="A13" s="19" t="s">
        <v>79</v>
      </c>
      <c r="F13" s="20">
        <v>5</v>
      </c>
      <c r="H13" s="21">
        <v>76929888</v>
      </c>
      <c r="J13" s="21">
        <v>73124126</v>
      </c>
      <c r="L13" s="26">
        <v>76929888</v>
      </c>
      <c r="N13" s="21">
        <v>73124126</v>
      </c>
    </row>
    <row r="14" spans="1:14" ht="16.5" customHeight="1">
      <c r="A14" s="19" t="s">
        <v>80</v>
      </c>
      <c r="L14" s="26"/>
    </row>
    <row r="15" spans="1:14" ht="16.5" customHeight="1">
      <c r="B15" s="19" t="s">
        <v>81</v>
      </c>
      <c r="F15" s="20">
        <v>5</v>
      </c>
      <c r="H15" s="21">
        <v>53625677</v>
      </c>
      <c r="J15" s="21">
        <v>100680757</v>
      </c>
      <c r="L15" s="26">
        <v>0</v>
      </c>
      <c r="N15" s="21">
        <v>0</v>
      </c>
    </row>
    <row r="16" spans="1:14" ht="16.5" customHeight="1">
      <c r="A16" s="19" t="s">
        <v>82</v>
      </c>
      <c r="F16" s="20">
        <v>8</v>
      </c>
      <c r="H16" s="21">
        <v>0</v>
      </c>
      <c r="J16" s="21">
        <v>54360167</v>
      </c>
      <c r="L16" s="26">
        <v>0</v>
      </c>
      <c r="N16" s="21">
        <v>0</v>
      </c>
    </row>
    <row r="17" spans="1:14" ht="16.5" customHeight="1">
      <c r="A17" s="19" t="s">
        <v>83</v>
      </c>
      <c r="F17" s="19"/>
      <c r="G17" s="26"/>
      <c r="H17" s="109">
        <v>37322066</v>
      </c>
      <c r="I17" s="26"/>
      <c r="J17" s="109">
        <v>24180639</v>
      </c>
      <c r="K17" s="26"/>
      <c r="L17" s="109">
        <v>34554817</v>
      </c>
      <c r="M17" s="26"/>
      <c r="N17" s="109">
        <v>53912332</v>
      </c>
    </row>
    <row r="18" spans="1:14" ht="16.5" customHeight="1">
      <c r="F18" s="23"/>
    </row>
    <row r="19" spans="1:14" ht="16.5" customHeight="1">
      <c r="A19" s="9" t="s">
        <v>84</v>
      </c>
      <c r="H19" s="27">
        <f>SUM(H11:H18)</f>
        <v>2181505965</v>
      </c>
      <c r="J19" s="27">
        <f>SUM(J11:J18)</f>
        <v>1994965856</v>
      </c>
      <c r="L19" s="27">
        <f>SUM(L11:L18)</f>
        <v>1618968304</v>
      </c>
      <c r="N19" s="27">
        <f>SUM(N11:N18)</f>
        <v>1514119558</v>
      </c>
    </row>
    <row r="20" spans="1:14" ht="16.5" customHeight="1">
      <c r="A20" s="9"/>
    </row>
    <row r="21" spans="1:14" ht="16.5" customHeight="1">
      <c r="A21" s="19" t="s">
        <v>85</v>
      </c>
      <c r="F21" s="23"/>
      <c r="G21" s="26"/>
      <c r="H21" s="26">
        <v>-872612091</v>
      </c>
      <c r="I21" s="26"/>
      <c r="J21" s="26">
        <v>-779482738</v>
      </c>
      <c r="L21" s="26">
        <v>-872612091</v>
      </c>
      <c r="N21" s="26">
        <v>-779482738</v>
      </c>
    </row>
    <row r="22" spans="1:14" ht="16.5" customHeight="1">
      <c r="A22" s="19" t="s">
        <v>86</v>
      </c>
      <c r="F22" s="23"/>
      <c r="G22" s="26"/>
      <c r="H22" s="26">
        <v>-899933481</v>
      </c>
      <c r="I22" s="26"/>
      <c r="J22" s="26">
        <v>-559280573</v>
      </c>
      <c r="L22" s="26">
        <v>-432117510</v>
      </c>
      <c r="N22" s="26">
        <v>-326103027</v>
      </c>
    </row>
    <row r="23" spans="1:14" ht="16.5" customHeight="1">
      <c r="A23" s="19" t="s">
        <v>87</v>
      </c>
      <c r="F23" s="23"/>
      <c r="G23" s="26"/>
      <c r="H23" s="26">
        <v>-43621064</v>
      </c>
      <c r="I23" s="26"/>
      <c r="J23" s="26">
        <v>-39323184</v>
      </c>
      <c r="L23" s="26">
        <v>-43621064</v>
      </c>
      <c r="N23" s="26">
        <v>-39323184</v>
      </c>
    </row>
    <row r="24" spans="1:14" ht="16.5" customHeight="1">
      <c r="A24" s="19" t="s">
        <v>88</v>
      </c>
      <c r="F24" s="23"/>
      <c r="G24" s="26"/>
      <c r="H24" s="26">
        <v>-39374338</v>
      </c>
      <c r="I24" s="26"/>
      <c r="J24" s="26">
        <v>-69984179</v>
      </c>
      <c r="L24" s="26">
        <v>0</v>
      </c>
      <c r="N24" s="26">
        <v>0</v>
      </c>
    </row>
    <row r="25" spans="1:14" ht="16.5" customHeight="1">
      <c r="A25" s="19" t="s">
        <v>89</v>
      </c>
      <c r="F25" s="23"/>
      <c r="H25" s="26">
        <v>-49627899</v>
      </c>
      <c r="J25" s="26">
        <v>-45488770</v>
      </c>
      <c r="L25" s="26">
        <v>-39709768</v>
      </c>
      <c r="M25" s="26"/>
      <c r="N25" s="26">
        <v>-37597007</v>
      </c>
    </row>
    <row r="26" spans="1:14" ht="16.5" customHeight="1">
      <c r="A26" s="19" t="s">
        <v>90</v>
      </c>
      <c r="F26" s="23"/>
      <c r="G26" s="19"/>
      <c r="H26" s="26">
        <v>-115509901</v>
      </c>
      <c r="I26" s="19"/>
      <c r="J26" s="26">
        <v>-109053257</v>
      </c>
      <c r="K26" s="26"/>
      <c r="L26" s="26">
        <v>-70527082</v>
      </c>
      <c r="M26" s="26"/>
      <c r="N26" s="26">
        <v>-62844432</v>
      </c>
    </row>
    <row r="27" spans="1:14" ht="16.5" customHeight="1">
      <c r="A27" s="19" t="s">
        <v>240</v>
      </c>
      <c r="F27" s="23"/>
      <c r="G27" s="19"/>
      <c r="H27" s="26">
        <v>-77096972</v>
      </c>
      <c r="I27" s="19"/>
      <c r="J27" s="26">
        <v>-2113560</v>
      </c>
      <c r="K27" s="26"/>
      <c r="L27" s="26">
        <v>-26051752</v>
      </c>
      <c r="M27" s="26"/>
      <c r="N27" s="26">
        <v>-1064315</v>
      </c>
    </row>
    <row r="28" spans="1:14" ht="16.5" customHeight="1">
      <c r="A28" s="110" t="s">
        <v>91</v>
      </c>
      <c r="B28" s="9"/>
      <c r="F28" s="23"/>
      <c r="G28" s="19"/>
      <c r="H28" s="109">
        <v>-119607330</v>
      </c>
      <c r="I28" s="19"/>
      <c r="J28" s="109">
        <v>-149011147</v>
      </c>
      <c r="K28" s="19"/>
      <c r="L28" s="109">
        <v>-107496149</v>
      </c>
      <c r="M28" s="19"/>
      <c r="N28" s="109">
        <v>-139829593</v>
      </c>
    </row>
    <row r="29" spans="1:14" ht="16.5" customHeight="1">
      <c r="F29" s="23"/>
    </row>
    <row r="30" spans="1:14" ht="16.5" customHeight="1">
      <c r="A30" s="9" t="s">
        <v>92</v>
      </c>
      <c r="H30" s="27">
        <f>SUM(H21:H29)</f>
        <v>-2217383076</v>
      </c>
      <c r="J30" s="27">
        <f>SUM(J21:J29)</f>
        <v>-1753737408</v>
      </c>
      <c r="L30" s="27">
        <f>SUM(L21:L29)</f>
        <v>-1592135416</v>
      </c>
      <c r="N30" s="27">
        <f>SUM(N21:N29)</f>
        <v>-1386244296</v>
      </c>
    </row>
    <row r="31" spans="1:14" ht="16.5" customHeight="1">
      <c r="F31" s="23"/>
    </row>
    <row r="32" spans="1:14" ht="16.5" customHeight="1">
      <c r="A32" s="9" t="s">
        <v>198</v>
      </c>
      <c r="F32" s="23"/>
    </row>
    <row r="33" spans="1:14" ht="16.5" customHeight="1">
      <c r="B33" s="9" t="s">
        <v>93</v>
      </c>
      <c r="F33" s="23"/>
    </row>
    <row r="34" spans="1:14" ht="16.5" customHeight="1">
      <c r="B34" s="9"/>
      <c r="C34" s="9" t="s">
        <v>209</v>
      </c>
      <c r="F34" s="23"/>
      <c r="H34" s="21">
        <f>H19+H30</f>
        <v>-35877111</v>
      </c>
      <c r="J34" s="21">
        <f>J19+J30</f>
        <v>241228448</v>
      </c>
      <c r="L34" s="21">
        <f>L19+L30</f>
        <v>26832888</v>
      </c>
      <c r="N34" s="21">
        <f>N19+N30</f>
        <v>127875262</v>
      </c>
    </row>
    <row r="35" spans="1:14" ht="16.5" customHeight="1">
      <c r="A35" s="19" t="s">
        <v>94</v>
      </c>
      <c r="F35" s="23"/>
      <c r="H35" s="25">
        <v>0</v>
      </c>
      <c r="J35" s="25">
        <v>-510852</v>
      </c>
      <c r="L35" s="25">
        <v>0</v>
      </c>
      <c r="N35" s="25">
        <v>0</v>
      </c>
    </row>
    <row r="36" spans="1:14" ht="16.5" customHeight="1">
      <c r="F36" s="23"/>
    </row>
    <row r="37" spans="1:14" ht="16.5" customHeight="1">
      <c r="A37" s="111" t="s">
        <v>210</v>
      </c>
      <c r="H37" s="21">
        <f>H34+H35</f>
        <v>-35877111</v>
      </c>
      <c r="J37" s="21">
        <f>J34+J35</f>
        <v>240717596</v>
      </c>
      <c r="L37" s="21">
        <f>L34+L35</f>
        <v>26832888</v>
      </c>
      <c r="N37" s="21">
        <f>N34+N35</f>
        <v>127875262</v>
      </c>
    </row>
    <row r="38" spans="1:14" ht="16.5" customHeight="1">
      <c r="A38" s="19" t="s">
        <v>211</v>
      </c>
      <c r="F38" s="20">
        <v>16</v>
      </c>
      <c r="G38" s="22"/>
      <c r="H38" s="109">
        <v>6446685</v>
      </c>
      <c r="I38" s="22"/>
      <c r="J38" s="109">
        <v>-38422912</v>
      </c>
      <c r="K38" s="22"/>
      <c r="L38" s="109">
        <v>-5605767</v>
      </c>
      <c r="M38" s="22"/>
      <c r="N38" s="109">
        <v>-20102032</v>
      </c>
    </row>
    <row r="39" spans="1:14" ht="16.5" customHeight="1">
      <c r="A39" s="9"/>
    </row>
    <row r="40" spans="1:14" ht="16.5" customHeight="1">
      <c r="A40" s="9" t="s">
        <v>199</v>
      </c>
      <c r="G40" s="22"/>
      <c r="H40" s="32">
        <f>H37+H38</f>
        <v>-29430426</v>
      </c>
      <c r="I40" s="22"/>
      <c r="J40" s="32">
        <f>J37+J38</f>
        <v>202294684</v>
      </c>
      <c r="K40" s="22"/>
      <c r="L40" s="32">
        <f>L37+L38</f>
        <v>21227121</v>
      </c>
      <c r="N40" s="32">
        <f>N37+N38</f>
        <v>107773230</v>
      </c>
    </row>
    <row r="42" spans="1:14" s="9" customFormat="1" ht="16.5" customHeight="1">
      <c r="A42" s="112" t="s">
        <v>95</v>
      </c>
      <c r="F42" s="20"/>
      <c r="G42" s="22"/>
      <c r="H42" s="22"/>
      <c r="I42" s="22"/>
      <c r="J42" s="22"/>
      <c r="K42" s="22"/>
      <c r="L42" s="22"/>
      <c r="M42" s="22"/>
      <c r="N42" s="22"/>
    </row>
    <row r="43" spans="1:14" s="9" customFormat="1" ht="16.5" customHeight="1">
      <c r="A43" s="19" t="s">
        <v>96</v>
      </c>
      <c r="B43" s="19"/>
      <c r="C43" s="19"/>
      <c r="D43" s="19"/>
      <c r="E43" s="19"/>
      <c r="F43" s="20"/>
      <c r="G43" s="22"/>
      <c r="H43" s="22"/>
      <c r="I43" s="22"/>
      <c r="J43" s="22"/>
      <c r="K43" s="22"/>
      <c r="L43" s="22"/>
      <c r="M43" s="22"/>
      <c r="N43" s="22"/>
    </row>
    <row r="44" spans="1:14" s="9" customFormat="1" ht="16.5" customHeight="1">
      <c r="A44" s="19"/>
      <c r="B44" s="19" t="s">
        <v>177</v>
      </c>
      <c r="C44" s="19"/>
      <c r="D44" s="19"/>
      <c r="E44" s="19"/>
      <c r="F44" s="20"/>
      <c r="G44" s="22"/>
      <c r="H44" s="22"/>
      <c r="I44" s="22"/>
      <c r="J44" s="22"/>
      <c r="K44" s="22"/>
      <c r="L44" s="22"/>
      <c r="M44" s="22"/>
      <c r="N44" s="22"/>
    </row>
    <row r="45" spans="1:14" s="9" customFormat="1" ht="16.5" customHeight="1">
      <c r="A45" s="19"/>
      <c r="B45" s="19"/>
      <c r="C45" s="19" t="s">
        <v>194</v>
      </c>
      <c r="D45" s="19"/>
      <c r="E45" s="19"/>
      <c r="F45" s="20"/>
      <c r="G45" s="22"/>
      <c r="H45" s="22"/>
      <c r="I45" s="22"/>
      <c r="J45" s="22"/>
      <c r="K45" s="22"/>
      <c r="L45" s="22"/>
      <c r="M45" s="22"/>
      <c r="N45" s="22"/>
    </row>
    <row r="46" spans="1:14" s="9" customFormat="1" ht="16.5" customHeight="1">
      <c r="A46" s="19"/>
      <c r="B46" s="19"/>
      <c r="C46" s="19"/>
      <c r="D46" s="19" t="s">
        <v>208</v>
      </c>
      <c r="E46" s="19"/>
      <c r="F46" s="20"/>
      <c r="G46" s="22"/>
      <c r="H46" s="22">
        <v>-3338824</v>
      </c>
      <c r="I46" s="22"/>
      <c r="J46" s="22">
        <v>0</v>
      </c>
      <c r="K46" s="22"/>
      <c r="L46" s="22">
        <v>0</v>
      </c>
      <c r="M46" s="22"/>
      <c r="N46" s="22">
        <v>0</v>
      </c>
    </row>
    <row r="47" spans="1:14" s="9" customFormat="1" ht="16.5" customHeight="1">
      <c r="C47" s="24" t="s">
        <v>207</v>
      </c>
      <c r="D47" s="19"/>
      <c r="E47" s="19"/>
      <c r="F47" s="20"/>
      <c r="G47" s="22"/>
      <c r="H47" s="22"/>
      <c r="I47" s="22"/>
      <c r="J47" s="22"/>
      <c r="K47" s="22"/>
      <c r="L47" s="22"/>
      <c r="M47" s="22"/>
      <c r="N47" s="22"/>
    </row>
    <row r="48" spans="1:14" ht="16.5" customHeight="1">
      <c r="D48" s="19" t="s">
        <v>97</v>
      </c>
      <c r="F48" s="23"/>
      <c r="H48" s="26"/>
      <c r="J48" s="26"/>
      <c r="L48" s="26"/>
      <c r="N48" s="26"/>
    </row>
    <row r="49" spans="1:14" ht="16.5" customHeight="1">
      <c r="E49" s="24" t="s">
        <v>98</v>
      </c>
      <c r="F49" s="23"/>
      <c r="H49" s="25">
        <v>-2858543</v>
      </c>
      <c r="J49" s="25">
        <v>439776</v>
      </c>
      <c r="L49" s="25">
        <v>-2858543</v>
      </c>
      <c r="N49" s="25">
        <v>439776</v>
      </c>
    </row>
    <row r="50" spans="1:14" ht="16.5" customHeight="1">
      <c r="F50" s="23"/>
    </row>
    <row r="51" spans="1:14" ht="16.5" customHeight="1" thickBot="1">
      <c r="A51" s="9" t="s">
        <v>200</v>
      </c>
      <c r="H51" s="29">
        <f>SUM(H40,H49,H46)</f>
        <v>-35627793</v>
      </c>
      <c r="J51" s="29">
        <f>SUM(J40,J49)</f>
        <v>202734460</v>
      </c>
      <c r="L51" s="29">
        <f>SUM(L40,L49)</f>
        <v>18368578</v>
      </c>
      <c r="M51" s="22"/>
      <c r="N51" s="29">
        <f>SUM(N40,N49)</f>
        <v>108213006</v>
      </c>
    </row>
    <row r="52" spans="1:14" ht="16.5" customHeight="1" thickTop="1"/>
    <row r="54" spans="1:14" ht="9.75" customHeight="1"/>
    <row r="55" spans="1:14" ht="21.95" customHeight="1">
      <c r="A55" s="30" t="str">
        <f>+'2-4'!A52:L52</f>
        <v>The condensed notes to the interim financial information are an integral part of this financial information.</v>
      </c>
      <c r="B55" s="30"/>
      <c r="C55" s="30"/>
      <c r="D55" s="30"/>
      <c r="E55" s="30"/>
      <c r="F55" s="30"/>
      <c r="G55" s="30"/>
      <c r="H55" s="27"/>
      <c r="I55" s="30"/>
      <c r="J55" s="27"/>
      <c r="K55" s="30"/>
      <c r="L55" s="30"/>
      <c r="M55" s="30"/>
      <c r="N55" s="30"/>
    </row>
    <row r="56" spans="1:14" ht="16.5" customHeight="1">
      <c r="A56" s="9" t="s">
        <v>0</v>
      </c>
      <c r="B56" s="9"/>
      <c r="C56" s="9"/>
      <c r="D56" s="9"/>
      <c r="E56" s="9"/>
      <c r="F56" s="9"/>
      <c r="G56" s="20"/>
      <c r="N56" s="11" t="s">
        <v>5</v>
      </c>
    </row>
    <row r="57" spans="1:14" ht="16.5" customHeight="1">
      <c r="A57" s="9" t="s">
        <v>76</v>
      </c>
      <c r="B57" s="9"/>
      <c r="C57" s="9"/>
      <c r="D57" s="9"/>
      <c r="E57" s="9"/>
      <c r="F57" s="9"/>
      <c r="G57" s="20"/>
    </row>
    <row r="58" spans="1:14" ht="16.5" customHeight="1">
      <c r="A58" s="12" t="s">
        <v>217</v>
      </c>
      <c r="B58" s="12"/>
      <c r="C58" s="12"/>
      <c r="D58" s="12"/>
      <c r="E58" s="12"/>
      <c r="F58" s="12"/>
      <c r="G58" s="34"/>
      <c r="H58" s="27"/>
      <c r="I58" s="27"/>
      <c r="J58" s="27"/>
      <c r="K58" s="27"/>
      <c r="L58" s="27"/>
      <c r="M58" s="27"/>
      <c r="N58" s="27"/>
    </row>
    <row r="59" spans="1:14" ht="16.5" customHeight="1">
      <c r="G59" s="20"/>
    </row>
    <row r="60" spans="1:14" ht="16.5" customHeight="1">
      <c r="G60" s="20"/>
    </row>
    <row r="61" spans="1:14" ht="16.5" customHeight="1">
      <c r="G61" s="20"/>
      <c r="H61" s="129" t="s">
        <v>2</v>
      </c>
      <c r="I61" s="129"/>
      <c r="J61" s="129"/>
      <c r="L61" s="129" t="s">
        <v>3</v>
      </c>
      <c r="M61" s="129"/>
      <c r="N61" s="129"/>
    </row>
    <row r="62" spans="1:14" ht="16.5" customHeight="1">
      <c r="G62" s="20"/>
      <c r="H62" s="131" t="s">
        <v>4</v>
      </c>
      <c r="I62" s="131"/>
      <c r="J62" s="131"/>
      <c r="L62" s="131" t="s">
        <v>4</v>
      </c>
      <c r="M62" s="131"/>
      <c r="N62" s="131"/>
    </row>
    <row r="63" spans="1:14" ht="16.5" customHeight="1">
      <c r="G63" s="20"/>
      <c r="H63" s="18">
        <v>2025</v>
      </c>
      <c r="J63" s="18">
        <v>2024</v>
      </c>
      <c r="L63" s="18">
        <v>2025</v>
      </c>
      <c r="N63" s="18">
        <v>2024</v>
      </c>
    </row>
    <row r="64" spans="1:14" ht="16.5" customHeight="1">
      <c r="G64" s="20"/>
      <c r="H64" s="14" t="s">
        <v>9</v>
      </c>
      <c r="J64" s="14" t="s">
        <v>9</v>
      </c>
      <c r="L64" s="14" t="s">
        <v>9</v>
      </c>
      <c r="N64" s="14" t="s">
        <v>9</v>
      </c>
    </row>
    <row r="65" spans="1:14" ht="16.5" customHeight="1">
      <c r="G65" s="20"/>
    </row>
    <row r="66" spans="1:14" ht="16.5" customHeight="1">
      <c r="A66" s="9" t="s">
        <v>201</v>
      </c>
      <c r="B66" s="9"/>
      <c r="C66" s="9"/>
      <c r="D66" s="9"/>
      <c r="E66" s="9"/>
      <c r="G66" s="20"/>
    </row>
    <row r="67" spans="1:14" ht="16.5" customHeight="1">
      <c r="B67" s="24" t="s">
        <v>100</v>
      </c>
      <c r="G67" s="20"/>
      <c r="H67" s="21">
        <v>-9240503</v>
      </c>
      <c r="J67" s="21">
        <v>176609258</v>
      </c>
      <c r="L67" s="21">
        <v>21227121</v>
      </c>
      <c r="N67" s="21">
        <v>107773230</v>
      </c>
    </row>
    <row r="68" spans="1:14" ht="16.5" customHeight="1">
      <c r="B68" s="24" t="s">
        <v>101</v>
      </c>
      <c r="G68" s="20"/>
      <c r="H68" s="27">
        <v>-20189923</v>
      </c>
      <c r="J68" s="27">
        <v>25685426</v>
      </c>
      <c r="L68" s="27">
        <v>0</v>
      </c>
      <c r="N68" s="27">
        <v>0</v>
      </c>
    </row>
    <row r="69" spans="1:14" ht="16.5" customHeight="1">
      <c r="G69" s="20"/>
    </row>
    <row r="70" spans="1:14" ht="16.5" customHeight="1" thickBot="1">
      <c r="G70" s="20"/>
      <c r="H70" s="29">
        <f>SUM(H67:H68)</f>
        <v>-29430426</v>
      </c>
      <c r="J70" s="29">
        <f>SUM(J67:J68)</f>
        <v>202294684</v>
      </c>
      <c r="L70" s="29">
        <f>SUM(L67:L68)</f>
        <v>21227121</v>
      </c>
      <c r="N70" s="29">
        <f>SUM(N67:N68)</f>
        <v>107773230</v>
      </c>
    </row>
    <row r="71" spans="1:14" ht="16.5" customHeight="1" thickTop="1">
      <c r="G71" s="20"/>
    </row>
    <row r="72" spans="1:14" ht="16.5" customHeight="1">
      <c r="A72" s="9" t="s">
        <v>202</v>
      </c>
      <c r="G72" s="20"/>
    </row>
    <row r="73" spans="1:14" ht="16.5" customHeight="1">
      <c r="A73" s="9"/>
      <c r="B73" s="9" t="s">
        <v>102</v>
      </c>
      <c r="C73" s="9"/>
      <c r="D73" s="9"/>
      <c r="E73" s="9"/>
      <c r="G73" s="20"/>
    </row>
    <row r="74" spans="1:14" ht="16.5" customHeight="1">
      <c r="B74" s="24" t="s">
        <v>100</v>
      </c>
      <c r="G74" s="20"/>
      <c r="H74" s="21">
        <v>-13801848</v>
      </c>
      <c r="J74" s="21">
        <v>177049034</v>
      </c>
      <c r="L74" s="21">
        <v>18368578</v>
      </c>
      <c r="N74" s="21">
        <v>108213006</v>
      </c>
    </row>
    <row r="75" spans="1:14" ht="16.5" customHeight="1">
      <c r="B75" s="24" t="s">
        <v>101</v>
      </c>
      <c r="G75" s="20"/>
      <c r="H75" s="27">
        <v>-21825945</v>
      </c>
      <c r="J75" s="27">
        <v>25685426</v>
      </c>
      <c r="L75" s="27">
        <v>0</v>
      </c>
      <c r="N75" s="27">
        <v>0</v>
      </c>
    </row>
    <row r="76" spans="1:14" ht="16.5" customHeight="1">
      <c r="G76" s="20"/>
    </row>
    <row r="77" spans="1:14" ht="16.5" customHeight="1" thickBot="1">
      <c r="G77" s="20"/>
      <c r="H77" s="29">
        <f>SUM(H74:H75)</f>
        <v>-35627793</v>
      </c>
      <c r="J77" s="29">
        <f>SUM(J74:J75)</f>
        <v>202734460</v>
      </c>
      <c r="L77" s="29">
        <f>SUM(L74:L75)</f>
        <v>18368578</v>
      </c>
      <c r="N77" s="29">
        <f>SUM(N74:N75)</f>
        <v>108213006</v>
      </c>
    </row>
    <row r="78" spans="1:14" ht="16.5" customHeight="1" thickTop="1">
      <c r="G78" s="20"/>
    </row>
    <row r="79" spans="1:14" ht="16.5" customHeight="1">
      <c r="G79" s="20"/>
    </row>
    <row r="80" spans="1:14" ht="16.5" customHeight="1">
      <c r="A80" s="113" t="s">
        <v>223</v>
      </c>
      <c r="B80" s="114"/>
      <c r="C80" s="114"/>
      <c r="G80" s="26"/>
      <c r="H80" s="26"/>
      <c r="I80" s="26"/>
      <c r="J80" s="26"/>
      <c r="K80" s="26"/>
      <c r="L80" s="26"/>
      <c r="N80" s="26"/>
    </row>
    <row r="81" spans="1:14" ht="16.5" customHeight="1">
      <c r="A81" s="113"/>
      <c r="B81" s="114"/>
      <c r="C81" s="114"/>
      <c r="F81" s="23"/>
      <c r="G81" s="26"/>
      <c r="H81" s="26"/>
      <c r="I81" s="26"/>
      <c r="J81" s="26"/>
      <c r="K81" s="26"/>
      <c r="L81" s="26"/>
      <c r="N81" s="26"/>
    </row>
    <row r="82" spans="1:14" ht="16.5" customHeight="1">
      <c r="A82" s="114" t="s">
        <v>224</v>
      </c>
      <c r="C82" s="114"/>
      <c r="F82" s="23"/>
      <c r="G82" s="1"/>
      <c r="H82" s="1">
        <v>-7.4515327949751676E-3</v>
      </c>
      <c r="I82" s="1"/>
      <c r="J82" s="1">
        <v>0.13</v>
      </c>
      <c r="K82" s="1"/>
      <c r="L82" s="1">
        <v>0.02</v>
      </c>
      <c r="M82" s="115"/>
      <c r="N82" s="1">
        <v>0.08</v>
      </c>
    </row>
    <row r="83" spans="1:14" s="9" customFormat="1" ht="16.5" customHeight="1">
      <c r="A83" s="114" t="s">
        <v>225</v>
      </c>
      <c r="B83" s="114"/>
      <c r="C83" s="114"/>
      <c r="D83" s="114"/>
      <c r="E83" s="114"/>
      <c r="F83" s="20"/>
      <c r="G83" s="1"/>
      <c r="H83" s="1">
        <v>-7.4515327949751676E-3</v>
      </c>
      <c r="I83" s="1"/>
      <c r="J83" s="1">
        <v>0.13</v>
      </c>
      <c r="K83" s="21"/>
      <c r="L83" s="1">
        <v>0.02</v>
      </c>
      <c r="M83" s="115"/>
      <c r="N83" s="1">
        <v>0.08</v>
      </c>
    </row>
    <row r="84" spans="1:14" s="9" customFormat="1" ht="16.5" customHeight="1">
      <c r="A84" s="114"/>
      <c r="B84" s="114"/>
      <c r="C84" s="114"/>
      <c r="D84" s="114"/>
      <c r="E84" s="114"/>
      <c r="F84" s="20"/>
      <c r="G84" s="1"/>
      <c r="H84" s="1"/>
      <c r="I84" s="1"/>
      <c r="J84" s="1"/>
      <c r="K84" s="21"/>
      <c r="L84" s="1"/>
      <c r="M84" s="115"/>
      <c r="N84" s="1"/>
    </row>
    <row r="85" spans="1:14" s="9" customFormat="1" ht="16.5" customHeight="1">
      <c r="A85" s="114"/>
      <c r="B85" s="114"/>
      <c r="C85" s="114"/>
      <c r="D85" s="114"/>
      <c r="E85" s="114"/>
      <c r="F85" s="20"/>
      <c r="G85" s="1"/>
      <c r="H85" s="1"/>
      <c r="I85" s="1"/>
      <c r="J85" s="1"/>
      <c r="K85" s="21"/>
      <c r="L85" s="1"/>
      <c r="M85" s="115"/>
      <c r="N85" s="1"/>
    </row>
    <row r="86" spans="1:14" s="9" customFormat="1" ht="16.5" customHeight="1">
      <c r="A86" s="114"/>
      <c r="B86" s="114"/>
      <c r="C86" s="114"/>
      <c r="D86" s="114"/>
      <c r="E86" s="114"/>
      <c r="F86" s="20"/>
      <c r="G86" s="1"/>
      <c r="H86" s="1"/>
      <c r="I86" s="1"/>
      <c r="J86" s="1"/>
      <c r="K86" s="21"/>
      <c r="L86" s="1"/>
      <c r="M86" s="115"/>
      <c r="N86" s="1"/>
    </row>
    <row r="87" spans="1:14" s="9" customFormat="1" ht="16.5" customHeight="1">
      <c r="A87" s="114"/>
      <c r="B87" s="114"/>
      <c r="C87" s="114"/>
      <c r="D87" s="114"/>
      <c r="E87" s="114"/>
      <c r="F87" s="20"/>
      <c r="G87" s="1"/>
      <c r="H87" s="1"/>
      <c r="I87" s="1"/>
      <c r="J87" s="1"/>
      <c r="K87" s="21"/>
      <c r="L87" s="1"/>
      <c r="M87" s="115"/>
      <c r="N87" s="1"/>
    </row>
    <row r="88" spans="1:14" s="9" customFormat="1" ht="16.5" customHeight="1">
      <c r="A88" s="114"/>
      <c r="B88" s="114"/>
      <c r="C88" s="114"/>
      <c r="D88" s="114"/>
      <c r="E88" s="114"/>
      <c r="F88" s="20"/>
      <c r="G88" s="1"/>
      <c r="H88" s="1"/>
      <c r="I88" s="1"/>
      <c r="J88" s="1"/>
      <c r="K88" s="21"/>
      <c r="L88" s="1"/>
      <c r="M88" s="115"/>
      <c r="N88" s="1"/>
    </row>
    <row r="89" spans="1:14" s="9" customFormat="1" ht="16.5" customHeight="1">
      <c r="A89" s="114"/>
      <c r="B89" s="114"/>
      <c r="C89" s="114"/>
      <c r="D89" s="114"/>
      <c r="E89" s="114"/>
      <c r="F89" s="20"/>
      <c r="G89" s="1"/>
      <c r="H89" s="1"/>
      <c r="I89" s="1"/>
      <c r="J89" s="1"/>
      <c r="K89" s="21"/>
      <c r="L89" s="1"/>
      <c r="M89" s="115"/>
      <c r="N89" s="1"/>
    </row>
    <row r="90" spans="1:14" s="9" customFormat="1" ht="16.5" customHeight="1">
      <c r="A90" s="114"/>
      <c r="B90" s="114"/>
      <c r="C90" s="114"/>
      <c r="D90" s="114"/>
      <c r="E90" s="114"/>
      <c r="F90" s="20"/>
      <c r="G90" s="1"/>
      <c r="H90" s="1"/>
      <c r="I90" s="1"/>
      <c r="J90" s="1"/>
      <c r="K90" s="21"/>
      <c r="L90" s="1"/>
      <c r="M90" s="115"/>
      <c r="N90" s="1"/>
    </row>
    <row r="91" spans="1:14" s="9" customFormat="1" ht="16.5" customHeight="1">
      <c r="A91" s="114"/>
      <c r="B91" s="114"/>
      <c r="C91" s="114"/>
      <c r="D91" s="114"/>
      <c r="E91" s="114"/>
      <c r="F91" s="20"/>
      <c r="G91" s="1"/>
      <c r="H91" s="1"/>
      <c r="I91" s="1"/>
      <c r="J91" s="1"/>
      <c r="K91" s="21"/>
      <c r="L91" s="1"/>
      <c r="M91" s="115"/>
      <c r="N91" s="1"/>
    </row>
    <row r="92" spans="1:14" s="9" customFormat="1" ht="16.5" customHeight="1">
      <c r="A92" s="114"/>
      <c r="B92" s="114"/>
      <c r="C92" s="114"/>
      <c r="D92" s="114"/>
      <c r="E92" s="114"/>
      <c r="F92" s="20"/>
      <c r="G92" s="1"/>
      <c r="H92" s="1"/>
      <c r="I92" s="1"/>
      <c r="J92" s="1"/>
      <c r="K92" s="21"/>
      <c r="L92" s="1"/>
      <c r="M92" s="115"/>
      <c r="N92" s="1"/>
    </row>
    <row r="93" spans="1:14" s="9" customFormat="1" ht="16.5" customHeight="1">
      <c r="A93" s="114"/>
      <c r="B93" s="114"/>
      <c r="C93" s="114"/>
      <c r="D93" s="114"/>
      <c r="E93" s="114"/>
      <c r="F93" s="20"/>
      <c r="G93" s="1"/>
      <c r="H93" s="1"/>
      <c r="I93" s="1"/>
      <c r="J93" s="1"/>
      <c r="K93" s="21"/>
      <c r="L93" s="1"/>
      <c r="M93" s="115"/>
      <c r="N93" s="1"/>
    </row>
    <row r="94" spans="1:14" s="9" customFormat="1" ht="16.5" customHeight="1">
      <c r="A94" s="114"/>
      <c r="B94" s="114"/>
      <c r="C94" s="114"/>
      <c r="D94" s="114"/>
      <c r="E94" s="114"/>
      <c r="F94" s="20"/>
      <c r="G94" s="1"/>
      <c r="H94" s="1"/>
      <c r="I94" s="1"/>
      <c r="J94" s="1"/>
      <c r="K94" s="21"/>
      <c r="L94" s="1"/>
      <c r="M94" s="115"/>
      <c r="N94" s="1"/>
    </row>
    <row r="95" spans="1:14" s="9" customFormat="1" ht="16.5" customHeight="1">
      <c r="A95" s="114"/>
      <c r="B95" s="114"/>
      <c r="C95" s="114"/>
      <c r="D95" s="114"/>
      <c r="E95" s="114"/>
      <c r="F95" s="20"/>
      <c r="G95" s="1"/>
      <c r="H95" s="1"/>
      <c r="I95" s="1"/>
      <c r="J95" s="1"/>
      <c r="K95" s="21"/>
      <c r="L95" s="1"/>
      <c r="M95" s="115"/>
      <c r="N95" s="1"/>
    </row>
    <row r="96" spans="1:14" s="9" customFormat="1" ht="16.5" customHeight="1">
      <c r="A96" s="114"/>
      <c r="B96" s="114"/>
      <c r="C96" s="114"/>
      <c r="D96" s="114"/>
      <c r="E96" s="114"/>
      <c r="F96" s="20"/>
      <c r="G96" s="1"/>
      <c r="H96" s="1"/>
      <c r="I96" s="1"/>
      <c r="J96" s="1"/>
      <c r="K96" s="21"/>
      <c r="L96" s="1"/>
      <c r="M96" s="115"/>
      <c r="N96" s="1"/>
    </row>
    <row r="97" spans="1:14" s="9" customFormat="1" ht="16.5" customHeight="1">
      <c r="A97" s="114"/>
      <c r="B97" s="114"/>
      <c r="C97" s="114"/>
      <c r="D97" s="114"/>
      <c r="E97" s="114"/>
      <c r="F97" s="20"/>
      <c r="G97" s="1"/>
      <c r="H97" s="1"/>
      <c r="I97" s="1"/>
      <c r="J97" s="1"/>
      <c r="K97" s="21"/>
      <c r="L97" s="1"/>
      <c r="M97" s="115"/>
      <c r="N97" s="1"/>
    </row>
    <row r="98" spans="1:14" s="9" customFormat="1" ht="16.5" customHeight="1">
      <c r="A98" s="114"/>
      <c r="B98" s="114"/>
      <c r="C98" s="114"/>
      <c r="D98" s="114"/>
      <c r="E98" s="114"/>
      <c r="F98" s="20"/>
      <c r="G98" s="1"/>
      <c r="H98" s="1"/>
      <c r="I98" s="1"/>
      <c r="J98" s="1"/>
      <c r="K98" s="21"/>
      <c r="L98" s="1"/>
      <c r="M98" s="115"/>
      <c r="N98" s="1"/>
    </row>
    <row r="99" spans="1:14" s="9" customFormat="1" ht="16.5" customHeight="1">
      <c r="A99" s="114"/>
      <c r="B99" s="114"/>
      <c r="C99" s="114"/>
      <c r="D99" s="114"/>
      <c r="E99" s="114"/>
      <c r="F99" s="20"/>
      <c r="G99" s="1"/>
      <c r="H99" s="1"/>
      <c r="I99" s="1"/>
      <c r="J99" s="1"/>
      <c r="K99" s="21"/>
      <c r="L99" s="1"/>
      <c r="M99" s="115"/>
      <c r="N99" s="1"/>
    </row>
    <row r="100" spans="1:14" s="9" customFormat="1" ht="16.5" customHeight="1">
      <c r="A100" s="114"/>
      <c r="B100" s="114"/>
      <c r="C100" s="114"/>
      <c r="D100" s="114"/>
      <c r="E100" s="114"/>
      <c r="F100" s="20"/>
      <c r="G100" s="1"/>
      <c r="H100" s="1"/>
      <c r="I100" s="1"/>
      <c r="J100" s="1"/>
      <c r="K100" s="21"/>
      <c r="L100" s="1"/>
      <c r="M100" s="115"/>
      <c r="N100" s="1"/>
    </row>
    <row r="101" spans="1:14" s="9" customFormat="1" ht="16.5" customHeight="1">
      <c r="A101" s="114"/>
      <c r="B101" s="114"/>
      <c r="C101" s="114"/>
      <c r="D101" s="114"/>
      <c r="E101" s="114"/>
      <c r="F101" s="20"/>
      <c r="G101" s="1"/>
      <c r="H101" s="1"/>
      <c r="I101" s="1"/>
      <c r="J101" s="1"/>
      <c r="K101" s="21"/>
      <c r="L101" s="1"/>
      <c r="M101" s="115"/>
      <c r="N101" s="1"/>
    </row>
    <row r="102" spans="1:14" s="9" customFormat="1" ht="16.5" customHeight="1">
      <c r="A102" s="114"/>
      <c r="B102" s="114"/>
      <c r="C102" s="114"/>
      <c r="D102" s="114"/>
      <c r="E102" s="114"/>
      <c r="F102" s="20"/>
      <c r="G102" s="1"/>
      <c r="H102" s="1"/>
      <c r="I102" s="1"/>
      <c r="J102" s="1"/>
      <c r="K102" s="21"/>
      <c r="L102" s="1"/>
      <c r="M102" s="115"/>
      <c r="N102" s="1"/>
    </row>
    <row r="103" spans="1:14" s="9" customFormat="1" ht="16.5" customHeight="1">
      <c r="A103" s="114"/>
      <c r="B103" s="114"/>
      <c r="C103" s="114"/>
      <c r="D103" s="114"/>
      <c r="E103" s="114"/>
      <c r="F103" s="20"/>
      <c r="G103" s="1"/>
      <c r="H103" s="1"/>
      <c r="I103" s="1"/>
      <c r="J103" s="1"/>
      <c r="K103" s="21"/>
      <c r="L103" s="1"/>
      <c r="M103" s="115"/>
      <c r="N103" s="1"/>
    </row>
    <row r="104" spans="1:14" s="9" customFormat="1" ht="16.5" customHeight="1">
      <c r="A104" s="114"/>
      <c r="B104" s="114"/>
      <c r="C104" s="114"/>
      <c r="D104" s="114"/>
      <c r="E104" s="114"/>
      <c r="F104" s="20"/>
      <c r="G104" s="1"/>
      <c r="H104" s="1"/>
      <c r="I104" s="1"/>
      <c r="J104" s="1"/>
      <c r="K104" s="21"/>
      <c r="L104" s="1"/>
      <c r="M104" s="115"/>
      <c r="N104" s="1"/>
    </row>
    <row r="105" spans="1:14" s="9" customFormat="1" ht="16.5" customHeight="1">
      <c r="A105" s="114"/>
      <c r="B105" s="114"/>
      <c r="C105" s="114"/>
      <c r="D105" s="114"/>
      <c r="E105" s="114"/>
      <c r="F105" s="20"/>
      <c r="G105" s="1"/>
      <c r="H105" s="1"/>
      <c r="I105" s="1"/>
      <c r="J105" s="1"/>
      <c r="K105" s="21"/>
      <c r="L105" s="1"/>
      <c r="M105" s="115"/>
      <c r="N105" s="1"/>
    </row>
    <row r="106" spans="1:14" s="9" customFormat="1" ht="16.5" customHeight="1">
      <c r="A106" s="114"/>
      <c r="B106" s="114"/>
      <c r="C106" s="114"/>
      <c r="D106" s="114"/>
      <c r="E106" s="114"/>
      <c r="F106" s="20"/>
      <c r="G106" s="1"/>
      <c r="H106" s="1"/>
      <c r="I106" s="1"/>
      <c r="J106" s="1"/>
      <c r="K106" s="21"/>
      <c r="L106" s="1"/>
      <c r="M106" s="115"/>
      <c r="N106" s="1"/>
    </row>
    <row r="107" spans="1:14" s="9" customFormat="1" ht="16.5" customHeight="1">
      <c r="A107" s="114"/>
      <c r="B107" s="114"/>
      <c r="C107" s="114"/>
      <c r="D107" s="114"/>
      <c r="E107" s="114"/>
      <c r="F107" s="20"/>
      <c r="G107" s="1"/>
      <c r="H107" s="1"/>
      <c r="I107" s="1"/>
      <c r="J107" s="1"/>
      <c r="K107" s="21"/>
      <c r="L107" s="1"/>
      <c r="M107" s="115"/>
      <c r="N107" s="1"/>
    </row>
    <row r="108" spans="1:14" s="9" customFormat="1" ht="16.5" customHeight="1">
      <c r="A108" s="114"/>
      <c r="B108" s="114"/>
      <c r="C108" s="114"/>
      <c r="D108" s="114"/>
      <c r="E108" s="114"/>
      <c r="F108" s="20"/>
      <c r="G108" s="1"/>
      <c r="H108" s="1"/>
      <c r="I108" s="1"/>
      <c r="J108" s="1"/>
      <c r="K108" s="21"/>
      <c r="L108" s="1"/>
      <c r="M108" s="115"/>
      <c r="N108" s="1"/>
    </row>
    <row r="109" spans="1:14" s="9" customFormat="1" ht="6.75" customHeight="1">
      <c r="A109" s="114"/>
      <c r="B109" s="114"/>
      <c r="C109" s="114"/>
      <c r="D109" s="114"/>
      <c r="E109" s="114"/>
      <c r="F109" s="20"/>
      <c r="G109" s="1"/>
      <c r="H109" s="1"/>
      <c r="I109" s="1"/>
      <c r="J109" s="1"/>
      <c r="K109" s="21"/>
      <c r="L109" s="1"/>
      <c r="M109" s="115"/>
      <c r="N109" s="1"/>
    </row>
    <row r="110" spans="1:14" ht="21.95" customHeight="1">
      <c r="A110" s="30" t="str">
        <f>+A55</f>
        <v>The condensed notes to the interim financial information are an integral part of this financial information.</v>
      </c>
      <c r="B110" s="30"/>
      <c r="C110" s="30"/>
      <c r="D110" s="30"/>
      <c r="E110" s="30"/>
      <c r="F110" s="30"/>
      <c r="G110" s="30"/>
      <c r="H110" s="27"/>
      <c r="I110" s="30"/>
      <c r="J110" s="27"/>
      <c r="K110" s="30"/>
      <c r="L110" s="30"/>
      <c r="M110" s="30"/>
      <c r="N110" s="30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88F8-B290-4FE9-A574-03E360144524}">
  <dimension ref="A1:X42"/>
  <sheetViews>
    <sheetView zoomScale="110" zoomScaleNormal="110" zoomScaleSheetLayoutView="71" workbookViewId="0">
      <selection activeCell="C8" sqref="C8"/>
    </sheetView>
  </sheetViews>
  <sheetFormatPr defaultColWidth="9.140625" defaultRowHeight="16.5" customHeight="1"/>
  <cols>
    <col min="1" max="2" width="1.42578125" style="69" customWidth="1"/>
    <col min="3" max="3" width="34.85546875" style="69" customWidth="1"/>
    <col min="4" max="4" width="5.140625" style="67" customWidth="1"/>
    <col min="5" max="5" width="0.5703125" style="88" customWidth="1"/>
    <col min="6" max="6" width="12.5703125" style="97" customWidth="1"/>
    <col min="7" max="7" width="0.5703125" style="88" customWidth="1"/>
    <col min="8" max="8" width="12.7109375" style="88" customWidth="1"/>
    <col min="9" max="9" width="0.5703125" style="88" customWidth="1"/>
    <col min="10" max="10" width="15" style="88" customWidth="1"/>
    <col min="11" max="11" width="0.5703125" style="88" customWidth="1"/>
    <col min="12" max="12" width="16.140625" style="88" customWidth="1"/>
    <col min="13" max="13" width="0.5703125" style="88" customWidth="1"/>
    <col min="14" max="14" width="12.140625" style="88" customWidth="1"/>
    <col min="15" max="15" width="0.5703125" style="88" customWidth="1"/>
    <col min="16" max="16" width="14.140625" style="88" customWidth="1"/>
    <col min="17" max="17" width="0.5703125" style="88" customWidth="1"/>
    <col min="18" max="18" width="13.42578125" style="88" customWidth="1"/>
    <col min="19" max="19" width="0.5703125" style="88" customWidth="1"/>
    <col min="20" max="20" width="13.42578125" style="88" customWidth="1"/>
    <col min="21" max="21" width="0.5703125" style="88" customWidth="1"/>
    <col min="22" max="22" width="14" style="88" customWidth="1"/>
    <col min="23" max="23" width="0.5703125" style="88" customWidth="1"/>
    <col min="24" max="24" width="12.7109375" style="108" customWidth="1"/>
    <col min="25" max="16384" width="9.140625" style="71"/>
  </cols>
  <sheetData>
    <row r="1" spans="1:24" ht="16.5" customHeight="1">
      <c r="A1" s="66" t="s">
        <v>0</v>
      </c>
      <c r="B1" s="66"/>
      <c r="C1" s="66"/>
      <c r="E1" s="68"/>
      <c r="G1" s="68"/>
      <c r="H1" s="98"/>
      <c r="I1" s="98"/>
      <c r="J1" s="98"/>
      <c r="K1" s="98"/>
      <c r="L1" s="98"/>
      <c r="M1" s="98"/>
      <c r="N1" s="98"/>
      <c r="O1" s="68"/>
      <c r="P1" s="98"/>
      <c r="R1" s="98"/>
      <c r="X1" s="11" t="s">
        <v>5</v>
      </c>
    </row>
    <row r="2" spans="1:24" ht="16.5" customHeight="1">
      <c r="A2" s="66" t="s">
        <v>103</v>
      </c>
      <c r="B2" s="66"/>
      <c r="C2" s="66"/>
      <c r="E2" s="68"/>
      <c r="G2" s="68"/>
      <c r="H2" s="98"/>
      <c r="I2" s="98"/>
      <c r="J2" s="98"/>
      <c r="K2" s="98"/>
      <c r="L2" s="98"/>
      <c r="M2" s="98"/>
      <c r="N2" s="98"/>
      <c r="O2" s="68"/>
      <c r="P2" s="98"/>
      <c r="R2" s="98"/>
      <c r="X2" s="68"/>
    </row>
    <row r="3" spans="1:24" ht="16.5" customHeight="1">
      <c r="A3" s="72" t="s">
        <v>217</v>
      </c>
      <c r="B3" s="73"/>
      <c r="C3" s="73"/>
      <c r="D3" s="74"/>
      <c r="E3" s="75"/>
      <c r="F3" s="99"/>
      <c r="G3" s="75"/>
      <c r="H3" s="100"/>
      <c r="I3" s="100"/>
      <c r="J3" s="100"/>
      <c r="K3" s="100"/>
      <c r="L3" s="100"/>
      <c r="M3" s="100"/>
      <c r="N3" s="100"/>
      <c r="O3" s="75"/>
      <c r="P3" s="100"/>
      <c r="Q3" s="101"/>
      <c r="R3" s="100"/>
      <c r="S3" s="101"/>
      <c r="T3" s="101"/>
      <c r="U3" s="101"/>
      <c r="V3" s="101"/>
      <c r="W3" s="101"/>
      <c r="X3" s="75"/>
    </row>
    <row r="4" spans="1:24" ht="16.5" customHeight="1">
      <c r="A4" s="66"/>
      <c r="D4" s="78"/>
      <c r="E4" s="79"/>
      <c r="F4" s="88"/>
      <c r="G4" s="79"/>
      <c r="O4" s="79"/>
      <c r="X4" s="88"/>
    </row>
    <row r="5" spans="1:24" ht="16.5" customHeight="1">
      <c r="A5" s="66"/>
      <c r="D5" s="78"/>
      <c r="E5" s="79"/>
      <c r="F5" s="88"/>
      <c r="G5" s="79"/>
      <c r="O5" s="79"/>
      <c r="X5" s="88"/>
    </row>
    <row r="6" spans="1:24" ht="15.95" customHeight="1">
      <c r="A6" s="66"/>
      <c r="D6" s="78"/>
      <c r="E6" s="78"/>
      <c r="F6" s="132" t="s">
        <v>104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15.95" customHeight="1">
      <c r="A7" s="66"/>
      <c r="D7" s="78"/>
      <c r="E7" s="84"/>
      <c r="F7" s="79"/>
      <c r="G7" s="84"/>
      <c r="H7" s="84"/>
      <c r="I7" s="84"/>
      <c r="J7" s="84"/>
      <c r="K7" s="84"/>
      <c r="L7" s="84" t="s">
        <v>105</v>
      </c>
      <c r="M7" s="84"/>
      <c r="N7" s="102"/>
      <c r="O7" s="102"/>
      <c r="P7" s="102"/>
      <c r="Q7" s="84"/>
      <c r="R7" s="102"/>
      <c r="S7" s="84"/>
      <c r="T7" s="84"/>
      <c r="U7" s="84"/>
      <c r="V7" s="84"/>
      <c r="W7" s="84"/>
      <c r="X7" s="84"/>
    </row>
    <row r="8" spans="1:24" ht="15.95" customHeight="1">
      <c r="A8" s="66"/>
      <c r="D8" s="78"/>
      <c r="E8" s="84"/>
      <c r="F8" s="79"/>
      <c r="G8" s="84"/>
      <c r="H8" s="84"/>
      <c r="I8" s="84"/>
      <c r="J8" s="84"/>
      <c r="K8" s="84"/>
      <c r="L8" s="103" t="s">
        <v>106</v>
      </c>
      <c r="M8" s="84"/>
      <c r="N8" s="133" t="s">
        <v>68</v>
      </c>
      <c r="O8" s="133"/>
      <c r="P8" s="133"/>
      <c r="Q8" s="133"/>
      <c r="R8" s="133"/>
      <c r="S8" s="84"/>
      <c r="T8" s="84"/>
      <c r="U8" s="84"/>
      <c r="V8" s="84"/>
      <c r="W8" s="84"/>
      <c r="X8" s="84"/>
    </row>
    <row r="9" spans="1:24" ht="15.95" customHeight="1">
      <c r="A9" s="66"/>
      <c r="D9" s="78"/>
      <c r="E9" s="84"/>
      <c r="F9" s="79"/>
      <c r="G9" s="84"/>
      <c r="H9" s="84"/>
      <c r="I9" s="84"/>
      <c r="J9" s="84"/>
      <c r="K9" s="84"/>
      <c r="L9" s="84" t="s">
        <v>107</v>
      </c>
      <c r="M9" s="84"/>
      <c r="N9" s="104"/>
      <c r="O9" s="104"/>
      <c r="P9" s="104"/>
      <c r="Q9" s="84"/>
      <c r="R9" s="104"/>
      <c r="S9" s="84"/>
      <c r="T9" s="84"/>
      <c r="U9" s="84"/>
      <c r="V9" s="84"/>
      <c r="W9" s="84"/>
      <c r="X9" s="84"/>
    </row>
    <row r="10" spans="1:24" ht="15.95" customHeight="1">
      <c r="A10" s="66"/>
      <c r="D10" s="78"/>
      <c r="E10" s="84"/>
      <c r="F10" s="79"/>
      <c r="G10" s="84"/>
      <c r="H10" s="84"/>
      <c r="I10" s="84"/>
      <c r="J10" s="84"/>
      <c r="K10" s="84"/>
      <c r="L10" s="84" t="s">
        <v>108</v>
      </c>
      <c r="M10" s="84"/>
      <c r="N10" s="104"/>
      <c r="O10" s="104"/>
      <c r="P10" s="104"/>
      <c r="Q10" s="84"/>
      <c r="R10" s="104"/>
      <c r="S10" s="84"/>
      <c r="T10" s="84"/>
      <c r="U10" s="84"/>
      <c r="V10" s="84"/>
      <c r="W10" s="84"/>
      <c r="X10" s="84"/>
    </row>
    <row r="11" spans="1:24" ht="15.95" customHeight="1">
      <c r="A11" s="66"/>
      <c r="D11" s="78"/>
      <c r="E11" s="84"/>
      <c r="F11" s="79"/>
      <c r="G11" s="84"/>
      <c r="H11" s="84"/>
      <c r="I11" s="84"/>
      <c r="J11" s="84"/>
      <c r="K11" s="84"/>
      <c r="L11" s="84" t="s">
        <v>109</v>
      </c>
      <c r="M11" s="84"/>
      <c r="N11" s="104"/>
      <c r="O11" s="104"/>
      <c r="P11" s="104"/>
      <c r="Q11" s="84"/>
      <c r="R11" s="104"/>
      <c r="S11" s="84"/>
      <c r="T11" s="84"/>
      <c r="U11" s="84"/>
      <c r="V11" s="84"/>
      <c r="W11" s="84"/>
      <c r="X11" s="84"/>
    </row>
    <row r="12" spans="1:24" ht="15.95" customHeight="1">
      <c r="A12" s="66"/>
      <c r="E12" s="79"/>
      <c r="F12" s="79" t="s">
        <v>110</v>
      </c>
      <c r="G12" s="79"/>
      <c r="H12" s="79" t="s">
        <v>111</v>
      </c>
      <c r="I12" s="79"/>
      <c r="J12" s="79"/>
      <c r="K12" s="79"/>
      <c r="L12" s="79" t="s">
        <v>112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1:24" ht="15.95" customHeight="1">
      <c r="A13" s="66"/>
      <c r="E13" s="79"/>
      <c r="F13" s="79" t="s">
        <v>113</v>
      </c>
      <c r="G13" s="79"/>
      <c r="H13" s="79" t="s">
        <v>113</v>
      </c>
      <c r="I13" s="79"/>
      <c r="J13" s="79"/>
      <c r="K13" s="79"/>
      <c r="L13" s="79" t="s">
        <v>114</v>
      </c>
      <c r="M13" s="79"/>
      <c r="N13" s="79" t="s">
        <v>115</v>
      </c>
      <c r="O13" s="79"/>
      <c r="P13" s="79" t="s">
        <v>185</v>
      </c>
      <c r="Q13" s="79"/>
      <c r="R13" s="79"/>
      <c r="S13" s="79"/>
      <c r="T13" s="79" t="s">
        <v>116</v>
      </c>
      <c r="U13" s="79"/>
      <c r="V13" s="79" t="s">
        <v>117</v>
      </c>
      <c r="W13" s="79"/>
      <c r="X13" s="79"/>
    </row>
    <row r="14" spans="1:24" ht="15.95" customHeight="1">
      <c r="A14" s="66"/>
      <c r="E14" s="79"/>
      <c r="F14" s="79" t="s">
        <v>118</v>
      </c>
      <c r="G14" s="79"/>
      <c r="H14" s="79" t="s">
        <v>119</v>
      </c>
      <c r="I14" s="79"/>
      <c r="J14" s="79" t="s">
        <v>174</v>
      </c>
      <c r="K14" s="79"/>
      <c r="L14" s="79" t="s">
        <v>120</v>
      </c>
      <c r="M14" s="79"/>
      <c r="N14" s="79" t="s">
        <v>121</v>
      </c>
      <c r="O14" s="79"/>
      <c r="P14" s="79" t="s">
        <v>184</v>
      </c>
      <c r="Q14" s="79"/>
      <c r="R14" s="79" t="s">
        <v>70</v>
      </c>
      <c r="S14" s="79"/>
      <c r="T14" s="79" t="s">
        <v>122</v>
      </c>
      <c r="U14" s="79"/>
      <c r="V14" s="79" t="s">
        <v>123</v>
      </c>
      <c r="W14" s="79"/>
      <c r="X14" s="79" t="s">
        <v>124</v>
      </c>
    </row>
    <row r="15" spans="1:24" ht="15.95" customHeight="1">
      <c r="A15" s="66"/>
      <c r="D15" s="13" t="s">
        <v>58</v>
      </c>
      <c r="E15" s="79"/>
      <c r="F15" s="2" t="s">
        <v>9</v>
      </c>
      <c r="G15" s="79"/>
      <c r="H15" s="2" t="s">
        <v>9</v>
      </c>
      <c r="I15" s="3"/>
      <c r="J15" s="5" t="s">
        <v>9</v>
      </c>
      <c r="K15" s="3"/>
      <c r="L15" s="5" t="s">
        <v>9</v>
      </c>
      <c r="M15" s="3"/>
      <c r="N15" s="2" t="s">
        <v>9</v>
      </c>
      <c r="O15" s="79"/>
      <c r="P15" s="2" t="s">
        <v>9</v>
      </c>
      <c r="Q15" s="79"/>
      <c r="R15" s="2" t="s">
        <v>9</v>
      </c>
      <c r="S15" s="79"/>
      <c r="T15" s="105" t="s">
        <v>9</v>
      </c>
      <c r="U15" s="79"/>
      <c r="V15" s="105" t="s">
        <v>9</v>
      </c>
      <c r="W15" s="79"/>
      <c r="X15" s="2" t="s">
        <v>9</v>
      </c>
    </row>
    <row r="16" spans="1:24" ht="15.95" customHeight="1">
      <c r="A16" s="66"/>
      <c r="D16" s="10"/>
      <c r="E16" s="79"/>
      <c r="F16" s="3"/>
      <c r="G16" s="79"/>
      <c r="H16" s="3"/>
      <c r="I16" s="3"/>
      <c r="J16" s="3"/>
      <c r="K16" s="3"/>
      <c r="L16" s="3"/>
      <c r="M16" s="3"/>
      <c r="N16" s="3"/>
      <c r="O16" s="79"/>
      <c r="P16" s="3"/>
      <c r="Q16" s="79"/>
      <c r="R16" s="3"/>
      <c r="S16" s="79"/>
      <c r="T16" s="79"/>
      <c r="U16" s="79"/>
      <c r="V16" s="79"/>
      <c r="W16" s="79"/>
      <c r="X16" s="3"/>
    </row>
    <row r="17" spans="1:24" ht="15.95" customHeight="1">
      <c r="A17" s="66" t="s">
        <v>125</v>
      </c>
      <c r="F17" s="88">
        <v>694464787</v>
      </c>
      <c r="H17" s="88">
        <v>1901492214</v>
      </c>
      <c r="J17" s="88">
        <v>0</v>
      </c>
      <c r="L17" s="88">
        <v>-8797345</v>
      </c>
      <c r="N17" s="88">
        <v>72670000</v>
      </c>
      <c r="P17" s="88">
        <v>0</v>
      </c>
      <c r="R17" s="88">
        <v>1193320210</v>
      </c>
      <c r="T17" s="88">
        <f>SUM(F17:R17)</f>
        <v>3853149866</v>
      </c>
      <c r="V17" s="88">
        <v>155880922</v>
      </c>
      <c r="X17" s="88">
        <f>SUM(T17:V17)</f>
        <v>4009030788</v>
      </c>
    </row>
    <row r="18" spans="1:24" ht="6" customHeight="1">
      <c r="B18" s="89"/>
      <c r="F18" s="88"/>
      <c r="X18" s="88"/>
    </row>
    <row r="19" spans="1:24" ht="15.95" customHeight="1">
      <c r="A19" s="66" t="s">
        <v>126</v>
      </c>
      <c r="F19" s="88"/>
      <c r="X19" s="88"/>
    </row>
    <row r="20" spans="1:24" ht="15.95" customHeight="1">
      <c r="A20" s="69" t="s">
        <v>218</v>
      </c>
      <c r="F20" s="88">
        <v>112</v>
      </c>
      <c r="H20" s="88">
        <v>2476</v>
      </c>
      <c r="J20" s="88">
        <v>0</v>
      </c>
      <c r="L20" s="88">
        <v>0</v>
      </c>
      <c r="N20" s="88">
        <v>0</v>
      </c>
      <c r="P20" s="88">
        <v>0</v>
      </c>
      <c r="R20" s="88">
        <v>0</v>
      </c>
      <c r="T20" s="88">
        <f>SUM(F20:R20)</f>
        <v>2588</v>
      </c>
      <c r="V20" s="88">
        <v>0</v>
      </c>
      <c r="X20" s="88">
        <f>SUM(T20:V20)</f>
        <v>2588</v>
      </c>
    </row>
    <row r="21" spans="1:24" ht="15.95" customHeight="1">
      <c r="A21" s="69" t="s">
        <v>232</v>
      </c>
      <c r="F21" s="88">
        <v>0</v>
      </c>
      <c r="H21" s="88">
        <v>0</v>
      </c>
      <c r="J21" s="88">
        <v>0</v>
      </c>
      <c r="L21" s="88">
        <v>0</v>
      </c>
      <c r="N21" s="88">
        <v>0</v>
      </c>
      <c r="P21" s="88">
        <v>0</v>
      </c>
      <c r="R21" s="88">
        <v>-96667633</v>
      </c>
      <c r="T21" s="88">
        <f>SUM(F21:R21)</f>
        <v>-96667633</v>
      </c>
      <c r="V21" s="88">
        <v>0</v>
      </c>
      <c r="X21" s="88">
        <f>SUM(T21:V21)</f>
        <v>-96667633</v>
      </c>
    </row>
    <row r="22" spans="1:24" ht="15.95" customHeight="1">
      <c r="A22" s="69" t="s">
        <v>231</v>
      </c>
      <c r="F22" s="88">
        <v>0</v>
      </c>
      <c r="H22" s="88">
        <v>0</v>
      </c>
      <c r="J22" s="88">
        <v>0</v>
      </c>
      <c r="L22" s="88">
        <v>0</v>
      </c>
      <c r="N22" s="88">
        <v>0</v>
      </c>
      <c r="P22" s="88">
        <v>0</v>
      </c>
      <c r="R22" s="88">
        <v>0</v>
      </c>
      <c r="T22" s="88">
        <f>SUM(F22:R22)</f>
        <v>0</v>
      </c>
      <c r="V22" s="88">
        <v>-6820800</v>
      </c>
      <c r="X22" s="88">
        <f>SUM(T22:V22)</f>
        <v>-6820800</v>
      </c>
    </row>
    <row r="23" spans="1:24" ht="15.95" customHeight="1">
      <c r="A23" s="69" t="s">
        <v>99</v>
      </c>
      <c r="D23" s="90"/>
      <c r="E23" s="80"/>
      <c r="F23" s="106">
        <v>0</v>
      </c>
      <c r="H23" s="106">
        <v>0</v>
      </c>
      <c r="J23" s="106">
        <v>0</v>
      </c>
      <c r="L23" s="106">
        <v>439776</v>
      </c>
      <c r="N23" s="106">
        <v>0</v>
      </c>
      <c r="P23" s="106">
        <v>0</v>
      </c>
      <c r="R23" s="106">
        <v>176609258</v>
      </c>
      <c r="T23" s="106">
        <f>SUM(F23:R23)</f>
        <v>177049034</v>
      </c>
      <c r="V23" s="106">
        <v>25685426</v>
      </c>
      <c r="X23" s="106">
        <f t="shared" ref="X23" si="0">SUM(T23:V23)</f>
        <v>202734460</v>
      </c>
    </row>
    <row r="24" spans="1:24" ht="15.95" customHeight="1">
      <c r="B24" s="89"/>
      <c r="F24" s="88"/>
      <c r="X24" s="88"/>
    </row>
    <row r="25" spans="1:24" ht="15.95" customHeight="1" thickBot="1">
      <c r="A25" s="66" t="s">
        <v>215</v>
      </c>
      <c r="B25" s="107"/>
      <c r="F25" s="92">
        <f>SUM(F17:F24)</f>
        <v>694464899</v>
      </c>
      <c r="H25" s="92">
        <f>SUM(H17:H24)</f>
        <v>1901494690</v>
      </c>
      <c r="J25" s="92">
        <v>0</v>
      </c>
      <c r="L25" s="92">
        <f>SUM(L17:L24)</f>
        <v>-8357569</v>
      </c>
      <c r="N25" s="92">
        <f>SUM(N17:N24)</f>
        <v>72670000</v>
      </c>
      <c r="P25" s="92">
        <f>SUM(P17:P24)</f>
        <v>0</v>
      </c>
      <c r="R25" s="92">
        <f>SUM(R17:R24)</f>
        <v>1273261835</v>
      </c>
      <c r="T25" s="92">
        <f>SUM(T17:T24)</f>
        <v>3933533855</v>
      </c>
      <c r="V25" s="92">
        <f>SUM(V17:V24)</f>
        <v>174745548</v>
      </c>
      <c r="X25" s="92">
        <f>SUM(T25:V25)</f>
        <v>4108279403</v>
      </c>
    </row>
    <row r="26" spans="1:24" ht="15.95" customHeight="1" thickTop="1">
      <c r="A26" s="66"/>
      <c r="B26" s="107"/>
      <c r="F26" s="88"/>
      <c r="X26" s="88"/>
    </row>
    <row r="27" spans="1:24" ht="15.95" customHeight="1">
      <c r="A27" s="66"/>
      <c r="B27" s="107"/>
      <c r="F27" s="88"/>
      <c r="X27" s="88"/>
    </row>
    <row r="28" spans="1:24" ht="15.95" customHeight="1">
      <c r="A28" s="66" t="s">
        <v>127</v>
      </c>
      <c r="F28" s="88">
        <v>694464899</v>
      </c>
      <c r="H28" s="88">
        <v>1901494690</v>
      </c>
      <c r="J28" s="88">
        <v>0</v>
      </c>
      <c r="L28" s="88">
        <v>-14750401</v>
      </c>
      <c r="N28" s="88">
        <v>82410000</v>
      </c>
      <c r="P28" s="88">
        <v>0</v>
      </c>
      <c r="R28" s="88">
        <v>1390904945</v>
      </c>
      <c r="T28" s="88">
        <f>SUM(F28:R28)</f>
        <v>4054524133</v>
      </c>
      <c r="V28" s="88">
        <v>169697724</v>
      </c>
      <c r="X28" s="88">
        <f>SUM(T28:V28)</f>
        <v>4224221857</v>
      </c>
    </row>
    <row r="29" spans="1:24" ht="6" customHeight="1">
      <c r="B29" s="89"/>
      <c r="F29" s="88"/>
      <c r="X29" s="88"/>
    </row>
    <row r="30" spans="1:24" ht="15.95" customHeight="1">
      <c r="A30" s="66" t="s">
        <v>126</v>
      </c>
      <c r="D30" s="94"/>
      <c r="F30" s="88"/>
      <c r="X30" s="88"/>
    </row>
    <row r="31" spans="1:24" ht="15.95" customHeight="1">
      <c r="A31" s="69" t="s">
        <v>174</v>
      </c>
      <c r="D31" s="94">
        <v>15.1</v>
      </c>
      <c r="E31" s="80"/>
      <c r="F31" s="88">
        <v>0</v>
      </c>
      <c r="G31" s="80"/>
      <c r="H31" s="88">
        <v>0</v>
      </c>
      <c r="J31" s="88">
        <v>-10034117</v>
      </c>
      <c r="L31" s="88">
        <v>0</v>
      </c>
      <c r="N31" s="88">
        <v>0</v>
      </c>
      <c r="P31" s="88">
        <v>10034117</v>
      </c>
      <c r="R31" s="88">
        <v>-10034117</v>
      </c>
      <c r="T31" s="88">
        <f>SUM(F31:R31)</f>
        <v>-10034117</v>
      </c>
      <c r="V31" s="88">
        <v>0</v>
      </c>
      <c r="X31" s="88">
        <f t="shared" ref="X31:X38" si="1">SUM(T31:V31)</f>
        <v>-10034117</v>
      </c>
    </row>
    <row r="32" spans="1:24" ht="15.95" customHeight="1">
      <c r="A32" s="69" t="s">
        <v>230</v>
      </c>
      <c r="D32" s="94"/>
      <c r="E32" s="80"/>
      <c r="F32" s="88">
        <v>0</v>
      </c>
      <c r="G32" s="80"/>
      <c r="H32" s="88">
        <v>0</v>
      </c>
      <c r="J32" s="88">
        <v>0</v>
      </c>
      <c r="L32" s="88">
        <v>0</v>
      </c>
      <c r="N32" s="88">
        <v>0</v>
      </c>
      <c r="P32" s="88">
        <v>0</v>
      </c>
      <c r="R32" s="88">
        <v>0</v>
      </c>
      <c r="T32" s="88">
        <f>SUM(F32:R32)</f>
        <v>0</v>
      </c>
      <c r="V32" s="88">
        <v>4000420</v>
      </c>
      <c r="X32" s="88">
        <f t="shared" si="1"/>
        <v>4000420</v>
      </c>
    </row>
    <row r="33" spans="1:24" ht="15.95" customHeight="1">
      <c r="A33" s="69" t="s">
        <v>231</v>
      </c>
      <c r="F33" s="88">
        <v>0</v>
      </c>
      <c r="H33" s="88">
        <v>0</v>
      </c>
      <c r="J33" s="88">
        <v>0</v>
      </c>
      <c r="L33" s="88">
        <v>0</v>
      </c>
      <c r="N33" s="88">
        <v>0</v>
      </c>
      <c r="P33" s="88">
        <v>0</v>
      </c>
      <c r="R33" s="88">
        <v>0</v>
      </c>
      <c r="T33" s="88">
        <f>SUM(F33:R33)</f>
        <v>0</v>
      </c>
      <c r="V33" s="88">
        <v>-1960981</v>
      </c>
      <c r="X33" s="88">
        <f>SUM(T33:V33)</f>
        <v>-1960981</v>
      </c>
    </row>
    <row r="34" spans="1:24" ht="15.95" customHeight="1">
      <c r="A34" s="69" t="s">
        <v>179</v>
      </c>
      <c r="D34" s="94"/>
      <c r="E34" s="80"/>
      <c r="F34" s="88"/>
      <c r="G34" s="80"/>
      <c r="X34" s="88"/>
    </row>
    <row r="35" spans="1:24" ht="15.95" customHeight="1">
      <c r="B35" s="69" t="s">
        <v>182</v>
      </c>
      <c r="D35" s="94"/>
      <c r="E35" s="80"/>
      <c r="F35" s="88"/>
      <c r="G35" s="80"/>
      <c r="X35" s="88"/>
    </row>
    <row r="36" spans="1:24" ht="15.95" customHeight="1">
      <c r="C36" s="69" t="s">
        <v>183</v>
      </c>
      <c r="D36" s="94"/>
      <c r="E36" s="80"/>
      <c r="F36" s="88"/>
      <c r="G36" s="80"/>
      <c r="X36" s="88"/>
    </row>
    <row r="37" spans="1:24" ht="15.95" customHeight="1">
      <c r="C37" s="123" t="s">
        <v>247</v>
      </c>
      <c r="D37" s="94"/>
      <c r="E37" s="80"/>
      <c r="F37" s="88">
        <v>0</v>
      </c>
      <c r="G37" s="80"/>
      <c r="H37" s="88">
        <v>0</v>
      </c>
      <c r="J37" s="88">
        <v>0</v>
      </c>
      <c r="L37" s="88">
        <v>-463981</v>
      </c>
      <c r="N37" s="88">
        <v>0</v>
      </c>
      <c r="P37" s="88">
        <v>0</v>
      </c>
      <c r="R37" s="88">
        <v>463981</v>
      </c>
      <c r="T37" s="88">
        <f>SUM(F37:R37)</f>
        <v>0</v>
      </c>
      <c r="V37" s="88">
        <v>0</v>
      </c>
      <c r="X37" s="88">
        <v>0</v>
      </c>
    </row>
    <row r="38" spans="1:24" ht="15.95" customHeight="1">
      <c r="A38" s="69" t="s">
        <v>226</v>
      </c>
      <c r="D38" s="94"/>
      <c r="E38" s="80"/>
      <c r="F38" s="106">
        <v>0</v>
      </c>
      <c r="H38" s="106">
        <v>0</v>
      </c>
      <c r="J38" s="106">
        <v>0</v>
      </c>
      <c r="L38" s="106">
        <v>-2858543</v>
      </c>
      <c r="N38" s="106">
        <v>0</v>
      </c>
      <c r="P38" s="106">
        <v>0</v>
      </c>
      <c r="R38" s="106">
        <v>-10943305</v>
      </c>
      <c r="T38" s="106">
        <f>SUM(F38:S38)</f>
        <v>-13801848</v>
      </c>
      <c r="V38" s="106">
        <v>-21825945</v>
      </c>
      <c r="X38" s="106">
        <f t="shared" si="1"/>
        <v>-35627793</v>
      </c>
    </row>
    <row r="39" spans="1:24" ht="15.95" customHeight="1">
      <c r="B39" s="89"/>
      <c r="F39" s="88"/>
      <c r="X39" s="88"/>
    </row>
    <row r="40" spans="1:24" ht="15.95" customHeight="1" thickBot="1">
      <c r="A40" s="66" t="s">
        <v>216</v>
      </c>
      <c r="B40" s="107"/>
      <c r="F40" s="92">
        <f>SUM(F28:F39)</f>
        <v>694464899</v>
      </c>
      <c r="H40" s="92">
        <f>SUM(H28:H39)</f>
        <v>1901494690</v>
      </c>
      <c r="J40" s="92">
        <f>SUM(J28:J38)</f>
        <v>-10034117</v>
      </c>
      <c r="L40" s="92">
        <f>SUM(L28:L39)</f>
        <v>-18072925</v>
      </c>
      <c r="N40" s="92">
        <f>SUM(N28:N39)</f>
        <v>82410000</v>
      </c>
      <c r="P40" s="92">
        <f>SUM(P28:P39)</f>
        <v>10034117</v>
      </c>
      <c r="R40" s="92">
        <f>SUM(R28:R39)</f>
        <v>1370391504</v>
      </c>
      <c r="T40" s="92">
        <f>SUM(T28:T39)</f>
        <v>4030688168</v>
      </c>
      <c r="V40" s="92">
        <f>SUM(V28:V39)</f>
        <v>149911218</v>
      </c>
      <c r="X40" s="92">
        <f>SUM(T40:V40)</f>
        <v>4180599386</v>
      </c>
    </row>
    <row r="41" spans="1:24" ht="19.5" customHeight="1" thickTop="1">
      <c r="A41" s="66"/>
      <c r="B41" s="107"/>
      <c r="F41" s="88"/>
      <c r="X41" s="88"/>
    </row>
    <row r="42" spans="1:24" ht="21.95" customHeight="1">
      <c r="A42" s="76" t="str">
        <f>'7-8 (9m)'!A110</f>
        <v>The condensed notes to the interim financial information are an integral part of this financial information.</v>
      </c>
      <c r="B42" s="76"/>
      <c r="C42" s="76"/>
      <c r="D42" s="74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</row>
  </sheetData>
  <mergeCells count="2">
    <mergeCell ref="F6:X6"/>
    <mergeCell ref="N8:R8"/>
  </mergeCells>
  <pageMargins left="0.4" right="0.4" top="0.5" bottom="0.6" header="0.49" footer="0.4"/>
  <pageSetup paperSize="9" scale="83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868C-C541-44C7-913F-136ABC5F5FA2}">
  <dimension ref="A1:T39"/>
  <sheetViews>
    <sheetView topLeftCell="A3" zoomScale="90" zoomScaleNormal="90" zoomScaleSheetLayoutView="85" zoomScalePageLayoutView="60" workbookViewId="0">
      <selection activeCell="C8" sqref="C8"/>
    </sheetView>
  </sheetViews>
  <sheetFormatPr defaultColWidth="9.140625" defaultRowHeight="16.5" customHeight="1"/>
  <cols>
    <col min="1" max="2" width="1.42578125" style="69" customWidth="1"/>
    <col min="3" max="3" width="39.42578125" style="69" customWidth="1"/>
    <col min="4" max="4" width="7.140625" style="67" customWidth="1"/>
    <col min="5" max="5" width="0.85546875" style="88" customWidth="1"/>
    <col min="6" max="6" width="12.7109375" style="67" customWidth="1"/>
    <col min="7" max="7" width="0.85546875" style="70" customWidth="1"/>
    <col min="8" max="8" width="12.7109375" style="70" customWidth="1"/>
    <col min="9" max="9" width="0.85546875" style="70" customWidth="1"/>
    <col min="10" max="10" width="14.7109375" style="70" customWidth="1"/>
    <col min="11" max="11" width="0.85546875" style="70" customWidth="1"/>
    <col min="12" max="12" width="16.140625" style="70" customWidth="1"/>
    <col min="13" max="13" width="1" style="70" customWidth="1"/>
    <col min="14" max="14" width="12.7109375" style="70" customWidth="1"/>
    <col min="15" max="15" width="0.85546875" style="70" customWidth="1"/>
    <col min="16" max="16" width="14" style="70" customWidth="1"/>
    <col min="17" max="17" width="0.85546875" style="70" customWidth="1"/>
    <col min="18" max="18" width="14.140625" style="70" customWidth="1"/>
    <col min="19" max="19" width="0.85546875" style="70" customWidth="1"/>
    <col min="20" max="20" width="13.85546875" style="71" customWidth="1"/>
    <col min="21" max="16384" width="9.140625" style="71"/>
  </cols>
  <sheetData>
    <row r="1" spans="1:20" ht="16.5" customHeight="1">
      <c r="A1" s="66" t="s">
        <v>0</v>
      </c>
      <c r="B1" s="66"/>
      <c r="C1" s="66"/>
      <c r="E1" s="68"/>
      <c r="G1" s="66"/>
      <c r="H1" s="69"/>
      <c r="I1" s="69"/>
      <c r="J1" s="69"/>
      <c r="K1" s="69"/>
      <c r="L1" s="69"/>
      <c r="M1" s="69"/>
      <c r="N1" s="69"/>
      <c r="O1" s="66"/>
      <c r="P1" s="69"/>
      <c r="R1" s="69"/>
      <c r="T1" s="11" t="s">
        <v>5</v>
      </c>
    </row>
    <row r="2" spans="1:20" ht="16.5" customHeight="1">
      <c r="A2" s="66" t="s">
        <v>103</v>
      </c>
      <c r="B2" s="66"/>
      <c r="C2" s="66"/>
      <c r="E2" s="68"/>
      <c r="G2" s="66"/>
      <c r="H2" s="69"/>
      <c r="I2" s="69"/>
      <c r="J2" s="69"/>
      <c r="K2" s="69"/>
      <c r="L2" s="69"/>
      <c r="M2" s="69"/>
      <c r="N2" s="69"/>
      <c r="O2" s="66"/>
      <c r="P2" s="69"/>
      <c r="R2" s="69"/>
      <c r="T2" s="66"/>
    </row>
    <row r="3" spans="1:20" ht="16.5" customHeight="1">
      <c r="A3" s="72" t="s">
        <v>217</v>
      </c>
      <c r="B3" s="73"/>
      <c r="C3" s="73"/>
      <c r="D3" s="74"/>
      <c r="E3" s="75"/>
      <c r="F3" s="74"/>
      <c r="G3" s="73"/>
      <c r="H3" s="76"/>
      <c r="I3" s="76"/>
      <c r="J3" s="76"/>
      <c r="K3" s="76"/>
      <c r="L3" s="76"/>
      <c r="M3" s="76"/>
      <c r="N3" s="76"/>
      <c r="O3" s="73"/>
      <c r="P3" s="76"/>
      <c r="Q3" s="77"/>
      <c r="R3" s="76"/>
      <c r="S3" s="77"/>
      <c r="T3" s="73"/>
    </row>
    <row r="4" spans="1:20" ht="15.95" customHeight="1">
      <c r="A4" s="66"/>
      <c r="D4" s="78"/>
      <c r="E4" s="79"/>
      <c r="F4" s="80"/>
      <c r="G4" s="81"/>
      <c r="H4" s="80"/>
      <c r="I4" s="80"/>
      <c r="J4" s="80"/>
      <c r="K4" s="80"/>
      <c r="L4" s="80"/>
      <c r="M4" s="80"/>
      <c r="N4" s="80"/>
      <c r="O4" s="81"/>
      <c r="P4" s="80"/>
      <c r="R4" s="80"/>
      <c r="T4" s="80"/>
    </row>
    <row r="5" spans="1:20" ht="15.95" customHeight="1">
      <c r="A5" s="66"/>
      <c r="D5" s="78"/>
      <c r="E5" s="79"/>
      <c r="F5" s="80"/>
      <c r="G5" s="81"/>
      <c r="H5" s="80"/>
      <c r="I5" s="80"/>
      <c r="J5" s="80"/>
      <c r="K5" s="80"/>
      <c r="L5" s="80"/>
      <c r="M5" s="80"/>
      <c r="N5" s="80"/>
      <c r="O5" s="81"/>
      <c r="P5" s="80"/>
      <c r="R5" s="80"/>
      <c r="T5" s="80"/>
    </row>
    <row r="6" spans="1:20" ht="15.95" customHeight="1">
      <c r="A6" s="66"/>
      <c r="D6" s="78"/>
      <c r="E6" s="78"/>
      <c r="F6" s="134" t="s">
        <v>128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15.95" customHeight="1">
      <c r="A7" s="66"/>
      <c r="D7" s="78"/>
      <c r="E7" s="78"/>
      <c r="F7" s="82"/>
      <c r="G7" s="82"/>
      <c r="H7" s="82"/>
      <c r="I7" s="82"/>
      <c r="J7" s="82"/>
      <c r="K7" s="82"/>
      <c r="L7" s="82" t="s">
        <v>105</v>
      </c>
      <c r="M7" s="82"/>
      <c r="N7" s="83"/>
      <c r="O7" s="83"/>
      <c r="P7" s="83"/>
      <c r="Q7" s="82"/>
      <c r="R7" s="83"/>
      <c r="S7" s="82"/>
      <c r="T7" s="82"/>
    </row>
    <row r="8" spans="1:20" ht="15.95" customHeight="1">
      <c r="A8" s="66"/>
      <c r="D8" s="78"/>
      <c r="E8" s="84"/>
      <c r="F8" s="82"/>
      <c r="G8" s="85"/>
      <c r="H8" s="85"/>
      <c r="I8" s="85"/>
      <c r="J8" s="85"/>
      <c r="K8" s="85"/>
      <c r="L8" s="86" t="s">
        <v>106</v>
      </c>
      <c r="M8" s="85"/>
      <c r="N8" s="135" t="s">
        <v>68</v>
      </c>
      <c r="O8" s="135"/>
      <c r="P8" s="135"/>
      <c r="Q8" s="135"/>
      <c r="R8" s="135"/>
      <c r="S8" s="85"/>
      <c r="T8" s="85"/>
    </row>
    <row r="9" spans="1:20" ht="15.95" customHeight="1">
      <c r="A9" s="66"/>
      <c r="D9" s="78"/>
      <c r="E9" s="84"/>
      <c r="F9" s="82"/>
      <c r="G9" s="85"/>
      <c r="H9" s="85"/>
      <c r="I9" s="85"/>
      <c r="J9" s="85"/>
      <c r="K9" s="85"/>
      <c r="L9" s="85" t="s">
        <v>107</v>
      </c>
      <c r="M9" s="85"/>
      <c r="N9" s="87"/>
      <c r="O9" s="87"/>
      <c r="P9" s="87"/>
      <c r="Q9" s="85"/>
      <c r="R9" s="87"/>
      <c r="S9" s="85"/>
      <c r="T9" s="85"/>
    </row>
    <row r="10" spans="1:20" ht="15.95" customHeight="1">
      <c r="A10" s="66"/>
      <c r="D10" s="78"/>
      <c r="E10" s="84"/>
      <c r="F10" s="82"/>
      <c r="G10" s="85"/>
      <c r="H10" s="85"/>
      <c r="I10" s="85"/>
      <c r="J10" s="85"/>
      <c r="K10" s="85"/>
      <c r="L10" s="85" t="s">
        <v>108</v>
      </c>
      <c r="M10" s="85"/>
      <c r="N10" s="87"/>
      <c r="O10" s="87"/>
      <c r="P10" s="87"/>
      <c r="Q10" s="85"/>
      <c r="R10" s="87"/>
      <c r="S10" s="85"/>
      <c r="T10" s="85"/>
    </row>
    <row r="11" spans="1:20" ht="15.95" customHeight="1">
      <c r="A11" s="66"/>
      <c r="D11" s="78"/>
      <c r="E11" s="84"/>
      <c r="F11" s="82"/>
      <c r="G11" s="85"/>
      <c r="H11" s="85"/>
      <c r="I11" s="85"/>
      <c r="J11" s="85"/>
      <c r="K11" s="85"/>
      <c r="L11" s="85" t="s">
        <v>109</v>
      </c>
      <c r="M11" s="85"/>
      <c r="N11" s="87"/>
      <c r="O11" s="87"/>
      <c r="P11" s="87"/>
      <c r="Q11" s="85"/>
      <c r="R11" s="87"/>
      <c r="S11" s="85"/>
      <c r="T11" s="85"/>
    </row>
    <row r="12" spans="1:20" ht="15.95" customHeight="1">
      <c r="A12" s="66"/>
      <c r="E12" s="79"/>
      <c r="F12" s="81" t="s">
        <v>110</v>
      </c>
      <c r="G12" s="81"/>
      <c r="H12" s="81" t="s">
        <v>111</v>
      </c>
      <c r="I12" s="81"/>
      <c r="J12" s="81"/>
      <c r="K12" s="81"/>
      <c r="L12" s="81" t="s">
        <v>112</v>
      </c>
      <c r="M12" s="81"/>
      <c r="N12" s="81"/>
      <c r="O12" s="81"/>
      <c r="P12" s="81"/>
      <c r="Q12" s="81"/>
      <c r="R12" s="81"/>
      <c r="S12" s="81"/>
      <c r="T12" s="81"/>
    </row>
    <row r="13" spans="1:20" ht="15.95" customHeight="1">
      <c r="A13" s="66"/>
      <c r="E13" s="79"/>
      <c r="F13" s="81" t="s">
        <v>113</v>
      </c>
      <c r="G13" s="81"/>
      <c r="H13" s="81" t="s">
        <v>113</v>
      </c>
      <c r="I13" s="81"/>
      <c r="J13" s="81"/>
      <c r="K13" s="81"/>
      <c r="L13" s="81" t="s">
        <v>114</v>
      </c>
      <c r="M13" s="81"/>
      <c r="N13" s="81" t="s">
        <v>115</v>
      </c>
      <c r="O13" s="81"/>
      <c r="P13" s="81" t="s">
        <v>185</v>
      </c>
      <c r="Q13" s="81"/>
      <c r="R13" s="81"/>
      <c r="S13" s="81"/>
      <c r="T13" s="81"/>
    </row>
    <row r="14" spans="1:20" ht="15.95" customHeight="1">
      <c r="A14" s="66"/>
      <c r="E14" s="79"/>
      <c r="F14" s="81" t="s">
        <v>119</v>
      </c>
      <c r="G14" s="81"/>
      <c r="H14" s="81" t="s">
        <v>119</v>
      </c>
      <c r="I14" s="81"/>
      <c r="J14" s="81" t="s">
        <v>174</v>
      </c>
      <c r="K14" s="81"/>
      <c r="L14" s="81" t="s">
        <v>120</v>
      </c>
      <c r="M14" s="81"/>
      <c r="N14" s="81" t="s">
        <v>121</v>
      </c>
      <c r="O14" s="81"/>
      <c r="P14" s="81" t="s">
        <v>184</v>
      </c>
      <c r="Q14" s="81"/>
      <c r="R14" s="81" t="s">
        <v>70</v>
      </c>
      <c r="S14" s="81"/>
      <c r="T14" s="81" t="s">
        <v>124</v>
      </c>
    </row>
    <row r="15" spans="1:20" ht="15.95" customHeight="1">
      <c r="A15" s="66"/>
      <c r="D15" s="4" t="s">
        <v>58</v>
      </c>
      <c r="E15" s="79"/>
      <c r="F15" s="6" t="s">
        <v>9</v>
      </c>
      <c r="G15" s="81"/>
      <c r="H15" s="6" t="s">
        <v>9</v>
      </c>
      <c r="I15" s="7"/>
      <c r="J15" s="8" t="s">
        <v>9</v>
      </c>
      <c r="K15" s="7"/>
      <c r="L15" s="8" t="s">
        <v>9</v>
      </c>
      <c r="M15" s="7"/>
      <c r="N15" s="6" t="s">
        <v>9</v>
      </c>
      <c r="O15" s="81"/>
      <c r="P15" s="6" t="s">
        <v>9</v>
      </c>
      <c r="Q15" s="81"/>
      <c r="R15" s="6" t="s">
        <v>9</v>
      </c>
      <c r="S15" s="81"/>
      <c r="T15" s="6" t="s">
        <v>9</v>
      </c>
    </row>
    <row r="16" spans="1:20" ht="15.95" customHeight="1">
      <c r="A16" s="66"/>
      <c r="F16" s="69"/>
    </row>
    <row r="17" spans="1:20" ht="16.5" customHeight="1">
      <c r="A17" s="66" t="s">
        <v>125</v>
      </c>
      <c r="F17" s="88">
        <v>694464787</v>
      </c>
      <c r="G17" s="80"/>
      <c r="H17" s="88">
        <v>1901492214</v>
      </c>
      <c r="I17" s="80"/>
      <c r="J17" s="88">
        <v>0</v>
      </c>
      <c r="K17" s="80"/>
      <c r="L17" s="88">
        <v>-8797345</v>
      </c>
      <c r="M17" s="88"/>
      <c r="N17" s="80">
        <v>72670000</v>
      </c>
      <c r="O17" s="80"/>
      <c r="P17" s="88">
        <v>0</v>
      </c>
      <c r="Q17" s="80"/>
      <c r="R17" s="80">
        <v>1197783279</v>
      </c>
      <c r="S17" s="80"/>
      <c r="T17" s="88">
        <f>SUM(F17:S17)</f>
        <v>3857612935</v>
      </c>
    </row>
    <row r="18" spans="1:20" ht="6" customHeight="1">
      <c r="B18" s="89"/>
      <c r="F18" s="88"/>
      <c r="G18" s="80"/>
      <c r="H18" s="88"/>
      <c r="I18" s="80"/>
      <c r="J18" s="88"/>
      <c r="K18" s="80"/>
      <c r="L18" s="88"/>
      <c r="M18" s="88"/>
      <c r="N18" s="80"/>
      <c r="O18" s="80"/>
      <c r="P18" s="88"/>
      <c r="Q18" s="80"/>
      <c r="R18" s="80"/>
      <c r="S18" s="80"/>
      <c r="T18" s="88"/>
    </row>
    <row r="19" spans="1:20" ht="16.5" customHeight="1">
      <c r="A19" s="66" t="s">
        <v>126</v>
      </c>
      <c r="B19" s="66"/>
      <c r="C19" s="66"/>
      <c r="F19" s="88"/>
      <c r="G19" s="80"/>
      <c r="H19" s="88"/>
      <c r="I19" s="80"/>
      <c r="J19" s="88"/>
      <c r="K19" s="80"/>
      <c r="L19" s="88"/>
      <c r="M19" s="88"/>
      <c r="N19" s="80"/>
      <c r="O19" s="80"/>
      <c r="P19" s="88"/>
      <c r="Q19" s="80"/>
      <c r="R19" s="80"/>
      <c r="S19" s="80"/>
      <c r="T19" s="88"/>
    </row>
    <row r="20" spans="1:20" ht="16.5" customHeight="1">
      <c r="A20" s="69" t="s">
        <v>218</v>
      </c>
      <c r="B20" s="66"/>
      <c r="C20" s="66"/>
      <c r="F20" s="88">
        <v>112</v>
      </c>
      <c r="G20" s="80"/>
      <c r="H20" s="88">
        <v>2476</v>
      </c>
      <c r="I20" s="80"/>
      <c r="J20" s="88">
        <v>0</v>
      </c>
      <c r="K20" s="80"/>
      <c r="L20" s="88">
        <v>0</v>
      </c>
      <c r="M20" s="88"/>
      <c r="N20" s="80">
        <v>0</v>
      </c>
      <c r="O20" s="80"/>
      <c r="P20" s="80">
        <v>0</v>
      </c>
      <c r="Q20" s="80"/>
      <c r="R20" s="80">
        <v>0</v>
      </c>
      <c r="S20" s="80"/>
      <c r="T20" s="88">
        <f>SUM(F20:S20)</f>
        <v>2588</v>
      </c>
    </row>
    <row r="21" spans="1:20" ht="16.5" customHeight="1">
      <c r="A21" s="69" t="s">
        <v>232</v>
      </c>
      <c r="B21" s="66"/>
      <c r="C21" s="66"/>
      <c r="F21" s="88">
        <v>0</v>
      </c>
      <c r="G21" s="80"/>
      <c r="H21" s="88">
        <v>0</v>
      </c>
      <c r="I21" s="80"/>
      <c r="J21" s="88">
        <v>0</v>
      </c>
      <c r="K21" s="80"/>
      <c r="L21" s="88">
        <v>0</v>
      </c>
      <c r="M21" s="88"/>
      <c r="N21" s="80">
        <v>0</v>
      </c>
      <c r="O21" s="80"/>
      <c r="P21" s="80">
        <v>0</v>
      </c>
      <c r="Q21" s="80"/>
      <c r="R21" s="88">
        <v>-96667633</v>
      </c>
      <c r="S21" s="80"/>
      <c r="T21" s="88">
        <f>SUM(F21:S21)</f>
        <v>-96667633</v>
      </c>
    </row>
    <row r="22" spans="1:20" ht="16.5" customHeight="1">
      <c r="A22" s="69" t="s">
        <v>99</v>
      </c>
      <c r="D22" s="90"/>
      <c r="F22" s="91">
        <v>0</v>
      </c>
      <c r="G22" s="80"/>
      <c r="H22" s="91">
        <v>0</v>
      </c>
      <c r="I22" s="80"/>
      <c r="J22" s="91">
        <v>0</v>
      </c>
      <c r="K22" s="80"/>
      <c r="L22" s="91">
        <v>439776</v>
      </c>
      <c r="M22" s="80"/>
      <c r="N22" s="91">
        <v>0</v>
      </c>
      <c r="O22" s="80"/>
      <c r="P22" s="91">
        <v>0</v>
      </c>
      <c r="Q22" s="80"/>
      <c r="R22" s="91">
        <v>107773230</v>
      </c>
      <c r="S22" s="80"/>
      <c r="T22" s="91">
        <f>SUM(F22:S22)</f>
        <v>108213006</v>
      </c>
    </row>
    <row r="23" spans="1:20" ht="16.5" customHeight="1"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ht="16.5" customHeight="1" thickBot="1">
      <c r="A24" s="66" t="s">
        <v>215</v>
      </c>
      <c r="B24" s="66"/>
      <c r="C24" s="66"/>
      <c r="F24" s="92">
        <f>SUM(F17:F23)</f>
        <v>694464899</v>
      </c>
      <c r="G24" s="88"/>
      <c r="H24" s="92">
        <f>SUM(H17:H23)</f>
        <v>1901494690</v>
      </c>
      <c r="I24" s="88"/>
      <c r="J24" s="92">
        <f>SUM(J17:J23)</f>
        <v>0</v>
      </c>
      <c r="K24" s="88"/>
      <c r="L24" s="92">
        <f>SUM(L17:L23)</f>
        <v>-8357569</v>
      </c>
      <c r="M24" s="88"/>
      <c r="N24" s="92">
        <f>SUM(N17:N23)</f>
        <v>72670000</v>
      </c>
      <c r="O24" s="88"/>
      <c r="P24" s="92">
        <f>SUM(P17:P23)</f>
        <v>0</v>
      </c>
      <c r="Q24" s="88"/>
      <c r="R24" s="92">
        <f>SUM(R17:R23)</f>
        <v>1208888876</v>
      </c>
      <c r="S24" s="88"/>
      <c r="T24" s="92">
        <f>SUM(F24:S24)</f>
        <v>3869160896</v>
      </c>
    </row>
    <row r="25" spans="1:20" ht="15.95" customHeight="1" thickTop="1">
      <c r="A25" s="66"/>
      <c r="F25" s="80"/>
      <c r="G25" s="93"/>
      <c r="H25" s="80"/>
      <c r="I25" s="80"/>
      <c r="J25" s="80"/>
      <c r="K25" s="80"/>
      <c r="L25" s="80"/>
      <c r="M25" s="80"/>
      <c r="N25" s="80"/>
      <c r="O25" s="93"/>
      <c r="P25" s="80"/>
      <c r="Q25" s="93"/>
      <c r="R25" s="80"/>
      <c r="S25" s="93"/>
      <c r="T25" s="80"/>
    </row>
    <row r="26" spans="1:20" ht="15.95" customHeight="1">
      <c r="A26" s="66"/>
      <c r="F26" s="80"/>
      <c r="G26" s="93"/>
      <c r="H26" s="80"/>
      <c r="I26" s="80"/>
      <c r="J26" s="80"/>
      <c r="K26" s="80"/>
      <c r="L26" s="80"/>
      <c r="M26" s="80"/>
      <c r="N26" s="80"/>
      <c r="O26" s="93"/>
      <c r="P26" s="80"/>
      <c r="Q26" s="93"/>
      <c r="R26" s="80"/>
      <c r="S26" s="93"/>
      <c r="T26" s="80"/>
    </row>
    <row r="27" spans="1:20" ht="15.95" customHeight="1">
      <c r="A27" s="66" t="s">
        <v>127</v>
      </c>
      <c r="F27" s="88">
        <v>694464899</v>
      </c>
      <c r="G27" s="88"/>
      <c r="H27" s="88">
        <v>1901494690</v>
      </c>
      <c r="I27" s="88"/>
      <c r="J27" s="88">
        <v>0</v>
      </c>
      <c r="K27" s="88"/>
      <c r="L27" s="88">
        <v>-14750401</v>
      </c>
      <c r="M27" s="88"/>
      <c r="N27" s="88">
        <v>82410000</v>
      </c>
      <c r="O27" s="88"/>
      <c r="P27" s="88">
        <v>0</v>
      </c>
      <c r="Q27" s="88"/>
      <c r="R27" s="88">
        <v>1286071819</v>
      </c>
      <c r="S27" s="88"/>
      <c r="T27" s="88">
        <f>SUM(F27:R27)</f>
        <v>3949691007</v>
      </c>
    </row>
    <row r="28" spans="1:20" ht="6" customHeight="1">
      <c r="B28" s="89"/>
      <c r="F28" s="88"/>
      <c r="G28" s="80"/>
      <c r="H28" s="88"/>
      <c r="I28" s="80"/>
      <c r="J28" s="88"/>
      <c r="K28" s="80"/>
      <c r="L28" s="88"/>
      <c r="M28" s="88"/>
      <c r="N28" s="80"/>
      <c r="O28" s="80"/>
      <c r="P28" s="80"/>
      <c r="Q28" s="80"/>
      <c r="R28" s="80"/>
      <c r="S28" s="80"/>
      <c r="T28" s="88"/>
    </row>
    <row r="29" spans="1:20" ht="15.95" customHeight="1">
      <c r="A29" s="66" t="s">
        <v>126</v>
      </c>
      <c r="B29" s="66"/>
      <c r="C29" s="66"/>
      <c r="F29" s="88"/>
      <c r="G29" s="80"/>
      <c r="H29" s="88"/>
      <c r="I29" s="80"/>
      <c r="J29" s="88"/>
      <c r="K29" s="80"/>
      <c r="L29" s="88"/>
      <c r="M29" s="88"/>
      <c r="N29" s="80"/>
      <c r="O29" s="80"/>
      <c r="P29" s="80"/>
      <c r="Q29" s="80"/>
      <c r="R29" s="80"/>
      <c r="S29" s="80"/>
      <c r="T29" s="88"/>
    </row>
    <row r="30" spans="1:20" ht="15.95" customHeight="1">
      <c r="A30" s="69" t="s">
        <v>174</v>
      </c>
      <c r="D30" s="94">
        <v>15.1</v>
      </c>
      <c r="E30" s="80"/>
      <c r="F30" s="88">
        <v>0</v>
      </c>
      <c r="G30" s="80"/>
      <c r="H30" s="88">
        <v>0</v>
      </c>
      <c r="I30" s="88"/>
      <c r="J30" s="88">
        <v>-10034117</v>
      </c>
      <c r="K30" s="88"/>
      <c r="L30" s="88">
        <v>0</v>
      </c>
      <c r="M30" s="88"/>
      <c r="N30" s="88">
        <v>0</v>
      </c>
      <c r="O30" s="88"/>
      <c r="P30" s="88">
        <v>10034117</v>
      </c>
      <c r="Q30" s="88"/>
      <c r="R30" s="88">
        <v>-10034117</v>
      </c>
      <c r="S30" s="88"/>
      <c r="T30" s="88">
        <f t="shared" ref="T30:T35" si="0">SUM(F30:R30)</f>
        <v>-10034117</v>
      </c>
    </row>
    <row r="31" spans="1:20" ht="15.95" customHeight="1">
      <c r="A31" s="69" t="s">
        <v>179</v>
      </c>
      <c r="D31" s="94"/>
      <c r="E31" s="80"/>
      <c r="F31" s="88"/>
      <c r="G31" s="80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0" ht="15.95" customHeight="1">
      <c r="B32" s="69" t="s">
        <v>182</v>
      </c>
      <c r="D32" s="94"/>
      <c r="E32" s="80"/>
      <c r="F32" s="88"/>
      <c r="G32" s="80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1:20" ht="15.95" customHeight="1">
      <c r="C33" s="69" t="s">
        <v>183</v>
      </c>
      <c r="D33" s="94"/>
      <c r="E33" s="80"/>
      <c r="F33" s="88"/>
      <c r="G33" s="80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</row>
    <row r="34" spans="1:20" ht="15.95" customHeight="1">
      <c r="C34" s="123" t="s">
        <v>247</v>
      </c>
      <c r="D34" s="94"/>
      <c r="E34" s="80"/>
      <c r="F34" s="88">
        <v>0</v>
      </c>
      <c r="G34" s="80"/>
      <c r="H34" s="88">
        <v>0</v>
      </c>
      <c r="I34" s="88"/>
      <c r="J34" s="88">
        <v>0</v>
      </c>
      <c r="K34" s="88"/>
      <c r="L34" s="88">
        <v>-463981</v>
      </c>
      <c r="M34" s="88"/>
      <c r="N34" s="88">
        <v>0</v>
      </c>
      <c r="O34" s="88"/>
      <c r="P34" s="88">
        <v>0</v>
      </c>
      <c r="Q34" s="88"/>
      <c r="R34" s="88">
        <v>463981</v>
      </c>
      <c r="S34" s="88"/>
      <c r="T34" s="88">
        <f>SUM(F34:R34)</f>
        <v>0</v>
      </c>
    </row>
    <row r="35" spans="1:20" ht="15.95" customHeight="1">
      <c r="A35" s="69" t="s">
        <v>200</v>
      </c>
      <c r="D35" s="90"/>
      <c r="F35" s="91">
        <v>0</v>
      </c>
      <c r="G35" s="80"/>
      <c r="H35" s="91">
        <v>0</v>
      </c>
      <c r="I35" s="80"/>
      <c r="J35" s="91">
        <v>0</v>
      </c>
      <c r="K35" s="80"/>
      <c r="L35" s="91">
        <v>-2858543</v>
      </c>
      <c r="M35" s="80"/>
      <c r="N35" s="91">
        <v>0</v>
      </c>
      <c r="O35" s="80"/>
      <c r="P35" s="91">
        <v>0</v>
      </c>
      <c r="Q35" s="80"/>
      <c r="R35" s="91">
        <v>21227121</v>
      </c>
      <c r="S35" s="80"/>
      <c r="T35" s="91">
        <f t="shared" si="0"/>
        <v>18368578</v>
      </c>
    </row>
    <row r="36" spans="1:20" ht="15.95" customHeight="1">
      <c r="C36" s="66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</row>
    <row r="37" spans="1:20" ht="15.95" customHeight="1" thickBot="1">
      <c r="A37" s="66" t="s">
        <v>216</v>
      </c>
      <c r="B37" s="66"/>
      <c r="F37" s="92">
        <f>SUM(F27:F36)</f>
        <v>694464899</v>
      </c>
      <c r="G37" s="88"/>
      <c r="H37" s="92">
        <f>SUM(H27:H36)</f>
        <v>1901494690</v>
      </c>
      <c r="I37" s="88"/>
      <c r="J37" s="92">
        <f>SUM(J27:J35)</f>
        <v>-10034117</v>
      </c>
      <c r="K37" s="88"/>
      <c r="L37" s="92">
        <f>SUM(L27:L36)</f>
        <v>-18072925</v>
      </c>
      <c r="M37" s="88"/>
      <c r="N37" s="92">
        <f>SUM(N27:N36)</f>
        <v>82410000</v>
      </c>
      <c r="O37" s="88"/>
      <c r="P37" s="92">
        <f>SUM(P27:P36)</f>
        <v>10034117</v>
      </c>
      <c r="Q37" s="88"/>
      <c r="R37" s="92">
        <f>SUM(R27:R36)</f>
        <v>1297728804</v>
      </c>
      <c r="S37" s="88"/>
      <c r="T37" s="92">
        <f>SUM(F37:S37)</f>
        <v>3958025468</v>
      </c>
    </row>
    <row r="38" spans="1:20" ht="13.5" customHeight="1" thickTop="1">
      <c r="A38" s="66"/>
      <c r="B38" s="66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</row>
    <row r="39" spans="1:20" ht="22.35" customHeight="1">
      <c r="A39" s="76" t="str">
        <f>'9'!A42</f>
        <v>The condensed notes to the interim financial information are an integral part of this financial information.</v>
      </c>
      <c r="B39" s="76"/>
      <c r="C39" s="124"/>
      <c r="D39" s="74"/>
      <c r="E39" s="95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</row>
  </sheetData>
  <mergeCells count="2">
    <mergeCell ref="F6:T6"/>
    <mergeCell ref="N8:R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C155-32BC-4F80-A0F6-3792C1E2F4D5}">
  <dimension ref="A1:N168"/>
  <sheetViews>
    <sheetView tabSelected="1" topLeftCell="A113" zoomScale="93" zoomScaleNormal="120" zoomScaleSheetLayoutView="142" workbookViewId="0">
      <selection activeCell="E137" sqref="E137"/>
    </sheetView>
  </sheetViews>
  <sheetFormatPr defaultColWidth="9.140625" defaultRowHeight="16.5" customHeight="1"/>
  <cols>
    <col min="1" max="2" width="1.7109375" style="46" customWidth="1"/>
    <col min="3" max="3" width="1.42578125" style="46" customWidth="1"/>
    <col min="4" max="4" width="1.7109375" style="46" customWidth="1"/>
    <col min="5" max="5" width="46.140625" style="46" customWidth="1"/>
    <col min="6" max="6" width="5.7109375" style="39" customWidth="1"/>
    <col min="7" max="7" width="0.5703125" style="39" customWidth="1"/>
    <col min="8" max="8" width="12.7109375" style="40" customWidth="1"/>
    <col min="9" max="9" width="0.5703125" style="40" customWidth="1"/>
    <col min="10" max="10" width="12.7109375" style="40" customWidth="1"/>
    <col min="11" max="11" width="0.5703125" style="40" customWidth="1"/>
    <col min="12" max="12" width="12.7109375" style="40" customWidth="1"/>
    <col min="13" max="13" width="0.5703125" style="40" customWidth="1"/>
    <col min="14" max="14" width="12.7109375" style="40" customWidth="1"/>
    <col min="15" max="16384" width="9.140625" style="42"/>
  </cols>
  <sheetData>
    <row r="1" spans="1:14" ht="16.5" customHeight="1">
      <c r="A1" s="38" t="s">
        <v>0</v>
      </c>
      <c r="B1" s="38"/>
      <c r="C1" s="38"/>
      <c r="D1" s="38"/>
      <c r="E1" s="38"/>
      <c r="K1" s="41"/>
      <c r="N1" s="11" t="s">
        <v>5</v>
      </c>
    </row>
    <row r="2" spans="1:14" ht="16.5" customHeight="1">
      <c r="A2" s="38" t="s">
        <v>129</v>
      </c>
      <c r="B2" s="38"/>
      <c r="C2" s="38"/>
      <c r="D2" s="38"/>
      <c r="E2" s="38"/>
    </row>
    <row r="3" spans="1:14" ht="16.5" customHeight="1">
      <c r="A3" s="43" t="s">
        <v>217</v>
      </c>
      <c r="B3" s="43"/>
      <c r="C3" s="43"/>
      <c r="D3" s="43"/>
      <c r="E3" s="43"/>
      <c r="F3" s="44"/>
      <c r="G3" s="44"/>
      <c r="H3" s="45"/>
      <c r="I3" s="45"/>
      <c r="J3" s="45"/>
      <c r="K3" s="45"/>
      <c r="L3" s="45"/>
      <c r="M3" s="45"/>
      <c r="N3" s="45"/>
    </row>
    <row r="4" spans="1:14" ht="16.5" customHeight="1">
      <c r="A4" s="38"/>
      <c r="B4" s="38"/>
      <c r="C4" s="38"/>
      <c r="D4" s="38"/>
      <c r="E4" s="38"/>
    </row>
    <row r="5" spans="1:14" ht="16.5" customHeight="1">
      <c r="A5" s="38"/>
      <c r="B5" s="38"/>
      <c r="C5" s="38"/>
      <c r="D5" s="38"/>
      <c r="E5" s="38"/>
    </row>
    <row r="6" spans="1:14" ht="16.5" customHeight="1">
      <c r="A6" s="38"/>
      <c r="B6" s="38"/>
      <c r="C6" s="38"/>
      <c r="D6" s="38"/>
      <c r="E6" s="38"/>
      <c r="H6" s="129" t="s">
        <v>2</v>
      </c>
      <c r="I6" s="129"/>
      <c r="J6" s="129"/>
      <c r="K6" s="11"/>
      <c r="L6" s="129" t="s">
        <v>3</v>
      </c>
      <c r="M6" s="129"/>
      <c r="N6" s="129"/>
    </row>
    <row r="7" spans="1:14" ht="16.5" customHeight="1">
      <c r="A7" s="38"/>
      <c r="B7" s="38"/>
      <c r="C7" s="38"/>
      <c r="D7" s="38"/>
      <c r="E7" s="38"/>
      <c r="H7" s="127" t="s">
        <v>4</v>
      </c>
      <c r="I7" s="127"/>
      <c r="J7" s="127"/>
      <c r="K7" s="15"/>
      <c r="L7" s="127" t="s">
        <v>4</v>
      </c>
      <c r="M7" s="127"/>
      <c r="N7" s="127"/>
    </row>
    <row r="8" spans="1:14" ht="16.5" customHeight="1">
      <c r="F8" s="47"/>
      <c r="G8" s="47"/>
      <c r="H8" s="18">
        <v>2025</v>
      </c>
      <c r="I8" s="18"/>
      <c r="J8" s="18">
        <v>2024</v>
      </c>
      <c r="K8" s="18"/>
      <c r="L8" s="18">
        <v>2025</v>
      </c>
      <c r="M8" s="18"/>
      <c r="N8" s="18">
        <v>2024</v>
      </c>
    </row>
    <row r="9" spans="1:14" ht="16.5" customHeight="1">
      <c r="F9" s="48" t="s">
        <v>58</v>
      </c>
      <c r="G9" s="47"/>
      <c r="H9" s="49" t="s">
        <v>9</v>
      </c>
      <c r="I9" s="50"/>
      <c r="J9" s="49" t="s">
        <v>9</v>
      </c>
      <c r="K9" s="50"/>
      <c r="L9" s="49" t="s">
        <v>9</v>
      </c>
      <c r="M9" s="50"/>
      <c r="N9" s="49" t="s">
        <v>9</v>
      </c>
    </row>
    <row r="10" spans="1:14" ht="16.5" customHeight="1">
      <c r="F10" s="47"/>
      <c r="G10" s="47"/>
      <c r="H10" s="50"/>
      <c r="I10" s="50"/>
      <c r="J10" s="50"/>
      <c r="K10" s="50"/>
      <c r="L10" s="50"/>
      <c r="M10" s="50"/>
      <c r="N10" s="50"/>
    </row>
    <row r="11" spans="1:14" ht="16.5" customHeight="1">
      <c r="A11" s="38" t="s">
        <v>130</v>
      </c>
    </row>
    <row r="12" spans="1:14" ht="16.5" customHeight="1">
      <c r="A12" s="46" t="s">
        <v>210</v>
      </c>
      <c r="H12" s="40">
        <v>-35877111</v>
      </c>
      <c r="J12" s="40">
        <v>240717596</v>
      </c>
      <c r="L12" s="40">
        <v>26832888</v>
      </c>
      <c r="N12" s="40">
        <v>127875262</v>
      </c>
    </row>
    <row r="13" spans="1:14" ht="16.5" customHeight="1">
      <c r="A13" s="46" t="s">
        <v>131</v>
      </c>
    </row>
    <row r="14" spans="1:14" ht="16.5" customHeight="1">
      <c r="A14" s="46" t="s">
        <v>132</v>
      </c>
      <c r="B14" s="46" t="s">
        <v>133</v>
      </c>
    </row>
    <row r="15" spans="1:14" ht="16.5" customHeight="1">
      <c r="A15" s="46" t="s">
        <v>132</v>
      </c>
      <c r="B15" s="51" t="s">
        <v>134</v>
      </c>
      <c r="C15" s="51"/>
      <c r="D15" s="51"/>
      <c r="H15" s="40">
        <v>320247133</v>
      </c>
      <c r="J15" s="40">
        <v>312690613</v>
      </c>
      <c r="L15" s="40">
        <v>295594457</v>
      </c>
      <c r="N15" s="40">
        <v>290116855</v>
      </c>
    </row>
    <row r="16" spans="1:14" ht="16.5" customHeight="1">
      <c r="A16" s="46" t="s">
        <v>132</v>
      </c>
      <c r="B16" s="51" t="s">
        <v>135</v>
      </c>
      <c r="C16" s="51"/>
      <c r="D16" s="51"/>
      <c r="H16" s="40">
        <v>27241596</v>
      </c>
      <c r="J16" s="40">
        <v>33666249</v>
      </c>
      <c r="L16" s="40">
        <v>27241596</v>
      </c>
      <c r="N16" s="40">
        <v>34866249</v>
      </c>
    </row>
    <row r="17" spans="1:14" ht="16.5" customHeight="1">
      <c r="B17" s="51" t="s">
        <v>136</v>
      </c>
      <c r="C17" s="51"/>
      <c r="D17" s="51"/>
      <c r="H17" s="40">
        <v>0</v>
      </c>
      <c r="J17" s="40">
        <v>510852</v>
      </c>
      <c r="L17" s="40">
        <v>0</v>
      </c>
      <c r="N17" s="40">
        <v>0</v>
      </c>
    </row>
    <row r="18" spans="1:14" ht="16.5" customHeight="1">
      <c r="B18" s="51" t="s">
        <v>227</v>
      </c>
      <c r="C18" s="51"/>
      <c r="D18" s="51"/>
      <c r="F18" s="46"/>
      <c r="H18" s="40">
        <v>259652</v>
      </c>
      <c r="J18" s="40">
        <v>2749144</v>
      </c>
      <c r="L18" s="40">
        <v>259652</v>
      </c>
      <c r="N18" s="40">
        <v>2749144</v>
      </c>
    </row>
    <row r="19" spans="1:14" ht="16.5" customHeight="1">
      <c r="B19" s="51" t="s">
        <v>197</v>
      </c>
      <c r="C19" s="51"/>
      <c r="D19" s="51"/>
      <c r="H19" s="40">
        <v>77096972</v>
      </c>
      <c r="J19" s="40">
        <v>2113560</v>
      </c>
      <c r="L19" s="40">
        <v>26051752</v>
      </c>
      <c r="N19" s="40">
        <v>1064315</v>
      </c>
    </row>
    <row r="20" spans="1:14" ht="16.5" customHeight="1">
      <c r="B20" s="51" t="s">
        <v>186</v>
      </c>
      <c r="C20" s="51"/>
      <c r="D20" s="51"/>
      <c r="H20" s="40">
        <v>16165</v>
      </c>
      <c r="J20" s="40">
        <v>8950</v>
      </c>
      <c r="L20" s="40">
        <v>92</v>
      </c>
      <c r="N20" s="40">
        <v>0</v>
      </c>
    </row>
    <row r="21" spans="1:14" ht="16.5" customHeight="1">
      <c r="B21" s="51" t="s">
        <v>171</v>
      </c>
      <c r="C21" s="51"/>
      <c r="D21" s="51"/>
      <c r="H21" s="40">
        <v>1240772</v>
      </c>
      <c r="J21" s="40">
        <v>0</v>
      </c>
      <c r="L21" s="40">
        <v>0</v>
      </c>
      <c r="N21" s="40">
        <v>0</v>
      </c>
    </row>
    <row r="22" spans="1:14" ht="16.5" customHeight="1">
      <c r="B22" s="51" t="s">
        <v>137</v>
      </c>
      <c r="C22" s="51"/>
      <c r="D22" s="51"/>
      <c r="H22" s="40">
        <v>-2738155</v>
      </c>
      <c r="J22" s="40">
        <v>-2884381</v>
      </c>
      <c r="L22" s="40">
        <v>-4779175</v>
      </c>
      <c r="N22" s="40">
        <v>-30183581</v>
      </c>
    </row>
    <row r="23" spans="1:14" ht="16.5" customHeight="1">
      <c r="A23" s="46" t="s">
        <v>132</v>
      </c>
      <c r="B23" s="51" t="s">
        <v>138</v>
      </c>
      <c r="C23" s="51"/>
      <c r="D23" s="51"/>
      <c r="F23" s="52"/>
      <c r="G23" s="52"/>
      <c r="H23" s="40">
        <v>-1300539</v>
      </c>
      <c r="J23" s="40">
        <v>-1102849</v>
      </c>
      <c r="L23" s="40">
        <v>-2291374</v>
      </c>
      <c r="N23" s="40">
        <v>-1090344</v>
      </c>
    </row>
    <row r="24" spans="1:14" ht="16.5" customHeight="1">
      <c r="B24" s="51" t="s">
        <v>139</v>
      </c>
      <c r="C24" s="51"/>
      <c r="D24" s="51"/>
      <c r="F24" s="52"/>
      <c r="G24" s="52"/>
      <c r="H24" s="40">
        <v>119607330</v>
      </c>
      <c r="J24" s="40">
        <v>149011147</v>
      </c>
      <c r="L24" s="40">
        <v>107496149</v>
      </c>
      <c r="N24" s="40">
        <v>139829593</v>
      </c>
    </row>
    <row r="25" spans="1:14" ht="16.5" customHeight="1">
      <c r="B25" s="53" t="s">
        <v>241</v>
      </c>
      <c r="C25" s="51"/>
      <c r="D25" s="51"/>
      <c r="F25" s="39">
        <v>8</v>
      </c>
      <c r="G25" s="52"/>
      <c r="H25" s="40">
        <v>0</v>
      </c>
      <c r="J25" s="40">
        <v>-54360167</v>
      </c>
      <c r="L25" s="40">
        <v>0</v>
      </c>
      <c r="N25" s="40">
        <v>0</v>
      </c>
    </row>
    <row r="26" spans="1:14" ht="16.5" customHeight="1">
      <c r="B26" s="54" t="s">
        <v>140</v>
      </c>
      <c r="C26" s="51"/>
      <c r="D26" s="51"/>
      <c r="F26" s="55"/>
      <c r="G26" s="55"/>
      <c r="H26" s="45">
        <v>6223707</v>
      </c>
      <c r="J26" s="45">
        <v>4365900</v>
      </c>
      <c r="L26" s="45">
        <v>3523324</v>
      </c>
      <c r="N26" s="45">
        <v>3392926</v>
      </c>
    </row>
    <row r="27" spans="1:14" ht="16.5" customHeight="1">
      <c r="B27" s="51"/>
      <c r="C27" s="51"/>
      <c r="D27" s="51"/>
    </row>
    <row r="28" spans="1:14" ht="16.5" customHeight="1">
      <c r="B28" s="46" t="s">
        <v>141</v>
      </c>
      <c r="D28" s="42"/>
      <c r="H28" s="40">
        <f>SUM(H11:H26)</f>
        <v>512017522</v>
      </c>
      <c r="J28" s="40">
        <f>SUM(J11:J26)</f>
        <v>687486614</v>
      </c>
      <c r="L28" s="40">
        <f>SUM(L11:L26)</f>
        <v>479929361</v>
      </c>
      <c r="N28" s="40">
        <f>SUM(N11:N26)</f>
        <v>568620419</v>
      </c>
    </row>
    <row r="29" spans="1:14" ht="16.5" customHeight="1">
      <c r="B29" s="46" t="s">
        <v>142</v>
      </c>
      <c r="F29" s="47"/>
      <c r="G29" s="47"/>
      <c r="H29" s="50"/>
      <c r="I29" s="50"/>
      <c r="J29" s="50"/>
      <c r="K29" s="50"/>
      <c r="L29" s="50"/>
      <c r="M29" s="50"/>
      <c r="N29" s="50"/>
    </row>
    <row r="30" spans="1:14" ht="16.5" customHeight="1">
      <c r="B30" s="42"/>
      <c r="C30" s="42"/>
      <c r="D30" s="51" t="s">
        <v>143</v>
      </c>
      <c r="E30" s="51"/>
      <c r="F30" s="47"/>
      <c r="G30" s="47"/>
      <c r="H30" s="40">
        <v>-154185425</v>
      </c>
      <c r="J30" s="40">
        <v>-304326189</v>
      </c>
      <c r="K30" s="56"/>
      <c r="L30" s="40">
        <v>-165205968</v>
      </c>
      <c r="N30" s="40">
        <v>-182370520</v>
      </c>
    </row>
    <row r="31" spans="1:14" ht="16.5" customHeight="1">
      <c r="B31" s="42"/>
      <c r="C31" s="42"/>
      <c r="D31" s="51" t="s">
        <v>144</v>
      </c>
      <c r="E31" s="51"/>
      <c r="F31" s="47"/>
      <c r="G31" s="47"/>
      <c r="H31" s="40">
        <v>-40863313</v>
      </c>
      <c r="I31" s="56"/>
      <c r="J31" s="40">
        <v>46077312</v>
      </c>
      <c r="K31" s="56"/>
      <c r="L31" s="40">
        <v>-10285968</v>
      </c>
      <c r="M31" s="56"/>
      <c r="N31" s="40">
        <v>47332559</v>
      </c>
    </row>
    <row r="32" spans="1:14" ht="16.5" customHeight="1">
      <c r="B32" s="42"/>
      <c r="C32" s="42"/>
      <c r="D32" s="51" t="s">
        <v>145</v>
      </c>
      <c r="H32" s="40">
        <v>260382885</v>
      </c>
      <c r="J32" s="40">
        <v>143069527</v>
      </c>
      <c r="K32" s="56"/>
      <c r="L32" s="40">
        <v>357933230</v>
      </c>
      <c r="N32" s="40">
        <v>210436216</v>
      </c>
    </row>
    <row r="33" spans="1:14" ht="16.5" customHeight="1">
      <c r="B33" s="42"/>
      <c r="C33" s="42"/>
      <c r="D33" s="51" t="s">
        <v>146</v>
      </c>
      <c r="E33" s="51"/>
      <c r="F33" s="47"/>
      <c r="G33" s="47"/>
      <c r="H33" s="40">
        <v>-2761406</v>
      </c>
      <c r="J33" s="40">
        <v>3038728</v>
      </c>
      <c r="K33" s="56"/>
      <c r="L33" s="40">
        <v>-2761406</v>
      </c>
      <c r="N33" s="40">
        <v>3038728</v>
      </c>
    </row>
    <row r="34" spans="1:14" ht="16.5" customHeight="1">
      <c r="B34" s="42"/>
      <c r="C34" s="42"/>
      <c r="D34" s="24" t="s">
        <v>147</v>
      </c>
      <c r="E34" s="42"/>
      <c r="F34" s="47"/>
      <c r="G34" s="47"/>
      <c r="H34" s="40">
        <v>-12245177</v>
      </c>
      <c r="J34" s="40">
        <v>6214167</v>
      </c>
      <c r="K34" s="56"/>
      <c r="L34" s="40">
        <v>-5620898</v>
      </c>
      <c r="N34" s="40">
        <v>7595401</v>
      </c>
    </row>
    <row r="35" spans="1:14" s="57" customFormat="1" ht="16.5" customHeight="1">
      <c r="A35" s="46"/>
      <c r="B35" s="42"/>
      <c r="C35" s="42"/>
      <c r="D35" s="51" t="s">
        <v>148</v>
      </c>
      <c r="E35" s="51"/>
      <c r="F35" s="47"/>
      <c r="G35" s="47"/>
      <c r="H35" s="56">
        <v>-6639975</v>
      </c>
      <c r="I35" s="56"/>
      <c r="J35" s="56">
        <v>-222636</v>
      </c>
      <c r="K35" s="56"/>
      <c r="L35" s="56">
        <v>-2823581</v>
      </c>
      <c r="M35" s="56"/>
      <c r="N35" s="56">
        <v>-222636</v>
      </c>
    </row>
    <row r="36" spans="1:14" s="57" customFormat="1" ht="16.5" customHeight="1">
      <c r="A36" s="46"/>
      <c r="B36" s="42"/>
      <c r="C36" s="42"/>
      <c r="D36" s="51" t="s">
        <v>149</v>
      </c>
      <c r="E36" s="51"/>
      <c r="F36" s="47"/>
      <c r="G36" s="47"/>
      <c r="H36" s="40">
        <v>18280874</v>
      </c>
      <c r="I36" s="40"/>
      <c r="J36" s="40">
        <v>38709246</v>
      </c>
      <c r="K36" s="56"/>
      <c r="L36" s="40">
        <v>28418809</v>
      </c>
      <c r="M36" s="40"/>
      <c r="N36" s="40">
        <v>-65038765</v>
      </c>
    </row>
    <row r="37" spans="1:14" s="57" customFormat="1" ht="16.5" customHeight="1">
      <c r="A37" s="46"/>
      <c r="B37" s="42"/>
      <c r="C37" s="42"/>
      <c r="D37" s="51" t="s">
        <v>150</v>
      </c>
      <c r="E37" s="51"/>
      <c r="F37" s="47"/>
      <c r="G37" s="47"/>
      <c r="H37" s="56">
        <v>-10379862</v>
      </c>
      <c r="I37" s="56"/>
      <c r="J37" s="56">
        <v>-17937428</v>
      </c>
      <c r="K37" s="56"/>
      <c r="L37" s="56">
        <v>-10564953</v>
      </c>
      <c r="M37" s="56"/>
      <c r="N37" s="56">
        <v>-16653470</v>
      </c>
    </row>
    <row r="38" spans="1:14" s="57" customFormat="1" ht="16.5" customHeight="1">
      <c r="A38" s="46"/>
      <c r="B38" s="42"/>
      <c r="C38" s="42"/>
      <c r="D38" s="51" t="s">
        <v>192</v>
      </c>
      <c r="E38" s="51"/>
      <c r="F38" s="47"/>
      <c r="G38" s="47"/>
      <c r="H38" s="56">
        <v>-784980</v>
      </c>
      <c r="I38" s="56"/>
      <c r="J38" s="40">
        <v>0</v>
      </c>
      <c r="L38" s="40">
        <v>0</v>
      </c>
      <c r="N38" s="40">
        <v>0</v>
      </c>
    </row>
    <row r="39" spans="1:14" s="57" customFormat="1" ht="16.5" customHeight="1">
      <c r="A39" s="46"/>
      <c r="B39" s="42"/>
      <c r="C39" s="42"/>
      <c r="D39" s="51" t="s">
        <v>151</v>
      </c>
      <c r="E39" s="51"/>
      <c r="F39" s="47"/>
      <c r="G39" s="47"/>
      <c r="H39" s="58">
        <v>-6538688</v>
      </c>
      <c r="I39" s="56"/>
      <c r="J39" s="58">
        <v>10664861</v>
      </c>
      <c r="K39" s="56"/>
      <c r="L39" s="58">
        <v>-2290783</v>
      </c>
      <c r="M39" s="56"/>
      <c r="N39" s="58">
        <v>12400906</v>
      </c>
    </row>
    <row r="40" spans="1:14" s="57" customFormat="1" ht="16.5" customHeight="1">
      <c r="A40" s="42"/>
      <c r="B40" s="46"/>
      <c r="C40" s="46"/>
      <c r="D40" s="46"/>
      <c r="E40" s="46"/>
      <c r="F40" s="47"/>
      <c r="G40" s="47"/>
      <c r="H40" s="50"/>
      <c r="I40" s="50"/>
      <c r="J40" s="50"/>
      <c r="K40" s="50"/>
      <c r="L40" s="50"/>
      <c r="M40" s="50"/>
      <c r="N40" s="50"/>
    </row>
    <row r="41" spans="1:14" s="57" customFormat="1" ht="16.5" customHeight="1">
      <c r="A41" s="42"/>
      <c r="B41" s="46" t="s">
        <v>152</v>
      </c>
      <c r="C41" s="46"/>
      <c r="D41" s="46"/>
      <c r="E41" s="46"/>
      <c r="F41" s="47"/>
      <c r="G41" s="47"/>
      <c r="H41" s="56">
        <f>SUM(H28:H39)</f>
        <v>556282455</v>
      </c>
      <c r="I41" s="56"/>
      <c r="J41" s="56">
        <f>SUM(J28:J39)</f>
        <v>612774202</v>
      </c>
      <c r="K41" s="56"/>
      <c r="L41" s="56">
        <f>SUM(L28:L39)</f>
        <v>666727843</v>
      </c>
      <c r="M41" s="56"/>
      <c r="N41" s="56">
        <f>SUM(N28:N39)</f>
        <v>585138838</v>
      </c>
    </row>
    <row r="42" spans="1:14" s="57" customFormat="1" ht="16.5" customHeight="1">
      <c r="A42" s="42"/>
      <c r="B42" s="46"/>
      <c r="D42" s="51" t="s">
        <v>153</v>
      </c>
      <c r="E42" s="51"/>
      <c r="F42" s="47"/>
      <c r="G42" s="47"/>
      <c r="H42" s="58">
        <v>-48491493</v>
      </c>
      <c r="I42" s="56"/>
      <c r="J42" s="58">
        <v>-64163280</v>
      </c>
      <c r="K42" s="56"/>
      <c r="L42" s="58">
        <v>-37738529</v>
      </c>
      <c r="M42" s="56"/>
      <c r="N42" s="58">
        <v>-39608178</v>
      </c>
    </row>
    <row r="43" spans="1:14" s="57" customFormat="1" ht="16.5" customHeight="1">
      <c r="A43" s="42"/>
      <c r="B43" s="46"/>
      <c r="C43" s="46"/>
      <c r="D43" s="46"/>
      <c r="E43" s="46"/>
      <c r="F43" s="47"/>
      <c r="G43" s="47"/>
      <c r="H43" s="50"/>
      <c r="I43" s="50"/>
      <c r="J43" s="50"/>
      <c r="K43" s="50"/>
      <c r="L43" s="50"/>
      <c r="M43" s="50"/>
      <c r="N43" s="50"/>
    </row>
    <row r="44" spans="1:14" s="57" customFormat="1" ht="16.5" customHeight="1">
      <c r="A44" s="38" t="s">
        <v>196</v>
      </c>
      <c r="B44" s="42"/>
      <c r="C44" s="42"/>
      <c r="D44" s="42"/>
      <c r="F44" s="47"/>
      <c r="G44" s="47"/>
      <c r="H44" s="58">
        <f>SUM(H41:H42)</f>
        <v>507790962</v>
      </c>
      <c r="I44" s="56"/>
      <c r="J44" s="58">
        <f>SUM(J41:J42)</f>
        <v>548610922</v>
      </c>
      <c r="K44" s="56"/>
      <c r="L44" s="58">
        <f>SUM(L41:L42)</f>
        <v>628989314</v>
      </c>
      <c r="M44" s="56"/>
      <c r="N44" s="58">
        <f>SUM(N41:N42)</f>
        <v>545530660</v>
      </c>
    </row>
    <row r="45" spans="1:14" s="57" customFormat="1" ht="16.5" customHeight="1">
      <c r="A45" s="38"/>
      <c r="B45" s="46"/>
      <c r="C45" s="46"/>
      <c r="D45" s="46"/>
      <c r="E45" s="46"/>
      <c r="F45" s="39"/>
      <c r="G45" s="39"/>
      <c r="H45" s="40"/>
      <c r="I45" s="40"/>
      <c r="J45" s="40"/>
      <c r="K45" s="40"/>
      <c r="L45" s="40"/>
      <c r="M45" s="40"/>
      <c r="N45" s="40"/>
    </row>
    <row r="47" spans="1:14" s="57" customFormat="1" ht="16.5" customHeight="1">
      <c r="A47" s="38"/>
      <c r="B47" s="46"/>
      <c r="C47" s="46"/>
      <c r="D47" s="46"/>
      <c r="E47" s="46"/>
      <c r="F47" s="39"/>
      <c r="G47" s="39"/>
      <c r="H47" s="40"/>
      <c r="I47" s="40"/>
      <c r="J47" s="40"/>
      <c r="K47" s="40"/>
      <c r="L47" s="40"/>
      <c r="M47" s="40"/>
      <c r="N47" s="40"/>
    </row>
    <row r="48" spans="1:14" s="57" customFormat="1" ht="16.5" customHeight="1">
      <c r="A48" s="38"/>
      <c r="B48" s="46"/>
      <c r="C48" s="46"/>
      <c r="D48" s="46"/>
      <c r="E48" s="46"/>
      <c r="F48" s="39"/>
      <c r="G48" s="39"/>
      <c r="H48" s="40"/>
      <c r="I48" s="40"/>
      <c r="J48" s="40"/>
      <c r="K48" s="40"/>
      <c r="L48" s="40"/>
      <c r="M48" s="40"/>
      <c r="N48" s="40"/>
    </row>
    <row r="49" spans="1:14" s="57" customFormat="1" ht="16.5" customHeight="1">
      <c r="A49" s="38"/>
      <c r="B49" s="46"/>
      <c r="C49" s="46"/>
      <c r="D49" s="46"/>
      <c r="E49" s="46"/>
      <c r="F49" s="39"/>
      <c r="G49" s="39"/>
      <c r="H49" s="40"/>
      <c r="I49" s="40"/>
      <c r="J49" s="40"/>
      <c r="K49" s="40"/>
      <c r="L49" s="40"/>
      <c r="M49" s="40"/>
      <c r="N49" s="40"/>
    </row>
    <row r="50" spans="1:14" s="57" customFormat="1" ht="16.5" customHeight="1">
      <c r="A50" s="38"/>
      <c r="B50" s="46"/>
      <c r="C50" s="46"/>
      <c r="D50" s="46"/>
      <c r="E50" s="46"/>
      <c r="F50" s="39"/>
      <c r="G50" s="39"/>
      <c r="H50" s="40"/>
      <c r="I50" s="40"/>
      <c r="J50" s="40"/>
      <c r="K50" s="40"/>
      <c r="L50" s="40"/>
      <c r="M50" s="40"/>
      <c r="N50" s="40"/>
    </row>
    <row r="51" spans="1:14" s="57" customFormat="1" ht="16.5" customHeight="1">
      <c r="A51" s="38"/>
      <c r="B51" s="46"/>
      <c r="C51" s="46"/>
      <c r="D51" s="46"/>
      <c r="E51" s="46"/>
      <c r="F51" s="39"/>
      <c r="G51" s="39"/>
      <c r="H51" s="40"/>
      <c r="I51" s="40"/>
      <c r="J51" s="40"/>
      <c r="K51" s="40"/>
      <c r="L51" s="40"/>
      <c r="M51" s="40"/>
      <c r="N51" s="40"/>
    </row>
    <row r="52" spans="1:14" s="57" customFormat="1" ht="16.5" customHeight="1">
      <c r="A52" s="38"/>
      <c r="B52" s="46"/>
      <c r="C52" s="46"/>
      <c r="D52" s="46"/>
      <c r="E52" s="46"/>
      <c r="F52" s="39"/>
      <c r="G52" s="39"/>
      <c r="H52" s="40"/>
      <c r="I52" s="40"/>
      <c r="J52" s="40"/>
      <c r="K52" s="40"/>
      <c r="L52" s="40"/>
      <c r="M52" s="40"/>
      <c r="N52" s="40"/>
    </row>
    <row r="53" spans="1:14" s="57" customFormat="1" ht="16.5" customHeight="1">
      <c r="A53" s="38"/>
      <c r="B53" s="46"/>
      <c r="C53" s="46"/>
      <c r="D53" s="46"/>
      <c r="E53" s="46"/>
      <c r="F53" s="39"/>
      <c r="G53" s="39"/>
      <c r="H53" s="40"/>
      <c r="I53" s="40"/>
      <c r="J53" s="40"/>
      <c r="K53" s="40"/>
      <c r="L53" s="40"/>
      <c r="M53" s="40"/>
      <c r="N53" s="40"/>
    </row>
    <row r="54" spans="1:14" s="57" customFormat="1" ht="16.5" customHeight="1">
      <c r="A54" s="38"/>
      <c r="B54" s="46"/>
      <c r="C54" s="46"/>
      <c r="D54" s="46"/>
      <c r="E54" s="46"/>
      <c r="F54" s="39"/>
      <c r="G54" s="39"/>
      <c r="H54" s="40"/>
      <c r="I54" s="40"/>
      <c r="J54" s="40"/>
      <c r="K54" s="40"/>
      <c r="L54" s="40"/>
      <c r="M54" s="40"/>
      <c r="N54" s="40"/>
    </row>
    <row r="55" spans="1:14" s="57" customFormat="1" ht="11.25" customHeight="1">
      <c r="A55" s="38"/>
      <c r="B55" s="46"/>
      <c r="C55" s="46"/>
      <c r="D55" s="46"/>
      <c r="E55" s="46"/>
      <c r="F55" s="39"/>
      <c r="G55" s="39"/>
      <c r="H55" s="40"/>
      <c r="I55" s="40"/>
      <c r="J55" s="40"/>
      <c r="K55" s="40"/>
      <c r="L55" s="40"/>
      <c r="M55" s="40"/>
      <c r="N55" s="40"/>
    </row>
    <row r="56" spans="1:14" ht="21.95" customHeight="1">
      <c r="A56" s="136" t="str">
        <f>'10'!A39</f>
        <v>The condensed notes to the interim financial information are an integral part of this financial information.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</row>
    <row r="57" spans="1:14" ht="16.5" customHeight="1">
      <c r="A57" s="38" t="s">
        <v>0</v>
      </c>
      <c r="B57" s="38"/>
      <c r="C57" s="38"/>
      <c r="D57" s="38"/>
      <c r="E57" s="38"/>
      <c r="K57" s="41"/>
      <c r="N57" s="11" t="s">
        <v>5</v>
      </c>
    </row>
    <row r="58" spans="1:14" ht="16.5" customHeight="1">
      <c r="A58" s="38" t="s">
        <v>129</v>
      </c>
      <c r="B58" s="38"/>
      <c r="C58" s="38"/>
      <c r="D58" s="38"/>
      <c r="E58" s="38"/>
    </row>
    <row r="59" spans="1:14" ht="16.5" customHeight="1">
      <c r="A59" s="43" t="str">
        <f>A3</f>
        <v>For the nine-month period ended 30 September 2025</v>
      </c>
      <c r="B59" s="43"/>
      <c r="C59" s="43"/>
      <c r="D59" s="43"/>
      <c r="E59" s="43"/>
      <c r="F59" s="44"/>
      <c r="G59" s="44"/>
      <c r="H59" s="45"/>
      <c r="I59" s="45"/>
      <c r="J59" s="45"/>
      <c r="K59" s="45"/>
      <c r="L59" s="45"/>
      <c r="M59" s="45"/>
      <c r="N59" s="45"/>
    </row>
    <row r="60" spans="1:14" ht="16.5" customHeight="1">
      <c r="A60" s="38"/>
      <c r="B60" s="38"/>
      <c r="C60" s="38"/>
      <c r="D60" s="38"/>
      <c r="E60" s="38"/>
    </row>
    <row r="61" spans="1:14" ht="16.5" customHeight="1">
      <c r="A61" s="38"/>
      <c r="B61" s="38"/>
      <c r="C61" s="38"/>
      <c r="D61" s="38"/>
      <c r="E61" s="38"/>
    </row>
    <row r="62" spans="1:14" ht="16.5" customHeight="1">
      <c r="H62" s="129" t="s">
        <v>2</v>
      </c>
      <c r="I62" s="129"/>
      <c r="J62" s="129"/>
      <c r="K62" s="11"/>
      <c r="L62" s="129" t="s">
        <v>3</v>
      </c>
      <c r="M62" s="129"/>
      <c r="N62" s="129"/>
    </row>
    <row r="63" spans="1:14" ht="16.5" customHeight="1">
      <c r="H63" s="127" t="s">
        <v>4</v>
      </c>
      <c r="I63" s="127"/>
      <c r="J63" s="127"/>
      <c r="K63" s="15"/>
      <c r="L63" s="127" t="s">
        <v>4</v>
      </c>
      <c r="M63" s="127"/>
      <c r="N63" s="127"/>
    </row>
    <row r="64" spans="1:14" ht="16.5" customHeight="1">
      <c r="F64" s="47"/>
      <c r="G64" s="47"/>
      <c r="H64" s="18">
        <v>2025</v>
      </c>
      <c r="I64" s="18"/>
      <c r="J64" s="18">
        <v>2024</v>
      </c>
      <c r="K64" s="18"/>
      <c r="L64" s="18">
        <v>2025</v>
      </c>
      <c r="M64" s="18"/>
      <c r="N64" s="18">
        <v>2024</v>
      </c>
    </row>
    <row r="65" spans="1:14" ht="16.5" customHeight="1">
      <c r="F65" s="48" t="s">
        <v>8</v>
      </c>
      <c r="G65" s="47"/>
      <c r="H65" s="49" t="s">
        <v>9</v>
      </c>
      <c r="I65" s="50"/>
      <c r="J65" s="49" t="s">
        <v>9</v>
      </c>
      <c r="K65" s="50"/>
      <c r="L65" s="49" t="s">
        <v>9</v>
      </c>
      <c r="M65" s="50"/>
      <c r="N65" s="49" t="s">
        <v>9</v>
      </c>
    </row>
    <row r="66" spans="1:14" ht="16.5" customHeight="1">
      <c r="F66" s="47"/>
      <c r="G66" s="47"/>
      <c r="H66" s="50"/>
      <c r="I66" s="50"/>
      <c r="J66" s="50"/>
      <c r="K66" s="50"/>
      <c r="L66" s="50"/>
      <c r="M66" s="50"/>
      <c r="N66" s="50"/>
    </row>
    <row r="67" spans="1:14" s="57" customFormat="1" ht="16.5" customHeight="1">
      <c r="A67" s="38" t="s">
        <v>154</v>
      </c>
      <c r="B67" s="46"/>
      <c r="C67" s="46"/>
      <c r="D67" s="46"/>
      <c r="E67" s="46"/>
      <c r="F67" s="47"/>
      <c r="G67" s="47"/>
      <c r="H67" s="50"/>
      <c r="I67" s="50"/>
      <c r="J67" s="50"/>
      <c r="K67" s="50"/>
      <c r="L67" s="50"/>
      <c r="M67" s="50"/>
      <c r="N67" s="50"/>
    </row>
    <row r="68" spans="1:14" s="57" customFormat="1" ht="16.5" customHeight="1">
      <c r="A68" s="38"/>
      <c r="B68" s="51" t="s">
        <v>178</v>
      </c>
      <c r="C68" s="46"/>
      <c r="D68" s="46"/>
      <c r="E68" s="46"/>
      <c r="F68" s="47"/>
      <c r="G68" s="47"/>
      <c r="H68" s="56">
        <v>0</v>
      </c>
      <c r="I68" s="40"/>
      <c r="J68" s="56">
        <v>-1637307</v>
      </c>
      <c r="K68" s="40"/>
      <c r="L68" s="56">
        <v>0</v>
      </c>
      <c r="M68" s="40"/>
      <c r="N68" s="56">
        <v>-1887584</v>
      </c>
    </row>
    <row r="69" spans="1:14" s="57" customFormat="1" ht="16.5" customHeight="1">
      <c r="A69" s="38"/>
      <c r="B69" s="51" t="s">
        <v>221</v>
      </c>
      <c r="C69" s="46"/>
      <c r="D69" s="46"/>
      <c r="E69" s="46"/>
      <c r="F69" s="47"/>
      <c r="G69" s="47"/>
      <c r="H69" s="56"/>
      <c r="I69" s="40"/>
      <c r="J69" s="56"/>
      <c r="K69" s="40"/>
      <c r="L69" s="56"/>
      <c r="M69" s="40"/>
      <c r="N69" s="56"/>
    </row>
    <row r="70" spans="1:14" s="57" customFormat="1" ht="16.5" customHeight="1">
      <c r="A70" s="38"/>
      <c r="B70" s="51"/>
      <c r="C70" s="46"/>
      <c r="D70" s="46" t="s">
        <v>22</v>
      </c>
      <c r="E70" s="51"/>
      <c r="F70" s="47"/>
      <c r="G70" s="47"/>
      <c r="H70" s="56">
        <v>21000000</v>
      </c>
      <c r="I70" s="40"/>
      <c r="J70" s="56">
        <v>0</v>
      </c>
      <c r="K70" s="40"/>
      <c r="L70" s="56">
        <v>21000000</v>
      </c>
      <c r="M70" s="40"/>
      <c r="N70" s="56">
        <v>0</v>
      </c>
    </row>
    <row r="71" spans="1:14" ht="16.5" customHeight="1">
      <c r="A71" s="38"/>
      <c r="B71" s="51" t="s">
        <v>191</v>
      </c>
      <c r="C71" s="38"/>
      <c r="H71" s="56"/>
      <c r="J71" s="56"/>
      <c r="L71" s="56"/>
      <c r="N71" s="56"/>
    </row>
    <row r="72" spans="1:14" ht="16.5" customHeight="1">
      <c r="A72" s="38"/>
      <c r="B72" s="51"/>
      <c r="C72" s="38"/>
      <c r="D72" s="46" t="s">
        <v>22</v>
      </c>
      <c r="H72" s="56">
        <v>0</v>
      </c>
      <c r="J72" s="56">
        <v>-1575000</v>
      </c>
      <c r="L72" s="56">
        <v>0</v>
      </c>
      <c r="N72" s="56">
        <v>-1575000</v>
      </c>
    </row>
    <row r="73" spans="1:14" ht="16.5" customHeight="1">
      <c r="A73" s="38"/>
      <c r="B73" s="51" t="s">
        <v>242</v>
      </c>
      <c r="C73" s="38"/>
      <c r="H73" s="56">
        <v>0</v>
      </c>
      <c r="J73" s="56">
        <v>0</v>
      </c>
      <c r="L73" s="56">
        <v>-13999580</v>
      </c>
      <c r="N73" s="56">
        <v>0</v>
      </c>
    </row>
    <row r="74" spans="1:14" ht="16.5" customHeight="1">
      <c r="A74" s="38"/>
      <c r="B74" s="122" t="s">
        <v>180</v>
      </c>
      <c r="C74" s="38"/>
      <c r="H74" s="56"/>
    </row>
    <row r="75" spans="1:14" ht="16.5" customHeight="1">
      <c r="A75" s="38"/>
      <c r="B75" s="51"/>
      <c r="C75" s="59"/>
      <c r="D75" s="59" t="s">
        <v>155</v>
      </c>
      <c r="H75" s="56">
        <v>2738155</v>
      </c>
      <c r="J75" s="56">
        <v>2884381</v>
      </c>
      <c r="L75" s="56">
        <v>2738155</v>
      </c>
      <c r="N75" s="56">
        <v>2884381</v>
      </c>
    </row>
    <row r="76" spans="1:14" ht="16.5" customHeight="1">
      <c r="A76" s="38"/>
      <c r="B76" s="51" t="s">
        <v>190</v>
      </c>
      <c r="C76" s="59"/>
      <c r="D76" s="59"/>
      <c r="H76" s="56">
        <v>0</v>
      </c>
      <c r="J76" s="56">
        <v>0</v>
      </c>
      <c r="L76" s="56">
        <v>16986486</v>
      </c>
      <c r="N76" s="56">
        <v>0</v>
      </c>
    </row>
    <row r="77" spans="1:14" ht="16.5" customHeight="1">
      <c r="A77" s="38"/>
      <c r="B77" s="51" t="s">
        <v>219</v>
      </c>
      <c r="C77" s="59"/>
      <c r="D77" s="59"/>
      <c r="H77" s="56">
        <v>0</v>
      </c>
      <c r="J77" s="56">
        <v>0</v>
      </c>
      <c r="L77" s="56">
        <v>-8000000</v>
      </c>
      <c r="N77" s="56">
        <v>-1500000</v>
      </c>
    </row>
    <row r="78" spans="1:14" ht="16.5" customHeight="1">
      <c r="A78" s="38"/>
      <c r="B78" s="51" t="s">
        <v>187</v>
      </c>
      <c r="C78" s="59"/>
      <c r="D78" s="59"/>
      <c r="H78" s="56">
        <v>0</v>
      </c>
      <c r="J78" s="56">
        <v>-20000000</v>
      </c>
      <c r="L78" s="56">
        <v>0</v>
      </c>
      <c r="N78" s="56">
        <v>-20000000</v>
      </c>
    </row>
    <row r="79" spans="1:14" s="57" customFormat="1" ht="16.5" customHeight="1">
      <c r="A79" s="46"/>
      <c r="B79" s="51" t="s">
        <v>156</v>
      </c>
      <c r="C79" s="46"/>
      <c r="D79" s="46"/>
      <c r="E79" s="46"/>
      <c r="F79" s="47"/>
      <c r="G79" s="47"/>
    </row>
    <row r="80" spans="1:14" s="57" customFormat="1" ht="16.5" customHeight="1">
      <c r="A80" s="46"/>
      <c r="B80" s="51"/>
      <c r="C80" s="46"/>
      <c r="D80" s="46" t="s">
        <v>157</v>
      </c>
      <c r="E80" s="46"/>
      <c r="F80" s="47"/>
      <c r="G80" s="47"/>
      <c r="H80" s="40">
        <v>-256453891</v>
      </c>
      <c r="I80" s="40"/>
      <c r="J80" s="40">
        <v>-369043308</v>
      </c>
      <c r="K80" s="56"/>
      <c r="L80" s="40">
        <v>-246308989</v>
      </c>
      <c r="M80" s="40"/>
      <c r="N80" s="40">
        <v>-368571482</v>
      </c>
    </row>
    <row r="81" spans="1:14" s="57" customFormat="1" ht="16.5" customHeight="1">
      <c r="A81" s="46"/>
      <c r="B81" s="51" t="s">
        <v>158</v>
      </c>
      <c r="C81" s="46"/>
      <c r="D81" s="46"/>
      <c r="E81" s="46"/>
      <c r="F81" s="39">
        <v>9</v>
      </c>
      <c r="G81" s="47"/>
      <c r="H81" s="56">
        <v>-109971</v>
      </c>
      <c r="I81" s="56"/>
      <c r="J81" s="56">
        <v>-972200</v>
      </c>
      <c r="K81" s="56"/>
      <c r="L81" s="56">
        <v>-24021</v>
      </c>
      <c r="M81" s="56"/>
      <c r="N81" s="56">
        <v>-319000</v>
      </c>
    </row>
    <row r="82" spans="1:14" s="57" customFormat="1" ht="16.5" customHeight="1">
      <c r="A82" s="46"/>
      <c r="B82" s="51" t="s">
        <v>159</v>
      </c>
      <c r="C82" s="46"/>
      <c r="D82" s="46"/>
      <c r="E82" s="46"/>
      <c r="F82" s="39"/>
      <c r="G82" s="47"/>
      <c r="H82" s="56"/>
      <c r="I82" s="56"/>
      <c r="J82" s="56"/>
      <c r="K82" s="56"/>
      <c r="L82" s="56"/>
      <c r="M82" s="56"/>
      <c r="N82" s="56"/>
    </row>
    <row r="83" spans="1:14" s="57" customFormat="1" ht="16.5" customHeight="1">
      <c r="A83" s="46"/>
      <c r="B83" s="51"/>
      <c r="C83" s="46"/>
      <c r="D83" s="46" t="s">
        <v>157</v>
      </c>
      <c r="E83" s="46"/>
      <c r="F83" s="39">
        <v>9</v>
      </c>
      <c r="G83" s="47"/>
      <c r="H83" s="56">
        <v>-29900000</v>
      </c>
      <c r="I83" s="56"/>
      <c r="J83" s="56">
        <v>-25900000</v>
      </c>
      <c r="K83" s="56"/>
      <c r="L83" s="56">
        <v>-29900000</v>
      </c>
      <c r="M83" s="56"/>
      <c r="N83" s="56">
        <v>-25900000</v>
      </c>
    </row>
    <row r="84" spans="1:14" s="57" customFormat="1" ht="16.5" customHeight="1">
      <c r="A84" s="46"/>
      <c r="B84" s="51" t="s">
        <v>243</v>
      </c>
      <c r="C84" s="46"/>
      <c r="D84" s="46"/>
      <c r="E84" s="46"/>
      <c r="F84" s="39"/>
      <c r="G84" s="47"/>
      <c r="H84" s="56">
        <v>0</v>
      </c>
      <c r="I84" s="56"/>
      <c r="J84" s="56">
        <v>0</v>
      </c>
      <c r="K84" s="56"/>
      <c r="L84" s="56">
        <v>2041020</v>
      </c>
      <c r="M84" s="56"/>
      <c r="N84" s="56">
        <v>27299200</v>
      </c>
    </row>
    <row r="85" spans="1:14" s="57" customFormat="1" ht="16.5" customHeight="1">
      <c r="A85" s="46"/>
      <c r="B85" s="51" t="s">
        <v>138</v>
      </c>
      <c r="C85" s="46"/>
      <c r="D85" s="46"/>
      <c r="E85" s="46"/>
      <c r="F85" s="39"/>
      <c r="G85" s="47"/>
      <c r="H85" s="58">
        <v>823596</v>
      </c>
      <c r="I85" s="56"/>
      <c r="J85" s="58">
        <v>1102849</v>
      </c>
      <c r="K85" s="56"/>
      <c r="L85" s="58">
        <v>446056</v>
      </c>
      <c r="M85" s="56"/>
      <c r="N85" s="58">
        <v>1074162</v>
      </c>
    </row>
    <row r="86" spans="1:14" s="57" customFormat="1" ht="16.5" customHeight="1">
      <c r="A86" s="46"/>
      <c r="B86" s="46"/>
      <c r="C86" s="46"/>
      <c r="D86" s="46"/>
      <c r="E86" s="46"/>
      <c r="F86" s="47"/>
      <c r="G86" s="47"/>
      <c r="H86" s="50"/>
      <c r="I86" s="50"/>
      <c r="J86" s="50"/>
      <c r="K86" s="50"/>
      <c r="L86" s="50"/>
      <c r="M86" s="50"/>
      <c r="N86" s="50"/>
    </row>
    <row r="87" spans="1:14" s="57" customFormat="1" ht="16.5" customHeight="1">
      <c r="A87" s="38" t="s">
        <v>160</v>
      </c>
      <c r="B87" s="46"/>
      <c r="C87" s="46"/>
      <c r="D87" s="46"/>
      <c r="F87" s="47"/>
      <c r="G87" s="47"/>
      <c r="H87" s="58">
        <f>SUM(H68:H85)</f>
        <v>-261902111</v>
      </c>
      <c r="I87" s="56"/>
      <c r="J87" s="58">
        <f>SUM(J68:J85)</f>
        <v>-415140585</v>
      </c>
      <c r="K87" s="56"/>
      <c r="L87" s="58">
        <f>SUM(L68:L85)</f>
        <v>-255020873</v>
      </c>
      <c r="M87" s="56"/>
      <c r="N87" s="58">
        <f>SUM(N68:N85)</f>
        <v>-388495323</v>
      </c>
    </row>
    <row r="88" spans="1:14" s="57" customFormat="1" ht="16.5" customHeight="1">
      <c r="A88" s="46"/>
      <c r="B88" s="46"/>
      <c r="C88" s="46"/>
      <c r="D88" s="46"/>
      <c r="E88" s="46"/>
      <c r="F88" s="47"/>
      <c r="G88" s="47"/>
      <c r="H88" s="50"/>
      <c r="I88" s="50"/>
      <c r="J88" s="50"/>
      <c r="K88" s="50"/>
      <c r="L88" s="50"/>
      <c r="M88" s="50"/>
      <c r="N88" s="50"/>
    </row>
    <row r="89" spans="1:14" s="57" customFormat="1" ht="16.5" customHeight="1">
      <c r="A89" s="38" t="s">
        <v>161</v>
      </c>
      <c r="B89" s="46"/>
      <c r="C89" s="46"/>
      <c r="D89" s="46"/>
      <c r="E89" s="46"/>
      <c r="F89" s="47"/>
      <c r="G89" s="47"/>
      <c r="H89" s="50"/>
      <c r="I89" s="50"/>
      <c r="J89" s="50"/>
      <c r="K89" s="50"/>
      <c r="L89" s="50"/>
      <c r="M89" s="50"/>
      <c r="N89" s="50"/>
    </row>
    <row r="90" spans="1:14" s="57" customFormat="1" ht="16.5" customHeight="1">
      <c r="A90" s="38"/>
      <c r="B90" s="51" t="s">
        <v>234</v>
      </c>
      <c r="C90" s="46"/>
      <c r="D90" s="46"/>
      <c r="E90" s="46"/>
      <c r="F90" s="47"/>
      <c r="G90" s="47"/>
      <c r="H90" s="56">
        <v>42167379</v>
      </c>
      <c r="I90" s="50"/>
      <c r="J90" s="56">
        <v>38330347</v>
      </c>
      <c r="K90" s="50"/>
      <c r="L90" s="40">
        <v>32731768</v>
      </c>
      <c r="M90" s="50"/>
      <c r="N90" s="40">
        <v>49577770</v>
      </c>
    </row>
    <row r="91" spans="1:14" s="57" customFormat="1" ht="16.5" customHeight="1">
      <c r="A91" s="38"/>
      <c r="B91" s="51" t="s">
        <v>235</v>
      </c>
      <c r="C91" s="46"/>
      <c r="D91" s="46"/>
      <c r="E91" s="46"/>
      <c r="F91" s="47"/>
      <c r="G91" s="47"/>
      <c r="H91" s="56"/>
      <c r="I91" s="50"/>
      <c r="J91" s="56"/>
      <c r="K91" s="50"/>
      <c r="L91" s="40"/>
      <c r="M91" s="50"/>
      <c r="N91" s="40"/>
    </row>
    <row r="92" spans="1:14" s="57" customFormat="1" ht="16.5" customHeight="1">
      <c r="A92" s="38"/>
      <c r="B92" s="51"/>
      <c r="C92" s="46"/>
      <c r="D92" s="46" t="s">
        <v>43</v>
      </c>
      <c r="E92" s="46"/>
      <c r="F92" s="47"/>
      <c r="G92" s="47"/>
      <c r="H92" s="56">
        <v>-193690753</v>
      </c>
      <c r="I92" s="50"/>
      <c r="J92" s="56">
        <v>221309891</v>
      </c>
      <c r="K92" s="50"/>
      <c r="L92" s="40">
        <v>-346625598</v>
      </c>
      <c r="M92" s="50"/>
      <c r="N92" s="40">
        <v>157479689</v>
      </c>
    </row>
    <row r="93" spans="1:14" s="57" customFormat="1" ht="16.5" customHeight="1">
      <c r="A93" s="38"/>
      <c r="B93" s="51" t="s">
        <v>235</v>
      </c>
      <c r="C93" s="46"/>
      <c r="D93" s="46"/>
      <c r="E93" s="46"/>
      <c r="F93" s="39"/>
      <c r="G93" s="39"/>
      <c r="H93" s="56"/>
      <c r="I93" s="56"/>
      <c r="J93" s="56"/>
      <c r="K93" s="56"/>
      <c r="L93" s="56"/>
      <c r="M93" s="56"/>
      <c r="N93" s="56"/>
    </row>
    <row r="94" spans="1:14" s="57" customFormat="1" ht="16.5" customHeight="1">
      <c r="A94" s="38"/>
      <c r="B94" s="51"/>
      <c r="C94" s="46"/>
      <c r="D94" s="46" t="s">
        <v>236</v>
      </c>
      <c r="E94" s="46"/>
      <c r="F94" s="39"/>
      <c r="G94" s="39"/>
      <c r="H94" s="56">
        <v>0</v>
      </c>
      <c r="I94" s="56"/>
      <c r="J94" s="56">
        <v>0</v>
      </c>
      <c r="K94" s="56"/>
      <c r="L94" s="56">
        <v>-6765</v>
      </c>
      <c r="M94" s="56"/>
      <c r="N94" s="56">
        <v>5110000</v>
      </c>
    </row>
    <row r="95" spans="1:14" s="57" customFormat="1" ht="16.5" customHeight="1">
      <c r="A95" s="38"/>
      <c r="B95" s="51" t="s">
        <v>188</v>
      </c>
      <c r="C95" s="46"/>
      <c r="D95" s="46"/>
      <c r="E95" s="46"/>
      <c r="F95" s="60"/>
      <c r="G95" s="39"/>
      <c r="H95" s="56"/>
      <c r="I95" s="56"/>
      <c r="J95" s="56"/>
      <c r="K95" s="56"/>
      <c r="L95" s="56"/>
      <c r="M95" s="56"/>
      <c r="N95" s="56"/>
    </row>
    <row r="96" spans="1:14" s="57" customFormat="1" ht="16.5" customHeight="1">
      <c r="A96" s="38"/>
      <c r="B96" s="51"/>
      <c r="C96" s="46"/>
      <c r="D96" s="46" t="s">
        <v>189</v>
      </c>
      <c r="E96" s="46"/>
      <c r="F96" s="60"/>
      <c r="G96" s="39"/>
      <c r="H96" s="56">
        <v>0</v>
      </c>
      <c r="I96" s="56"/>
      <c r="J96" s="56">
        <v>-360313</v>
      </c>
      <c r="K96" s="56"/>
      <c r="L96" s="56">
        <v>0</v>
      </c>
      <c r="M96" s="56"/>
      <c r="N96" s="56">
        <v>-360313</v>
      </c>
    </row>
    <row r="97" spans="1:14" s="57" customFormat="1" ht="16.5" customHeight="1">
      <c r="A97" s="38"/>
      <c r="B97" s="51" t="s">
        <v>188</v>
      </c>
      <c r="C97" s="46"/>
      <c r="D97" s="46"/>
      <c r="E97" s="46"/>
      <c r="F97" s="60"/>
      <c r="G97" s="39"/>
      <c r="H97" s="56"/>
      <c r="I97" s="56"/>
      <c r="J97" s="56"/>
      <c r="K97" s="56"/>
      <c r="L97" s="56"/>
      <c r="M97" s="56"/>
      <c r="N97" s="56"/>
    </row>
    <row r="98" spans="1:14" s="57" customFormat="1" ht="16.5" customHeight="1">
      <c r="A98" s="38"/>
      <c r="B98" s="51"/>
      <c r="C98" s="46"/>
      <c r="D98" s="46" t="s">
        <v>193</v>
      </c>
      <c r="E98" s="46"/>
      <c r="F98" s="39">
        <v>14</v>
      </c>
      <c r="G98" s="39"/>
      <c r="H98" s="56">
        <v>-904500</v>
      </c>
      <c r="I98" s="56"/>
      <c r="J98" s="56">
        <v>0</v>
      </c>
      <c r="K98" s="56"/>
      <c r="L98" s="56">
        <v>-904500</v>
      </c>
      <c r="M98" s="56"/>
      <c r="N98" s="56">
        <v>0</v>
      </c>
    </row>
    <row r="99" spans="1:14" s="57" customFormat="1" ht="16.5" customHeight="1">
      <c r="A99" s="46"/>
      <c r="B99" s="51" t="s">
        <v>162</v>
      </c>
      <c r="C99" s="46"/>
      <c r="D99" s="46"/>
      <c r="E99" s="118"/>
      <c r="F99" s="39">
        <v>12</v>
      </c>
      <c r="G99" s="39"/>
      <c r="H99" s="56">
        <v>-71465625</v>
      </c>
      <c r="I99" s="56"/>
      <c r="J99" s="56">
        <v>-70586053</v>
      </c>
      <c r="L99" s="56">
        <v>-65602600</v>
      </c>
      <c r="M99" s="56"/>
      <c r="N99" s="56">
        <v>-59038869</v>
      </c>
    </row>
    <row r="100" spans="1:14" s="57" customFormat="1" ht="16.5" customHeight="1">
      <c r="A100" s="46"/>
      <c r="B100" s="51" t="s">
        <v>237</v>
      </c>
      <c r="C100" s="46"/>
      <c r="D100" s="46"/>
      <c r="F100" s="39">
        <v>13</v>
      </c>
      <c r="G100" s="39"/>
      <c r="H100" s="56">
        <v>-1502518</v>
      </c>
      <c r="I100" s="56"/>
      <c r="J100" s="56">
        <v>-1159932</v>
      </c>
      <c r="L100" s="56">
        <v>-1502518</v>
      </c>
      <c r="M100" s="56"/>
      <c r="N100" s="56">
        <v>-1159932</v>
      </c>
    </row>
    <row r="101" spans="1:14" s="57" customFormat="1" ht="16.5" customHeight="1">
      <c r="B101" s="51" t="s">
        <v>238</v>
      </c>
      <c r="D101" s="46"/>
      <c r="F101" s="39">
        <v>14</v>
      </c>
      <c r="G101" s="39"/>
      <c r="H101" s="56">
        <v>409888483</v>
      </c>
      <c r="I101" s="56"/>
      <c r="J101" s="56">
        <v>94082000</v>
      </c>
      <c r="L101" s="56">
        <v>409888483</v>
      </c>
      <c r="M101" s="56"/>
      <c r="N101" s="56">
        <v>94082000</v>
      </c>
    </row>
    <row r="102" spans="1:14" s="57" customFormat="1" ht="16.5" customHeight="1">
      <c r="B102" s="51" t="s">
        <v>239</v>
      </c>
      <c r="C102" s="46"/>
      <c r="D102" s="46"/>
      <c r="F102" s="39">
        <v>14</v>
      </c>
      <c r="G102" s="39"/>
      <c r="H102" s="56">
        <v>-291780682</v>
      </c>
      <c r="I102" s="56"/>
      <c r="J102" s="56">
        <v>-260920269</v>
      </c>
      <c r="K102" s="56"/>
      <c r="L102" s="56">
        <v>-288398204</v>
      </c>
      <c r="M102" s="56"/>
      <c r="N102" s="56">
        <v>-260920269</v>
      </c>
    </row>
    <row r="103" spans="1:14" s="57" customFormat="1" ht="16.5" customHeight="1">
      <c r="B103" s="121" t="s">
        <v>172</v>
      </c>
      <c r="C103" s="46"/>
      <c r="D103" s="46"/>
      <c r="F103" s="52">
        <v>15.1</v>
      </c>
      <c r="G103" s="39"/>
      <c r="H103" s="56">
        <v>-10034117</v>
      </c>
      <c r="I103" s="56"/>
      <c r="J103" s="56">
        <v>0</v>
      </c>
      <c r="K103" s="56"/>
      <c r="L103" s="56">
        <v>-10034117</v>
      </c>
      <c r="M103" s="56"/>
      <c r="N103" s="56">
        <v>0</v>
      </c>
    </row>
    <row r="104" spans="1:14" s="57" customFormat="1" ht="16.5" customHeight="1">
      <c r="B104" s="121" t="s">
        <v>246</v>
      </c>
      <c r="C104" s="46"/>
      <c r="D104" s="46"/>
      <c r="F104" s="52"/>
      <c r="G104" s="39"/>
      <c r="H104" s="56">
        <v>0</v>
      </c>
      <c r="I104" s="56"/>
      <c r="J104" s="56">
        <v>2588</v>
      </c>
      <c r="K104" s="56"/>
      <c r="L104" s="56">
        <v>0</v>
      </c>
      <c r="M104" s="56"/>
      <c r="N104" s="56">
        <v>2588</v>
      </c>
    </row>
    <row r="105" spans="1:14" s="57" customFormat="1" ht="16.5" customHeight="1">
      <c r="B105" s="121" t="s">
        <v>245</v>
      </c>
      <c r="C105" s="46"/>
      <c r="D105" s="46"/>
      <c r="F105" s="39"/>
      <c r="G105" s="39"/>
      <c r="H105" s="56">
        <v>4000420</v>
      </c>
      <c r="I105" s="56"/>
      <c r="J105" s="56">
        <v>0</v>
      </c>
      <c r="K105" s="56"/>
      <c r="L105" s="56">
        <v>0</v>
      </c>
      <c r="M105" s="56"/>
      <c r="N105" s="56">
        <v>0</v>
      </c>
    </row>
    <row r="106" spans="1:14" s="57" customFormat="1" ht="16.5" customHeight="1">
      <c r="A106" s="46"/>
      <c r="B106" s="51" t="s">
        <v>170</v>
      </c>
      <c r="C106" s="51"/>
      <c r="D106" s="46"/>
      <c r="E106" s="51"/>
      <c r="F106" s="61"/>
      <c r="G106" s="52"/>
      <c r="H106" s="56">
        <v>-626</v>
      </c>
      <c r="I106" s="56"/>
      <c r="J106" s="56">
        <v>-96667633</v>
      </c>
      <c r="K106" s="56"/>
      <c r="L106" s="56">
        <v>-626</v>
      </c>
      <c r="M106" s="56"/>
      <c r="N106" s="56">
        <v>-96667633</v>
      </c>
    </row>
    <row r="107" spans="1:14" s="57" customFormat="1" ht="16.5" customHeight="1">
      <c r="A107" s="46"/>
      <c r="B107" s="51" t="s">
        <v>195</v>
      </c>
      <c r="C107" s="51"/>
      <c r="D107" s="46"/>
      <c r="E107" s="51"/>
      <c r="F107" s="61"/>
      <c r="G107" s="52"/>
      <c r="H107" s="56">
        <v>-1960980</v>
      </c>
      <c r="I107" s="56"/>
      <c r="J107" s="56">
        <v>-6820800</v>
      </c>
      <c r="K107" s="56"/>
      <c r="L107" s="56">
        <v>0</v>
      </c>
      <c r="M107" s="56"/>
      <c r="N107" s="56" t="s">
        <v>220</v>
      </c>
    </row>
    <row r="108" spans="1:14" s="57" customFormat="1" ht="16.5" customHeight="1">
      <c r="A108" s="46"/>
      <c r="B108" s="51" t="s">
        <v>163</v>
      </c>
      <c r="C108" s="51"/>
      <c r="D108" s="51"/>
      <c r="E108" s="51"/>
      <c r="F108" s="39"/>
      <c r="G108" s="39"/>
      <c r="H108" s="62">
        <v>-117455682</v>
      </c>
      <c r="I108" s="56"/>
      <c r="J108" s="62">
        <v>-140423720</v>
      </c>
      <c r="K108" s="56"/>
      <c r="L108" s="62">
        <v>-104639698</v>
      </c>
      <c r="M108" s="56"/>
      <c r="N108" s="62">
        <v>-130758788</v>
      </c>
    </row>
    <row r="109" spans="1:14" s="57" customFormat="1" ht="16.5" customHeight="1">
      <c r="A109" s="46"/>
      <c r="B109" s="46"/>
      <c r="C109" s="46"/>
      <c r="D109" s="46"/>
      <c r="E109" s="46"/>
      <c r="F109" s="47"/>
      <c r="G109" s="47"/>
      <c r="H109" s="50"/>
      <c r="I109" s="50"/>
      <c r="J109" s="50"/>
      <c r="K109" s="50"/>
      <c r="L109" s="50"/>
      <c r="M109" s="50"/>
      <c r="N109" s="50"/>
    </row>
    <row r="110" spans="1:14" s="57" customFormat="1" ht="16.5" customHeight="1">
      <c r="A110" s="38" t="s">
        <v>222</v>
      </c>
      <c r="B110" s="46"/>
      <c r="C110" s="46"/>
      <c r="D110" s="46"/>
      <c r="F110" s="47"/>
      <c r="G110" s="47"/>
      <c r="H110" s="58">
        <f>SUM(H90:H108)</f>
        <v>-232739201</v>
      </c>
      <c r="I110" s="56"/>
      <c r="J110" s="58">
        <f>SUM(J90:J108)</f>
        <v>-223213894</v>
      </c>
      <c r="K110" s="56"/>
      <c r="L110" s="58">
        <f>SUM(L90:L108)</f>
        <v>-375094375</v>
      </c>
      <c r="M110" s="56"/>
      <c r="N110" s="58">
        <f>SUM(N90:N108)</f>
        <v>-242653757</v>
      </c>
    </row>
    <row r="111" spans="1:14" s="57" customFormat="1" ht="12" customHeight="1">
      <c r="A111" s="38"/>
      <c r="B111" s="46"/>
      <c r="C111" s="46"/>
      <c r="D111" s="46"/>
      <c r="F111" s="47"/>
      <c r="G111" s="47"/>
      <c r="H111" s="56"/>
      <c r="I111" s="56"/>
      <c r="J111" s="56"/>
      <c r="K111" s="56"/>
      <c r="L111" s="56"/>
      <c r="M111" s="56"/>
      <c r="N111" s="56"/>
    </row>
    <row r="112" spans="1:14" s="57" customFormat="1" ht="21.95" customHeight="1">
      <c r="A112" s="63" t="str">
        <f>A56</f>
        <v>The condensed notes to the interim financial information are an integral part of this financial information.</v>
      </c>
      <c r="B112" s="63"/>
      <c r="C112" s="63"/>
      <c r="D112" s="63"/>
      <c r="E112" s="64"/>
      <c r="F112" s="48"/>
      <c r="G112" s="48"/>
      <c r="H112" s="58"/>
      <c r="I112" s="58"/>
      <c r="J112" s="58"/>
      <c r="K112" s="58"/>
      <c r="L112" s="58"/>
      <c r="M112" s="58"/>
      <c r="N112" s="58"/>
    </row>
    <row r="113" spans="1:14" ht="16.5" customHeight="1">
      <c r="A113" s="38" t="s">
        <v>0</v>
      </c>
      <c r="B113" s="38"/>
      <c r="C113" s="38"/>
      <c r="D113" s="38"/>
      <c r="E113" s="38"/>
      <c r="K113" s="41"/>
      <c r="N113" s="11" t="s">
        <v>5</v>
      </c>
    </row>
    <row r="114" spans="1:14" ht="16.5" customHeight="1">
      <c r="A114" s="38" t="s">
        <v>129</v>
      </c>
      <c r="B114" s="38"/>
      <c r="C114" s="38"/>
      <c r="D114" s="38"/>
      <c r="E114" s="38"/>
    </row>
    <row r="115" spans="1:14" ht="16.5" customHeight="1">
      <c r="A115" s="43" t="str">
        <f>A59</f>
        <v>For the nine-month period ended 30 September 2025</v>
      </c>
      <c r="B115" s="43"/>
      <c r="C115" s="43"/>
      <c r="D115" s="43"/>
      <c r="E115" s="43"/>
      <c r="F115" s="44"/>
      <c r="G115" s="44"/>
      <c r="H115" s="45"/>
      <c r="I115" s="45"/>
      <c r="J115" s="45"/>
      <c r="K115" s="45"/>
      <c r="L115" s="45"/>
      <c r="M115" s="45"/>
      <c r="N115" s="45"/>
    </row>
    <row r="116" spans="1:14" ht="16.5" customHeight="1">
      <c r="A116" s="38"/>
      <c r="B116" s="38"/>
      <c r="C116" s="38"/>
      <c r="D116" s="38"/>
      <c r="E116" s="38"/>
    </row>
    <row r="117" spans="1:14" ht="16.5" customHeight="1">
      <c r="A117" s="38"/>
      <c r="B117" s="38"/>
      <c r="C117" s="38"/>
      <c r="D117" s="38"/>
      <c r="E117" s="38"/>
    </row>
    <row r="118" spans="1:14" ht="16.5" customHeight="1">
      <c r="H118" s="129" t="s">
        <v>2</v>
      </c>
      <c r="I118" s="129"/>
      <c r="J118" s="129"/>
      <c r="K118" s="11"/>
      <c r="L118" s="129" t="s">
        <v>3</v>
      </c>
      <c r="M118" s="129"/>
      <c r="N118" s="129"/>
    </row>
    <row r="119" spans="1:14" ht="16.5" customHeight="1">
      <c r="E119" s="42"/>
      <c r="H119" s="127" t="s">
        <v>4</v>
      </c>
      <c r="I119" s="127"/>
      <c r="J119" s="127"/>
      <c r="K119" s="15"/>
      <c r="L119" s="127" t="s">
        <v>4</v>
      </c>
      <c r="M119" s="127"/>
      <c r="N119" s="127"/>
    </row>
    <row r="120" spans="1:14" ht="16.5" customHeight="1">
      <c r="F120" s="47"/>
      <c r="G120" s="47"/>
      <c r="H120" s="18">
        <v>2025</v>
      </c>
      <c r="I120" s="18"/>
      <c r="J120" s="18">
        <v>2024</v>
      </c>
      <c r="K120" s="18"/>
      <c r="L120" s="18">
        <v>2025</v>
      </c>
      <c r="M120" s="18"/>
      <c r="N120" s="18">
        <v>2024</v>
      </c>
    </row>
    <row r="121" spans="1:14" ht="16.5" customHeight="1">
      <c r="F121" s="47"/>
      <c r="G121" s="47"/>
      <c r="H121" s="49" t="s">
        <v>9</v>
      </c>
      <c r="I121" s="50"/>
      <c r="J121" s="49" t="s">
        <v>9</v>
      </c>
      <c r="K121" s="50"/>
      <c r="L121" s="49" t="s">
        <v>9</v>
      </c>
      <c r="M121" s="50"/>
      <c r="N121" s="49" t="s">
        <v>9</v>
      </c>
    </row>
    <row r="122" spans="1:14" ht="16.5" customHeight="1">
      <c r="F122" s="47"/>
      <c r="G122" s="47"/>
      <c r="H122" s="50"/>
      <c r="I122" s="50"/>
      <c r="J122" s="50"/>
      <c r="K122" s="50"/>
      <c r="L122" s="50"/>
      <c r="M122" s="50"/>
      <c r="N122" s="50"/>
    </row>
    <row r="123" spans="1:14" s="57" customFormat="1" ht="16.5" customHeight="1">
      <c r="A123" s="38" t="s">
        <v>176</v>
      </c>
      <c r="B123" s="46"/>
      <c r="C123" s="38"/>
      <c r="D123" s="46"/>
      <c r="E123" s="46"/>
      <c r="F123" s="47"/>
      <c r="G123" s="47"/>
      <c r="H123" s="56">
        <f>SUM(H44,H87,H110)</f>
        <v>13149650</v>
      </c>
      <c r="I123" s="56"/>
      <c r="J123" s="56">
        <f>SUM(J44,J87,J110)</f>
        <v>-89743557</v>
      </c>
      <c r="K123" s="56"/>
      <c r="L123" s="56">
        <f>SUM(L44,L87,L110)</f>
        <v>-1125934</v>
      </c>
      <c r="M123" s="56"/>
      <c r="N123" s="56">
        <f>SUM(N44,N87,N110)</f>
        <v>-85618420</v>
      </c>
    </row>
    <row r="124" spans="1:14" s="57" customFormat="1" ht="16.5" customHeight="1">
      <c r="A124" s="46" t="s">
        <v>164</v>
      </c>
      <c r="B124" s="46"/>
      <c r="C124" s="46"/>
      <c r="D124" s="46"/>
      <c r="E124" s="46"/>
      <c r="F124" s="61"/>
      <c r="G124" s="47"/>
      <c r="H124" s="56">
        <v>0</v>
      </c>
      <c r="I124" s="56"/>
      <c r="J124" s="56">
        <v>43817738</v>
      </c>
      <c r="K124" s="56"/>
      <c r="L124" s="56">
        <v>0</v>
      </c>
      <c r="M124" s="56"/>
      <c r="N124" s="56">
        <v>0</v>
      </c>
    </row>
    <row r="125" spans="1:14" s="57" customFormat="1" ht="16.5" customHeight="1">
      <c r="A125" s="46" t="s">
        <v>165</v>
      </c>
      <c r="B125" s="46"/>
      <c r="C125" s="46"/>
      <c r="D125" s="46"/>
      <c r="E125" s="46"/>
      <c r="F125" s="47"/>
      <c r="G125" s="47"/>
      <c r="H125" s="62">
        <v>42290344</v>
      </c>
      <c r="I125" s="56"/>
      <c r="J125" s="62">
        <v>109287805</v>
      </c>
      <c r="K125" s="56"/>
      <c r="L125" s="58">
        <v>31210821</v>
      </c>
      <c r="M125" s="56"/>
      <c r="N125" s="58">
        <v>109112877</v>
      </c>
    </row>
    <row r="126" spans="1:14" s="57" customFormat="1" ht="16.5" customHeight="1">
      <c r="A126" s="46"/>
      <c r="B126" s="46"/>
      <c r="C126" s="46"/>
      <c r="D126" s="46"/>
      <c r="E126" s="46"/>
      <c r="F126" s="47"/>
      <c r="G126" s="47"/>
      <c r="H126" s="50"/>
      <c r="I126" s="50"/>
      <c r="J126" s="50"/>
      <c r="K126" s="50"/>
      <c r="L126" s="50"/>
      <c r="M126" s="50"/>
      <c r="N126" s="50"/>
    </row>
    <row r="127" spans="1:14" s="57" customFormat="1" ht="16.5" customHeight="1" thickBot="1">
      <c r="A127" s="38" t="s">
        <v>166</v>
      </c>
      <c r="B127" s="46"/>
      <c r="C127" s="46"/>
      <c r="D127" s="46"/>
      <c r="E127" s="46"/>
      <c r="F127" s="47"/>
      <c r="G127" s="47"/>
      <c r="H127" s="65">
        <f>SUM(H123:H126)</f>
        <v>55439994</v>
      </c>
      <c r="I127" s="56"/>
      <c r="J127" s="65">
        <f>SUM(J123:J126)</f>
        <v>63361986</v>
      </c>
      <c r="K127" s="56"/>
      <c r="L127" s="65">
        <f>SUM(L123:L126)</f>
        <v>30084887</v>
      </c>
      <c r="M127" s="56"/>
      <c r="N127" s="65">
        <f>SUM(N123:N126)</f>
        <v>23494457</v>
      </c>
    </row>
    <row r="128" spans="1:14" s="57" customFormat="1" ht="16.5" customHeight="1" thickTop="1">
      <c r="A128" s="46"/>
      <c r="B128" s="46"/>
      <c r="C128" s="46"/>
      <c r="D128" s="46"/>
      <c r="E128" s="46"/>
      <c r="F128" s="47"/>
      <c r="G128" s="47"/>
      <c r="H128" s="50"/>
      <c r="I128" s="50"/>
      <c r="J128" s="50"/>
      <c r="K128" s="50"/>
      <c r="L128" s="50"/>
      <c r="M128" s="50"/>
      <c r="N128" s="50"/>
    </row>
    <row r="129" spans="1:14" s="57" customFormat="1" ht="16.5" customHeight="1">
      <c r="A129" s="46"/>
      <c r="B129" s="46"/>
      <c r="C129" s="46"/>
      <c r="D129" s="46"/>
      <c r="E129" s="46"/>
      <c r="F129" s="47"/>
      <c r="G129" s="47"/>
      <c r="H129" s="50"/>
      <c r="I129" s="50"/>
      <c r="J129" s="50"/>
      <c r="K129" s="50"/>
      <c r="L129" s="50"/>
      <c r="M129" s="50"/>
      <c r="N129" s="50"/>
    </row>
    <row r="130" spans="1:14" s="57" customFormat="1" ht="16.5" customHeight="1">
      <c r="A130" s="38" t="s">
        <v>167</v>
      </c>
      <c r="B130" s="46"/>
      <c r="C130" s="46"/>
      <c r="D130" s="46"/>
      <c r="E130" s="46"/>
      <c r="F130" s="47"/>
      <c r="G130" s="47"/>
      <c r="H130" s="50"/>
      <c r="I130" s="50"/>
      <c r="J130" s="50"/>
      <c r="K130" s="50"/>
      <c r="L130" s="50"/>
      <c r="M130" s="50"/>
      <c r="N130" s="50"/>
    </row>
    <row r="131" spans="1:14" s="57" customFormat="1" ht="16.5" customHeight="1">
      <c r="A131" s="38"/>
      <c r="B131" s="46"/>
      <c r="C131" s="46"/>
      <c r="D131" s="46"/>
      <c r="E131" s="46"/>
      <c r="F131" s="47"/>
      <c r="G131" s="47"/>
      <c r="H131" s="50"/>
      <c r="I131" s="50"/>
      <c r="J131" s="50"/>
      <c r="K131" s="50"/>
      <c r="L131" s="50"/>
      <c r="M131" s="50"/>
      <c r="N131" s="50"/>
    </row>
    <row r="132" spans="1:14" s="57" customFormat="1" ht="16.5" customHeight="1">
      <c r="A132" s="46"/>
      <c r="B132" s="51" t="s">
        <v>168</v>
      </c>
      <c r="D132" s="51"/>
      <c r="F132" s="47"/>
      <c r="G132" s="47"/>
      <c r="L132" s="56"/>
      <c r="M132" s="56"/>
      <c r="N132" s="56"/>
    </row>
    <row r="133" spans="1:14" s="57" customFormat="1" ht="16.5" customHeight="1">
      <c r="A133" s="46"/>
      <c r="D133" s="46" t="s">
        <v>157</v>
      </c>
      <c r="F133" s="47"/>
      <c r="G133" s="47"/>
      <c r="H133" s="56">
        <v>177731662</v>
      </c>
      <c r="I133" s="56"/>
      <c r="J133" s="56">
        <v>170869979</v>
      </c>
      <c r="K133" s="56"/>
      <c r="L133" s="56">
        <v>177484902</v>
      </c>
      <c r="M133" s="56"/>
      <c r="N133" s="56">
        <v>170869979</v>
      </c>
    </row>
    <row r="134" spans="1:14" s="57" customFormat="1" ht="16.5" customHeight="1">
      <c r="A134" s="46"/>
      <c r="B134" s="51" t="s">
        <v>169</v>
      </c>
      <c r="D134" s="51"/>
      <c r="E134" s="51"/>
      <c r="F134" s="47"/>
      <c r="G134" s="47"/>
      <c r="H134" s="56"/>
      <c r="I134" s="56"/>
      <c r="J134" s="56"/>
      <c r="K134" s="56"/>
      <c r="L134" s="56"/>
      <c r="M134" s="56"/>
      <c r="N134" s="56"/>
    </row>
    <row r="135" spans="1:14" s="57" customFormat="1" ht="16.5" customHeight="1">
      <c r="A135" s="46"/>
      <c r="B135" s="46"/>
      <c r="D135" s="51" t="s">
        <v>244</v>
      </c>
      <c r="F135" s="47"/>
      <c r="G135" s="47"/>
      <c r="H135" s="56">
        <v>27718762</v>
      </c>
      <c r="I135" s="56"/>
      <c r="J135" s="116">
        <v>16059952</v>
      </c>
      <c r="K135" s="117"/>
      <c r="L135" s="116">
        <v>20389900</v>
      </c>
      <c r="M135" s="117"/>
      <c r="N135" s="116">
        <v>11387055</v>
      </c>
    </row>
    <row r="136" spans="1:14" ht="16.5" customHeight="1">
      <c r="C136" s="51"/>
      <c r="D136" s="51"/>
      <c r="E136" s="51"/>
      <c r="F136" s="47"/>
      <c r="G136" s="47"/>
      <c r="H136" s="56"/>
      <c r="I136" s="56"/>
      <c r="J136" s="56"/>
      <c r="K136" s="56"/>
      <c r="L136" s="56"/>
      <c r="M136" s="56"/>
      <c r="N136" s="56"/>
    </row>
    <row r="137" spans="1:14" ht="16.5" customHeight="1">
      <c r="C137" s="51"/>
      <c r="D137" s="51"/>
      <c r="E137" s="51"/>
      <c r="F137" s="47"/>
      <c r="G137" s="47"/>
      <c r="H137" s="56"/>
      <c r="I137" s="56"/>
      <c r="J137" s="56"/>
      <c r="K137" s="56"/>
      <c r="L137" s="56"/>
      <c r="M137" s="56"/>
      <c r="N137" s="56"/>
    </row>
    <row r="138" spans="1:14" ht="16.5" customHeight="1">
      <c r="C138" s="51"/>
      <c r="D138" s="51"/>
      <c r="E138" s="51"/>
      <c r="F138" s="47"/>
      <c r="G138" s="47"/>
      <c r="H138" s="56"/>
      <c r="I138" s="56"/>
      <c r="J138" s="56"/>
      <c r="K138" s="56"/>
      <c r="L138" s="56"/>
      <c r="M138" s="56"/>
      <c r="N138" s="56"/>
    </row>
    <row r="139" spans="1:14" ht="16.5" customHeight="1">
      <c r="C139" s="51"/>
      <c r="D139" s="51"/>
      <c r="E139" s="51"/>
      <c r="F139" s="47"/>
      <c r="G139" s="47"/>
      <c r="H139" s="56"/>
      <c r="I139" s="56"/>
      <c r="J139" s="56"/>
      <c r="K139" s="56"/>
      <c r="L139" s="56"/>
      <c r="M139" s="56"/>
      <c r="N139" s="56"/>
    </row>
    <row r="140" spans="1:14" ht="16.5" customHeight="1">
      <c r="C140" s="51"/>
      <c r="D140" s="51"/>
      <c r="E140" s="51"/>
      <c r="F140" s="47"/>
      <c r="G140" s="47"/>
      <c r="H140" s="56"/>
      <c r="I140" s="56"/>
      <c r="J140" s="56"/>
      <c r="K140" s="56"/>
      <c r="L140" s="56"/>
      <c r="M140" s="56"/>
      <c r="N140" s="56"/>
    </row>
    <row r="141" spans="1:14" ht="16.5" customHeight="1">
      <c r="C141" s="51"/>
      <c r="D141" s="51"/>
      <c r="E141" s="51"/>
      <c r="F141" s="47"/>
      <c r="G141" s="47"/>
      <c r="H141" s="56"/>
      <c r="I141" s="56"/>
      <c r="J141" s="56"/>
      <c r="K141" s="56"/>
      <c r="L141" s="56"/>
      <c r="M141" s="56"/>
      <c r="N141" s="56"/>
    </row>
    <row r="142" spans="1:14" ht="16.5" customHeight="1">
      <c r="C142" s="51"/>
      <c r="D142" s="51"/>
      <c r="E142" s="51"/>
      <c r="F142" s="47"/>
      <c r="G142" s="47"/>
      <c r="H142" s="56"/>
      <c r="I142" s="56"/>
      <c r="J142" s="56"/>
      <c r="K142" s="56"/>
      <c r="L142" s="56"/>
      <c r="M142" s="56"/>
      <c r="N142" s="56"/>
    </row>
    <row r="143" spans="1:14" ht="16.5" customHeight="1">
      <c r="C143" s="51"/>
      <c r="D143" s="51"/>
      <c r="E143" s="51"/>
      <c r="F143" s="47"/>
      <c r="G143" s="47"/>
      <c r="H143" s="56"/>
      <c r="I143" s="56"/>
      <c r="J143" s="56"/>
      <c r="K143" s="56"/>
      <c r="L143" s="56"/>
      <c r="M143" s="56"/>
      <c r="N143" s="56"/>
    </row>
    <row r="144" spans="1:14" ht="16.5" customHeight="1">
      <c r="C144" s="51"/>
      <c r="D144" s="51"/>
      <c r="E144" s="51"/>
      <c r="F144" s="47"/>
      <c r="G144" s="47"/>
      <c r="H144" s="56"/>
      <c r="I144" s="56"/>
      <c r="J144" s="56"/>
      <c r="K144" s="56"/>
      <c r="L144" s="56"/>
      <c r="M144" s="56"/>
      <c r="N144" s="56"/>
    </row>
    <row r="145" spans="3:14" ht="16.5" customHeight="1">
      <c r="C145" s="51"/>
      <c r="D145" s="51"/>
      <c r="E145" s="51"/>
      <c r="F145" s="47"/>
      <c r="G145" s="47"/>
      <c r="H145" s="56"/>
      <c r="I145" s="56"/>
      <c r="J145" s="56"/>
      <c r="K145" s="56"/>
      <c r="L145" s="56"/>
      <c r="M145" s="56"/>
      <c r="N145" s="56"/>
    </row>
    <row r="146" spans="3:14" ht="16.5" customHeight="1">
      <c r="C146" s="51"/>
      <c r="D146" s="51"/>
      <c r="E146" s="51"/>
      <c r="F146" s="47"/>
      <c r="G146" s="47"/>
      <c r="H146" s="56"/>
      <c r="I146" s="56"/>
      <c r="J146" s="56"/>
      <c r="K146" s="56"/>
      <c r="L146" s="56"/>
      <c r="M146" s="56"/>
      <c r="N146" s="56"/>
    </row>
    <row r="147" spans="3:14" ht="16.5" customHeight="1">
      <c r="C147" s="51"/>
      <c r="D147" s="51"/>
      <c r="E147" s="51"/>
      <c r="F147" s="47"/>
      <c r="G147" s="47"/>
      <c r="H147" s="56"/>
      <c r="I147" s="56"/>
      <c r="J147" s="56"/>
      <c r="K147" s="56"/>
      <c r="L147" s="56"/>
      <c r="M147" s="56"/>
      <c r="N147" s="56"/>
    </row>
    <row r="148" spans="3:14" ht="16.5" customHeight="1">
      <c r="C148" s="51"/>
      <c r="D148" s="51"/>
      <c r="E148" s="51"/>
      <c r="F148" s="47"/>
      <c r="G148" s="47"/>
      <c r="H148" s="56"/>
      <c r="I148" s="56"/>
      <c r="J148" s="56"/>
      <c r="K148" s="56"/>
      <c r="L148" s="56"/>
      <c r="M148" s="56"/>
      <c r="N148" s="56"/>
    </row>
    <row r="149" spans="3:14" ht="16.5" customHeight="1">
      <c r="C149" s="51"/>
      <c r="D149" s="51"/>
      <c r="E149" s="51"/>
      <c r="F149" s="47"/>
      <c r="G149" s="47"/>
      <c r="H149" s="56"/>
      <c r="I149" s="56"/>
      <c r="J149" s="56"/>
      <c r="K149" s="56"/>
      <c r="L149" s="56"/>
      <c r="M149" s="56"/>
      <c r="N149" s="56"/>
    </row>
    <row r="150" spans="3:14" ht="16.5" customHeight="1">
      <c r="C150" s="51"/>
      <c r="D150" s="51"/>
      <c r="E150" s="51"/>
      <c r="F150" s="47"/>
      <c r="G150" s="47"/>
      <c r="H150" s="56"/>
      <c r="I150" s="56"/>
      <c r="J150" s="56"/>
      <c r="K150" s="56"/>
      <c r="L150" s="56"/>
      <c r="M150" s="56"/>
      <c r="N150" s="56"/>
    </row>
    <row r="151" spans="3:14" ht="16.5" customHeight="1">
      <c r="C151" s="51"/>
      <c r="D151" s="51"/>
      <c r="E151" s="51"/>
      <c r="F151" s="47"/>
      <c r="G151" s="47"/>
      <c r="H151" s="56"/>
      <c r="I151" s="56"/>
      <c r="J151" s="56"/>
      <c r="K151" s="56"/>
      <c r="L151" s="56"/>
      <c r="M151" s="56"/>
      <c r="N151" s="56"/>
    </row>
    <row r="152" spans="3:14" ht="16.5" customHeight="1">
      <c r="C152" s="51"/>
      <c r="D152" s="51"/>
      <c r="E152" s="51"/>
      <c r="F152" s="47"/>
      <c r="G152" s="47"/>
      <c r="H152" s="56"/>
      <c r="I152" s="56"/>
      <c r="J152" s="56"/>
      <c r="K152" s="56"/>
      <c r="L152" s="56"/>
      <c r="M152" s="56"/>
      <c r="N152" s="56"/>
    </row>
    <row r="153" spans="3:14" ht="16.5" customHeight="1">
      <c r="C153" s="51"/>
      <c r="D153" s="51"/>
      <c r="E153" s="51"/>
      <c r="F153" s="47"/>
      <c r="G153" s="47"/>
      <c r="H153" s="56"/>
      <c r="I153" s="56"/>
      <c r="J153" s="56"/>
      <c r="K153" s="56"/>
      <c r="L153" s="56"/>
      <c r="M153" s="56"/>
      <c r="N153" s="56"/>
    </row>
    <row r="154" spans="3:14" ht="16.5" customHeight="1">
      <c r="C154" s="51"/>
      <c r="D154" s="51"/>
      <c r="E154" s="51"/>
      <c r="F154" s="47"/>
      <c r="G154" s="47"/>
      <c r="H154" s="56"/>
      <c r="I154" s="56"/>
      <c r="J154" s="56"/>
      <c r="K154" s="56"/>
      <c r="L154" s="56"/>
      <c r="M154" s="56"/>
      <c r="N154" s="56"/>
    </row>
    <row r="155" spans="3:14" ht="16.5" customHeight="1">
      <c r="C155" s="51"/>
      <c r="D155" s="51"/>
      <c r="E155" s="51"/>
      <c r="F155" s="47"/>
      <c r="G155" s="47"/>
      <c r="H155" s="56"/>
      <c r="I155" s="56"/>
      <c r="J155" s="56"/>
      <c r="K155" s="56"/>
      <c r="L155" s="56"/>
      <c r="M155" s="56"/>
      <c r="N155" s="56"/>
    </row>
    <row r="156" spans="3:14" ht="16.5" customHeight="1">
      <c r="C156" s="51"/>
      <c r="D156" s="51"/>
      <c r="E156" s="51"/>
      <c r="F156" s="47"/>
      <c r="G156" s="47"/>
      <c r="H156" s="56"/>
      <c r="I156" s="56"/>
      <c r="J156" s="56"/>
      <c r="K156" s="56"/>
      <c r="L156" s="56"/>
      <c r="M156" s="56"/>
      <c r="N156" s="56"/>
    </row>
    <row r="157" spans="3:14" ht="16.5" customHeight="1">
      <c r="C157" s="51"/>
      <c r="D157" s="51"/>
      <c r="E157" s="51"/>
      <c r="F157" s="47"/>
      <c r="G157" s="47"/>
      <c r="H157" s="56"/>
      <c r="I157" s="56"/>
      <c r="J157" s="56"/>
      <c r="K157" s="56"/>
      <c r="L157" s="56"/>
      <c r="M157" s="56"/>
      <c r="N157" s="56"/>
    </row>
    <row r="158" spans="3:14" ht="16.5" customHeight="1">
      <c r="C158" s="51"/>
      <c r="D158" s="51"/>
      <c r="E158" s="51"/>
      <c r="F158" s="47"/>
      <c r="G158" s="47"/>
      <c r="H158" s="56"/>
      <c r="I158" s="56"/>
      <c r="J158" s="56"/>
      <c r="K158" s="56"/>
      <c r="L158" s="56"/>
      <c r="M158" s="56"/>
      <c r="N158" s="56"/>
    </row>
    <row r="159" spans="3:14" ht="16.5" customHeight="1">
      <c r="C159" s="51"/>
      <c r="D159" s="51"/>
      <c r="E159" s="51"/>
      <c r="F159" s="47"/>
      <c r="G159" s="47"/>
      <c r="H159" s="56"/>
      <c r="I159" s="56"/>
      <c r="J159" s="56"/>
      <c r="K159" s="56"/>
      <c r="L159" s="56"/>
      <c r="M159" s="56"/>
      <c r="N159" s="56"/>
    </row>
    <row r="160" spans="3:14" ht="16.5" customHeight="1">
      <c r="C160" s="51"/>
      <c r="D160" s="51"/>
      <c r="E160" s="51"/>
      <c r="F160" s="47"/>
      <c r="G160" s="47"/>
      <c r="H160" s="56"/>
      <c r="I160" s="56"/>
      <c r="J160" s="56"/>
      <c r="K160" s="56"/>
      <c r="L160" s="56"/>
      <c r="M160" s="56"/>
      <c r="N160" s="56"/>
    </row>
    <row r="161" spans="1:14" ht="16.5" customHeight="1">
      <c r="C161" s="51"/>
      <c r="D161" s="51"/>
      <c r="E161" s="51"/>
      <c r="F161" s="47"/>
      <c r="G161" s="47"/>
      <c r="H161" s="56"/>
      <c r="I161" s="56"/>
      <c r="J161" s="56"/>
      <c r="K161" s="56"/>
      <c r="L161" s="56"/>
      <c r="M161" s="56"/>
      <c r="N161" s="56"/>
    </row>
    <row r="162" spans="1:14" ht="16.5" customHeight="1">
      <c r="C162" s="51"/>
      <c r="D162" s="51"/>
      <c r="E162" s="51"/>
      <c r="F162" s="47"/>
      <c r="G162" s="47"/>
      <c r="H162" s="56"/>
      <c r="I162" s="56"/>
      <c r="J162" s="56"/>
      <c r="K162" s="56"/>
      <c r="L162" s="56"/>
      <c r="M162" s="56"/>
      <c r="N162" s="56"/>
    </row>
    <row r="163" spans="1:14" ht="16.5" customHeight="1">
      <c r="C163" s="51"/>
      <c r="D163" s="51"/>
      <c r="E163" s="51"/>
      <c r="F163" s="47"/>
      <c r="G163" s="47"/>
      <c r="H163" s="56"/>
      <c r="I163" s="56"/>
      <c r="J163" s="56"/>
      <c r="K163" s="56"/>
      <c r="L163" s="56"/>
      <c r="M163" s="56"/>
      <c r="N163" s="56"/>
    </row>
    <row r="164" spans="1:14" ht="16.5" customHeight="1">
      <c r="C164" s="51"/>
      <c r="D164" s="51"/>
      <c r="E164" s="51"/>
      <c r="F164" s="47"/>
      <c r="G164" s="47"/>
      <c r="H164" s="56"/>
      <c r="I164" s="56"/>
      <c r="J164" s="56"/>
      <c r="K164" s="56"/>
      <c r="L164" s="56"/>
      <c r="M164" s="56"/>
      <c r="N164" s="56"/>
    </row>
    <row r="165" spans="1:14" ht="16.5" customHeight="1">
      <c r="C165" s="51"/>
      <c r="D165" s="51"/>
      <c r="E165" s="51"/>
      <c r="F165" s="47"/>
      <c r="G165" s="47"/>
      <c r="H165" s="56"/>
      <c r="I165" s="56"/>
      <c r="J165" s="56"/>
      <c r="K165" s="56"/>
      <c r="L165" s="56"/>
      <c r="M165" s="56"/>
      <c r="N165" s="56"/>
    </row>
    <row r="166" spans="1:14" ht="16.5" customHeight="1">
      <c r="C166" s="51"/>
      <c r="D166" s="51"/>
      <c r="E166" s="51"/>
      <c r="F166" s="47"/>
      <c r="G166" s="47"/>
      <c r="H166" s="56"/>
      <c r="I166" s="56"/>
      <c r="J166" s="56"/>
      <c r="K166" s="56"/>
      <c r="L166" s="56"/>
      <c r="M166" s="56"/>
      <c r="N166" s="56"/>
    </row>
    <row r="167" spans="1:14" ht="12" customHeight="1">
      <c r="C167" s="51"/>
      <c r="D167" s="51"/>
      <c r="E167" s="51"/>
      <c r="F167" s="47"/>
      <c r="G167" s="47"/>
      <c r="H167" s="56"/>
      <c r="I167" s="56"/>
      <c r="J167" s="56"/>
      <c r="K167" s="56"/>
      <c r="L167" s="56"/>
      <c r="M167" s="56"/>
      <c r="N167" s="56"/>
    </row>
    <row r="168" spans="1:14" ht="21.95" customHeight="1">
      <c r="A168" s="136" t="str">
        <f>+A56</f>
        <v>The condensed notes to the interim financial information are an integral part of this financial information.</v>
      </c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</row>
  </sheetData>
  <mergeCells count="14">
    <mergeCell ref="H62:J62"/>
    <mergeCell ref="L62:N62"/>
    <mergeCell ref="H6:J6"/>
    <mergeCell ref="L6:N6"/>
    <mergeCell ref="H7:J7"/>
    <mergeCell ref="L7:N7"/>
    <mergeCell ref="A56:N56"/>
    <mergeCell ref="A168:N168"/>
    <mergeCell ref="H63:J63"/>
    <mergeCell ref="L63:N63"/>
    <mergeCell ref="H118:J118"/>
    <mergeCell ref="L118:N118"/>
    <mergeCell ref="H119:J119"/>
    <mergeCell ref="L119:N119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2025-11-10T06:36:47Z</cp:lastPrinted>
  <dcterms:created xsi:type="dcterms:W3CDTF">2022-11-08T10:00:20Z</dcterms:created>
  <dcterms:modified xsi:type="dcterms:W3CDTF">2025-11-10T06:47:45Z</dcterms:modified>
  <cp:category/>
  <cp:contentStatus/>
</cp:coreProperties>
</file>