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Thai Nippon Rubber Industry Public Company Limited\Thai Nippon Rubber-SepQ3'25\"/>
    </mc:Choice>
  </mc:AlternateContent>
  <xr:revisionPtr revIDLastSave="0" documentId="13_ncr:1_{15E74243-4A36-4B64-BB8E-6F645543A57F}" xr6:coauthVersionLast="47" xr6:coauthVersionMax="47" xr10:uidLastSave="{00000000-0000-0000-0000-000000000000}"/>
  <bookViews>
    <workbookView xWindow="-120" yWindow="-120" windowWidth="29040" windowHeight="15720" activeTab="5" xr2:uid="{5F5C360E-5FB4-4968-963F-808EBEC704C7}"/>
  </bookViews>
  <sheets>
    <sheet name="2-3" sheetId="1" r:id="rId1"/>
    <sheet name="4P&amp;L (3M)" sheetId="2" r:id="rId2"/>
    <sheet name="5P&amp;L (9M)" sheetId="3" r:id="rId3"/>
    <sheet name="6" sheetId="4" r:id="rId4"/>
    <sheet name="7" sheetId="5" r:id="rId5"/>
    <sheet name="8-9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Q24" i="4" l="1"/>
  <c r="M74" i="6"/>
  <c r="K74" i="6"/>
  <c r="G74" i="6"/>
  <c r="I74" i="6"/>
  <c r="K20" i="5" l="1"/>
  <c r="I20" i="5"/>
  <c r="G20" i="5"/>
  <c r="Q18" i="5"/>
  <c r="Q17" i="5"/>
  <c r="Q16" i="5"/>
  <c r="Q14" i="5"/>
  <c r="Q18" i="4"/>
  <c r="S18" i="4" s="1"/>
  <c r="U18" i="4" s="1"/>
  <c r="Q17" i="4"/>
  <c r="S17" i="4" s="1"/>
  <c r="U17" i="4" s="1"/>
  <c r="Q16" i="4"/>
  <c r="S16" i="4" s="1"/>
  <c r="U16" i="4" s="1"/>
  <c r="Q14" i="4"/>
  <c r="S14" i="4" s="1"/>
  <c r="U14" i="4" s="1"/>
  <c r="M85" i="6" l="1"/>
  <c r="K85" i="6"/>
  <c r="I85" i="6"/>
  <c r="G85" i="6"/>
  <c r="A53" i="6"/>
  <c r="M32" i="6"/>
  <c r="M43" i="6" s="1"/>
  <c r="M48" i="6" s="1"/>
  <c r="K32" i="6"/>
  <c r="K43" i="6" s="1"/>
  <c r="K48" i="6" s="1"/>
  <c r="I32" i="6"/>
  <c r="I43" i="6" s="1"/>
  <c r="I48" i="6" s="1"/>
  <c r="G32" i="6"/>
  <c r="G43" i="6" s="1"/>
  <c r="G48" i="6" s="1"/>
  <c r="O27" i="5"/>
  <c r="K27" i="5"/>
  <c r="I27" i="5"/>
  <c r="G27" i="5"/>
  <c r="Q24" i="5"/>
  <c r="Q22" i="5"/>
  <c r="Q20" i="5"/>
  <c r="O20" i="5"/>
  <c r="M20" i="5"/>
  <c r="A32" i="4"/>
  <c r="A31" i="5" s="1"/>
  <c r="A50" i="6" s="1"/>
  <c r="A103" i="6" s="1"/>
  <c r="M27" i="4"/>
  <c r="I27" i="4"/>
  <c r="G27" i="4"/>
  <c r="E27" i="4"/>
  <c r="S24" i="4"/>
  <c r="U24" i="4" s="1"/>
  <c r="S22" i="4"/>
  <c r="U22" i="4" s="1"/>
  <c r="U20" i="4"/>
  <c r="S20" i="4"/>
  <c r="Q20" i="4"/>
  <c r="O20" i="4"/>
  <c r="M20" i="4"/>
  <c r="K20" i="4"/>
  <c r="I20" i="4"/>
  <c r="G20" i="4"/>
  <c r="E20" i="4"/>
  <c r="A54" i="3"/>
  <c r="M37" i="3"/>
  <c r="K37" i="3"/>
  <c r="I37" i="3"/>
  <c r="G37" i="3"/>
  <c r="Q25" i="4" s="1"/>
  <c r="Q27" i="4" s="1"/>
  <c r="M25" i="3"/>
  <c r="K25" i="3"/>
  <c r="I25" i="3"/>
  <c r="G25" i="3"/>
  <c r="M14" i="3"/>
  <c r="M18" i="3" s="1"/>
  <c r="K14" i="3"/>
  <c r="K18" i="3" s="1"/>
  <c r="I14" i="3"/>
  <c r="I18" i="3" s="1"/>
  <c r="I27" i="3" s="1"/>
  <c r="I30" i="3" s="1"/>
  <c r="G14" i="3"/>
  <c r="G18" i="3" s="1"/>
  <c r="A54" i="2"/>
  <c r="M36" i="2"/>
  <c r="K36" i="2"/>
  <c r="I36" i="2"/>
  <c r="G36" i="2"/>
  <c r="M24" i="2"/>
  <c r="K24" i="2"/>
  <c r="I24" i="2"/>
  <c r="G24" i="2"/>
  <c r="M14" i="2"/>
  <c r="M17" i="2" s="1"/>
  <c r="K14" i="2"/>
  <c r="K17" i="2" s="1"/>
  <c r="I14" i="2"/>
  <c r="I17" i="2" s="1"/>
  <c r="G14" i="2"/>
  <c r="G17" i="2" s="1"/>
  <c r="A101" i="1"/>
  <c r="M97" i="1"/>
  <c r="I97" i="1"/>
  <c r="M77" i="1"/>
  <c r="K77" i="1"/>
  <c r="I77" i="1"/>
  <c r="G77" i="1"/>
  <c r="M69" i="1"/>
  <c r="M79" i="1" s="1"/>
  <c r="K69" i="1"/>
  <c r="I69" i="1"/>
  <c r="G69" i="1"/>
  <c r="A49" i="1"/>
  <c r="A47" i="1"/>
  <c r="M35" i="1"/>
  <c r="K35" i="1"/>
  <c r="I35" i="1"/>
  <c r="G35" i="1"/>
  <c r="G37" i="1" s="1"/>
  <c r="M23" i="1"/>
  <c r="K23" i="1"/>
  <c r="I23" i="1"/>
  <c r="M26" i="2" l="1"/>
  <c r="M29" i="2" s="1"/>
  <c r="M41" i="2" s="1"/>
  <c r="M50" i="2" s="1"/>
  <c r="I37" i="1"/>
  <c r="M37" i="1"/>
  <c r="M99" i="1"/>
  <c r="K27" i="3"/>
  <c r="K30" i="3" s="1"/>
  <c r="Q25" i="5" s="1"/>
  <c r="Q27" i="5" s="1"/>
  <c r="M27" i="3"/>
  <c r="M30" i="3" s="1"/>
  <c r="M39" i="3" s="1"/>
  <c r="M46" i="3" s="1"/>
  <c r="I79" i="1"/>
  <c r="I99" i="1" s="1"/>
  <c r="G26" i="2"/>
  <c r="O27" i="4"/>
  <c r="G27" i="3"/>
  <c r="K79" i="1"/>
  <c r="I87" i="6"/>
  <c r="I92" i="6" s="1"/>
  <c r="G87" i="6"/>
  <c r="G92" i="6" s="1"/>
  <c r="I26" i="2"/>
  <c r="I29" i="2" s="1"/>
  <c r="I41" i="2" s="1"/>
  <c r="I50" i="2" s="1"/>
  <c r="K26" i="2"/>
  <c r="K29" i="2" s="1"/>
  <c r="K41" i="2" s="1"/>
  <c r="K50" i="2" s="1"/>
  <c r="G79" i="1"/>
  <c r="K37" i="1"/>
  <c r="M87" i="6"/>
  <c r="M92" i="6" s="1"/>
  <c r="K87" i="6"/>
  <c r="K92" i="6" s="1"/>
  <c r="I42" i="3"/>
  <c r="I51" i="3" s="1"/>
  <c r="I39" i="3"/>
  <c r="I46" i="3" s="1"/>
  <c r="G30" i="3" l="1"/>
  <c r="M38" i="2"/>
  <c r="M45" i="2" s="1"/>
  <c r="G29" i="2"/>
  <c r="G41" i="2" s="1"/>
  <c r="G50" i="2" s="1"/>
  <c r="M42" i="3"/>
  <c r="M51" i="3" s="1"/>
  <c r="G99" i="1"/>
  <c r="M27" i="5"/>
  <c r="K97" i="1" s="1"/>
  <c r="K99" i="1" s="1"/>
  <c r="K39" i="3"/>
  <c r="K46" i="3" s="1"/>
  <c r="K42" i="3"/>
  <c r="K51" i="3" s="1"/>
  <c r="G38" i="2"/>
  <c r="G45" i="2" s="1"/>
  <c r="G42" i="3"/>
  <c r="G51" i="3" s="1"/>
  <c r="G39" i="3"/>
  <c r="G46" i="3" s="1"/>
  <c r="K38" i="2"/>
  <c r="K45" i="2" s="1"/>
  <c r="I38" i="2"/>
  <c r="I45" i="2" s="1"/>
  <c r="K27" i="4" l="1"/>
  <c r="G97" i="1" s="1"/>
  <c r="S25" i="4"/>
  <c r="U25" i="4" s="1"/>
  <c r="U27" i="4" s="1"/>
  <c r="S27" i="4"/>
</calcChain>
</file>

<file path=xl/sharedStrings.xml><?xml version="1.0" encoding="utf-8"?>
<sst xmlns="http://schemas.openxmlformats.org/spreadsheetml/2006/main" count="399" uniqueCount="198">
  <si>
    <t>บริษัท ไทยนิปปอนรับเบอร์อินดัสตรี้ จำกัด (มหาชน)</t>
  </si>
  <si>
    <t xml:space="preserve">งบฐานะการเงิน 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</si>
  <si>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</si>
  <si>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</si>
  <si>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</si>
  <si>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</si>
  <si>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</si>
  <si>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</si>
  <si>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</si>
  <si>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2568</t>
  </si>
  <si>
    <t>พ.ศ. 2567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</si>
  <si>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</si>
  <si>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</si>
  <si>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</si>
  <si>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</si>
  <si>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</si>
  <si>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</si>
  <si>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15 ค)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</si>
  <si>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</si>
  <si>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</si>
  <si>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 - สุทธิ</t>
  </si>
  <si>
    <t>เงินให้กู้ยืมแก่พนักงาน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</si>
  <si>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</si>
  <si>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</si>
  <si>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</si>
  <si>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เงินฝากสถาบันการเงินเพื่อเป็นหลักทรัพย์ค้ำประกัน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</si>
  <si>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</si>
  <si>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</si>
  <si>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</si>
  <si>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</si>
  <si>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</si>
  <si>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</si>
  <si>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</si>
  <si>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</si>
  <si>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</si>
  <si>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</si>
  <si>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</si>
  <si>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</si>
  <si>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</si>
  <si>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</si>
  <si>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- สุทธิ</t>
  </si>
  <si>
    <t>- 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</si>
  <si>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</si>
  <si>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</si>
  <si>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</si>
  <si>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</si>
  <si>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</si>
  <si>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</si>
  <si>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</si>
  <si>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</si>
  <si>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</si>
  <si>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</si>
  <si>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</si>
  <si>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</si>
  <si>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300,000,000 หุ้น </t>
  </si>
  <si>
    <t>มูลค่าที่ตราไว้หุ้นละ 1 บาท</t>
  </si>
  <si>
    <t>ทุนที่ออกและชำระแล้ว</t>
  </si>
  <si>
    <t>จ่ายชำระแล้วหุ้นละ 1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</si>
  <si>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</si>
  <si>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</si>
  <si>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</si>
  <si>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</si>
  <si>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</si>
  <si>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</si>
  <si>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</si>
  <si>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</si>
  <si>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กันยายน พ.ศ. 2568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</si>
  <si>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</si>
  <si>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</si>
  <si>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</si>
  <si>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</si>
  <si>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</si>
  <si>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</si>
  <si>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</si>
  <si>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</si>
  <si>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</si>
  <si>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</si>
  <si>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</si>
  <si>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กำไรสำหรับรอบระยะเวลา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</si>
  <si>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</si>
  <si>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</si>
  <si>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ผลต่างของอัตราแลกเปลี่ยนจากการแปลงค่าข้อมูลทางการเงิน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</si>
  <si>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</si>
  <si>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</si>
  <si>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</si>
  <si>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</si>
  <si>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</si>
  <si>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</si>
  <si>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</si>
  <si>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สำหรับรอบระยะเวลาเก้าเดือนสิ้นสุดวันที่ 30 กันยายน พ.ศ. 2568</t>
  </si>
  <si>
    <t>กลับรายการค่าเผื่อการด้อยค่าของเครื่องหมายการค้า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</si>
  <si>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</si>
  <si>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</si>
  <si>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</si>
  <si>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องค์ประกอบอื่นของส่วนของเจ้าของ (สุทธิ)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</si>
  <si>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</si>
  <si>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</si>
  <si>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</si>
  <si>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</si>
  <si>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</si>
  <si>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</si>
  <si>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</si>
  <si>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</si>
  <si>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</si>
  <si>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</si>
  <si>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</si>
  <si>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</si>
  <si>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</si>
  <si>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ตามกฎหมาย</t>
  </si>
  <si>
    <t>พนักงาน - สุทธิ</t>
  </si>
  <si>
    <t>ข้อมูลทางการเงิน</t>
  </si>
  <si>
    <t>ส่วนของเจ้าของ - สุทธิ</t>
  </si>
  <si>
    <t>ของบริษัทใหญ่</t>
  </si>
  <si>
    <t>พันบาท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</si>
  <si>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</si>
  <si>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</si>
  <si>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จัดสรรสำรองตามกฏหมาย</t>
  </si>
  <si>
    <t>เงินปันผลจ่าย</t>
  </si>
  <si>
    <t>ยอดคงเหลือ ณ สิ้นรอบระยะเวลาวันที่ 30 กันยายน พ.ศ. 2567</t>
  </si>
  <si>
    <t>ยอดคงเหลือต้นรอบระยะเวลา ณ วันที่ 1 มกราคม พ.ศ. 2568</t>
  </si>
  <si>
    <t>ยอดคงเหลือ ณ สิ้นรอบระยะเวลาวันที่ 30 กันยายน พ.ศ. 2568</t>
  </si>
  <si>
    <t>ข้อมูลทางการเงินเฉพาะกิจการ (ยังไม่ได้ตรวจสอบ)</t>
  </si>
  <si>
    <t>ส่วนของเจ้าของ (สุทธิ)</t>
  </si>
  <si>
    <t>กำไรขาดทุนเบ็ดเสร็จอื่น - สุทธิ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</si>
  <si>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</si>
  <si>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</si>
  <si>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</si>
  <si>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</si>
  <si>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</si>
  <si>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</si>
  <si>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</si>
  <si>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</si>
  <si>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</si>
  <si>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ขาดทุนจากมูลค่ายุติธรรมของอนุพันธ์ทางการเงิน</t>
  </si>
  <si>
    <t>(กลับรายการ) ค่าเผื่อสินค้าราคาทุนสูงกว่ามูลค่าสุทธิที่จะได้รับ</t>
  </si>
  <si>
    <t>(กลับรายการ) ค่าเผื่อการด้อยค่าของเครื่องหมายการค้า</t>
  </si>
  <si>
    <t>ดอกเบี้ยรับจากสถาบันการเงิน</t>
  </si>
  <si>
    <t>ดอกเบี้ยรับจากเงินให้กู้ยืมระยะสั้นแก่บริษัทย่อย</t>
  </si>
  <si>
    <t>15 ก)</t>
  </si>
  <si>
    <t>ดอกเบี้ยรับจากเงินให้กู้ยืมแก่พนักงาน</t>
  </si>
  <si>
    <t>(กำไร) สุทธิจากการจำหน่ายและตัดจำหน่ายสินทรัพย์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</si>
  <si>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</si>
  <si>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</si>
  <si>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ดอกเบี้ยจ่ายจากเงินกู้ยืมจากสถาบันการเงิน</t>
  </si>
  <si>
    <t>- ดอกเบี้ยจ่ายจากหนี้สินตามสัญญาเช่า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</si>
  <si>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</si>
  <si>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</si>
  <si>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</si>
  <si>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</si>
  <si>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ภาษีมูลค่าเพิ่ม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</si>
  <si>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</si>
  <si>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</si>
  <si>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</si>
  <si>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</si>
  <si>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ผลประโยชน์พนักงานจ่าย</t>
  </si>
  <si>
    <t>เงินสดได้มาจากกิจกรรมดำเนินงาน</t>
  </si>
  <si>
    <t>- ดอกเบี้ยรับจากสถาบันการเงิน</t>
  </si>
  <si>
    <t>- รับเงินคืนภาษีเงินได้หัก ณ ที่จ่ายจ่ายล่วงหน้า</t>
  </si>
  <si>
    <t>- 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</si>
  <si>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</si>
  <si>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</si>
  <si>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</si>
  <si>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</si>
  <si>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เงินสดรับเงินให้กู้ยืมแก่พนักงาน</t>
  </si>
  <si>
    <t>เงินสดจ่ายเงินให้กู้ยืมแก่พนักงาน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</si>
  <si>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</si>
  <si>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</si>
  <si>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</si>
  <si>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</si>
  <si>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</si>
  <si>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</si>
  <si>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</si>
  <si>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</si>
  <si>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</si>
  <si>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ดอกเบี้ยจ่ายจากเงินกู้ยืมจากสถาบันการเงิน</t>
  </si>
  <si>
    <t>เงินปันผลจ่ายให้แก่ผู้ถือหุ้นของบริษัท</t>
  </si>
  <si>
    <t>เงินสดจ่ายชำระหนี้สินตามสัญญาเช่า - เงินต้น</t>
  </si>
  <si>
    <t>เงินสดจ่ายชำระหนี้สินตามสัญญาเช่า - ดอกเบี้ยจ่าย</t>
  </si>
  <si>
    <t>เงินสดสุทธิได้มาจาก (ใช้ไปใน) กิจกรรมจัดหาเงิน</t>
  </si>
  <si>
    <t>ผลต่างของอัตราแลกเปลี่ยนของเงินสด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</si>
  <si>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</si>
  <si>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 ต้นรอบระยะเวลา</t>
  </si>
  <si>
    <t>เงินสดและรายการเทียบเท่าเงินสด สิ้นรอบระยะเวลา</t>
  </si>
  <si>
    <t>รายการที่ไม่ใช่เงินสด</t>
  </si>
  <si>
    <t>รายการซื้อสินทรัพย์ในระหว่างรอบระยะเวลาที่ยังไม่ได้จ่ายชำระ</t>
  </si>
  <si>
    <t>- ที่ดิน อาคาร และอุปกรณ์</t>
  </si>
  <si>
    <t>- สินทรัพย์ไม่มีตัวตน</t>
  </si>
  <si>
    <t>สินทรัพย์สิทธิการใช้เพิ่มขึ้นในระหว่างรอบระยะเวลา</t>
  </si>
  <si>
    <t>กลับรายการผลขาดทุนด้านเครดิตที่คาดว่าจะเกิดขึ้น</t>
  </si>
  <si>
    <t>กำไรเบ็ดเสร็จอื่น:</t>
  </si>
  <si>
    <t>กำไรเบ็ดเสร็จสำหรับรอบระยะเวลา - สุทธิจากภาษี</t>
  </si>
  <si>
    <t>ขาดทุนจากอัตราแลกเปลี่ยนที่ยังไม่เกิดขึ้นจริงของ</t>
  </si>
  <si>
    <t>เงินสดและรายการเทียบเท่าเงินสดเพิ่มขึ้นสุทธิ</t>
  </si>
  <si>
    <t>(ขาดทุน) อื่น - สุทธิ</t>
  </si>
  <si>
    <t>(กลับรายการ) ค่าเผื่อการลดมูลค่าของสินค้าคงเหลือ</t>
  </si>
  <si>
    <t>งบฐานะการเงิน</t>
  </si>
  <si>
    <t>(กลับรายการ) ผลขาดทุนด้านเครดิตที่คาดว่าจะเกิดขึ้น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</si>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</sst>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_);_(* \(#,##0\);_(* &quot;-&quot;???\ _);_(@_)"/>
    <numFmt numFmtId="167" formatCode="#,##0;\(#,##0\)"/>
    <numFmt numFmtId="168" formatCode="_(* #,##0.00_);_(* \(#,##0.00\);_(* &quot;-&quot;???\ _);_(@_)"/>
    <numFmt numFmtId="169" formatCode="_(* #,##0_);_(* \(#,##0\);_(* &quot;-&quot;??_);_(@_)"/>
    <numFmt numFmtId="170" formatCode="_(* #,##0_);_(* \(#,##0\);_(* &quot;-&quot;???_)\ ;_(@_)"/>
  </numFmts>
  <fonts count="16" x14ac:knownFonts="1">
    <font>
      <sz val="14"/>
      <name val="AngsanaUPC"/>
      <family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2"/>
      <color rgb="FFFF000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37" fontId="6" fillId="0" borderId="0"/>
    <xf numFmtId="0" fontId="8" fillId="0" borderId="0"/>
    <xf numFmtId="0" fontId="9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" fillId="0" borderId="0"/>
  </cellStyleXfs>
  <cellXfs count="21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2" applyFont="1" applyAlignment="1">
      <alignment horizontal="center" vertical="center"/>
    </xf>
    <xf numFmtId="37" fontId="5" fillId="0" borderId="0" xfId="2" applyFont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7" fontId="5" fillId="0" borderId="1" xfId="2" applyFont="1" applyBorder="1" applyAlignment="1">
      <alignment horizontal="center" vertical="center"/>
    </xf>
    <xf numFmtId="37" fontId="5" fillId="0" borderId="1" xfId="2" applyFont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37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37" fontId="5" fillId="0" borderId="0" xfId="2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37" fontId="5" fillId="0" borderId="0" xfId="2" quotePrefix="1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5" fontId="5" fillId="0" borderId="0" xfId="2" applyNumberFormat="1" applyFont="1" applyAlignment="1">
      <alignment horizontal="right" vertical="center" wrapText="1"/>
    </xf>
    <xf numFmtId="166" fontId="5" fillId="0" borderId="0" xfId="2" applyNumberFormat="1" applyFont="1" applyAlignment="1">
      <alignment horizontal="right" vertical="center" wrapText="1"/>
    </xf>
    <xf numFmtId="166" fontId="5" fillId="0" borderId="1" xfId="2" applyNumberFormat="1" applyFont="1" applyBorder="1" applyAlignment="1">
      <alignment horizontal="right" vertical="center" wrapText="1"/>
    </xf>
    <xf numFmtId="165" fontId="10" fillId="0" borderId="0" xfId="1" applyNumberFormat="1" applyFont="1" applyFill="1" applyAlignment="1">
      <alignment horizontal="right" vertical="center" wrapText="1"/>
    </xf>
    <xf numFmtId="165" fontId="10" fillId="0" borderId="0" xfId="1" applyNumberFormat="1" applyFont="1" applyFill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166" fontId="5" fillId="0" borderId="1" xfId="2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0" fontId="5" fillId="0" borderId="0" xfId="5" applyNumberFormat="1" applyFont="1" applyFill="1" applyAlignment="1">
      <alignment horizontal="right" vertical="center" wrapText="1"/>
    </xf>
    <xf numFmtId="0" fontId="5" fillId="0" borderId="0" xfId="6" applyFont="1" applyAlignment="1">
      <alignment vertical="center"/>
    </xf>
    <xf numFmtId="0" fontId="5" fillId="0" borderId="0" xfId="6" quotePrefix="1" applyFont="1" applyAlignment="1">
      <alignment vertical="center"/>
    </xf>
    <xf numFmtId="165" fontId="5" fillId="0" borderId="0" xfId="2" applyNumberFormat="1" applyFont="1" applyAlignment="1">
      <alignment vertical="center" wrapText="1"/>
    </xf>
    <xf numFmtId="166" fontId="5" fillId="0" borderId="0" xfId="2" applyNumberFormat="1" applyFont="1" applyAlignment="1">
      <alignment vertical="center" wrapText="1"/>
    </xf>
    <xf numFmtId="165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5" fontId="5" fillId="0" borderId="2" xfId="2" applyNumberFormat="1" applyFont="1" applyBorder="1" applyAlignment="1">
      <alignment horizontal="right" vertical="center" wrapText="1"/>
    </xf>
    <xf numFmtId="168" fontId="5" fillId="0" borderId="0" xfId="2" applyNumberFormat="1" applyFont="1" applyAlignment="1">
      <alignment horizontal="right" vertical="center" wrapText="1"/>
    </xf>
    <xf numFmtId="165" fontId="14" fillId="0" borderId="0" xfId="1" applyNumberFormat="1" applyFont="1" applyFill="1" applyAlignment="1">
      <alignment horizontal="right" vertical="center" wrapText="1"/>
    </xf>
    <xf numFmtId="0" fontId="4" fillId="0" borderId="0" xfId="7" applyFont="1" applyAlignment="1">
      <alignment vertical="center"/>
    </xf>
    <xf numFmtId="169" fontId="5" fillId="0" borderId="0" xfId="7" applyNumberFormat="1" applyFont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165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vertical="center"/>
    </xf>
    <xf numFmtId="165" fontId="4" fillId="0" borderId="0" xfId="7" applyNumberFormat="1" applyFont="1" applyAlignment="1">
      <alignment horizontal="right" vertical="center"/>
    </xf>
    <xf numFmtId="0" fontId="4" fillId="0" borderId="1" xfId="7" applyFont="1" applyBorder="1" applyAlignment="1">
      <alignment horizontal="left" vertical="center"/>
    </xf>
    <xf numFmtId="169" fontId="5" fillId="0" borderId="1" xfId="7" applyNumberFormat="1" applyFont="1" applyBorder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5" fontId="10" fillId="0" borderId="1" xfId="7" applyNumberFormat="1" applyFont="1" applyBorder="1" applyAlignment="1">
      <alignment horizontal="right" vertical="center"/>
    </xf>
    <xf numFmtId="0" fontId="15" fillId="0" borderId="0" xfId="7" applyFont="1" applyAlignment="1">
      <alignment horizontal="left" vertical="center"/>
    </xf>
    <xf numFmtId="169" fontId="14" fillId="0" borderId="0" xfId="7" applyNumberFormat="1" applyFont="1" applyAlignment="1">
      <alignment horizontal="right" vertical="center"/>
    </xf>
    <xf numFmtId="165" fontId="14" fillId="0" borderId="0" xfId="7" applyNumberFormat="1" applyFont="1" applyAlignment="1">
      <alignment horizontal="right" vertical="center"/>
    </xf>
    <xf numFmtId="0" fontId="14" fillId="0" borderId="0" xfId="7" applyFont="1" applyAlignment="1">
      <alignment vertical="center"/>
    </xf>
    <xf numFmtId="169" fontId="15" fillId="0" borderId="0" xfId="7" applyNumberFormat="1" applyFont="1" applyAlignment="1">
      <alignment vertical="center"/>
    </xf>
    <xf numFmtId="165" fontId="15" fillId="0" borderId="0" xfId="7" applyNumberFormat="1" applyFont="1" applyAlignment="1">
      <alignment horizontal="center" vertical="center"/>
    </xf>
    <xf numFmtId="169" fontId="15" fillId="0" borderId="0" xfId="7" applyNumberFormat="1" applyFont="1" applyAlignment="1">
      <alignment horizontal="right" vertical="center"/>
    </xf>
    <xf numFmtId="165" fontId="14" fillId="0" borderId="0" xfId="7" applyNumberFormat="1" applyFont="1" applyAlignment="1">
      <alignment horizontal="center" vertical="center"/>
    </xf>
    <xf numFmtId="165" fontId="15" fillId="0" borderId="0" xfId="7" applyNumberFormat="1" applyFont="1" applyAlignment="1">
      <alignment horizontal="right" vertical="center"/>
    </xf>
    <xf numFmtId="0" fontId="15" fillId="0" borderId="0" xfId="7" applyFont="1" applyAlignment="1">
      <alignment horizontal="center" vertical="center"/>
    </xf>
    <xf numFmtId="37" fontId="15" fillId="0" borderId="1" xfId="2" applyFont="1" applyBorder="1" applyAlignment="1">
      <alignment horizontal="center" vertical="center"/>
    </xf>
    <xf numFmtId="165" fontId="15" fillId="0" borderId="1" xfId="7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5" fontId="14" fillId="0" borderId="0" xfId="2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5" fillId="0" borderId="0" xfId="7" applyFont="1" applyAlignment="1">
      <alignment vertical="center"/>
    </xf>
    <xf numFmtId="165" fontId="14" fillId="0" borderId="0" xfId="2" applyNumberFormat="1" applyFont="1" applyAlignment="1">
      <alignment horizontal="right" vertical="center" wrapText="1"/>
    </xf>
    <xf numFmtId="165" fontId="14" fillId="0" borderId="0" xfId="7" applyNumberFormat="1" applyFont="1" applyAlignment="1">
      <alignment horizontal="right" vertical="center" wrapText="1"/>
    </xf>
    <xf numFmtId="37" fontId="14" fillId="0" borderId="0" xfId="2" applyFont="1" applyAlignment="1">
      <alignment horizontal="center" vertical="center"/>
    </xf>
    <xf numFmtId="165" fontId="14" fillId="0" borderId="1" xfId="2" applyNumberFormat="1" applyFont="1" applyBorder="1" applyAlignment="1">
      <alignment horizontal="right" vertical="center" wrapText="1"/>
    </xf>
    <xf numFmtId="165" fontId="14" fillId="0" borderId="1" xfId="7" applyNumberFormat="1" applyFont="1" applyBorder="1" applyAlignment="1">
      <alignment horizontal="right" vertical="center" wrapText="1"/>
    </xf>
    <xf numFmtId="169" fontId="14" fillId="0" borderId="0" xfId="7" applyNumberFormat="1" applyFont="1" applyAlignment="1">
      <alignment vertical="center"/>
    </xf>
    <xf numFmtId="165" fontId="14" fillId="0" borderId="2" xfId="7" applyNumberFormat="1" applyFont="1" applyBorder="1" applyAlignment="1">
      <alignment horizontal="right" vertical="center" wrapText="1"/>
    </xf>
    <xf numFmtId="165" fontId="14" fillId="0" borderId="0" xfId="7" applyNumberFormat="1" applyFont="1" applyAlignment="1" applyProtection="1">
      <alignment horizontal="right" vertical="center" wrapText="1"/>
      <protection locked="0"/>
    </xf>
    <xf numFmtId="0" fontId="14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 wrapText="1"/>
    </xf>
    <xf numFmtId="165" fontId="14" fillId="0" borderId="0" xfId="0" applyNumberFormat="1" applyFont="1" applyAlignment="1" applyProtection="1">
      <alignment horizontal="right" vertical="center" wrapText="1"/>
      <protection locked="0"/>
    </xf>
    <xf numFmtId="165" fontId="14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0" xfId="7" applyFont="1" applyAlignment="1">
      <alignment vertical="center"/>
    </xf>
    <xf numFmtId="169" fontId="10" fillId="0" borderId="0" xfId="7" applyNumberFormat="1" applyFont="1" applyAlignment="1">
      <alignment horizontal="right" vertical="center"/>
    </xf>
    <xf numFmtId="166" fontId="10" fillId="0" borderId="0" xfId="7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37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7" fontId="5" fillId="0" borderId="0" xfId="8" applyNumberFormat="1" applyFont="1" applyAlignment="1">
      <alignment vertical="center"/>
    </xf>
    <xf numFmtId="165" fontId="5" fillId="0" borderId="0" xfId="8" applyNumberFormat="1" applyFont="1" applyAlignment="1">
      <alignment horizontal="right" vertical="center"/>
    </xf>
    <xf numFmtId="166" fontId="5" fillId="0" borderId="0" xfId="8" applyNumberFormat="1" applyFont="1" applyAlignment="1">
      <alignment vertical="center"/>
    </xf>
    <xf numFmtId="0" fontId="4" fillId="0" borderId="1" xfId="8" applyFont="1" applyBorder="1" applyAlignment="1">
      <alignment vertical="center"/>
    </xf>
    <xf numFmtId="0" fontId="5" fillId="0" borderId="1" xfId="8" applyFont="1" applyBorder="1" applyAlignment="1">
      <alignment horizontal="center" vertical="center"/>
    </xf>
    <xf numFmtId="167" fontId="5" fillId="0" borderId="1" xfId="8" applyNumberFormat="1" applyFont="1" applyBorder="1" applyAlignment="1">
      <alignment vertical="center"/>
    </xf>
    <xf numFmtId="165" fontId="5" fillId="0" borderId="1" xfId="8" applyNumberFormat="1" applyFont="1" applyBorder="1" applyAlignment="1">
      <alignment horizontal="right" vertical="center"/>
    </xf>
    <xf numFmtId="166" fontId="5" fillId="0" borderId="1" xfId="8" applyNumberFormat="1" applyFont="1" applyBorder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167" fontId="10" fillId="0" borderId="0" xfId="8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6" fontId="10" fillId="0" borderId="0" xfId="8" applyNumberFormat="1" applyFont="1" applyAlignment="1">
      <alignment horizontal="right" vertical="center"/>
    </xf>
    <xf numFmtId="166" fontId="12" fillId="0" borderId="0" xfId="7" applyNumberFormat="1" applyFont="1" applyAlignment="1">
      <alignment horizontal="right" vertical="center"/>
    </xf>
    <xf numFmtId="165" fontId="12" fillId="0" borderId="0" xfId="9" applyNumberFormat="1" applyFont="1" applyAlignment="1">
      <alignment horizontal="right" vertical="center"/>
    </xf>
    <xf numFmtId="166" fontId="12" fillId="0" borderId="0" xfId="9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12" fillId="0" borderId="1" xfId="8" applyFont="1" applyBorder="1" applyAlignment="1">
      <alignment horizontal="center" vertical="center"/>
    </xf>
    <xf numFmtId="164" fontId="12" fillId="0" borderId="0" xfId="8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6" fontId="12" fillId="0" borderId="0" xfId="2" applyNumberFormat="1" applyFont="1" applyAlignment="1">
      <alignment vertical="center"/>
    </xf>
    <xf numFmtId="164" fontId="10" fillId="0" borderId="0" xfId="8" applyNumberFormat="1" applyFont="1" applyAlignment="1">
      <alignment horizontal="right" vertical="center"/>
    </xf>
    <xf numFmtId="165" fontId="10" fillId="0" borderId="0" xfId="8" applyNumberFormat="1" applyFont="1" applyAlignment="1">
      <alignment horizontal="right" vertical="center"/>
    </xf>
    <xf numFmtId="0" fontId="12" fillId="0" borderId="0" xfId="8" applyFont="1" applyAlignment="1">
      <alignment vertical="center"/>
    </xf>
    <xf numFmtId="165" fontId="10" fillId="0" borderId="0" xfId="8" applyNumberFormat="1" applyFont="1" applyAlignment="1">
      <alignment horizontal="right" vertical="center" wrapText="1"/>
    </xf>
    <xf numFmtId="166" fontId="10" fillId="0" borderId="0" xfId="8" applyNumberFormat="1" applyFont="1" applyAlignment="1">
      <alignment horizontal="right" vertical="center" wrapText="1"/>
    </xf>
    <xf numFmtId="164" fontId="10" fillId="0" borderId="0" xfId="8" applyNumberFormat="1" applyFont="1" applyAlignment="1">
      <alignment horizontal="right" vertical="center" wrapText="1"/>
    </xf>
    <xf numFmtId="166" fontId="10" fillId="0" borderId="0" xfId="8" applyNumberFormat="1" applyFont="1" applyAlignment="1">
      <alignment vertical="center" wrapText="1"/>
    </xf>
    <xf numFmtId="0" fontId="10" fillId="0" borderId="0" xfId="7" applyFont="1" applyAlignment="1">
      <alignment vertical="center" wrapText="1"/>
    </xf>
    <xf numFmtId="165" fontId="10" fillId="0" borderId="0" xfId="7" applyNumberFormat="1" applyFont="1" applyAlignment="1">
      <alignment horizontal="right" vertical="center" wrapText="1"/>
    </xf>
    <xf numFmtId="166" fontId="10" fillId="0" borderId="0" xfId="7" applyNumberFormat="1" applyFont="1" applyAlignment="1">
      <alignment vertical="center" wrapText="1"/>
    </xf>
    <xf numFmtId="0" fontId="10" fillId="0" borderId="0" xfId="8" quotePrefix="1" applyFont="1" applyAlignment="1">
      <alignment vertical="center"/>
    </xf>
    <xf numFmtId="165" fontId="10" fillId="0" borderId="1" xfId="8" applyNumberFormat="1" applyFont="1" applyBorder="1" applyAlignment="1">
      <alignment horizontal="right" vertical="center" wrapText="1"/>
    </xf>
    <xf numFmtId="0" fontId="5" fillId="0" borderId="0" xfId="8" applyFont="1" applyAlignment="1">
      <alignment vertical="center"/>
    </xf>
    <xf numFmtId="164" fontId="5" fillId="0" borderId="0" xfId="8" applyNumberFormat="1" applyFont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0" fontId="5" fillId="0" borderId="1" xfId="8" applyFont="1" applyBorder="1" applyAlignment="1">
      <alignment vertical="center"/>
    </xf>
    <xf numFmtId="164" fontId="5" fillId="0" borderId="1" xfId="8" applyNumberFormat="1" applyFont="1" applyBorder="1" applyAlignment="1">
      <alignment horizontal="right" vertical="center"/>
    </xf>
    <xf numFmtId="166" fontId="5" fillId="0" borderId="1" xfId="8" applyNumberFormat="1" applyFont="1" applyBorder="1" applyAlignment="1">
      <alignment horizontal="right" vertical="center"/>
    </xf>
    <xf numFmtId="167" fontId="5" fillId="0" borderId="1" xfId="8" applyNumberFormat="1" applyFont="1" applyBorder="1" applyAlignment="1">
      <alignment horizontal="right" vertical="center"/>
    </xf>
    <xf numFmtId="166" fontId="13" fillId="0" borderId="0" xfId="8" applyNumberFormat="1" applyFont="1" applyAlignment="1">
      <alignment horizontal="right" vertical="center" wrapText="1"/>
    </xf>
    <xf numFmtId="37" fontId="10" fillId="0" borderId="0" xfId="2" applyFont="1" applyAlignment="1">
      <alignment horizontal="center" vertical="center"/>
    </xf>
    <xf numFmtId="165" fontId="10" fillId="0" borderId="1" xfId="7" applyNumberFormat="1" applyFont="1" applyBorder="1" applyAlignment="1">
      <alignment horizontal="right" vertical="center" wrapText="1"/>
    </xf>
    <xf numFmtId="0" fontId="10" fillId="0" borderId="0" xfId="8" applyFont="1"/>
    <xf numFmtId="165" fontId="10" fillId="0" borderId="2" xfId="8" applyNumberFormat="1" applyFont="1" applyBorder="1" applyAlignment="1">
      <alignment horizontal="right" vertical="center" wrapText="1"/>
    </xf>
    <xf numFmtId="165" fontId="10" fillId="0" borderId="2" xfId="7" applyNumberFormat="1" applyFont="1" applyBorder="1" applyAlignment="1">
      <alignment horizontal="right" vertical="center" wrapText="1"/>
    </xf>
    <xf numFmtId="166" fontId="5" fillId="0" borderId="1" xfId="7" applyNumberFormat="1" applyFont="1" applyBorder="1" applyAlignment="1">
      <alignment vertical="center"/>
    </xf>
    <xf numFmtId="166" fontId="5" fillId="0" borderId="0" xfId="7" applyNumberFormat="1" applyFont="1" applyAlignment="1">
      <alignment vertical="center"/>
    </xf>
    <xf numFmtId="166" fontId="14" fillId="0" borderId="0" xfId="2" applyNumberFormat="1" applyFont="1" applyAlignment="1">
      <alignment horizontal="right" vertical="center" wrapText="1"/>
    </xf>
    <xf numFmtId="166" fontId="14" fillId="0" borderId="0" xfId="7" applyNumberFormat="1" applyFont="1" applyAlignment="1">
      <alignment horizontal="right" vertical="center" wrapText="1"/>
    </xf>
    <xf numFmtId="166" fontId="14" fillId="0" borderId="0" xfId="7" applyNumberFormat="1" applyFont="1" applyAlignment="1" applyProtection="1">
      <alignment horizontal="right" vertical="center" wrapText="1"/>
      <protection locked="0"/>
    </xf>
    <xf numFmtId="166" fontId="14" fillId="0" borderId="1" xfId="2" applyNumberFormat="1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right" vertical="center" wrapText="1"/>
    </xf>
    <xf numFmtId="166" fontId="14" fillId="0" borderId="0" xfId="0" applyNumberFormat="1" applyFont="1" applyAlignment="1" applyProtection="1">
      <alignment horizontal="right" vertical="center" wrapText="1"/>
      <protection locked="0"/>
    </xf>
    <xf numFmtId="166" fontId="14" fillId="0" borderId="1" xfId="0" applyNumberFormat="1" applyFont="1" applyBorder="1" applyAlignment="1" applyProtection="1">
      <alignment horizontal="right" vertical="center" wrapText="1"/>
      <protection locked="0"/>
    </xf>
    <xf numFmtId="166" fontId="10" fillId="0" borderId="0" xfId="7" applyNumberFormat="1" applyFont="1" applyAlignment="1" applyProtection="1">
      <alignment horizontal="right" vertical="center" wrapText="1"/>
      <protection locked="0"/>
    </xf>
    <xf numFmtId="166" fontId="10" fillId="0" borderId="0" xfId="2" applyNumberFormat="1" applyFont="1" applyAlignment="1">
      <alignment horizontal="right" vertical="center" wrapText="1"/>
    </xf>
    <xf numFmtId="166" fontId="10" fillId="0" borderId="0" xfId="0" applyNumberFormat="1" applyFont="1" applyAlignment="1">
      <alignment horizontal="right" vertical="center" wrapText="1"/>
    </xf>
    <xf numFmtId="166" fontId="10" fillId="0" borderId="1" xfId="2" applyNumberFormat="1" applyFont="1" applyBorder="1" applyAlignment="1">
      <alignment horizontal="right" vertical="center" wrapText="1"/>
    </xf>
    <xf numFmtId="166" fontId="10" fillId="0" borderId="0" xfId="7" applyNumberFormat="1" applyFont="1" applyAlignment="1">
      <alignment horizontal="right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70" fontId="10" fillId="0" borderId="0" xfId="8" applyNumberFormat="1" applyFont="1" applyAlignment="1">
      <alignment horizontal="right" vertical="center" wrapText="1"/>
    </xf>
    <xf numFmtId="166" fontId="10" fillId="0" borderId="1" xfId="8" applyNumberFormat="1" applyFont="1" applyBorder="1" applyAlignment="1">
      <alignment horizontal="right" vertical="center" wrapText="1"/>
    </xf>
    <xf numFmtId="166" fontId="10" fillId="0" borderId="1" xfId="7" applyNumberFormat="1" applyFont="1" applyBorder="1" applyAlignment="1">
      <alignment horizontal="right" vertical="center" wrapText="1"/>
    </xf>
    <xf numFmtId="166" fontId="10" fillId="0" borderId="0" xfId="1" applyNumberFormat="1" applyFont="1" applyFill="1" applyAlignment="1">
      <alignment horizontal="right" vertical="center" wrapText="1"/>
    </xf>
    <xf numFmtId="0" fontId="13" fillId="0" borderId="0" xfId="7" applyFont="1" applyAlignment="1">
      <alignment horizontal="right" vertical="center" wrapText="1"/>
    </xf>
    <xf numFmtId="166" fontId="13" fillId="0" borderId="0" xfId="7" applyNumberFormat="1" applyFont="1" applyAlignment="1">
      <alignment horizontal="right" vertical="center" wrapText="1"/>
    </xf>
    <xf numFmtId="0" fontId="10" fillId="0" borderId="0" xfId="7" applyFont="1" applyAlignment="1">
      <alignment horizontal="right" vertical="center" wrapText="1"/>
    </xf>
    <xf numFmtId="37" fontId="10" fillId="0" borderId="0" xfId="2" applyFont="1" applyAlignment="1">
      <alignment vertical="center"/>
    </xf>
    <xf numFmtId="165" fontId="12" fillId="0" borderId="1" xfId="2" applyNumberFormat="1" applyFont="1" applyBorder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37" fontId="12" fillId="0" borderId="0" xfId="2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12" fillId="0" borderId="0" xfId="2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2" fillId="0" borderId="0" xfId="0" quotePrefix="1" applyNumberFormat="1" applyFont="1" applyAlignment="1">
      <alignment horizontal="right" vertical="center"/>
    </xf>
    <xf numFmtId="37" fontId="12" fillId="0" borderId="1" xfId="2" applyFont="1" applyBorder="1" applyAlignment="1">
      <alignment horizontal="center" vertical="center"/>
    </xf>
    <xf numFmtId="0" fontId="12" fillId="0" borderId="0" xfId="7" applyFont="1" applyAlignment="1">
      <alignment vertical="center"/>
    </xf>
    <xf numFmtId="0" fontId="12" fillId="0" borderId="0" xfId="0" applyFont="1" applyAlignment="1">
      <alignment vertical="center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2" applyNumberFormat="1" applyFont="1" applyAlignment="1">
      <alignment horizontal="righ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5" fontId="10" fillId="0" borderId="0" xfId="7" applyNumberFormat="1" applyFont="1" applyAlignment="1" applyProtection="1">
      <alignment horizontal="right" vertical="center" wrapText="1"/>
      <protection locked="0"/>
    </xf>
    <xf numFmtId="0" fontId="10" fillId="0" borderId="0" xfId="0" applyFont="1" applyAlignment="1">
      <alignment horizontal="center" vertical="center"/>
    </xf>
    <xf numFmtId="165" fontId="10" fillId="0" borderId="1" xfId="2" applyNumberFormat="1" applyFont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166" fontId="4" fillId="0" borderId="1" xfId="3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165" fontId="15" fillId="0" borderId="1" xfId="7" applyNumberFormat="1" applyFont="1" applyBorder="1" applyAlignment="1">
      <alignment horizontal="center" vertical="center"/>
    </xf>
    <xf numFmtId="165" fontId="15" fillId="0" borderId="3" xfId="7" applyNumberFormat="1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center" vertical="center"/>
    </xf>
    <xf numFmtId="166" fontId="12" fillId="0" borderId="1" xfId="7" applyNumberFormat="1" applyFont="1" applyBorder="1" applyAlignment="1">
      <alignment horizontal="center" vertical="center"/>
    </xf>
  </cellXfs>
  <cellStyles count="12">
    <cellStyle name="Comma" xfId="1" builtinId="3"/>
    <cellStyle name="Normal" xfId="0" builtinId="0"/>
    <cellStyle name="Normal 10" xfId="9" xr:uid="{FA0DE3C4-82DF-4FBA-B5A9-22E59DB63757}"/>
    <cellStyle name="Normal 104" xfId="10" xr:uid="{BB31F50B-7FEC-47FA-8EE3-BD2F7453DEF1}"/>
    <cellStyle name="Normal 188 5" xfId="8" xr:uid="{EC987477-47F5-4685-AD2C-756797C44540}"/>
    <cellStyle name="Normal 2" xfId="4" xr:uid="{A3FDB58D-C7F7-48DA-B2A7-A5974EFE5AB5}"/>
    <cellStyle name="Normal 3" xfId="7" xr:uid="{DC103F9E-9C9F-46DA-BDA4-ABD88FF92079}"/>
    <cellStyle name="Normal 6 4 2" xfId="6" xr:uid="{1E579AB7-23DC-4363-B1B6-D14AD509CC1A}"/>
    <cellStyle name="Normal 6 4 2 2" xfId="11" xr:uid="{35E50C08-D8BA-4E47-98CD-6955B30C5CA7}"/>
    <cellStyle name="Normal_Noble-47t" xfId="3" xr:uid="{20B38FA0-A59C-41EB-9C75-41F6CC2A24C3}"/>
    <cellStyle name="Percent 2" xfId="5" xr:uid="{F60141D3-5900-4641-BC55-0DDA7518B450}"/>
    <cellStyle name="pwstyle" xfId="2" xr:uid="{AB56493E-842C-4E78-8E5E-9355FFA2D034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2998-894B-4357-97D9-8F727DFAADC5}">
  <dimension ref="A1:O101"/>
  <sheetViews>
    <sheetView topLeftCell="A64" zoomScale="94" zoomScaleNormal="94" zoomScaleSheetLayoutView="100" workbookViewId="0">
      <selection activeCell="R77" sqref="R77"/>
    </sheetView>
  </sheetViews>
  <sheetFormatPr defaultColWidth="9.33203125" defaultRowHeight="21.75" customHeight="1" x14ac:dyDescent="0.45"/>
  <cols>
    <col min="1" max="3" width="1.6640625" style="2" customWidth="1"/>
    <col min="4" max="4" width="36.33203125" style="2" customWidth="1"/>
    <col min="5" max="5" width="10.33203125" style="3" customWidth="1"/>
    <col min="6" max="6" width="0.83203125" style="4" customWidth="1"/>
    <col min="7" max="7" width="17.33203125" style="5" customWidth="1"/>
    <col min="8" max="8" width="0.83203125" style="6" customWidth="1"/>
    <col min="9" max="9" width="15.33203125" style="7" customWidth="1"/>
    <col min="10" max="10" width="0.83203125" style="6" customWidth="1"/>
    <col min="11" max="11" width="17.33203125" style="7" customWidth="1"/>
    <col min="12" max="12" width="0.83203125" style="6" customWidth="1"/>
    <col min="13" max="13" width="15.33203125" style="7" customWidth="1"/>
    <col min="14" max="16384" width="9.33203125" style="2"/>
  </cols>
  <sheetData>
    <row r="1" spans="1:13" ht="21.75" customHeight="1" x14ac:dyDescent="0.45">
      <c r="A1" s="1" t="s">
        <v>0</v>
      </c>
    </row>
    <row r="2" spans="1:13" ht="21.75" customHeight="1" x14ac:dyDescent="0.45">
      <c r="A2" s="1" t="s">
        <v>1</v>
      </c>
      <c r="B2" s="1"/>
      <c r="C2" s="1"/>
    </row>
    <row r="3" spans="1:13" ht="21.75" customHeight="1" x14ac:dyDescent="0.45">
      <c r="A3" s="8" t="s">
        <v>2</v>
      </c>
      <c r="B3" s="8"/>
      <c r="C3" s="8"/>
      <c r="D3" s="9"/>
      <c r="E3" s="10"/>
      <c r="F3" s="11"/>
      <c r="G3" s="12"/>
      <c r="H3" s="13"/>
      <c r="I3" s="14"/>
      <c r="J3" s="13"/>
      <c r="K3" s="14"/>
      <c r="L3" s="13"/>
      <c r="M3" s="14"/>
    </row>
    <row r="5" spans="1:13" ht="21.75" customHeight="1" x14ac:dyDescent="0.45">
      <c r="G5" s="202" t="s">
        <v>3</v>
      </c>
      <c r="H5" s="202"/>
      <c r="I5" s="202"/>
      <c r="J5" s="15"/>
      <c r="K5" s="202" t="s">
        <v>4</v>
      </c>
      <c r="L5" s="202"/>
      <c r="M5" s="202"/>
    </row>
    <row r="6" spans="1:13" ht="21.75" customHeight="1" x14ac:dyDescent="0.45">
      <c r="G6" s="16" t="s">
        <v>5</v>
      </c>
      <c r="H6" s="17"/>
      <c r="I6" s="18" t="s">
        <v>6</v>
      </c>
      <c r="J6" s="17"/>
      <c r="K6" s="18" t="s">
        <v>5</v>
      </c>
      <c r="L6" s="17"/>
      <c r="M6" s="18" t="s">
        <v>6</v>
      </c>
    </row>
    <row r="7" spans="1:13" ht="21.75" customHeight="1" x14ac:dyDescent="0.45">
      <c r="G7" s="18" t="s">
        <v>7</v>
      </c>
      <c r="H7" s="17"/>
      <c r="I7" s="18" t="s">
        <v>8</v>
      </c>
      <c r="J7" s="17"/>
      <c r="K7" s="18" t="s">
        <v>7</v>
      </c>
      <c r="L7" s="17"/>
      <c r="M7" s="18" t="s">
        <v>8</v>
      </c>
    </row>
    <row r="8" spans="1:13" ht="21.75" customHeight="1" x14ac:dyDescent="0.45">
      <c r="E8" s="19"/>
      <c r="F8" s="20"/>
      <c r="G8" s="18" t="s">
        <v>9</v>
      </c>
      <c r="H8" s="17"/>
      <c r="I8" s="18" t="s">
        <v>10</v>
      </c>
      <c r="J8" s="17"/>
      <c r="K8" s="18" t="s">
        <v>9</v>
      </c>
      <c r="L8" s="17"/>
      <c r="M8" s="18" t="s">
        <v>10</v>
      </c>
    </row>
    <row r="9" spans="1:13" ht="21.75" customHeight="1" x14ac:dyDescent="0.45">
      <c r="E9" s="21" t="s">
        <v>11</v>
      </c>
      <c r="F9" s="20"/>
      <c r="G9" s="22" t="s">
        <v>12</v>
      </c>
      <c r="H9" s="23"/>
      <c r="I9" s="24" t="s">
        <v>12</v>
      </c>
      <c r="J9" s="23"/>
      <c r="K9" s="24" t="s">
        <v>12</v>
      </c>
      <c r="L9" s="17"/>
      <c r="M9" s="24" t="s">
        <v>12</v>
      </c>
    </row>
    <row r="10" spans="1:13" ht="8.1" customHeight="1" x14ac:dyDescent="0.45">
      <c r="A10" s="1"/>
      <c r="B10" s="1"/>
      <c r="C10" s="1"/>
      <c r="J10" s="25"/>
    </row>
    <row r="11" spans="1:13" ht="21.75" customHeight="1" x14ac:dyDescent="0.45">
      <c r="A11" s="1" t="s">
        <v>13</v>
      </c>
      <c r="B11" s="1"/>
      <c r="C11" s="1"/>
      <c r="J11" s="25"/>
    </row>
    <row r="12" spans="1:13" ht="8.1" customHeight="1" x14ac:dyDescent="0.45">
      <c r="A12" s="1"/>
      <c r="B12" s="1"/>
      <c r="C12" s="1"/>
      <c r="J12" s="25"/>
    </row>
    <row r="13" spans="1:13" ht="21.75" customHeight="1" x14ac:dyDescent="0.45">
      <c r="A13" s="1" t="s">
        <v>14</v>
      </c>
      <c r="B13" s="1"/>
      <c r="C13" s="1"/>
      <c r="J13" s="25"/>
    </row>
    <row r="14" spans="1:13" ht="8.1" customHeight="1" x14ac:dyDescent="0.45">
      <c r="A14" s="1"/>
      <c r="B14" s="1"/>
      <c r="C14" s="1"/>
      <c r="J14" s="25"/>
    </row>
    <row r="15" spans="1:13" ht="21.75" customHeight="1" x14ac:dyDescent="0.45">
      <c r="A15" s="2" t="s">
        <v>15</v>
      </c>
      <c r="G15" s="26">
        <v>364895</v>
      </c>
      <c r="H15" s="25"/>
      <c r="I15" s="26">
        <v>128664</v>
      </c>
      <c r="J15" s="25"/>
      <c r="K15" s="26">
        <v>355596</v>
      </c>
      <c r="L15" s="25"/>
      <c r="M15" s="26">
        <v>112137</v>
      </c>
    </row>
    <row r="16" spans="1:13" ht="21.75" customHeight="1" x14ac:dyDescent="0.45">
      <c r="A16" s="2" t="s">
        <v>16</v>
      </c>
      <c r="E16" s="3" t="s">
        <v>17</v>
      </c>
      <c r="G16" s="7">
        <v>0</v>
      </c>
      <c r="H16" s="25"/>
      <c r="I16" s="7">
        <v>0</v>
      </c>
      <c r="J16" s="25"/>
      <c r="K16" s="7">
        <v>206221</v>
      </c>
      <c r="L16" s="25"/>
      <c r="M16" s="26">
        <v>168189</v>
      </c>
    </row>
    <row r="17" spans="1:15" ht="21.75" customHeight="1" x14ac:dyDescent="0.45">
      <c r="A17" s="2" t="s">
        <v>18</v>
      </c>
      <c r="E17" s="3">
        <v>7</v>
      </c>
      <c r="G17" s="5">
        <v>802721</v>
      </c>
      <c r="H17" s="25"/>
      <c r="I17" s="26">
        <v>701216</v>
      </c>
      <c r="J17" s="25"/>
      <c r="K17" s="26">
        <v>740265</v>
      </c>
      <c r="L17" s="25"/>
      <c r="M17" s="26">
        <v>647589</v>
      </c>
    </row>
    <row r="18" spans="1:15" ht="21.75" customHeight="1" x14ac:dyDescent="0.45">
      <c r="A18" s="2" t="s">
        <v>19</v>
      </c>
      <c r="G18" s="5">
        <v>354662</v>
      </c>
      <c r="H18" s="25"/>
      <c r="I18" s="26">
        <v>273668</v>
      </c>
      <c r="J18" s="25"/>
      <c r="K18" s="26">
        <v>266214</v>
      </c>
      <c r="L18" s="25"/>
      <c r="M18" s="26">
        <v>169055</v>
      </c>
      <c r="O18" s="51"/>
    </row>
    <row r="19" spans="1:15" ht="21.75" customHeight="1" x14ac:dyDescent="0.45">
      <c r="A19" s="2" t="s">
        <v>20</v>
      </c>
      <c r="G19" s="5">
        <v>18708</v>
      </c>
      <c r="H19" s="25"/>
      <c r="I19" s="26">
        <v>26560</v>
      </c>
      <c r="J19" s="25"/>
      <c r="K19" s="26">
        <v>8621</v>
      </c>
      <c r="L19" s="25"/>
      <c r="M19" s="26">
        <v>14033</v>
      </c>
    </row>
    <row r="20" spans="1:15" ht="21.75" customHeight="1" x14ac:dyDescent="0.45">
      <c r="A20" s="2" t="s">
        <v>21</v>
      </c>
      <c r="B20" s="1"/>
      <c r="C20" s="1"/>
      <c r="G20" s="5">
        <v>489</v>
      </c>
      <c r="H20" s="25"/>
      <c r="I20" s="7">
        <v>488</v>
      </c>
      <c r="J20" s="25"/>
      <c r="K20" s="7">
        <v>489</v>
      </c>
      <c r="L20" s="25"/>
      <c r="M20" s="7">
        <v>488</v>
      </c>
    </row>
    <row r="21" spans="1:15" ht="21.75" customHeight="1" x14ac:dyDescent="0.45">
      <c r="A21" s="2" t="s">
        <v>22</v>
      </c>
      <c r="G21" s="12">
        <v>0</v>
      </c>
      <c r="H21" s="25"/>
      <c r="I21" s="14">
        <v>453</v>
      </c>
      <c r="J21" s="25"/>
      <c r="K21" s="14">
        <v>0</v>
      </c>
      <c r="L21" s="25"/>
      <c r="M21" s="14">
        <v>0</v>
      </c>
    </row>
    <row r="22" spans="1:15" ht="8.1" customHeight="1" x14ac:dyDescent="0.45">
      <c r="A22" s="1"/>
      <c r="B22" s="1"/>
      <c r="C22" s="1"/>
      <c r="L22" s="25"/>
    </row>
    <row r="23" spans="1:15" ht="21.75" customHeight="1" x14ac:dyDescent="0.45">
      <c r="A23" s="1" t="s">
        <v>23</v>
      </c>
      <c r="C23" s="1"/>
      <c r="G23" s="12">
        <f>SUM(G15:G21)</f>
        <v>1541475</v>
      </c>
      <c r="H23" s="27"/>
      <c r="I23" s="28">
        <f>SUM(I15:I21)</f>
        <v>1131049</v>
      </c>
      <c r="J23" s="27"/>
      <c r="K23" s="28">
        <f>SUM(K15:K21)</f>
        <v>1577406</v>
      </c>
      <c r="L23" s="25"/>
      <c r="M23" s="28">
        <f>SUM(M15:M21)</f>
        <v>1111491</v>
      </c>
    </row>
    <row r="24" spans="1:15" ht="21.75" customHeight="1" x14ac:dyDescent="0.45">
      <c r="A24" s="1"/>
      <c r="B24" s="1"/>
      <c r="C24" s="1"/>
      <c r="L24" s="25"/>
    </row>
    <row r="25" spans="1:15" ht="21.75" customHeight="1" x14ac:dyDescent="0.45">
      <c r="A25" s="1" t="s">
        <v>24</v>
      </c>
      <c r="B25" s="1"/>
      <c r="C25" s="1"/>
      <c r="L25" s="25"/>
    </row>
    <row r="26" spans="1:15" ht="8.1" customHeight="1" x14ac:dyDescent="0.45">
      <c r="A26" s="1"/>
      <c r="B26" s="1"/>
      <c r="C26" s="1"/>
      <c r="L26" s="25"/>
    </row>
    <row r="27" spans="1:15" ht="21.75" customHeight="1" x14ac:dyDescent="0.45">
      <c r="A27" s="2" t="s">
        <v>25</v>
      </c>
      <c r="G27" s="5">
        <v>2351</v>
      </c>
      <c r="H27" s="25"/>
      <c r="I27" s="7">
        <v>9301</v>
      </c>
      <c r="J27" s="25"/>
      <c r="K27" s="7">
        <v>0</v>
      </c>
      <c r="L27" s="25"/>
      <c r="M27" s="7">
        <v>0</v>
      </c>
    </row>
    <row r="28" spans="1:15" ht="21.75" customHeight="1" x14ac:dyDescent="0.45">
      <c r="A28" s="2" t="s">
        <v>26</v>
      </c>
      <c r="E28" s="3">
        <v>8</v>
      </c>
      <c r="G28" s="7">
        <v>0</v>
      </c>
      <c r="H28" s="25"/>
      <c r="I28" s="7">
        <v>0</v>
      </c>
      <c r="J28" s="25"/>
      <c r="K28" s="26">
        <v>228861</v>
      </c>
      <c r="L28" s="25"/>
      <c r="M28" s="26">
        <v>228861</v>
      </c>
    </row>
    <row r="29" spans="1:15" ht="21.75" customHeight="1" x14ac:dyDescent="0.45">
      <c r="A29" s="2" t="s">
        <v>27</v>
      </c>
      <c r="B29" s="1"/>
      <c r="C29" s="1"/>
      <c r="E29" s="3">
        <v>9</v>
      </c>
      <c r="G29" s="5">
        <v>606954</v>
      </c>
      <c r="H29" s="25"/>
      <c r="I29" s="26">
        <v>610548</v>
      </c>
      <c r="J29" s="25"/>
      <c r="K29" s="26">
        <v>416771</v>
      </c>
      <c r="L29" s="25"/>
      <c r="M29" s="26">
        <v>403086</v>
      </c>
    </row>
    <row r="30" spans="1:15" ht="21.75" customHeight="1" x14ac:dyDescent="0.45">
      <c r="A30" s="2" t="s">
        <v>28</v>
      </c>
      <c r="B30" s="1"/>
      <c r="C30" s="1"/>
      <c r="G30" s="5">
        <v>13163</v>
      </c>
      <c r="H30" s="25"/>
      <c r="I30" s="26">
        <v>14726</v>
      </c>
      <c r="J30" s="25"/>
      <c r="K30" s="26">
        <v>11884</v>
      </c>
      <c r="L30" s="25"/>
      <c r="M30" s="26">
        <v>12561</v>
      </c>
    </row>
    <row r="31" spans="1:15" ht="21.75" customHeight="1" x14ac:dyDescent="0.45">
      <c r="A31" s="2" t="s">
        <v>29</v>
      </c>
      <c r="B31" s="1"/>
      <c r="C31" s="1"/>
      <c r="E31" s="3">
        <v>10</v>
      </c>
      <c r="G31" s="5">
        <v>372272</v>
      </c>
      <c r="H31" s="25"/>
      <c r="I31" s="26">
        <v>373219</v>
      </c>
      <c r="J31" s="25"/>
      <c r="K31" s="26">
        <v>372008</v>
      </c>
      <c r="L31" s="25"/>
      <c r="M31" s="26">
        <v>372914</v>
      </c>
    </row>
    <row r="32" spans="1:15" ht="21.75" customHeight="1" x14ac:dyDescent="0.45">
      <c r="A32" s="2" t="s">
        <v>30</v>
      </c>
      <c r="B32" s="1"/>
      <c r="C32" s="1"/>
      <c r="G32" s="5">
        <v>40337</v>
      </c>
      <c r="H32" s="25"/>
      <c r="I32" s="26">
        <v>46525</v>
      </c>
      <c r="J32" s="25"/>
      <c r="K32" s="26">
        <v>35514</v>
      </c>
      <c r="L32" s="25"/>
      <c r="M32" s="26">
        <v>39168</v>
      </c>
    </row>
    <row r="33" spans="1:13" ht="21.75" customHeight="1" x14ac:dyDescent="0.45">
      <c r="A33" s="2" t="s">
        <v>31</v>
      </c>
      <c r="B33" s="1"/>
      <c r="C33" s="1"/>
      <c r="G33" s="12">
        <v>10268</v>
      </c>
      <c r="H33" s="25"/>
      <c r="I33" s="14">
        <v>9497</v>
      </c>
      <c r="J33" s="25"/>
      <c r="K33" s="14">
        <v>762</v>
      </c>
      <c r="L33" s="25"/>
      <c r="M33" s="28">
        <v>762</v>
      </c>
    </row>
    <row r="34" spans="1:13" ht="8.1" customHeight="1" x14ac:dyDescent="0.45">
      <c r="A34" s="1"/>
      <c r="B34" s="1"/>
      <c r="C34" s="1"/>
      <c r="J34" s="25"/>
    </row>
    <row r="35" spans="1:13" ht="21.75" customHeight="1" x14ac:dyDescent="0.45">
      <c r="A35" s="1" t="s">
        <v>32</v>
      </c>
      <c r="C35" s="1"/>
      <c r="G35" s="12">
        <f>SUM(G27:G33)</f>
        <v>1045345</v>
      </c>
      <c r="I35" s="28">
        <f>SUM(I27:I33)</f>
        <v>1063816</v>
      </c>
      <c r="J35" s="25"/>
      <c r="K35" s="28">
        <f>SUM(K27:K33)</f>
        <v>1065800</v>
      </c>
      <c r="M35" s="28">
        <f>SUM(M27:M33)</f>
        <v>1057352</v>
      </c>
    </row>
    <row r="36" spans="1:13" ht="8.1" customHeight="1" x14ac:dyDescent="0.45">
      <c r="A36" s="1"/>
      <c r="B36" s="1"/>
      <c r="C36" s="1"/>
      <c r="I36" s="26"/>
      <c r="J36" s="25"/>
      <c r="K36" s="26"/>
      <c r="M36" s="26"/>
    </row>
    <row r="37" spans="1:13" ht="21.75" customHeight="1" thickBot="1" x14ac:dyDescent="0.5">
      <c r="A37" s="1" t="s">
        <v>33</v>
      </c>
      <c r="B37" s="1"/>
      <c r="C37" s="1"/>
      <c r="G37" s="29">
        <f>SUM(G35,G23)</f>
        <v>2586820</v>
      </c>
      <c r="I37" s="30">
        <f>SUM(I35,I23)</f>
        <v>2194865</v>
      </c>
      <c r="J37" s="25"/>
      <c r="K37" s="30">
        <f>SUM(K35,K23)</f>
        <v>2643206</v>
      </c>
      <c r="M37" s="30">
        <f>SUM(M35,M23)</f>
        <v>2168843</v>
      </c>
    </row>
    <row r="38" spans="1:13" ht="21.75" customHeight="1" thickTop="1" x14ac:dyDescent="0.45"/>
    <row r="45" spans="1:13" ht="7.5" customHeight="1" x14ac:dyDescent="0.45"/>
    <row r="46" spans="1:13" ht="22.15" customHeight="1" x14ac:dyDescent="0.45">
      <c r="A46" s="9" t="s">
        <v>34</v>
      </c>
      <c r="B46" s="9"/>
      <c r="C46" s="9"/>
      <c r="D46" s="9"/>
      <c r="E46" s="10"/>
      <c r="F46" s="11"/>
      <c r="G46" s="12"/>
      <c r="H46" s="13"/>
      <c r="I46" s="14"/>
      <c r="J46" s="13"/>
      <c r="K46" s="14"/>
      <c r="L46" s="13"/>
      <c r="M46" s="14"/>
    </row>
    <row r="47" spans="1:13" ht="18" customHeight="1" x14ac:dyDescent="0.45">
      <c r="A47" s="1" t="str">
        <f>+A1</f>
        <v>บริษัท ไทยนิปปอนรับเบอร์อินดัสตรี้ จำกัด (มหาชน)</v>
      </c>
    </row>
    <row r="48" spans="1:13" ht="18" customHeight="1" x14ac:dyDescent="0.45">
      <c r="A48" s="1" t="s">
        <v>195</v>
      </c>
      <c r="B48" s="1"/>
      <c r="C48" s="1"/>
    </row>
    <row r="49" spans="1:13" ht="18" customHeight="1" x14ac:dyDescent="0.45">
      <c r="A49" s="8" t="str">
        <f>A3</f>
        <v>ณ วันที่ 30 กันยายน พ.ศ. 2568</v>
      </c>
      <c r="B49" s="8"/>
      <c r="C49" s="8"/>
      <c r="D49" s="9"/>
      <c r="E49" s="10"/>
      <c r="F49" s="11"/>
      <c r="G49" s="12"/>
      <c r="H49" s="13"/>
      <c r="I49" s="14"/>
      <c r="J49" s="13"/>
      <c r="K49" s="14"/>
      <c r="L49" s="13"/>
      <c r="M49" s="14"/>
    </row>
    <row r="50" spans="1:13" ht="10.5" customHeight="1" x14ac:dyDescent="0.45">
      <c r="A50" s="1"/>
      <c r="B50" s="1"/>
      <c r="C50" s="1"/>
    </row>
    <row r="51" spans="1:13" ht="20.100000000000001" customHeight="1" x14ac:dyDescent="0.45">
      <c r="A51" s="1"/>
      <c r="B51" s="1"/>
      <c r="C51" s="1"/>
      <c r="G51" s="203" t="s">
        <v>3</v>
      </c>
      <c r="H51" s="203"/>
      <c r="I51" s="203"/>
      <c r="J51" s="31"/>
      <c r="K51" s="203" t="s">
        <v>4</v>
      </c>
      <c r="L51" s="203"/>
      <c r="M51" s="203"/>
    </row>
    <row r="52" spans="1:13" ht="20.100000000000001" customHeight="1" x14ac:dyDescent="0.45">
      <c r="G52" s="16" t="s">
        <v>5</v>
      </c>
      <c r="I52" s="32" t="s">
        <v>6</v>
      </c>
      <c r="K52" s="32" t="s">
        <v>5</v>
      </c>
      <c r="M52" s="32" t="s">
        <v>6</v>
      </c>
    </row>
    <row r="53" spans="1:13" ht="20.100000000000001" customHeight="1" x14ac:dyDescent="0.45">
      <c r="G53" s="18" t="s">
        <v>7</v>
      </c>
      <c r="H53" s="17"/>
      <c r="I53" s="18" t="s">
        <v>8</v>
      </c>
      <c r="J53" s="17"/>
      <c r="K53" s="18" t="s">
        <v>7</v>
      </c>
      <c r="L53" s="17"/>
      <c r="M53" s="18" t="s">
        <v>8</v>
      </c>
    </row>
    <row r="54" spans="1:13" ht="20.100000000000001" customHeight="1" x14ac:dyDescent="0.45">
      <c r="E54" s="19"/>
      <c r="F54" s="20"/>
      <c r="G54" s="18" t="s">
        <v>9</v>
      </c>
      <c r="H54" s="17"/>
      <c r="I54" s="18" t="s">
        <v>10</v>
      </c>
      <c r="J54" s="17"/>
      <c r="K54" s="18" t="s">
        <v>9</v>
      </c>
      <c r="L54" s="17"/>
      <c r="M54" s="18" t="s">
        <v>10</v>
      </c>
    </row>
    <row r="55" spans="1:13" ht="20.100000000000001" customHeight="1" x14ac:dyDescent="0.45">
      <c r="E55" s="21" t="s">
        <v>11</v>
      </c>
      <c r="F55" s="20"/>
      <c r="G55" s="22" t="s">
        <v>12</v>
      </c>
      <c r="H55" s="23"/>
      <c r="I55" s="24" t="s">
        <v>12</v>
      </c>
      <c r="J55" s="23"/>
      <c r="K55" s="24" t="s">
        <v>12</v>
      </c>
      <c r="L55" s="17"/>
      <c r="M55" s="24" t="s">
        <v>12</v>
      </c>
    </row>
    <row r="56" spans="1:13" ht="5.0999999999999996" customHeight="1" x14ac:dyDescent="0.45">
      <c r="A56" s="1"/>
      <c r="B56" s="1"/>
      <c r="C56" s="1"/>
      <c r="J56" s="25"/>
    </row>
    <row r="57" spans="1:13" ht="20.100000000000001" customHeight="1" x14ac:dyDescent="0.45">
      <c r="A57" s="1" t="s">
        <v>35</v>
      </c>
      <c r="B57" s="1"/>
      <c r="C57" s="1"/>
      <c r="J57" s="25"/>
    </row>
    <row r="58" spans="1:13" ht="5.0999999999999996" customHeight="1" x14ac:dyDescent="0.45">
      <c r="A58" s="1"/>
      <c r="B58" s="1"/>
      <c r="C58" s="1"/>
      <c r="J58" s="25"/>
    </row>
    <row r="59" spans="1:13" ht="20.100000000000001" customHeight="1" x14ac:dyDescent="0.45">
      <c r="A59" s="1" t="s">
        <v>36</v>
      </c>
      <c r="B59" s="1"/>
      <c r="C59" s="1"/>
      <c r="J59" s="25"/>
    </row>
    <row r="60" spans="1:13" ht="5.0999999999999996" customHeight="1" x14ac:dyDescent="0.45">
      <c r="J60" s="25"/>
    </row>
    <row r="61" spans="1:13" ht="20.100000000000001" customHeight="1" x14ac:dyDescent="0.45">
      <c r="A61" s="2" t="s">
        <v>37</v>
      </c>
      <c r="E61" s="3">
        <v>11</v>
      </c>
      <c r="G61" s="5">
        <v>891301</v>
      </c>
      <c r="H61" s="25"/>
      <c r="I61" s="7">
        <v>478951</v>
      </c>
      <c r="J61" s="25"/>
      <c r="K61" s="7">
        <v>891301</v>
      </c>
      <c r="L61" s="25"/>
      <c r="M61" s="26">
        <v>448951</v>
      </c>
    </row>
    <row r="62" spans="1:13" ht="20.100000000000001" customHeight="1" x14ac:dyDescent="0.45">
      <c r="A62" s="2" t="s">
        <v>38</v>
      </c>
      <c r="E62" s="3">
        <v>12</v>
      </c>
      <c r="G62" s="5">
        <v>247753</v>
      </c>
      <c r="H62" s="25"/>
      <c r="I62" s="7">
        <v>253635</v>
      </c>
      <c r="J62" s="25"/>
      <c r="K62" s="7">
        <v>234486</v>
      </c>
      <c r="L62" s="25"/>
      <c r="M62" s="26">
        <v>221564</v>
      </c>
    </row>
    <row r="63" spans="1:13" ht="20.100000000000001" customHeight="1" x14ac:dyDescent="0.45">
      <c r="A63" s="2" t="s">
        <v>39</v>
      </c>
      <c r="H63" s="25"/>
      <c r="J63" s="25"/>
      <c r="L63" s="25"/>
      <c r="M63" s="26"/>
    </row>
    <row r="64" spans="1:13" ht="20.100000000000001" customHeight="1" x14ac:dyDescent="0.45">
      <c r="B64" s="33" t="s">
        <v>40</v>
      </c>
      <c r="G64" s="5">
        <v>6057</v>
      </c>
      <c r="H64" s="25"/>
      <c r="I64" s="7">
        <v>5336</v>
      </c>
      <c r="J64" s="25"/>
      <c r="K64" s="7">
        <v>4818</v>
      </c>
      <c r="L64" s="25"/>
      <c r="M64" s="26">
        <v>4121</v>
      </c>
    </row>
    <row r="65" spans="1:13" ht="20.100000000000001" customHeight="1" x14ac:dyDescent="0.45">
      <c r="B65" s="33" t="s">
        <v>41</v>
      </c>
      <c r="G65" s="5">
        <v>0</v>
      </c>
      <c r="H65" s="25"/>
      <c r="I65" s="7">
        <v>5942</v>
      </c>
      <c r="J65" s="25"/>
      <c r="K65" s="7">
        <v>0</v>
      </c>
      <c r="L65" s="25"/>
      <c r="M65" s="7">
        <v>0</v>
      </c>
    </row>
    <row r="66" spans="1:13" ht="20.100000000000001" customHeight="1" x14ac:dyDescent="0.45">
      <c r="A66" s="4" t="s">
        <v>42</v>
      </c>
      <c r="G66" s="5">
        <v>9817</v>
      </c>
      <c r="H66" s="25"/>
      <c r="I66" s="7">
        <v>0</v>
      </c>
      <c r="J66" s="25"/>
      <c r="K66" s="7">
        <v>9817</v>
      </c>
      <c r="L66" s="25"/>
      <c r="M66" s="7">
        <v>0</v>
      </c>
    </row>
    <row r="67" spans="1:13" ht="20.100000000000001" customHeight="1" x14ac:dyDescent="0.45">
      <c r="A67" s="4" t="s">
        <v>43</v>
      </c>
      <c r="G67" s="12">
        <v>3241</v>
      </c>
      <c r="H67" s="25"/>
      <c r="I67" s="28">
        <v>4908</v>
      </c>
      <c r="J67" s="25"/>
      <c r="K67" s="28">
        <v>2782</v>
      </c>
      <c r="L67" s="25"/>
      <c r="M67" s="28">
        <v>4735</v>
      </c>
    </row>
    <row r="68" spans="1:13" ht="5.0999999999999996" customHeight="1" x14ac:dyDescent="0.45">
      <c r="I68" s="26"/>
      <c r="K68" s="26"/>
      <c r="L68" s="25"/>
      <c r="M68" s="26"/>
    </row>
    <row r="69" spans="1:13" ht="20.100000000000001" customHeight="1" x14ac:dyDescent="0.45">
      <c r="A69" s="1" t="s">
        <v>44</v>
      </c>
      <c r="C69" s="1"/>
      <c r="G69" s="12">
        <f>SUM(G61:G67)</f>
        <v>1158169</v>
      </c>
      <c r="I69" s="28">
        <f>SUM(I61:I67)</f>
        <v>748772</v>
      </c>
      <c r="K69" s="28">
        <f>SUM(K61:K67)</f>
        <v>1143204</v>
      </c>
      <c r="L69" s="25"/>
      <c r="M69" s="28">
        <f>SUM(M61:M67)</f>
        <v>679371</v>
      </c>
    </row>
    <row r="70" spans="1:13" ht="9.9499999999999993" customHeight="1" x14ac:dyDescent="0.45">
      <c r="I70" s="26"/>
      <c r="K70" s="26"/>
      <c r="L70" s="25"/>
      <c r="M70" s="26"/>
    </row>
    <row r="71" spans="1:13" ht="20.100000000000001" customHeight="1" x14ac:dyDescent="0.45">
      <c r="A71" s="1" t="s">
        <v>45</v>
      </c>
      <c r="I71" s="26"/>
      <c r="K71" s="26"/>
      <c r="L71" s="25"/>
      <c r="M71" s="26"/>
    </row>
    <row r="72" spans="1:13" ht="5.0999999999999996" customHeight="1" x14ac:dyDescent="0.45">
      <c r="I72" s="26"/>
      <c r="K72" s="26"/>
      <c r="L72" s="25"/>
      <c r="M72" s="26"/>
    </row>
    <row r="73" spans="1:13" ht="20.100000000000001" customHeight="1" x14ac:dyDescent="0.45">
      <c r="A73" s="4" t="s">
        <v>46</v>
      </c>
      <c r="G73" s="26">
        <v>8286</v>
      </c>
      <c r="H73" s="25"/>
      <c r="I73" s="26">
        <v>10464</v>
      </c>
      <c r="J73" s="25"/>
      <c r="K73" s="26">
        <v>8182</v>
      </c>
      <c r="L73" s="25"/>
      <c r="M73" s="26">
        <v>9428</v>
      </c>
    </row>
    <row r="74" spans="1:13" ht="20.100000000000001" customHeight="1" x14ac:dyDescent="0.45">
      <c r="A74" s="4" t="s">
        <v>47</v>
      </c>
      <c r="G74" s="26">
        <v>4986</v>
      </c>
      <c r="H74" s="25"/>
      <c r="I74" s="26">
        <v>6749</v>
      </c>
      <c r="J74" s="25"/>
      <c r="K74" s="26">
        <v>0</v>
      </c>
      <c r="L74" s="25"/>
      <c r="M74" s="7">
        <v>0</v>
      </c>
    </row>
    <row r="75" spans="1:13" ht="20.100000000000001" customHeight="1" x14ac:dyDescent="0.45">
      <c r="A75" s="4" t="s">
        <v>48</v>
      </c>
      <c r="G75" s="12">
        <v>103087</v>
      </c>
      <c r="H75" s="25"/>
      <c r="I75" s="28">
        <v>100398</v>
      </c>
      <c r="J75" s="25"/>
      <c r="K75" s="28">
        <v>97174</v>
      </c>
      <c r="L75" s="25"/>
      <c r="M75" s="28">
        <v>95173</v>
      </c>
    </row>
    <row r="76" spans="1:13" ht="5.0999999999999996" customHeight="1" x14ac:dyDescent="0.45">
      <c r="I76" s="26"/>
      <c r="K76" s="26"/>
      <c r="L76" s="25"/>
      <c r="M76" s="26"/>
    </row>
    <row r="77" spans="1:13" ht="20.100000000000001" customHeight="1" x14ac:dyDescent="0.45">
      <c r="A77" s="1" t="s">
        <v>49</v>
      </c>
      <c r="G77" s="12">
        <f>SUM(G73:G76)</f>
        <v>116359</v>
      </c>
      <c r="I77" s="14">
        <f>SUM(I73:I76)</f>
        <v>117611</v>
      </c>
      <c r="K77" s="14">
        <f>SUM(K73:K76)</f>
        <v>105356</v>
      </c>
      <c r="L77" s="25"/>
      <c r="M77" s="14">
        <f>SUM(M73:M76)</f>
        <v>104601</v>
      </c>
    </row>
    <row r="78" spans="1:13" ht="5.0999999999999996" customHeight="1" x14ac:dyDescent="0.45">
      <c r="C78" s="1"/>
      <c r="H78" s="27"/>
      <c r="I78" s="26"/>
      <c r="J78" s="27"/>
      <c r="K78" s="26"/>
      <c r="L78" s="25"/>
      <c r="M78" s="26"/>
    </row>
    <row r="79" spans="1:13" ht="20.100000000000001" customHeight="1" x14ac:dyDescent="0.45">
      <c r="A79" s="1" t="s">
        <v>50</v>
      </c>
      <c r="B79" s="1"/>
      <c r="C79" s="1"/>
      <c r="G79" s="12">
        <f>G69+G77</f>
        <v>1274528</v>
      </c>
      <c r="I79" s="28">
        <f>I69+I77</f>
        <v>866383</v>
      </c>
      <c r="K79" s="28">
        <f>K69+K77</f>
        <v>1248560</v>
      </c>
      <c r="L79" s="25"/>
      <c r="M79" s="28">
        <f>M69+M77</f>
        <v>783972</v>
      </c>
    </row>
    <row r="80" spans="1:13" ht="9.9499999999999993" customHeight="1" x14ac:dyDescent="0.45">
      <c r="A80" s="1"/>
      <c r="B80" s="1"/>
      <c r="C80" s="1"/>
      <c r="I80" s="26"/>
      <c r="K80" s="26"/>
      <c r="L80" s="25"/>
      <c r="M80" s="26"/>
    </row>
    <row r="81" spans="1:13" ht="20.100000000000001" customHeight="1" x14ac:dyDescent="0.45">
      <c r="A81" s="1" t="s">
        <v>51</v>
      </c>
      <c r="B81" s="1"/>
      <c r="C81" s="1"/>
      <c r="L81" s="25"/>
    </row>
    <row r="82" spans="1:13" ht="5.0999999999999996" customHeight="1" x14ac:dyDescent="0.45">
      <c r="L82" s="25"/>
    </row>
    <row r="83" spans="1:13" ht="20.100000000000001" customHeight="1" x14ac:dyDescent="0.45">
      <c r="A83" s="2" t="s">
        <v>52</v>
      </c>
      <c r="H83" s="27"/>
      <c r="I83" s="26"/>
      <c r="J83" s="27"/>
      <c r="K83" s="26"/>
      <c r="L83" s="25"/>
      <c r="M83" s="26"/>
    </row>
    <row r="84" spans="1:13" ht="20.100000000000001" customHeight="1" x14ac:dyDescent="0.45">
      <c r="B84" s="2" t="s">
        <v>53</v>
      </c>
      <c r="H84" s="27"/>
      <c r="I84" s="26"/>
      <c r="J84" s="27"/>
      <c r="K84" s="26"/>
      <c r="L84" s="25"/>
      <c r="M84" s="26"/>
    </row>
    <row r="85" spans="1:13" ht="20.100000000000001" customHeight="1" x14ac:dyDescent="0.45">
      <c r="C85" s="2" t="s">
        <v>54</v>
      </c>
      <c r="H85" s="27"/>
      <c r="I85" s="26"/>
      <c r="J85" s="27"/>
      <c r="K85" s="26"/>
      <c r="L85" s="25"/>
      <c r="M85" s="26"/>
    </row>
    <row r="86" spans="1:13" ht="20.100000000000001" customHeight="1" thickBot="1" x14ac:dyDescent="0.5">
      <c r="D86" s="2" t="s">
        <v>55</v>
      </c>
      <c r="G86" s="29">
        <v>300000</v>
      </c>
      <c r="H86" s="27"/>
      <c r="I86" s="30">
        <v>300000</v>
      </c>
      <c r="J86" s="27"/>
      <c r="K86" s="30">
        <v>300000</v>
      </c>
      <c r="L86" s="25"/>
      <c r="M86" s="30">
        <v>300000</v>
      </c>
    </row>
    <row r="87" spans="1:13" ht="5.0999999999999996" customHeight="1" thickTop="1" x14ac:dyDescent="0.45">
      <c r="L87" s="25"/>
    </row>
    <row r="88" spans="1:13" ht="20.100000000000001" customHeight="1" x14ac:dyDescent="0.45">
      <c r="B88" s="2" t="s">
        <v>56</v>
      </c>
      <c r="H88" s="27"/>
      <c r="I88" s="26"/>
      <c r="J88" s="27"/>
      <c r="K88" s="26"/>
      <c r="L88" s="25"/>
      <c r="M88" s="26"/>
    </row>
    <row r="89" spans="1:13" ht="20.100000000000001" customHeight="1" x14ac:dyDescent="0.45">
      <c r="C89" s="2" t="s">
        <v>54</v>
      </c>
      <c r="H89" s="27"/>
      <c r="I89" s="26"/>
      <c r="J89" s="27"/>
      <c r="K89" s="26"/>
      <c r="L89" s="25"/>
      <c r="M89" s="26"/>
    </row>
    <row r="90" spans="1:13" ht="20.100000000000001" customHeight="1" x14ac:dyDescent="0.45">
      <c r="D90" s="2" t="s">
        <v>57</v>
      </c>
      <c r="G90" s="5">
        <v>300000</v>
      </c>
      <c r="H90" s="27"/>
      <c r="I90" s="26">
        <v>300000</v>
      </c>
      <c r="J90" s="27"/>
      <c r="K90" s="26">
        <v>300000</v>
      </c>
      <c r="L90" s="25"/>
      <c r="M90" s="26">
        <v>300000</v>
      </c>
    </row>
    <row r="91" spans="1:13" ht="20.100000000000001" customHeight="1" x14ac:dyDescent="0.45">
      <c r="A91" s="4" t="s">
        <v>58</v>
      </c>
      <c r="G91" s="5">
        <v>378296</v>
      </c>
      <c r="I91" s="26">
        <v>378296</v>
      </c>
      <c r="K91" s="26">
        <v>378296</v>
      </c>
      <c r="L91" s="25"/>
      <c r="M91" s="26">
        <v>378296</v>
      </c>
    </row>
    <row r="92" spans="1:13" ht="20.100000000000001" customHeight="1" x14ac:dyDescent="0.45">
      <c r="A92" s="34" t="s">
        <v>59</v>
      </c>
      <c r="I92" s="26"/>
      <c r="K92" s="26"/>
      <c r="L92" s="25"/>
      <c r="M92" s="26"/>
    </row>
    <row r="93" spans="1:13" ht="20.100000000000001" customHeight="1" x14ac:dyDescent="0.45">
      <c r="B93" s="2" t="s">
        <v>60</v>
      </c>
      <c r="G93" s="5">
        <v>30000</v>
      </c>
      <c r="H93" s="25"/>
      <c r="I93" s="26">
        <v>30000</v>
      </c>
      <c r="J93" s="25"/>
      <c r="K93" s="26">
        <v>30000</v>
      </c>
      <c r="L93" s="25"/>
      <c r="M93" s="26">
        <v>30000</v>
      </c>
    </row>
    <row r="94" spans="1:13" ht="20.100000000000001" customHeight="1" x14ac:dyDescent="0.45">
      <c r="B94" s="2" t="s">
        <v>61</v>
      </c>
      <c r="G94" s="5">
        <v>602292</v>
      </c>
      <c r="H94" s="25"/>
      <c r="I94" s="26">
        <v>620588</v>
      </c>
      <c r="J94" s="25"/>
      <c r="K94" s="26">
        <v>688864</v>
      </c>
      <c r="L94" s="25"/>
      <c r="M94" s="26">
        <v>679089</v>
      </c>
    </row>
    <row r="95" spans="1:13" ht="20.100000000000001" customHeight="1" x14ac:dyDescent="0.45">
      <c r="A95" s="2" t="s">
        <v>62</v>
      </c>
      <c r="G95" s="28">
        <v>1704</v>
      </c>
      <c r="H95" s="25"/>
      <c r="I95" s="28">
        <v>-402</v>
      </c>
      <c r="J95" s="25"/>
      <c r="K95" s="28">
        <v>-2514</v>
      </c>
      <c r="L95" s="25"/>
      <c r="M95" s="28">
        <v>-2514</v>
      </c>
    </row>
    <row r="96" spans="1:13" ht="5.0999999999999996" customHeight="1" x14ac:dyDescent="0.45">
      <c r="I96" s="26"/>
      <c r="J96" s="25"/>
      <c r="K96" s="26"/>
      <c r="M96" s="26"/>
    </row>
    <row r="97" spans="1:13" ht="20.100000000000001" customHeight="1" x14ac:dyDescent="0.45">
      <c r="A97" s="1" t="s">
        <v>63</v>
      </c>
      <c r="G97" s="12">
        <f>SUM(G90:G95)</f>
        <v>1312292</v>
      </c>
      <c r="I97" s="28">
        <f>SUM(I90:I95)</f>
        <v>1328482</v>
      </c>
      <c r="J97" s="25"/>
      <c r="K97" s="28">
        <f>SUM(K90:K95)</f>
        <v>1394646</v>
      </c>
      <c r="M97" s="28">
        <f>SUM(M90:M95)</f>
        <v>1384871</v>
      </c>
    </row>
    <row r="98" spans="1:13" ht="5.0999999999999996" customHeight="1" x14ac:dyDescent="0.45">
      <c r="I98" s="26"/>
      <c r="J98" s="25"/>
      <c r="K98" s="26"/>
      <c r="M98" s="26"/>
    </row>
    <row r="99" spans="1:13" ht="20.100000000000001" customHeight="1" thickBot="1" x14ac:dyDescent="0.5">
      <c r="A99" s="1" t="s">
        <v>64</v>
      </c>
      <c r="G99" s="29">
        <f>SUM(G79+G97)</f>
        <v>2586820</v>
      </c>
      <c r="I99" s="30">
        <f>SUM(I79+I97)</f>
        <v>2194865</v>
      </c>
      <c r="J99" s="25"/>
      <c r="K99" s="30">
        <f>SUM(K79+K97)</f>
        <v>2643206</v>
      </c>
      <c r="M99" s="30">
        <f>SUM(M79+M97)</f>
        <v>2168843</v>
      </c>
    </row>
    <row r="100" spans="1:13" ht="7.5" customHeight="1" thickTop="1" x14ac:dyDescent="0.45">
      <c r="A100" s="1"/>
      <c r="H100" s="27"/>
      <c r="I100" s="26"/>
      <c r="J100" s="27"/>
      <c r="K100" s="26"/>
      <c r="L100" s="27"/>
      <c r="M100" s="26"/>
    </row>
    <row r="101" spans="1:13" ht="22.15" customHeight="1" x14ac:dyDescent="0.45">
      <c r="A101" s="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01" s="9"/>
      <c r="C101" s="9"/>
      <c r="D101" s="9"/>
      <c r="E101" s="10"/>
      <c r="F101" s="11"/>
      <c r="G101" s="12"/>
      <c r="H101" s="13"/>
      <c r="I101" s="14"/>
      <c r="J101" s="13"/>
      <c r="K101" s="14"/>
      <c r="L101" s="13"/>
      <c r="M101" s="14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78850-E428-4BAF-9EC5-2D6A7F6EEFAC}">
  <dimension ref="A1:M54"/>
  <sheetViews>
    <sheetView topLeftCell="A29" zoomScaleNormal="100" zoomScaleSheetLayoutView="100" workbookViewId="0">
      <selection activeCell="T44" sqref="T44"/>
    </sheetView>
  </sheetViews>
  <sheetFormatPr defaultColWidth="9.33203125" defaultRowHeight="21.75" customHeight="1" x14ac:dyDescent="0.45"/>
  <cols>
    <col min="1" max="3" width="1.6640625" style="2" customWidth="1"/>
    <col min="4" max="4" width="47" style="2" customWidth="1"/>
    <col min="5" max="5" width="8" style="3" customWidth="1"/>
    <col min="6" max="6" width="1" style="4" customWidth="1"/>
    <col min="7" max="7" width="17.83203125" style="7" customWidth="1"/>
    <col min="8" max="8" width="1" style="46" customWidth="1"/>
    <col min="9" max="9" width="17.83203125" style="7" customWidth="1"/>
    <col min="10" max="10" width="1" style="47" customWidth="1"/>
    <col min="11" max="11" width="17.83203125" style="7" customWidth="1"/>
    <col min="12" max="12" width="1" style="46" customWidth="1"/>
    <col min="13" max="13" width="17.83203125" style="7" customWidth="1"/>
    <col min="14" max="16384" width="9.33203125" style="2"/>
  </cols>
  <sheetData>
    <row r="1" spans="1:13" ht="21.75" customHeight="1" x14ac:dyDescent="0.45">
      <c r="A1" s="1" t="s">
        <v>0</v>
      </c>
    </row>
    <row r="2" spans="1:13" ht="21.75" customHeight="1" x14ac:dyDescent="0.45">
      <c r="A2" s="1" t="s">
        <v>65</v>
      </c>
    </row>
    <row r="3" spans="1:13" ht="21.75" customHeight="1" x14ac:dyDescent="0.45">
      <c r="A3" s="8" t="s">
        <v>66</v>
      </c>
      <c r="B3" s="9"/>
      <c r="C3" s="9"/>
      <c r="D3" s="9"/>
      <c r="E3" s="10"/>
      <c r="F3" s="11"/>
      <c r="G3" s="14"/>
      <c r="H3" s="48"/>
      <c r="I3" s="14"/>
      <c r="J3" s="49"/>
      <c r="K3" s="14"/>
      <c r="L3" s="48"/>
      <c r="M3" s="14"/>
    </row>
    <row r="4" spans="1:13" ht="21.75" customHeight="1" x14ac:dyDescent="0.45">
      <c r="A4" s="50"/>
      <c r="B4" s="50"/>
      <c r="E4" s="35"/>
      <c r="F4" s="2"/>
      <c r="G4" s="26"/>
      <c r="H4" s="51"/>
      <c r="I4" s="26"/>
      <c r="J4" s="52"/>
      <c r="K4" s="26"/>
      <c r="L4" s="7"/>
      <c r="M4" s="26"/>
    </row>
    <row r="5" spans="1:13" ht="21.75" customHeight="1" x14ac:dyDescent="0.45">
      <c r="G5" s="204" t="s">
        <v>3</v>
      </c>
      <c r="H5" s="204"/>
      <c r="I5" s="204"/>
      <c r="J5" s="53"/>
      <c r="K5" s="204" t="s">
        <v>4</v>
      </c>
      <c r="L5" s="204"/>
      <c r="M5" s="204"/>
    </row>
    <row r="6" spans="1:13" ht="21.75" customHeight="1" x14ac:dyDescent="0.45">
      <c r="G6" s="18" t="s">
        <v>5</v>
      </c>
      <c r="H6" s="18"/>
      <c r="I6" s="18" t="s">
        <v>5</v>
      </c>
      <c r="J6" s="17"/>
      <c r="K6" s="18" t="s">
        <v>5</v>
      </c>
      <c r="L6" s="18"/>
      <c r="M6" s="18" t="s">
        <v>5</v>
      </c>
    </row>
    <row r="7" spans="1:13" ht="21.75" customHeight="1" x14ac:dyDescent="0.45">
      <c r="E7" s="19"/>
      <c r="F7" s="20"/>
      <c r="G7" s="18" t="s">
        <v>7</v>
      </c>
      <c r="H7" s="18"/>
      <c r="I7" s="18" t="s">
        <v>7</v>
      </c>
      <c r="J7" s="17"/>
      <c r="K7" s="18" t="s">
        <v>7</v>
      </c>
      <c r="L7" s="18"/>
      <c r="M7" s="18" t="s">
        <v>7</v>
      </c>
    </row>
    <row r="8" spans="1:13" ht="21.75" customHeight="1" x14ac:dyDescent="0.45">
      <c r="E8" s="19"/>
      <c r="F8" s="20"/>
      <c r="G8" s="18" t="s">
        <v>9</v>
      </c>
      <c r="H8" s="18"/>
      <c r="I8" s="18" t="s">
        <v>10</v>
      </c>
      <c r="J8" s="17"/>
      <c r="K8" s="18" t="s">
        <v>9</v>
      </c>
      <c r="L8" s="18"/>
      <c r="M8" s="18" t="s">
        <v>10</v>
      </c>
    </row>
    <row r="9" spans="1:13" ht="21.75" customHeight="1" x14ac:dyDescent="0.45">
      <c r="E9" s="19"/>
      <c r="F9" s="20"/>
      <c r="G9" s="24" t="s">
        <v>12</v>
      </c>
      <c r="H9" s="64"/>
      <c r="I9" s="24" t="s">
        <v>12</v>
      </c>
      <c r="J9" s="65"/>
      <c r="K9" s="24" t="s">
        <v>12</v>
      </c>
      <c r="L9" s="18"/>
      <c r="M9" s="24" t="s">
        <v>12</v>
      </c>
    </row>
    <row r="10" spans="1:13" ht="6" customHeight="1" x14ac:dyDescent="0.45">
      <c r="E10" s="35"/>
      <c r="F10" s="2"/>
      <c r="G10" s="26"/>
      <c r="H10" s="51"/>
      <c r="I10" s="26"/>
      <c r="J10" s="52"/>
      <c r="K10" s="26"/>
      <c r="L10" s="26"/>
      <c r="M10" s="26"/>
    </row>
    <row r="11" spans="1:13" ht="21.75" customHeight="1" x14ac:dyDescent="0.45">
      <c r="A11" s="2" t="s">
        <v>67</v>
      </c>
      <c r="F11" s="2"/>
      <c r="G11" s="39">
        <v>446576</v>
      </c>
      <c r="H11" s="39"/>
      <c r="I11" s="39">
        <v>558012</v>
      </c>
      <c r="J11" s="39"/>
      <c r="K11" s="39">
        <v>431045</v>
      </c>
      <c r="L11" s="39"/>
      <c r="M11" s="39">
        <v>538211</v>
      </c>
    </row>
    <row r="12" spans="1:13" ht="21.75" customHeight="1" x14ac:dyDescent="0.45">
      <c r="A12" s="2" t="s">
        <v>68</v>
      </c>
      <c r="E12" s="35"/>
      <c r="F12" s="2"/>
      <c r="G12" s="40">
        <v>-318863</v>
      </c>
      <c r="H12" s="39"/>
      <c r="I12" s="40">
        <v>-398362</v>
      </c>
      <c r="J12" s="39"/>
      <c r="K12" s="40">
        <v>-298921</v>
      </c>
      <c r="L12" s="39"/>
      <c r="M12" s="40">
        <v>-379312</v>
      </c>
    </row>
    <row r="13" spans="1:13" ht="6" customHeight="1" x14ac:dyDescent="0.45">
      <c r="E13" s="35"/>
      <c r="F13" s="2"/>
      <c r="G13" s="36"/>
      <c r="H13" s="54"/>
      <c r="I13" s="36"/>
      <c r="J13" s="55"/>
      <c r="K13" s="36"/>
      <c r="L13" s="36"/>
      <c r="M13" s="36"/>
    </row>
    <row r="14" spans="1:13" ht="21.75" customHeight="1" x14ac:dyDescent="0.45">
      <c r="A14" s="1" t="s">
        <v>69</v>
      </c>
      <c r="E14" s="35"/>
      <c r="F14" s="2"/>
      <c r="G14" s="36">
        <f>SUM(G11:G13)</f>
        <v>127713</v>
      </c>
      <c r="H14" s="54"/>
      <c r="I14" s="36">
        <f>SUM(I11:I13)</f>
        <v>159650</v>
      </c>
      <c r="J14" s="55"/>
      <c r="K14" s="36">
        <f>SUM(K11:K13)</f>
        <v>132124</v>
      </c>
      <c r="L14" s="36"/>
      <c r="M14" s="36">
        <f>SUM(M11:M13)</f>
        <v>158899</v>
      </c>
    </row>
    <row r="15" spans="1:13" ht="21.75" customHeight="1" x14ac:dyDescent="0.45">
      <c r="A15" s="2" t="s">
        <v>70</v>
      </c>
      <c r="E15" s="35"/>
      <c r="F15" s="2"/>
      <c r="G15" s="40">
        <v>5689</v>
      </c>
      <c r="H15" s="39"/>
      <c r="I15" s="40">
        <v>1001</v>
      </c>
      <c r="J15" s="39"/>
      <c r="K15" s="40">
        <v>7264</v>
      </c>
      <c r="L15" s="39"/>
      <c r="M15" s="40">
        <v>3375</v>
      </c>
    </row>
    <row r="16" spans="1:13" ht="6" customHeight="1" x14ac:dyDescent="0.45">
      <c r="A16" s="56"/>
      <c r="E16" s="35"/>
      <c r="F16" s="2"/>
      <c r="G16" s="36"/>
      <c r="H16" s="54"/>
      <c r="I16" s="36"/>
      <c r="J16" s="55"/>
      <c r="K16" s="36"/>
      <c r="L16" s="36"/>
      <c r="M16" s="36"/>
    </row>
    <row r="17" spans="1:13" ht="21.75" customHeight="1" x14ac:dyDescent="0.45">
      <c r="A17" s="1" t="s">
        <v>71</v>
      </c>
      <c r="E17" s="35"/>
      <c r="F17" s="2"/>
      <c r="G17" s="36">
        <f>SUM(G14:G16)</f>
        <v>133402</v>
      </c>
      <c r="H17" s="54"/>
      <c r="I17" s="36">
        <f>SUM(I14:I16)</f>
        <v>160651</v>
      </c>
      <c r="J17" s="55"/>
      <c r="K17" s="36">
        <f>SUM(K14:K16)</f>
        <v>139388</v>
      </c>
      <c r="L17" s="54"/>
      <c r="M17" s="36">
        <f>SUM(M14:M16)</f>
        <v>162274</v>
      </c>
    </row>
    <row r="18" spans="1:13" ht="21.75" customHeight="1" x14ac:dyDescent="0.45">
      <c r="A18" s="50" t="s">
        <v>72</v>
      </c>
      <c r="E18" s="35"/>
      <c r="F18" s="2"/>
      <c r="G18" s="42">
        <v>-30765</v>
      </c>
      <c r="H18" s="39"/>
      <c r="I18" s="42">
        <v>-26762</v>
      </c>
      <c r="J18" s="39"/>
      <c r="K18" s="42">
        <v>-28139</v>
      </c>
      <c r="L18" s="39"/>
      <c r="M18" s="42">
        <v>-24079</v>
      </c>
    </row>
    <row r="19" spans="1:13" ht="21.75" customHeight="1" x14ac:dyDescent="0.45">
      <c r="A19" s="50" t="s">
        <v>73</v>
      </c>
      <c r="B19" s="50"/>
      <c r="E19" s="35"/>
      <c r="F19" s="2"/>
      <c r="G19" s="39">
        <v>-31396</v>
      </c>
      <c r="H19" s="39"/>
      <c r="I19" s="39">
        <v>-39869</v>
      </c>
      <c r="J19" s="39"/>
      <c r="K19" s="39">
        <v>-24336</v>
      </c>
      <c r="L19" s="39"/>
      <c r="M19" s="39">
        <v>-33905</v>
      </c>
    </row>
    <row r="20" spans="1:13" ht="21.75" customHeight="1" x14ac:dyDescent="0.45">
      <c r="A20" s="50" t="s">
        <v>188</v>
      </c>
      <c r="B20" s="50"/>
      <c r="E20" s="35"/>
      <c r="F20" s="2"/>
      <c r="G20" s="39">
        <v>602</v>
      </c>
      <c r="H20" s="39"/>
      <c r="I20" s="39">
        <v>47007</v>
      </c>
      <c r="J20" s="39"/>
      <c r="K20" s="39">
        <v>602</v>
      </c>
      <c r="L20" s="39"/>
      <c r="M20" s="39">
        <v>47007</v>
      </c>
    </row>
    <row r="21" spans="1:13" ht="21.75" customHeight="1" x14ac:dyDescent="0.45">
      <c r="A21" s="50" t="s">
        <v>193</v>
      </c>
      <c r="B21" s="50"/>
      <c r="E21" s="57"/>
      <c r="F21" s="2"/>
      <c r="G21" s="39">
        <v>-8726</v>
      </c>
      <c r="H21" s="58"/>
      <c r="I21" s="39">
        <v>-113685</v>
      </c>
      <c r="J21" s="58"/>
      <c r="K21" s="39">
        <v>-8727</v>
      </c>
      <c r="L21" s="58"/>
      <c r="M21" s="39">
        <v>-113685</v>
      </c>
    </row>
    <row r="22" spans="1:13" ht="21.75" customHeight="1" x14ac:dyDescent="0.45">
      <c r="A22" s="50" t="s">
        <v>74</v>
      </c>
      <c r="B22" s="50"/>
      <c r="E22" s="57"/>
      <c r="F22" s="2"/>
      <c r="G22" s="40">
        <v>-5686</v>
      </c>
      <c r="H22" s="39"/>
      <c r="I22" s="40">
        <v>-4472</v>
      </c>
      <c r="J22" s="39"/>
      <c r="K22" s="40">
        <v>-5538</v>
      </c>
      <c r="L22" s="39"/>
      <c r="M22" s="40">
        <v>-3957</v>
      </c>
    </row>
    <row r="23" spans="1:13" ht="6" customHeight="1" x14ac:dyDescent="0.45">
      <c r="E23" s="35"/>
      <c r="F23" s="2"/>
      <c r="G23" s="36"/>
      <c r="H23" s="54"/>
      <c r="I23" s="36"/>
      <c r="J23" s="55"/>
      <c r="K23" s="36"/>
      <c r="L23" s="36"/>
      <c r="M23" s="36"/>
    </row>
    <row r="24" spans="1:13" ht="21.75" customHeight="1" x14ac:dyDescent="0.45">
      <c r="A24" s="1" t="s">
        <v>75</v>
      </c>
      <c r="E24" s="35"/>
      <c r="F24" s="2"/>
      <c r="G24" s="37">
        <f>SUM(G18:G23)</f>
        <v>-75971</v>
      </c>
      <c r="H24" s="54"/>
      <c r="I24" s="37">
        <f>SUM(I18:I23)</f>
        <v>-137781</v>
      </c>
      <c r="J24" s="55"/>
      <c r="K24" s="37">
        <f>SUM(K18:K23)</f>
        <v>-66138</v>
      </c>
      <c r="L24" s="36"/>
      <c r="M24" s="37">
        <f>SUM(M18:M23)</f>
        <v>-128619</v>
      </c>
    </row>
    <row r="25" spans="1:13" ht="6" customHeight="1" x14ac:dyDescent="0.45">
      <c r="E25" s="35"/>
      <c r="F25" s="2"/>
      <c r="G25" s="36"/>
      <c r="H25" s="54"/>
      <c r="I25" s="36"/>
      <c r="J25" s="55"/>
      <c r="K25" s="36"/>
      <c r="L25" s="36"/>
      <c r="M25" s="36"/>
    </row>
    <row r="26" spans="1:13" ht="21.75" customHeight="1" x14ac:dyDescent="0.45">
      <c r="A26" s="1" t="s">
        <v>76</v>
      </c>
      <c r="E26" s="35"/>
      <c r="F26" s="2"/>
      <c r="G26" s="36">
        <f>SUM(G17,G24)</f>
        <v>57431</v>
      </c>
      <c r="H26" s="54"/>
      <c r="I26" s="36">
        <f>SUM(I17,I24)</f>
        <v>22870</v>
      </c>
      <c r="J26" s="55"/>
      <c r="K26" s="36">
        <f>SUM(K17,K24)</f>
        <v>73250</v>
      </c>
      <c r="L26" s="36"/>
      <c r="M26" s="36">
        <f>SUM(M17,M24)</f>
        <v>33655</v>
      </c>
    </row>
    <row r="27" spans="1:13" ht="21.75" customHeight="1" x14ac:dyDescent="0.45">
      <c r="A27" s="2" t="s">
        <v>77</v>
      </c>
      <c r="E27" s="35"/>
      <c r="F27" s="2"/>
      <c r="G27" s="43">
        <v>-9597</v>
      </c>
      <c r="H27" s="39"/>
      <c r="I27" s="43">
        <v>-4724</v>
      </c>
      <c r="J27" s="39"/>
      <c r="K27" s="43">
        <v>-9866</v>
      </c>
      <c r="L27" s="39"/>
      <c r="M27" s="43">
        <v>-3506</v>
      </c>
    </row>
    <row r="28" spans="1:13" ht="6" customHeight="1" x14ac:dyDescent="0.45">
      <c r="E28" s="35"/>
      <c r="F28" s="2"/>
      <c r="G28" s="36"/>
      <c r="H28" s="54"/>
      <c r="I28" s="36"/>
      <c r="J28" s="55"/>
      <c r="K28" s="36"/>
      <c r="L28" s="36"/>
      <c r="M28" s="36"/>
    </row>
    <row r="29" spans="1:13" ht="21.75" customHeight="1" x14ac:dyDescent="0.45">
      <c r="A29" s="1" t="s">
        <v>78</v>
      </c>
      <c r="E29" s="2"/>
      <c r="F29" s="2"/>
      <c r="G29" s="38">
        <f>SUM(G26:G27)</f>
        <v>47834</v>
      </c>
      <c r="H29" s="36"/>
      <c r="I29" s="38">
        <f>SUM(I26:I27)</f>
        <v>18146</v>
      </c>
      <c r="J29" s="39"/>
      <c r="K29" s="38">
        <f>SUM(K26:K27)</f>
        <v>63384</v>
      </c>
      <c r="L29" s="36"/>
      <c r="M29" s="38">
        <f>SUM(M26:M27)</f>
        <v>30149</v>
      </c>
    </row>
    <row r="30" spans="1:13" ht="6" customHeight="1" x14ac:dyDescent="0.45">
      <c r="E30" s="35"/>
      <c r="F30" s="2"/>
      <c r="G30" s="36"/>
      <c r="H30" s="54"/>
      <c r="I30" s="36"/>
      <c r="J30" s="55"/>
      <c r="K30" s="36"/>
      <c r="L30" s="36"/>
      <c r="M30" s="36"/>
    </row>
    <row r="31" spans="1:13" ht="21.75" customHeight="1" x14ac:dyDescent="0.45">
      <c r="A31" s="1" t="s">
        <v>189</v>
      </c>
      <c r="E31" s="2"/>
      <c r="F31" s="2"/>
      <c r="G31" s="36"/>
      <c r="H31" s="54"/>
      <c r="I31" s="59"/>
      <c r="J31" s="55"/>
      <c r="K31" s="36"/>
      <c r="L31" s="36"/>
      <c r="M31" s="59"/>
    </row>
    <row r="32" spans="1:13" ht="21.75" customHeight="1" x14ac:dyDescent="0.45">
      <c r="A32" s="60" t="s">
        <v>79</v>
      </c>
      <c r="E32" s="2"/>
      <c r="F32" s="2"/>
      <c r="G32" s="36"/>
      <c r="H32" s="54"/>
      <c r="I32" s="36"/>
      <c r="J32" s="55"/>
      <c r="K32" s="36"/>
      <c r="L32" s="36"/>
      <c r="M32" s="36"/>
    </row>
    <row r="33" spans="1:13" ht="21.75" customHeight="1" x14ac:dyDescent="0.45">
      <c r="B33" s="2" t="s">
        <v>80</v>
      </c>
      <c r="E33" s="2"/>
      <c r="F33" s="2"/>
      <c r="G33" s="39"/>
      <c r="H33" s="55"/>
      <c r="I33" s="39"/>
      <c r="J33" s="55"/>
      <c r="K33" s="39"/>
      <c r="L33" s="39"/>
      <c r="M33" s="39"/>
    </row>
    <row r="34" spans="1:13" ht="21.75" customHeight="1" x14ac:dyDescent="0.45">
      <c r="B34" s="61" t="s">
        <v>81</v>
      </c>
      <c r="E34" s="2"/>
      <c r="F34" s="2"/>
      <c r="G34" s="40">
        <v>390</v>
      </c>
      <c r="H34" s="55"/>
      <c r="I34" s="40">
        <v>6335</v>
      </c>
      <c r="J34" s="55"/>
      <c r="K34" s="40">
        <v>0</v>
      </c>
      <c r="L34" s="55"/>
      <c r="M34" s="40">
        <v>0</v>
      </c>
    </row>
    <row r="35" spans="1:13" ht="6" customHeight="1" x14ac:dyDescent="0.45">
      <c r="E35" s="35"/>
      <c r="F35" s="2"/>
      <c r="G35" s="36"/>
      <c r="H35" s="54"/>
      <c r="I35" s="36"/>
      <c r="J35" s="55"/>
      <c r="K35" s="36"/>
      <c r="L35" s="36"/>
      <c r="M35" s="36"/>
    </row>
    <row r="36" spans="1:13" ht="21.75" customHeight="1" x14ac:dyDescent="0.45">
      <c r="A36" s="1" t="s">
        <v>190</v>
      </c>
      <c r="B36" s="1"/>
      <c r="C36" s="1"/>
      <c r="E36" s="2"/>
      <c r="F36" s="2"/>
      <c r="G36" s="37">
        <f>SUM(G32:G34)</f>
        <v>390</v>
      </c>
      <c r="H36" s="54"/>
      <c r="I36" s="37">
        <f>SUM(I32:I34)</f>
        <v>6335</v>
      </c>
      <c r="J36" s="55"/>
      <c r="K36" s="37">
        <f>SUM(K32:K34)</f>
        <v>0</v>
      </c>
      <c r="L36" s="54"/>
      <c r="M36" s="37">
        <f>SUM(M32:M34)</f>
        <v>0</v>
      </c>
    </row>
    <row r="37" spans="1:13" ht="6" customHeight="1" x14ac:dyDescent="0.45">
      <c r="E37" s="35"/>
      <c r="F37" s="2"/>
      <c r="G37" s="36"/>
      <c r="H37" s="54"/>
      <c r="I37" s="36"/>
      <c r="J37" s="55"/>
      <c r="K37" s="36"/>
      <c r="L37" s="36"/>
      <c r="M37" s="36"/>
    </row>
    <row r="38" spans="1:13" ht="21.75" customHeight="1" thickBot="1" x14ac:dyDescent="0.5">
      <c r="A38" s="1" t="s">
        <v>82</v>
      </c>
      <c r="E38" s="2"/>
      <c r="F38" s="2"/>
      <c r="G38" s="66">
        <f>SUM(G36,G29)</f>
        <v>48224</v>
      </c>
      <c r="H38" s="62"/>
      <c r="I38" s="66">
        <f>SUM(I36,I29)</f>
        <v>24481</v>
      </c>
      <c r="J38" s="63"/>
      <c r="K38" s="66">
        <f>SUM(K36,K29)</f>
        <v>63384</v>
      </c>
      <c r="L38" s="36"/>
      <c r="M38" s="66">
        <f>SUM(M36,M29)</f>
        <v>30149</v>
      </c>
    </row>
    <row r="39" spans="1:13" ht="18" customHeight="1" thickTop="1" x14ac:dyDescent="0.45">
      <c r="E39" s="35"/>
      <c r="F39" s="2"/>
      <c r="G39" s="36"/>
      <c r="H39" s="54"/>
      <c r="I39" s="36"/>
      <c r="J39" s="55"/>
      <c r="K39" s="36"/>
      <c r="L39" s="36"/>
      <c r="M39" s="36"/>
    </row>
    <row r="40" spans="1:13" ht="21.75" customHeight="1" x14ac:dyDescent="0.45">
      <c r="A40" s="1" t="s">
        <v>83</v>
      </c>
      <c r="G40" s="41"/>
      <c r="H40" s="62"/>
      <c r="I40" s="41"/>
      <c r="J40" s="63"/>
      <c r="K40" s="41"/>
      <c r="L40" s="36"/>
      <c r="M40" s="41"/>
    </row>
    <row r="41" spans="1:13" ht="21.75" customHeight="1" x14ac:dyDescent="0.45">
      <c r="B41" s="2" t="s">
        <v>84</v>
      </c>
      <c r="G41" s="42">
        <f>G29</f>
        <v>47834</v>
      </c>
      <c r="H41" s="63"/>
      <c r="I41" s="42">
        <f>I29</f>
        <v>18146</v>
      </c>
      <c r="J41" s="63"/>
      <c r="K41" s="42">
        <f>K29</f>
        <v>63384</v>
      </c>
      <c r="L41" s="63"/>
      <c r="M41" s="42">
        <f>M29</f>
        <v>30149</v>
      </c>
    </row>
    <row r="42" spans="1:13" ht="21.75" customHeight="1" x14ac:dyDescent="0.45">
      <c r="B42" s="2" t="s">
        <v>85</v>
      </c>
      <c r="G42" s="41">
        <v>0</v>
      </c>
      <c r="H42" s="54"/>
      <c r="I42" s="41">
        <v>0</v>
      </c>
      <c r="J42" s="55"/>
      <c r="K42" s="41">
        <v>0</v>
      </c>
      <c r="L42" s="36"/>
      <c r="M42" s="41">
        <v>0</v>
      </c>
    </row>
    <row r="43" spans="1:13" ht="18" customHeight="1" x14ac:dyDescent="0.45">
      <c r="E43" s="35"/>
      <c r="F43" s="2"/>
      <c r="G43" s="36"/>
      <c r="H43" s="54"/>
      <c r="I43" s="36"/>
      <c r="J43" s="55"/>
      <c r="K43" s="36"/>
      <c r="L43" s="36"/>
      <c r="M43" s="36"/>
    </row>
    <row r="44" spans="1:13" ht="21.75" customHeight="1" x14ac:dyDescent="0.45">
      <c r="A44" s="1" t="s">
        <v>86</v>
      </c>
      <c r="G44" s="41"/>
      <c r="H44" s="62"/>
      <c r="I44" s="41"/>
      <c r="J44" s="63"/>
      <c r="K44" s="41"/>
      <c r="L44" s="62"/>
      <c r="M44" s="41"/>
    </row>
    <row r="45" spans="1:13" ht="21.75" customHeight="1" x14ac:dyDescent="0.45">
      <c r="B45" s="2" t="s">
        <v>84</v>
      </c>
      <c r="G45" s="42">
        <f>G38</f>
        <v>48224</v>
      </c>
      <c r="H45" s="63"/>
      <c r="I45" s="42">
        <f>I38</f>
        <v>24481</v>
      </c>
      <c r="J45" s="63"/>
      <c r="K45" s="42">
        <f>K38</f>
        <v>63384</v>
      </c>
      <c r="L45" s="63"/>
      <c r="M45" s="42">
        <f>M38</f>
        <v>30149</v>
      </c>
    </row>
    <row r="46" spans="1:13" ht="21.75" customHeight="1" x14ac:dyDescent="0.45">
      <c r="B46" s="2" t="s">
        <v>85</v>
      </c>
      <c r="G46" s="39">
        <v>0</v>
      </c>
      <c r="H46" s="55"/>
      <c r="I46" s="39">
        <v>0</v>
      </c>
      <c r="J46" s="55"/>
      <c r="K46" s="39">
        <v>0</v>
      </c>
      <c r="L46" s="39"/>
      <c r="M46" s="39">
        <v>0</v>
      </c>
    </row>
    <row r="47" spans="1:13" ht="18" customHeight="1" x14ac:dyDescent="0.45">
      <c r="E47" s="35"/>
      <c r="F47" s="2"/>
      <c r="G47" s="36"/>
      <c r="H47" s="54"/>
      <c r="I47" s="36"/>
      <c r="J47" s="55"/>
      <c r="K47" s="36"/>
      <c r="L47" s="36"/>
      <c r="M47" s="36"/>
    </row>
    <row r="48" spans="1:13" ht="21.75" customHeight="1" x14ac:dyDescent="0.45">
      <c r="A48" s="1" t="s">
        <v>87</v>
      </c>
      <c r="G48" s="41"/>
      <c r="H48" s="62"/>
      <c r="I48" s="41"/>
      <c r="J48" s="63"/>
      <c r="K48" s="41"/>
      <c r="L48" s="62"/>
      <c r="M48" s="41"/>
    </row>
    <row r="49" spans="1:13" ht="6" customHeight="1" x14ac:dyDescent="0.45">
      <c r="E49" s="35"/>
      <c r="F49" s="2"/>
      <c r="G49" s="36"/>
      <c r="H49" s="54"/>
      <c r="I49" s="36"/>
      <c r="J49" s="55"/>
      <c r="K49" s="36"/>
      <c r="L49" s="36"/>
      <c r="M49" s="36"/>
    </row>
    <row r="50" spans="1:13" ht="21.75" customHeight="1" x14ac:dyDescent="0.45">
      <c r="A50" s="2" t="s">
        <v>88</v>
      </c>
      <c r="G50" s="67">
        <f>G41/300000</f>
        <v>0.15944666666666665</v>
      </c>
      <c r="H50" s="63"/>
      <c r="I50" s="67">
        <f>I41/300000</f>
        <v>6.0486666666666668E-2</v>
      </c>
      <c r="J50" s="63"/>
      <c r="K50" s="67">
        <f>K41/300000</f>
        <v>0.21128</v>
      </c>
      <c r="L50" s="63"/>
      <c r="M50" s="67">
        <f>M41/300000</f>
        <v>0.10049666666666666</v>
      </c>
    </row>
    <row r="53" spans="1:13" ht="19.5" customHeight="1" x14ac:dyDescent="0.45"/>
    <row r="54" spans="1:13" ht="21.75" customHeight="1" x14ac:dyDescent="0.45">
      <c r="A54" s="9" t="str">
        <f>'2-3'!A46</f>
        <v>หมายเหตุประกอบข้อมูลทางการเงินเป็นส่วนหนึ่งของข้อมูลทางการเงินระหว่างกาลนี้</v>
      </c>
      <c r="B54" s="9"/>
      <c r="C54" s="9"/>
      <c r="D54" s="9"/>
      <c r="E54" s="10"/>
      <c r="F54" s="11"/>
      <c r="G54" s="14"/>
      <c r="H54" s="48"/>
      <c r="I54" s="14"/>
      <c r="J54" s="49"/>
      <c r="K54" s="14"/>
      <c r="L54" s="48"/>
      <c r="M54" s="14"/>
    </row>
  </sheetData>
  <mergeCells count="2">
    <mergeCell ref="G5:I5"/>
    <mergeCell ref="K5:M5"/>
  </mergeCells>
  <pageMargins left="0.8" right="0.5" top="0.5" bottom="0.6" header="0.49" footer="0.4"/>
  <pageSetup paperSize="9" scale="80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3DFBC-10BA-4B3D-A551-D4E84B073287}">
  <dimension ref="A1:M54"/>
  <sheetViews>
    <sheetView topLeftCell="A33" zoomScaleNormal="100" zoomScaleSheetLayoutView="100" workbookViewId="0">
      <selection activeCell="R48" sqref="R48"/>
    </sheetView>
  </sheetViews>
  <sheetFormatPr defaultColWidth="9.33203125" defaultRowHeight="21.75" customHeight="1" x14ac:dyDescent="0.45"/>
  <cols>
    <col min="1" max="3" width="1.6640625" style="2" customWidth="1"/>
    <col min="4" max="4" width="48.5" style="2" customWidth="1"/>
    <col min="5" max="5" width="9.33203125" style="3" customWidth="1"/>
    <col min="6" max="6" width="0.83203125" style="4" customWidth="1"/>
    <col min="7" max="7" width="17.33203125" style="7" customWidth="1"/>
    <col min="8" max="8" width="0.83203125" style="46" customWidth="1"/>
    <col min="9" max="9" width="17.33203125" style="7" customWidth="1"/>
    <col min="10" max="10" width="0.83203125" style="47" customWidth="1"/>
    <col min="11" max="11" width="17.33203125" style="7" customWidth="1"/>
    <col min="12" max="12" width="0.83203125" style="46" customWidth="1"/>
    <col min="13" max="13" width="17.33203125" style="7" customWidth="1"/>
    <col min="14" max="16384" width="9.33203125" style="2"/>
  </cols>
  <sheetData>
    <row r="1" spans="1:13" ht="21.75" customHeight="1" x14ac:dyDescent="0.45">
      <c r="A1" s="1" t="s">
        <v>0</v>
      </c>
    </row>
    <row r="2" spans="1:13" ht="21.75" customHeight="1" x14ac:dyDescent="0.45">
      <c r="A2" s="1" t="s">
        <v>65</v>
      </c>
    </row>
    <row r="3" spans="1:13" ht="21.75" customHeight="1" x14ac:dyDescent="0.45">
      <c r="A3" s="8" t="s">
        <v>89</v>
      </c>
      <c r="B3" s="9"/>
      <c r="C3" s="9"/>
      <c r="D3" s="9"/>
      <c r="E3" s="10"/>
      <c r="F3" s="11"/>
      <c r="G3" s="14"/>
      <c r="H3" s="48"/>
      <c r="I3" s="14"/>
      <c r="J3" s="49"/>
      <c r="K3" s="14"/>
      <c r="L3" s="48"/>
      <c r="M3" s="14"/>
    </row>
    <row r="4" spans="1:13" ht="21.75" customHeight="1" x14ac:dyDescent="0.45">
      <c r="A4" s="50"/>
      <c r="B4" s="50"/>
      <c r="E4" s="35"/>
      <c r="F4" s="2"/>
      <c r="G4" s="26"/>
      <c r="H4" s="51"/>
      <c r="I4" s="26"/>
      <c r="J4" s="52"/>
      <c r="K4" s="26"/>
      <c r="L4" s="7"/>
      <c r="M4" s="26"/>
    </row>
    <row r="5" spans="1:13" ht="21.75" customHeight="1" x14ac:dyDescent="0.45">
      <c r="G5" s="204" t="s">
        <v>3</v>
      </c>
      <c r="H5" s="204"/>
      <c r="I5" s="204"/>
      <c r="J5" s="53"/>
      <c r="K5" s="204" t="s">
        <v>4</v>
      </c>
      <c r="L5" s="204"/>
      <c r="M5" s="204"/>
    </row>
    <row r="6" spans="1:13" ht="21.75" customHeight="1" x14ac:dyDescent="0.45">
      <c r="G6" s="18" t="s">
        <v>5</v>
      </c>
      <c r="H6" s="18"/>
      <c r="I6" s="18" t="s">
        <v>5</v>
      </c>
      <c r="J6" s="17"/>
      <c r="K6" s="18" t="s">
        <v>5</v>
      </c>
      <c r="L6" s="18"/>
      <c r="M6" s="18" t="s">
        <v>5</v>
      </c>
    </row>
    <row r="7" spans="1:13" ht="21.75" customHeight="1" x14ac:dyDescent="0.45">
      <c r="E7" s="19"/>
      <c r="F7" s="20"/>
      <c r="G7" s="18" t="s">
        <v>7</v>
      </c>
      <c r="H7" s="18"/>
      <c r="I7" s="18" t="s">
        <v>7</v>
      </c>
      <c r="J7" s="17"/>
      <c r="K7" s="18" t="s">
        <v>7</v>
      </c>
      <c r="L7" s="18"/>
      <c r="M7" s="18" t="s">
        <v>7</v>
      </c>
    </row>
    <row r="8" spans="1:13" ht="21.75" customHeight="1" x14ac:dyDescent="0.45">
      <c r="E8" s="19"/>
      <c r="F8" s="20"/>
      <c r="G8" s="18" t="s">
        <v>9</v>
      </c>
      <c r="H8" s="18"/>
      <c r="I8" s="18" t="s">
        <v>10</v>
      </c>
      <c r="J8" s="17"/>
      <c r="K8" s="18" t="s">
        <v>9</v>
      </c>
      <c r="L8" s="18"/>
      <c r="M8" s="18" t="s">
        <v>10</v>
      </c>
    </row>
    <row r="9" spans="1:13" ht="21.75" customHeight="1" x14ac:dyDescent="0.45">
      <c r="E9" s="21" t="s">
        <v>11</v>
      </c>
      <c r="F9" s="20"/>
      <c r="G9" s="24" t="s">
        <v>12</v>
      </c>
      <c r="H9" s="64"/>
      <c r="I9" s="24" t="s">
        <v>12</v>
      </c>
      <c r="J9" s="65"/>
      <c r="K9" s="24" t="s">
        <v>12</v>
      </c>
      <c r="L9" s="18"/>
      <c r="M9" s="24" t="s">
        <v>12</v>
      </c>
    </row>
    <row r="10" spans="1:13" ht="6" customHeight="1" x14ac:dyDescent="0.45">
      <c r="E10" s="35"/>
      <c r="F10" s="2"/>
      <c r="G10" s="26"/>
      <c r="H10" s="51"/>
      <c r="I10" s="26"/>
      <c r="J10" s="52"/>
      <c r="K10" s="26"/>
      <c r="L10" s="26"/>
      <c r="M10" s="26"/>
    </row>
    <row r="11" spans="1:13" ht="21.75" customHeight="1" x14ac:dyDescent="0.45">
      <c r="A11" s="2" t="s">
        <v>67</v>
      </c>
      <c r="F11" s="2"/>
      <c r="G11" s="39">
        <v>1363931</v>
      </c>
      <c r="H11" s="39"/>
      <c r="I11" s="39">
        <v>1577559</v>
      </c>
      <c r="J11" s="39"/>
      <c r="K11" s="39">
        <v>1276059</v>
      </c>
      <c r="L11" s="39"/>
      <c r="M11" s="39">
        <v>1485103</v>
      </c>
    </row>
    <row r="12" spans="1:13" ht="21.75" customHeight="1" x14ac:dyDescent="0.45">
      <c r="A12" s="2" t="s">
        <v>68</v>
      </c>
      <c r="E12" s="35"/>
      <c r="F12" s="2"/>
      <c r="G12" s="40">
        <v>-989079</v>
      </c>
      <c r="H12" s="39"/>
      <c r="I12" s="40">
        <v>-1078532</v>
      </c>
      <c r="J12" s="39"/>
      <c r="K12" s="40">
        <v>-909487</v>
      </c>
      <c r="L12" s="39"/>
      <c r="M12" s="40">
        <v>-1015541</v>
      </c>
    </row>
    <row r="13" spans="1:13" ht="6" customHeight="1" x14ac:dyDescent="0.45">
      <c r="E13" s="35"/>
      <c r="F13" s="2"/>
      <c r="G13" s="36"/>
      <c r="H13" s="54"/>
      <c r="I13" s="36"/>
      <c r="J13" s="55"/>
      <c r="K13" s="36"/>
      <c r="L13" s="36"/>
      <c r="M13" s="36"/>
    </row>
    <row r="14" spans="1:13" ht="21.75" customHeight="1" x14ac:dyDescent="0.45">
      <c r="A14" s="1" t="s">
        <v>69</v>
      </c>
      <c r="E14" s="35"/>
      <c r="F14" s="2"/>
      <c r="G14" s="36">
        <f>SUM(G11:G13)</f>
        <v>374852</v>
      </c>
      <c r="H14" s="54"/>
      <c r="I14" s="36">
        <f>SUM(I11:I13)</f>
        <v>499027</v>
      </c>
      <c r="J14" s="55"/>
      <c r="K14" s="36">
        <f>SUM(K11:K13)</f>
        <v>366572</v>
      </c>
      <c r="L14" s="36"/>
      <c r="M14" s="36">
        <f>SUM(M11:M13)</f>
        <v>469562</v>
      </c>
    </row>
    <row r="15" spans="1:13" ht="21.75" customHeight="1" x14ac:dyDescent="0.45">
      <c r="A15" s="2" t="s">
        <v>70</v>
      </c>
      <c r="E15" s="35"/>
      <c r="F15" s="2"/>
      <c r="G15" s="39">
        <v>12159</v>
      </c>
      <c r="H15" s="39"/>
      <c r="I15" s="39">
        <v>3688</v>
      </c>
      <c r="J15" s="39"/>
      <c r="K15" s="39">
        <v>16343</v>
      </c>
      <c r="L15" s="39"/>
      <c r="M15" s="39">
        <v>10851</v>
      </c>
    </row>
    <row r="16" spans="1:13" ht="21.75" customHeight="1" x14ac:dyDescent="0.45">
      <c r="A16" s="2" t="s">
        <v>90</v>
      </c>
      <c r="E16" s="35"/>
      <c r="F16" s="2"/>
      <c r="G16" s="40">
        <v>0</v>
      </c>
      <c r="H16" s="39"/>
      <c r="I16" s="40">
        <v>328003</v>
      </c>
      <c r="J16" s="39"/>
      <c r="K16" s="40">
        <v>0</v>
      </c>
      <c r="L16" s="39"/>
      <c r="M16" s="40">
        <v>328003</v>
      </c>
    </row>
    <row r="17" spans="1:13" ht="6" customHeight="1" x14ac:dyDescent="0.45">
      <c r="A17" s="56"/>
      <c r="E17" s="35"/>
      <c r="F17" s="2"/>
      <c r="G17" s="36"/>
      <c r="H17" s="54"/>
      <c r="I17" s="36"/>
      <c r="J17" s="55"/>
      <c r="K17" s="36"/>
      <c r="L17" s="36"/>
      <c r="M17" s="36"/>
    </row>
    <row r="18" spans="1:13" ht="21.75" customHeight="1" x14ac:dyDescent="0.45">
      <c r="A18" s="1" t="s">
        <v>71</v>
      </c>
      <c r="E18" s="35"/>
      <c r="F18" s="2"/>
      <c r="G18" s="36">
        <f>SUM(G14:G17)</f>
        <v>387011</v>
      </c>
      <c r="H18" s="54"/>
      <c r="I18" s="36">
        <f>SUM(I14:I17)</f>
        <v>830718</v>
      </c>
      <c r="J18" s="55"/>
      <c r="K18" s="36">
        <f>SUM(K14:K17)</f>
        <v>382915</v>
      </c>
      <c r="L18" s="54"/>
      <c r="M18" s="36">
        <f>SUM(M14:M17)</f>
        <v>808416</v>
      </c>
    </row>
    <row r="19" spans="1:13" ht="21.75" customHeight="1" x14ac:dyDescent="0.45">
      <c r="A19" s="50" t="s">
        <v>72</v>
      </c>
      <c r="E19" s="35"/>
      <c r="F19" s="2"/>
      <c r="G19" s="42">
        <v>-85645</v>
      </c>
      <c r="H19" s="39"/>
      <c r="I19" s="42">
        <v>-78522</v>
      </c>
      <c r="J19" s="39"/>
      <c r="K19" s="42">
        <v>-75295</v>
      </c>
      <c r="L19" s="39"/>
      <c r="M19" s="42">
        <v>-68194</v>
      </c>
    </row>
    <row r="20" spans="1:13" ht="21.75" customHeight="1" x14ac:dyDescent="0.45">
      <c r="A20" s="50" t="s">
        <v>73</v>
      </c>
      <c r="B20" s="50"/>
      <c r="E20" s="35"/>
      <c r="F20" s="2"/>
      <c r="G20" s="39">
        <v>-99766</v>
      </c>
      <c r="H20" s="39"/>
      <c r="I20" s="39">
        <v>-116459</v>
      </c>
      <c r="J20" s="39"/>
      <c r="K20" s="39">
        <v>-79332</v>
      </c>
      <c r="L20" s="39"/>
      <c r="M20" s="39">
        <v>-99234</v>
      </c>
    </row>
    <row r="21" spans="1:13" ht="21.75" customHeight="1" x14ac:dyDescent="0.45">
      <c r="A21" s="50" t="s">
        <v>188</v>
      </c>
      <c r="B21" s="50"/>
      <c r="E21" s="35"/>
      <c r="F21" s="2"/>
      <c r="G21" s="39">
        <v>3070</v>
      </c>
      <c r="H21" s="39"/>
      <c r="I21" s="39">
        <v>19912</v>
      </c>
      <c r="J21" s="39"/>
      <c r="K21" s="39">
        <v>3070</v>
      </c>
      <c r="L21" s="39"/>
      <c r="M21" s="39">
        <v>19912</v>
      </c>
    </row>
    <row r="22" spans="1:13" ht="21.75" customHeight="1" x14ac:dyDescent="0.45">
      <c r="A22" s="50" t="s">
        <v>193</v>
      </c>
      <c r="B22" s="50"/>
      <c r="E22" s="57"/>
      <c r="F22" s="2"/>
      <c r="G22" s="39">
        <v>-29403</v>
      </c>
      <c r="H22" s="58"/>
      <c r="I22" s="39">
        <v>-77806</v>
      </c>
      <c r="J22" s="58"/>
      <c r="K22" s="39">
        <v>-29393</v>
      </c>
      <c r="L22" s="58"/>
      <c r="M22" s="39">
        <v>-77806</v>
      </c>
    </row>
    <row r="23" spans="1:13" ht="21.75" customHeight="1" x14ac:dyDescent="0.45">
      <c r="A23" s="50" t="s">
        <v>74</v>
      </c>
      <c r="B23" s="50"/>
      <c r="E23" s="57"/>
      <c r="F23" s="2"/>
      <c r="G23" s="40">
        <v>-15366</v>
      </c>
      <c r="H23" s="39"/>
      <c r="I23" s="40">
        <v>-12648</v>
      </c>
      <c r="J23" s="39"/>
      <c r="K23" s="40">
        <v>-14766</v>
      </c>
      <c r="L23" s="39"/>
      <c r="M23" s="40">
        <v>-10993</v>
      </c>
    </row>
    <row r="24" spans="1:13" ht="6" customHeight="1" x14ac:dyDescent="0.45">
      <c r="E24" s="35"/>
      <c r="F24" s="2"/>
      <c r="G24" s="36"/>
      <c r="H24" s="54"/>
      <c r="I24" s="36"/>
      <c r="J24" s="55"/>
      <c r="K24" s="36"/>
      <c r="L24" s="36"/>
      <c r="M24" s="36"/>
    </row>
    <row r="25" spans="1:13" ht="21.75" customHeight="1" x14ac:dyDescent="0.45">
      <c r="A25" s="1" t="s">
        <v>75</v>
      </c>
      <c r="E25" s="35"/>
      <c r="F25" s="2"/>
      <c r="G25" s="37">
        <f>SUM(G19:G24)</f>
        <v>-227110</v>
      </c>
      <c r="H25" s="54"/>
      <c r="I25" s="37">
        <f>SUM(I19:I24)</f>
        <v>-265523</v>
      </c>
      <c r="J25" s="55"/>
      <c r="K25" s="37">
        <f>SUM(K19:K24)</f>
        <v>-195716</v>
      </c>
      <c r="L25" s="36"/>
      <c r="M25" s="37">
        <f>SUM(M19:M24)</f>
        <v>-236315</v>
      </c>
    </row>
    <row r="26" spans="1:13" ht="6" customHeight="1" x14ac:dyDescent="0.45">
      <c r="E26" s="35"/>
      <c r="F26" s="2"/>
      <c r="G26" s="36"/>
      <c r="H26" s="54"/>
      <c r="I26" s="36"/>
      <c r="J26" s="55"/>
      <c r="K26" s="36"/>
      <c r="L26" s="36"/>
      <c r="M26" s="36"/>
    </row>
    <row r="27" spans="1:13" ht="21.75" customHeight="1" x14ac:dyDescent="0.45">
      <c r="A27" s="1" t="s">
        <v>76</v>
      </c>
      <c r="E27" s="35"/>
      <c r="F27" s="2"/>
      <c r="G27" s="36">
        <f>SUM(G18,G25)</f>
        <v>159901</v>
      </c>
      <c r="H27" s="54"/>
      <c r="I27" s="36">
        <f>SUM(I18,I25)</f>
        <v>565195</v>
      </c>
      <c r="J27" s="55"/>
      <c r="K27" s="36">
        <f>SUM(K18,K25)</f>
        <v>187199</v>
      </c>
      <c r="L27" s="36"/>
      <c r="M27" s="36">
        <f>SUM(M18,M25)</f>
        <v>572101</v>
      </c>
    </row>
    <row r="28" spans="1:13" ht="21.75" customHeight="1" x14ac:dyDescent="0.45">
      <c r="A28" s="2" t="s">
        <v>77</v>
      </c>
      <c r="E28" s="35">
        <v>14</v>
      </c>
      <c r="F28" s="2"/>
      <c r="G28" s="43">
        <v>-28197</v>
      </c>
      <c r="H28" s="39"/>
      <c r="I28" s="43">
        <v>-102365</v>
      </c>
      <c r="J28" s="39"/>
      <c r="K28" s="43">
        <v>-27424</v>
      </c>
      <c r="L28" s="39"/>
      <c r="M28" s="43">
        <v>-103525</v>
      </c>
    </row>
    <row r="29" spans="1:13" ht="6" customHeight="1" x14ac:dyDescent="0.45">
      <c r="E29" s="35"/>
      <c r="F29" s="2"/>
      <c r="G29" s="36"/>
      <c r="H29" s="54"/>
      <c r="I29" s="36"/>
      <c r="J29" s="55"/>
      <c r="K29" s="36"/>
      <c r="L29" s="36"/>
      <c r="M29" s="36"/>
    </row>
    <row r="30" spans="1:13" ht="21.75" customHeight="1" x14ac:dyDescent="0.45">
      <c r="A30" s="1" t="s">
        <v>78</v>
      </c>
      <c r="E30" s="2"/>
      <c r="F30" s="2"/>
      <c r="G30" s="38">
        <f>SUM(G27:G28)</f>
        <v>131704</v>
      </c>
      <c r="H30" s="36"/>
      <c r="I30" s="38">
        <f>SUM(I27:I28)</f>
        <v>462830</v>
      </c>
      <c r="J30" s="39"/>
      <c r="K30" s="38">
        <f>SUM(K27:K28)</f>
        <v>159775</v>
      </c>
      <c r="L30" s="36"/>
      <c r="M30" s="38">
        <f>SUM(M27:M28)</f>
        <v>468576</v>
      </c>
    </row>
    <row r="31" spans="1:13" ht="6" customHeight="1" x14ac:dyDescent="0.45">
      <c r="E31" s="35"/>
      <c r="F31" s="2"/>
      <c r="G31" s="36"/>
      <c r="H31" s="54"/>
      <c r="I31" s="36"/>
      <c r="J31" s="55"/>
      <c r="K31" s="36"/>
      <c r="L31" s="36"/>
      <c r="M31" s="36"/>
    </row>
    <row r="32" spans="1:13" ht="21.75" customHeight="1" x14ac:dyDescent="0.45">
      <c r="A32" s="1" t="s">
        <v>189</v>
      </c>
      <c r="E32" s="2"/>
      <c r="F32" s="2"/>
      <c r="G32" s="59"/>
      <c r="H32" s="54"/>
      <c r="I32" s="59"/>
      <c r="J32" s="55"/>
      <c r="K32" s="59"/>
      <c r="L32" s="36"/>
      <c r="M32" s="59"/>
    </row>
    <row r="33" spans="1:13" ht="21.75" customHeight="1" x14ac:dyDescent="0.45">
      <c r="A33" s="60" t="s">
        <v>79</v>
      </c>
      <c r="E33" s="2"/>
      <c r="F33" s="2"/>
      <c r="G33" s="36"/>
      <c r="H33" s="54"/>
      <c r="I33" s="36"/>
      <c r="J33" s="55"/>
      <c r="K33" s="36"/>
      <c r="L33" s="36"/>
      <c r="M33" s="36"/>
    </row>
    <row r="34" spans="1:13" ht="21.75" customHeight="1" x14ac:dyDescent="0.45">
      <c r="B34" s="2" t="s">
        <v>80</v>
      </c>
      <c r="E34" s="2"/>
      <c r="F34" s="2"/>
      <c r="G34" s="39"/>
      <c r="H34" s="55"/>
      <c r="I34" s="39"/>
      <c r="J34" s="55"/>
      <c r="K34" s="39"/>
      <c r="L34" s="39"/>
      <c r="M34" s="39"/>
    </row>
    <row r="35" spans="1:13" ht="21.75" customHeight="1" x14ac:dyDescent="0.45">
      <c r="B35" s="61" t="s">
        <v>81</v>
      </c>
      <c r="E35" s="2"/>
      <c r="F35" s="2"/>
      <c r="G35" s="40">
        <v>2106</v>
      </c>
      <c r="H35" s="55"/>
      <c r="I35" s="40">
        <v>3476</v>
      </c>
      <c r="J35" s="55"/>
      <c r="K35" s="40">
        <v>0</v>
      </c>
      <c r="L35" s="55"/>
      <c r="M35" s="40">
        <v>0</v>
      </c>
    </row>
    <row r="36" spans="1:13" ht="6" customHeight="1" x14ac:dyDescent="0.45">
      <c r="E36" s="35"/>
      <c r="F36" s="2"/>
      <c r="G36" s="36"/>
      <c r="H36" s="54"/>
      <c r="I36" s="36"/>
      <c r="J36" s="55"/>
      <c r="K36" s="36"/>
      <c r="L36" s="36"/>
      <c r="M36" s="36"/>
    </row>
    <row r="37" spans="1:13" ht="21.75" customHeight="1" x14ac:dyDescent="0.45">
      <c r="A37" s="1" t="s">
        <v>190</v>
      </c>
      <c r="B37" s="1"/>
      <c r="C37" s="1"/>
      <c r="E37" s="2"/>
      <c r="F37" s="2"/>
      <c r="G37" s="37">
        <f>SUM(G33:G35)</f>
        <v>2106</v>
      </c>
      <c r="H37" s="54"/>
      <c r="I37" s="37">
        <f>SUM(I33:I35)</f>
        <v>3476</v>
      </c>
      <c r="J37" s="55"/>
      <c r="K37" s="37">
        <f>SUM(K33:K35)</f>
        <v>0</v>
      </c>
      <c r="L37" s="54"/>
      <c r="M37" s="37">
        <f>SUM(M33:M35)</f>
        <v>0</v>
      </c>
    </row>
    <row r="38" spans="1:13" ht="6" customHeight="1" x14ac:dyDescent="0.45">
      <c r="E38" s="35"/>
      <c r="F38" s="2"/>
      <c r="G38" s="36"/>
      <c r="H38" s="54"/>
      <c r="I38" s="36"/>
      <c r="J38" s="55"/>
      <c r="K38" s="36"/>
      <c r="L38" s="36"/>
      <c r="M38" s="36"/>
    </row>
    <row r="39" spans="1:13" ht="21.75" customHeight="1" thickBot="1" x14ac:dyDescent="0.5">
      <c r="A39" s="1" t="s">
        <v>82</v>
      </c>
      <c r="E39" s="2"/>
      <c r="F39" s="2"/>
      <c r="G39" s="66">
        <f>SUM(G37,G30)</f>
        <v>133810</v>
      </c>
      <c r="H39" s="62"/>
      <c r="I39" s="66">
        <f>SUM(I37,I30)</f>
        <v>466306</v>
      </c>
      <c r="J39" s="63"/>
      <c r="K39" s="66">
        <f>SUM(K37,K30)</f>
        <v>159775</v>
      </c>
      <c r="L39" s="36"/>
      <c r="M39" s="66">
        <f>SUM(M37,M30)</f>
        <v>468576</v>
      </c>
    </row>
    <row r="40" spans="1:13" ht="18" customHeight="1" thickTop="1" x14ac:dyDescent="0.45">
      <c r="E40" s="35"/>
      <c r="F40" s="2"/>
      <c r="G40" s="36"/>
      <c r="H40" s="54"/>
      <c r="I40" s="36"/>
      <c r="J40" s="55"/>
      <c r="K40" s="36"/>
      <c r="L40" s="36"/>
      <c r="M40" s="36"/>
    </row>
    <row r="41" spans="1:13" ht="21.75" customHeight="1" x14ac:dyDescent="0.45">
      <c r="A41" s="1" t="s">
        <v>83</v>
      </c>
      <c r="G41" s="41"/>
      <c r="H41" s="62"/>
      <c r="I41" s="41"/>
      <c r="J41" s="63"/>
      <c r="K41" s="41"/>
      <c r="L41" s="36"/>
      <c r="M41" s="41"/>
    </row>
    <row r="42" spans="1:13" ht="21.75" customHeight="1" x14ac:dyDescent="0.45">
      <c r="B42" s="2" t="s">
        <v>84</v>
      </c>
      <c r="G42" s="42">
        <f>G30</f>
        <v>131704</v>
      </c>
      <c r="H42" s="63"/>
      <c r="I42" s="42">
        <f>I30</f>
        <v>462830</v>
      </c>
      <c r="J42" s="63"/>
      <c r="K42" s="42">
        <f>K30</f>
        <v>159775</v>
      </c>
      <c r="L42" s="63"/>
      <c r="M42" s="42">
        <f>M30</f>
        <v>468576</v>
      </c>
    </row>
    <row r="43" spans="1:13" ht="21.75" customHeight="1" x14ac:dyDescent="0.45">
      <c r="B43" s="2" t="s">
        <v>85</v>
      </c>
      <c r="G43" s="41">
        <v>0</v>
      </c>
      <c r="H43" s="54"/>
      <c r="I43" s="41">
        <v>0</v>
      </c>
      <c r="J43" s="55"/>
      <c r="K43" s="41">
        <v>0</v>
      </c>
      <c r="L43" s="36"/>
      <c r="M43" s="41">
        <v>0</v>
      </c>
    </row>
    <row r="44" spans="1:13" ht="18" customHeight="1" x14ac:dyDescent="0.45">
      <c r="E44" s="35"/>
      <c r="F44" s="2"/>
      <c r="G44" s="36"/>
      <c r="H44" s="54"/>
      <c r="I44" s="36"/>
      <c r="J44" s="55"/>
      <c r="K44" s="36"/>
      <c r="L44" s="36"/>
      <c r="M44" s="36"/>
    </row>
    <row r="45" spans="1:13" ht="21.75" customHeight="1" x14ac:dyDescent="0.45">
      <c r="A45" s="1" t="s">
        <v>86</v>
      </c>
      <c r="G45" s="41"/>
      <c r="H45" s="62"/>
      <c r="I45" s="41"/>
      <c r="J45" s="63"/>
      <c r="K45" s="41"/>
      <c r="L45" s="62"/>
      <c r="M45" s="41"/>
    </row>
    <row r="46" spans="1:13" ht="21.75" customHeight="1" x14ac:dyDescent="0.45">
      <c r="B46" s="2" t="s">
        <v>84</v>
      </c>
      <c r="G46" s="41">
        <f>G39</f>
        <v>133810</v>
      </c>
      <c r="H46" s="62"/>
      <c r="I46" s="41">
        <f>I39</f>
        <v>466306</v>
      </c>
      <c r="J46" s="63"/>
      <c r="K46" s="41">
        <f>K39</f>
        <v>159775</v>
      </c>
      <c r="L46" s="62"/>
      <c r="M46" s="41">
        <f>M39</f>
        <v>468576</v>
      </c>
    </row>
    <row r="47" spans="1:13" ht="21.75" customHeight="1" x14ac:dyDescent="0.45">
      <c r="B47" s="2" t="s">
        <v>85</v>
      </c>
      <c r="G47" s="39">
        <v>0</v>
      </c>
      <c r="H47" s="55"/>
      <c r="I47" s="39">
        <v>0</v>
      </c>
      <c r="J47" s="55"/>
      <c r="K47" s="39">
        <v>0</v>
      </c>
      <c r="L47" s="39"/>
      <c r="M47" s="39">
        <v>0</v>
      </c>
    </row>
    <row r="48" spans="1:13" ht="18" customHeight="1" x14ac:dyDescent="0.45">
      <c r="E48" s="35"/>
      <c r="F48" s="2"/>
      <c r="G48" s="36"/>
      <c r="H48" s="54"/>
      <c r="I48" s="36"/>
      <c r="J48" s="55"/>
      <c r="K48" s="36"/>
      <c r="L48" s="36"/>
      <c r="M48" s="36"/>
    </row>
    <row r="49" spans="1:13" ht="21.75" customHeight="1" x14ac:dyDescent="0.45">
      <c r="A49" s="1" t="s">
        <v>87</v>
      </c>
      <c r="G49" s="41"/>
      <c r="H49" s="62"/>
      <c r="I49" s="41"/>
      <c r="J49" s="63"/>
      <c r="K49" s="41"/>
      <c r="L49" s="62"/>
      <c r="M49" s="41"/>
    </row>
    <row r="50" spans="1:13" ht="6" customHeight="1" x14ac:dyDescent="0.45">
      <c r="E50" s="35"/>
      <c r="F50" s="2"/>
      <c r="G50" s="36"/>
      <c r="H50" s="54"/>
      <c r="I50" s="36"/>
      <c r="J50" s="55"/>
      <c r="K50" s="36"/>
      <c r="L50" s="36"/>
      <c r="M50" s="36"/>
    </row>
    <row r="51" spans="1:13" ht="21.75" customHeight="1" x14ac:dyDescent="0.45">
      <c r="A51" s="2" t="s">
        <v>88</v>
      </c>
      <c r="G51" s="67">
        <f>G42/300000</f>
        <v>0.43901333333333331</v>
      </c>
      <c r="H51" s="63"/>
      <c r="I51" s="67">
        <f>I42/300000</f>
        <v>1.5427666666666666</v>
      </c>
      <c r="J51" s="63"/>
      <c r="K51" s="67">
        <f>K42/300000</f>
        <v>0.5325833333333333</v>
      </c>
      <c r="L51" s="63"/>
      <c r="M51" s="67">
        <f>M42/300000</f>
        <v>1.56192</v>
      </c>
    </row>
    <row r="52" spans="1:13" ht="21.75" customHeight="1" x14ac:dyDescent="0.45">
      <c r="G52" s="67"/>
      <c r="H52" s="63"/>
      <c r="I52" s="67"/>
      <c r="J52" s="63"/>
      <c r="K52" s="67"/>
      <c r="L52" s="63"/>
      <c r="M52" s="67"/>
    </row>
    <row r="53" spans="1:13" ht="19.5" customHeight="1" x14ac:dyDescent="0.45">
      <c r="G53" s="67"/>
      <c r="H53" s="63"/>
      <c r="I53" s="67"/>
      <c r="J53" s="63"/>
      <c r="K53" s="67"/>
      <c r="L53" s="63"/>
      <c r="M53" s="67"/>
    </row>
    <row r="54" spans="1:13" ht="21.75" customHeight="1" x14ac:dyDescent="0.45">
      <c r="A54" s="9" t="str">
        <f>'2-3'!A46</f>
        <v>หมายเหตุประกอบข้อมูลทางการเงินเป็นส่วนหนึ่งของข้อมูลทางการเงินระหว่างกาลนี้</v>
      </c>
      <c r="B54" s="9"/>
      <c r="C54" s="9"/>
      <c r="D54" s="9"/>
      <c r="E54" s="10"/>
      <c r="F54" s="11"/>
      <c r="G54" s="14"/>
      <c r="H54" s="48"/>
      <c r="I54" s="14"/>
      <c r="J54" s="49"/>
      <c r="K54" s="14"/>
      <c r="L54" s="48"/>
      <c r="M54" s="14"/>
    </row>
  </sheetData>
  <mergeCells count="2">
    <mergeCell ref="G5:I5"/>
    <mergeCell ref="K5:M5"/>
  </mergeCells>
  <pageMargins left="0.8" right="0.5" top="0.5" bottom="0.6" header="0.49" footer="0.4"/>
  <pageSetup paperSize="9" scale="8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BA6C9-6E43-4DD2-BCE3-98801D9F493F}">
  <dimension ref="A1:U32"/>
  <sheetViews>
    <sheetView zoomScale="110" zoomScaleNormal="110" zoomScaleSheetLayoutView="100" workbookViewId="0">
      <selection activeCell="Y11" sqref="Y11"/>
    </sheetView>
  </sheetViews>
  <sheetFormatPr defaultColWidth="15.1640625" defaultRowHeight="21.75" customHeight="1" x14ac:dyDescent="0.45"/>
  <cols>
    <col min="1" max="1" width="46.5" style="73" customWidth="1"/>
    <col min="2" max="2" width="0.6640625" style="109" customWidth="1"/>
    <col min="3" max="3" width="8.6640625" style="109" customWidth="1"/>
    <col min="4" max="4" width="0.6640625" style="109" customWidth="1"/>
    <col min="5" max="5" width="12.6640625" style="72" customWidth="1"/>
    <col min="6" max="6" width="0.6640625" style="72" customWidth="1"/>
    <col min="7" max="7" width="14.33203125" style="72" customWidth="1"/>
    <col min="8" max="8" width="0.6640625" style="72" customWidth="1"/>
    <col min="9" max="9" width="11.6640625" style="72" customWidth="1"/>
    <col min="10" max="10" width="0.6640625" style="72" customWidth="1"/>
    <col min="11" max="11" width="12.5" style="72" customWidth="1"/>
    <col min="12" max="12" width="0.6640625" style="72" customWidth="1"/>
    <col min="13" max="13" width="18.6640625" style="72" customWidth="1"/>
    <col min="14" max="14" width="0.6640625" style="72" customWidth="1"/>
    <col min="15" max="15" width="14" style="72" customWidth="1"/>
    <col min="16" max="16" width="0.6640625" style="72" customWidth="1"/>
    <col min="17" max="17" width="17.5" style="72" customWidth="1"/>
    <col min="18" max="18" width="0.6640625" style="72" customWidth="1"/>
    <col min="19" max="19" width="12.5" style="72" customWidth="1"/>
    <col min="20" max="20" width="0.6640625" style="72" customWidth="1"/>
    <col min="21" max="21" width="12.6640625" style="72" customWidth="1"/>
    <col min="22" max="16384" width="15.1640625" style="73"/>
  </cols>
  <sheetData>
    <row r="1" spans="1:21" ht="21.75" customHeight="1" x14ac:dyDescent="0.45">
      <c r="A1" s="69" t="s">
        <v>0</v>
      </c>
      <c r="B1" s="70"/>
      <c r="C1" s="70"/>
      <c r="D1" s="70"/>
      <c r="E1" s="71"/>
      <c r="F1" s="71"/>
      <c r="G1" s="71"/>
      <c r="H1" s="71"/>
    </row>
    <row r="2" spans="1:21" ht="21.75" customHeight="1" x14ac:dyDescent="0.45">
      <c r="A2" s="69" t="s">
        <v>91</v>
      </c>
      <c r="B2" s="69"/>
      <c r="C2" s="69"/>
      <c r="D2" s="69"/>
      <c r="E2" s="74"/>
      <c r="F2" s="74"/>
      <c r="G2" s="74"/>
      <c r="H2" s="74"/>
    </row>
    <row r="3" spans="1:21" ht="21.75" customHeight="1" x14ac:dyDescent="0.45">
      <c r="A3" s="75" t="s">
        <v>89</v>
      </c>
      <c r="B3" s="76"/>
      <c r="C3" s="76"/>
      <c r="D3" s="76"/>
      <c r="E3" s="77"/>
      <c r="F3" s="77"/>
      <c r="G3" s="77"/>
      <c r="H3" s="77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</row>
    <row r="4" spans="1:21" ht="19.149999999999999" customHeight="1" x14ac:dyDescent="0.45">
      <c r="A4" s="79"/>
      <c r="B4" s="80"/>
      <c r="C4" s="80"/>
      <c r="D4" s="80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s="82" customFormat="1" ht="20.100000000000001" customHeight="1" x14ac:dyDescent="0.45">
      <c r="A5" s="79"/>
      <c r="B5" s="80"/>
      <c r="C5" s="80"/>
      <c r="D5" s="80"/>
      <c r="E5" s="206" t="s">
        <v>92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</row>
    <row r="6" spans="1:21" s="82" customFormat="1" ht="20.100000000000001" customHeight="1" x14ac:dyDescent="0.45">
      <c r="A6" s="79"/>
      <c r="B6" s="83"/>
      <c r="C6" s="83"/>
      <c r="D6" s="83"/>
      <c r="E6" s="207" t="s">
        <v>93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84"/>
      <c r="S6" s="84"/>
      <c r="T6" s="84"/>
      <c r="U6" s="84"/>
    </row>
    <row r="7" spans="1:21" s="82" customFormat="1" ht="20.100000000000001" customHeight="1" x14ac:dyDescent="0.45">
      <c r="A7" s="79"/>
      <c r="B7" s="83"/>
      <c r="C7" s="83"/>
      <c r="D7" s="83"/>
      <c r="E7" s="84"/>
      <c r="F7" s="84"/>
      <c r="G7" s="84"/>
      <c r="H7" s="84"/>
      <c r="I7" s="84"/>
      <c r="J7" s="84"/>
      <c r="K7" s="84"/>
      <c r="L7" s="84"/>
      <c r="M7" s="207" t="s">
        <v>94</v>
      </c>
      <c r="N7" s="207"/>
      <c r="O7" s="207"/>
      <c r="P7" s="207"/>
      <c r="Q7" s="207"/>
      <c r="R7" s="84"/>
      <c r="S7" s="84"/>
      <c r="T7" s="84"/>
      <c r="U7" s="84"/>
    </row>
    <row r="8" spans="1:21" s="82" customFormat="1" ht="20.100000000000001" customHeight="1" x14ac:dyDescent="0.45">
      <c r="B8" s="85"/>
      <c r="C8" s="85"/>
      <c r="D8" s="85"/>
      <c r="E8" s="86"/>
      <c r="F8" s="86"/>
      <c r="G8" s="86"/>
      <c r="H8" s="84"/>
      <c r="I8" s="206" t="s">
        <v>59</v>
      </c>
      <c r="J8" s="206"/>
      <c r="K8" s="206"/>
      <c r="L8" s="84"/>
      <c r="M8" s="206" t="s">
        <v>95</v>
      </c>
      <c r="N8" s="206"/>
      <c r="O8" s="206"/>
      <c r="P8" s="84"/>
      <c r="Q8" s="84"/>
      <c r="R8" s="84"/>
      <c r="S8" s="84"/>
      <c r="T8" s="84"/>
      <c r="U8" s="84"/>
    </row>
    <row r="9" spans="1:21" s="82" customFormat="1" ht="20.100000000000001" customHeight="1" x14ac:dyDescent="0.45">
      <c r="B9" s="85"/>
      <c r="C9" s="85"/>
      <c r="D9" s="85"/>
      <c r="E9" s="87" t="s">
        <v>53</v>
      </c>
      <c r="F9" s="81"/>
      <c r="G9" s="81"/>
      <c r="H9" s="87"/>
      <c r="I9" s="87" t="s">
        <v>96</v>
      </c>
      <c r="J9" s="87"/>
      <c r="K9" s="87"/>
      <c r="L9" s="87"/>
      <c r="M9" s="87" t="s">
        <v>97</v>
      </c>
      <c r="N9" s="87"/>
      <c r="O9" s="87" t="s">
        <v>98</v>
      </c>
      <c r="P9" s="87"/>
      <c r="Q9" s="87" t="s">
        <v>99</v>
      </c>
      <c r="R9" s="87"/>
      <c r="S9" s="87" t="s">
        <v>100</v>
      </c>
      <c r="T9" s="87"/>
      <c r="U9" s="81"/>
    </row>
    <row r="10" spans="1:21" s="82" customFormat="1" ht="20.100000000000001" customHeight="1" x14ac:dyDescent="0.45">
      <c r="B10" s="85"/>
      <c r="C10" s="85"/>
      <c r="D10" s="85"/>
      <c r="E10" s="87" t="s">
        <v>101</v>
      </c>
      <c r="F10" s="87"/>
      <c r="G10" s="81"/>
      <c r="H10" s="87"/>
      <c r="I10" s="87" t="s">
        <v>102</v>
      </c>
      <c r="J10" s="87"/>
      <c r="K10" s="87"/>
      <c r="L10" s="87"/>
      <c r="M10" s="87" t="s">
        <v>103</v>
      </c>
      <c r="N10" s="87"/>
      <c r="O10" s="87" t="s">
        <v>104</v>
      </c>
      <c r="P10" s="87"/>
      <c r="Q10" s="87" t="s">
        <v>105</v>
      </c>
      <c r="R10" s="87"/>
      <c r="S10" s="87" t="s">
        <v>106</v>
      </c>
      <c r="T10" s="87"/>
      <c r="U10" s="87" t="s">
        <v>99</v>
      </c>
    </row>
    <row r="11" spans="1:21" s="82" customFormat="1" ht="20.100000000000001" customHeight="1" x14ac:dyDescent="0.45">
      <c r="B11" s="88"/>
      <c r="C11" s="88"/>
      <c r="D11" s="88"/>
      <c r="E11" s="87" t="s">
        <v>107</v>
      </c>
      <c r="F11" s="87"/>
      <c r="G11" s="87" t="s">
        <v>58</v>
      </c>
      <c r="H11" s="87"/>
      <c r="I11" s="87" t="s">
        <v>108</v>
      </c>
      <c r="J11" s="87"/>
      <c r="K11" s="87" t="s">
        <v>61</v>
      </c>
      <c r="L11" s="87"/>
      <c r="M11" s="87" t="s">
        <v>109</v>
      </c>
      <c r="N11" s="87"/>
      <c r="O11" s="87" t="s">
        <v>110</v>
      </c>
      <c r="P11" s="87"/>
      <c r="Q11" s="87" t="s">
        <v>111</v>
      </c>
      <c r="R11" s="87"/>
      <c r="S11" s="87" t="s">
        <v>112</v>
      </c>
      <c r="T11" s="87"/>
      <c r="U11" s="87" t="s">
        <v>51</v>
      </c>
    </row>
    <row r="12" spans="1:21" s="82" customFormat="1" ht="20.100000000000001" customHeight="1" x14ac:dyDescent="0.45">
      <c r="B12" s="88"/>
      <c r="C12" s="89" t="s">
        <v>11</v>
      </c>
      <c r="D12" s="88"/>
      <c r="E12" s="90" t="s">
        <v>113</v>
      </c>
      <c r="F12" s="87"/>
      <c r="G12" s="90" t="s">
        <v>113</v>
      </c>
      <c r="H12" s="87"/>
      <c r="I12" s="90" t="s">
        <v>113</v>
      </c>
      <c r="J12" s="87"/>
      <c r="K12" s="90" t="s">
        <v>113</v>
      </c>
      <c r="L12" s="87"/>
      <c r="M12" s="90" t="s">
        <v>113</v>
      </c>
      <c r="N12" s="87"/>
      <c r="O12" s="90" t="s">
        <v>113</v>
      </c>
      <c r="P12" s="87"/>
      <c r="Q12" s="90" t="s">
        <v>113</v>
      </c>
      <c r="R12" s="87"/>
      <c r="S12" s="90" t="s">
        <v>113</v>
      </c>
      <c r="T12" s="87"/>
      <c r="U12" s="90" t="s">
        <v>113</v>
      </c>
    </row>
    <row r="13" spans="1:21" s="94" customFormat="1" ht="6" customHeight="1" x14ac:dyDescent="0.45">
      <c r="A13" s="91"/>
      <c r="B13" s="91"/>
      <c r="C13" s="91"/>
      <c r="D13" s="91"/>
      <c r="E13" s="92"/>
      <c r="F13" s="92"/>
      <c r="G13" s="92"/>
      <c r="H13" s="92"/>
      <c r="I13" s="92"/>
      <c r="J13" s="92"/>
      <c r="K13" s="93"/>
      <c r="L13" s="92"/>
      <c r="M13" s="92"/>
      <c r="N13" s="92"/>
      <c r="O13" s="92"/>
      <c r="P13" s="92"/>
      <c r="Q13" s="93"/>
      <c r="R13" s="92"/>
      <c r="S13" s="93"/>
      <c r="T13" s="93"/>
      <c r="U13" s="93"/>
    </row>
    <row r="14" spans="1:21" s="82" customFormat="1" ht="20.100000000000001" customHeight="1" x14ac:dyDescent="0.45">
      <c r="A14" s="95" t="s">
        <v>114</v>
      </c>
      <c r="B14" s="80"/>
      <c r="C14" s="80"/>
      <c r="D14" s="80"/>
      <c r="E14" s="164">
        <v>300000</v>
      </c>
      <c r="F14" s="165"/>
      <c r="G14" s="164">
        <v>378296</v>
      </c>
      <c r="H14" s="165"/>
      <c r="I14" s="164">
        <v>23504</v>
      </c>
      <c r="J14" s="166"/>
      <c r="K14" s="164">
        <v>259051</v>
      </c>
      <c r="L14" s="166"/>
      <c r="M14" s="164">
        <v>-786</v>
      </c>
      <c r="N14" s="166"/>
      <c r="O14" s="164">
        <v>444</v>
      </c>
      <c r="P14" s="166"/>
      <c r="Q14" s="164">
        <f>M14+O14</f>
        <v>-342</v>
      </c>
      <c r="R14" s="166"/>
      <c r="S14" s="96">
        <f>SUM(E14:K14,Q14)</f>
        <v>960509</v>
      </c>
      <c r="T14" s="165"/>
      <c r="U14" s="97">
        <f>SUM(S14)</f>
        <v>960509</v>
      </c>
    </row>
    <row r="15" spans="1:21" s="82" customFormat="1" ht="20.100000000000001" customHeight="1" x14ac:dyDescent="0.45">
      <c r="A15" s="95" t="s">
        <v>115</v>
      </c>
      <c r="B15" s="80"/>
      <c r="C15" s="80"/>
      <c r="D15" s="80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97"/>
      <c r="Q15" s="97"/>
      <c r="R15" s="97"/>
      <c r="S15" s="97"/>
      <c r="T15" s="97"/>
      <c r="U15" s="97"/>
    </row>
    <row r="16" spans="1:21" s="82" customFormat="1" ht="20.100000000000001" customHeight="1" x14ac:dyDescent="0.45">
      <c r="A16" s="82" t="s">
        <v>116</v>
      </c>
      <c r="B16" s="80"/>
      <c r="C16" s="80"/>
      <c r="D16" s="80"/>
      <c r="E16" s="165">
        <v>0</v>
      </c>
      <c r="F16" s="165"/>
      <c r="G16" s="165">
        <v>0</v>
      </c>
      <c r="H16" s="165"/>
      <c r="I16" s="165">
        <v>6496</v>
      </c>
      <c r="J16" s="165"/>
      <c r="K16" s="165">
        <v>-6496</v>
      </c>
      <c r="L16" s="165"/>
      <c r="M16" s="165">
        <v>0</v>
      </c>
      <c r="N16" s="165"/>
      <c r="O16" s="165">
        <v>0</v>
      </c>
      <c r="P16" s="165"/>
      <c r="Q16" s="164">
        <f>M16+O16</f>
        <v>0</v>
      </c>
      <c r="R16" s="165"/>
      <c r="S16" s="96">
        <f>SUM(E16:K16,Q16)</f>
        <v>0</v>
      </c>
      <c r="T16" s="165"/>
      <c r="U16" s="97">
        <f>SUM(S16)</f>
        <v>0</v>
      </c>
    </row>
    <row r="17" spans="1:21" s="82" customFormat="1" ht="20.100000000000001" customHeight="1" x14ac:dyDescent="0.45">
      <c r="A17" s="82" t="s">
        <v>117</v>
      </c>
      <c r="B17" s="80"/>
      <c r="C17" s="80"/>
      <c r="D17" s="98"/>
      <c r="E17" s="165">
        <v>0</v>
      </c>
      <c r="F17" s="165"/>
      <c r="G17" s="165">
        <v>0</v>
      </c>
      <c r="H17" s="165"/>
      <c r="I17" s="165">
        <v>0</v>
      </c>
      <c r="J17" s="165"/>
      <c r="K17" s="165">
        <v>-165000</v>
      </c>
      <c r="L17" s="165"/>
      <c r="M17" s="165">
        <v>0</v>
      </c>
      <c r="N17" s="165"/>
      <c r="O17" s="165">
        <v>0</v>
      </c>
      <c r="P17" s="165"/>
      <c r="Q17" s="164">
        <f>M17+O17</f>
        <v>0</v>
      </c>
      <c r="R17" s="165"/>
      <c r="S17" s="96">
        <f>SUM(E17:K17,Q17)</f>
        <v>-165000</v>
      </c>
      <c r="T17" s="165"/>
      <c r="U17" s="97">
        <f>SUM(S17)</f>
        <v>-165000</v>
      </c>
    </row>
    <row r="18" spans="1:21" s="82" customFormat="1" ht="20.100000000000001" customHeight="1" x14ac:dyDescent="0.45">
      <c r="A18" s="82" t="s">
        <v>82</v>
      </c>
      <c r="B18" s="80"/>
      <c r="C18" s="80"/>
      <c r="D18" s="80"/>
      <c r="E18" s="167">
        <v>0</v>
      </c>
      <c r="F18" s="168"/>
      <c r="G18" s="167">
        <v>0</v>
      </c>
      <c r="H18" s="168"/>
      <c r="I18" s="167">
        <v>0</v>
      </c>
      <c r="J18" s="169"/>
      <c r="K18" s="170">
        <v>462830</v>
      </c>
      <c r="L18" s="169"/>
      <c r="M18" s="170">
        <v>0</v>
      </c>
      <c r="N18" s="166"/>
      <c r="O18" s="170">
        <v>3476</v>
      </c>
      <c r="P18" s="166"/>
      <c r="Q18" s="167">
        <f>M18+O18</f>
        <v>3476</v>
      </c>
      <c r="R18" s="166"/>
      <c r="S18" s="99">
        <f>SUM(E18:K18,Q18)</f>
        <v>466306</v>
      </c>
      <c r="T18" s="165"/>
      <c r="U18" s="100">
        <f>SUM(S18)</f>
        <v>466306</v>
      </c>
    </row>
    <row r="19" spans="1:21" s="82" customFormat="1" ht="6" customHeight="1" x14ac:dyDescent="0.45">
      <c r="B19" s="101"/>
      <c r="C19" s="101"/>
      <c r="D19" s="101"/>
      <c r="E19" s="97"/>
      <c r="F19" s="97"/>
      <c r="G19" s="97"/>
      <c r="H19" s="97"/>
      <c r="I19" s="97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97"/>
      <c r="U19" s="97"/>
    </row>
    <row r="20" spans="1:21" s="82" customFormat="1" ht="20.100000000000001" customHeight="1" thickBot="1" x14ac:dyDescent="0.5">
      <c r="A20" s="95" t="s">
        <v>118</v>
      </c>
      <c r="B20" s="101"/>
      <c r="C20" s="101"/>
      <c r="D20" s="101"/>
      <c r="E20" s="102">
        <f>SUM(E14:E18)</f>
        <v>300000</v>
      </c>
      <c r="F20" s="97"/>
      <c r="G20" s="102">
        <f>SUM(G14:G18)</f>
        <v>378296</v>
      </c>
      <c r="H20" s="97"/>
      <c r="I20" s="102">
        <f>SUM(I14:I18)</f>
        <v>30000</v>
      </c>
      <c r="J20" s="97"/>
      <c r="K20" s="102">
        <f>SUM(K14:K18)</f>
        <v>550385</v>
      </c>
      <c r="L20" s="97"/>
      <c r="M20" s="102">
        <f>SUM(M14:M18)</f>
        <v>-786</v>
      </c>
      <c r="N20" s="97"/>
      <c r="O20" s="102">
        <f>SUM(O14:O18)</f>
        <v>3920</v>
      </c>
      <c r="P20" s="97"/>
      <c r="Q20" s="102">
        <f>SUM(Q14:Q18)</f>
        <v>3134</v>
      </c>
      <c r="R20" s="97"/>
      <c r="S20" s="102">
        <f>SUM(S14:S18)</f>
        <v>1261815</v>
      </c>
      <c r="T20" s="97"/>
      <c r="U20" s="102">
        <f>SUM(U14:U18)</f>
        <v>1261815</v>
      </c>
    </row>
    <row r="21" spans="1:21" s="82" customFormat="1" ht="20.100000000000001" customHeight="1" thickTop="1" x14ac:dyDescent="0.45">
      <c r="A21" s="95"/>
      <c r="B21" s="101"/>
      <c r="C21" s="101"/>
      <c r="D21" s="101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</row>
    <row r="22" spans="1:21" s="82" customFormat="1" ht="20.100000000000001" customHeight="1" x14ac:dyDescent="0.45">
      <c r="A22" s="95" t="s">
        <v>119</v>
      </c>
      <c r="B22" s="80"/>
      <c r="C22" s="80"/>
      <c r="D22" s="80"/>
      <c r="E22" s="96">
        <v>300000</v>
      </c>
      <c r="F22" s="97"/>
      <c r="G22" s="96">
        <v>378296</v>
      </c>
      <c r="H22" s="97"/>
      <c r="I22" s="96">
        <v>30000</v>
      </c>
      <c r="J22" s="103"/>
      <c r="K22" s="96">
        <v>620588</v>
      </c>
      <c r="L22" s="103"/>
      <c r="M22" s="96">
        <v>-2103</v>
      </c>
      <c r="N22" s="103"/>
      <c r="O22" s="96">
        <v>1701</v>
      </c>
      <c r="P22" s="103"/>
      <c r="Q22" s="96">
        <v>-402</v>
      </c>
      <c r="R22" s="103"/>
      <c r="S22" s="96">
        <f>SUM(E22:K22,Q22)</f>
        <v>1328482</v>
      </c>
      <c r="T22" s="97"/>
      <c r="U22" s="97">
        <f>SUM(S22)</f>
        <v>1328482</v>
      </c>
    </row>
    <row r="23" spans="1:21" s="82" customFormat="1" ht="20.100000000000001" customHeight="1" x14ac:dyDescent="0.45">
      <c r="A23" s="95" t="s">
        <v>115</v>
      </c>
      <c r="B23" s="80"/>
      <c r="C23" s="80"/>
      <c r="D23" s="80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</row>
    <row r="24" spans="1:21" s="82" customFormat="1" ht="20.100000000000001" customHeight="1" x14ac:dyDescent="0.45">
      <c r="A24" s="82" t="s">
        <v>117</v>
      </c>
      <c r="B24" s="80"/>
      <c r="C24" s="104">
        <v>13</v>
      </c>
      <c r="D24" s="80"/>
      <c r="E24" s="97">
        <v>0</v>
      </c>
      <c r="F24" s="97"/>
      <c r="G24" s="97">
        <v>0</v>
      </c>
      <c r="H24" s="97"/>
      <c r="I24" s="97">
        <v>0</v>
      </c>
      <c r="J24" s="97"/>
      <c r="K24" s="97">
        <v>-150000</v>
      </c>
      <c r="L24" s="97"/>
      <c r="M24" s="97">
        <v>0</v>
      </c>
      <c r="N24" s="97"/>
      <c r="O24" s="97">
        <v>0</v>
      </c>
      <c r="P24" s="97"/>
      <c r="Q24" s="97">
        <f>M24+O24</f>
        <v>0</v>
      </c>
      <c r="R24" s="97"/>
      <c r="S24" s="96">
        <f>SUM(E24:K24,Q24)</f>
        <v>-150000</v>
      </c>
      <c r="T24" s="97"/>
      <c r="U24" s="97">
        <f>SUM(S24)</f>
        <v>-150000</v>
      </c>
    </row>
    <row r="25" spans="1:21" s="82" customFormat="1" ht="20.100000000000001" customHeight="1" x14ac:dyDescent="0.45">
      <c r="A25" s="82" t="s">
        <v>82</v>
      </c>
      <c r="B25" s="80"/>
      <c r="C25" s="80"/>
      <c r="D25" s="80"/>
      <c r="E25" s="99">
        <v>0</v>
      </c>
      <c r="F25" s="105"/>
      <c r="G25" s="99">
        <v>0</v>
      </c>
      <c r="H25" s="105"/>
      <c r="I25" s="99">
        <v>0</v>
      </c>
      <c r="J25" s="106"/>
      <c r="K25" s="107">
        <v>131704</v>
      </c>
      <c r="L25" s="106"/>
      <c r="M25" s="107">
        <v>0</v>
      </c>
      <c r="N25" s="103"/>
      <c r="O25" s="107">
        <v>2106</v>
      </c>
      <c r="P25" s="103"/>
      <c r="Q25" s="107">
        <f>M25+O25</f>
        <v>2106</v>
      </c>
      <c r="R25" s="103"/>
      <c r="S25" s="107">
        <f>SUM(E25:K25,Q25)</f>
        <v>133810</v>
      </c>
      <c r="T25" s="97"/>
      <c r="U25" s="100">
        <f>SUM(S25)</f>
        <v>133810</v>
      </c>
    </row>
    <row r="26" spans="1:21" s="82" customFormat="1" ht="6" customHeight="1" x14ac:dyDescent="0.45">
      <c r="B26" s="101"/>
      <c r="C26" s="101"/>
      <c r="D26" s="101"/>
      <c r="E26" s="97"/>
      <c r="F26" s="97"/>
      <c r="G26" s="97"/>
      <c r="H26" s="97"/>
      <c r="I26" s="97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97"/>
      <c r="U26" s="97"/>
    </row>
    <row r="27" spans="1:21" s="82" customFormat="1" ht="20.100000000000001" customHeight="1" thickBot="1" x14ac:dyDescent="0.5">
      <c r="A27" s="95" t="s">
        <v>120</v>
      </c>
      <c r="B27" s="101"/>
      <c r="C27" s="101"/>
      <c r="D27" s="101"/>
      <c r="E27" s="102">
        <f>SUM(E22:E25)</f>
        <v>300000</v>
      </c>
      <c r="F27" s="97"/>
      <c r="G27" s="102">
        <f>SUM(G22:G25)</f>
        <v>378296</v>
      </c>
      <c r="H27" s="97"/>
      <c r="I27" s="102">
        <f>SUM(I22:I25)</f>
        <v>30000</v>
      </c>
      <c r="J27" s="97"/>
      <c r="K27" s="102">
        <f>SUM(K22:K25)</f>
        <v>602292</v>
      </c>
      <c r="L27" s="97"/>
      <c r="M27" s="102">
        <f>SUM(M22:M25)</f>
        <v>-2103</v>
      </c>
      <c r="N27" s="97"/>
      <c r="O27" s="102">
        <f>SUM(O22:O25)</f>
        <v>3807</v>
      </c>
      <c r="P27" s="97"/>
      <c r="Q27" s="102">
        <f>SUM(Q22:Q25)</f>
        <v>1704</v>
      </c>
      <c r="R27" s="97"/>
      <c r="S27" s="102">
        <f>SUM(S22:S25)</f>
        <v>1312292</v>
      </c>
      <c r="T27" s="97"/>
      <c r="U27" s="102">
        <f>SUM(U22:U25)</f>
        <v>1312292</v>
      </c>
    </row>
    <row r="28" spans="1:21" s="82" customFormat="1" ht="20.100000000000001" customHeight="1" thickTop="1" x14ac:dyDescent="0.45">
      <c r="B28" s="80"/>
      <c r="C28" s="80"/>
      <c r="D28" s="80"/>
      <c r="E28" s="81"/>
      <c r="F28" s="81"/>
      <c r="G28" s="81"/>
      <c r="H28" s="81"/>
      <c r="I28" s="81"/>
      <c r="J28" s="81"/>
      <c r="K28" s="81"/>
      <c r="L28" s="81"/>
      <c r="M28" s="81"/>
      <c r="N28" s="87"/>
      <c r="O28" s="81"/>
      <c r="P28" s="87"/>
      <c r="Q28" s="81"/>
      <c r="R28" s="87"/>
      <c r="S28" s="81"/>
      <c r="T28" s="81"/>
      <c r="U28" s="81"/>
    </row>
    <row r="29" spans="1:21" s="82" customFormat="1" ht="20.100000000000001" customHeight="1" x14ac:dyDescent="0.45">
      <c r="B29" s="80"/>
      <c r="C29" s="80"/>
      <c r="D29" s="80"/>
      <c r="E29" s="81"/>
      <c r="F29" s="81"/>
      <c r="G29" s="81"/>
      <c r="H29" s="81"/>
      <c r="I29" s="81"/>
      <c r="J29" s="81"/>
      <c r="K29" s="81"/>
      <c r="L29" s="81"/>
      <c r="M29" s="81"/>
      <c r="N29" s="87"/>
      <c r="O29" s="81"/>
      <c r="P29" s="87"/>
      <c r="Q29" s="81"/>
      <c r="R29" s="87"/>
      <c r="S29" s="81"/>
      <c r="T29" s="81"/>
      <c r="U29" s="81"/>
    </row>
    <row r="30" spans="1:21" s="82" customFormat="1" ht="20.100000000000001" customHeight="1" x14ac:dyDescent="0.45">
      <c r="B30" s="80"/>
      <c r="C30" s="80"/>
      <c r="D30" s="80"/>
      <c r="E30" s="81"/>
      <c r="F30" s="81"/>
      <c r="G30" s="81"/>
      <c r="H30" s="81"/>
      <c r="I30" s="81"/>
      <c r="J30" s="81"/>
      <c r="K30" s="81"/>
      <c r="L30" s="81"/>
      <c r="M30" s="81"/>
      <c r="N30" s="87"/>
      <c r="O30" s="81"/>
      <c r="P30" s="87"/>
      <c r="Q30" s="81"/>
      <c r="R30" s="87"/>
      <c r="S30" s="81"/>
      <c r="T30" s="81"/>
      <c r="U30" s="81"/>
    </row>
    <row r="31" spans="1:21" s="82" customFormat="1" ht="15.75" customHeight="1" x14ac:dyDescent="0.45">
      <c r="B31" s="80"/>
      <c r="C31" s="80"/>
      <c r="D31" s="80"/>
      <c r="E31" s="81"/>
      <c r="F31" s="81"/>
      <c r="G31" s="81"/>
      <c r="H31" s="81"/>
      <c r="I31" s="81"/>
      <c r="J31" s="81"/>
      <c r="K31" s="81"/>
      <c r="L31" s="81"/>
      <c r="M31" s="81"/>
      <c r="N31" s="87"/>
      <c r="O31" s="81"/>
      <c r="P31" s="87"/>
      <c r="Q31" s="81"/>
      <c r="R31" s="87"/>
      <c r="S31" s="81"/>
      <c r="T31" s="81"/>
      <c r="U31" s="81"/>
    </row>
    <row r="32" spans="1:21" s="108" customFormat="1" ht="22.15" customHeight="1" x14ac:dyDescent="0.45">
      <c r="A32" s="205" t="str">
        <f>'2-3'!A46</f>
        <v>หมายเหตุประกอบข้อมูลทางการเงินเป็นส่วนหนึ่งของข้อมูลทางการเงินระหว่างกาลนี้</v>
      </c>
      <c r="B32" s="205"/>
      <c r="C32" s="205"/>
      <c r="D32" s="205"/>
      <c r="E32" s="205"/>
      <c r="F32" s="205"/>
      <c r="G32" s="205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</row>
  </sheetData>
  <mergeCells count="6">
    <mergeCell ref="A32:G32"/>
    <mergeCell ref="E5:U5"/>
    <mergeCell ref="E6:Q6"/>
    <mergeCell ref="M7:Q7"/>
    <mergeCell ref="I8:K8"/>
    <mergeCell ref="M8:O8"/>
  </mergeCells>
  <pageMargins left="0.4" right="0.4" top="0.5" bottom="0.6" header="0.49" footer="0.4"/>
  <pageSetup paperSize="9" scale="90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247A0-B267-427A-90E7-7905AD0A73C1}">
  <dimension ref="A1:R31"/>
  <sheetViews>
    <sheetView zoomScaleNormal="100" zoomScaleSheetLayoutView="100" workbookViewId="0">
      <selection activeCell="X9" sqref="X9"/>
    </sheetView>
  </sheetViews>
  <sheetFormatPr defaultColWidth="9.33203125" defaultRowHeight="21.75" customHeight="1" x14ac:dyDescent="0.45"/>
  <cols>
    <col min="1" max="3" width="1.6640625" style="2" customWidth="1"/>
    <col min="4" max="4" width="52.83203125" style="2" customWidth="1"/>
    <col min="5" max="5" width="8.83203125" style="4" customWidth="1"/>
    <col min="6" max="6" width="1.33203125" style="4" customWidth="1"/>
    <col min="7" max="7" width="17.6640625" style="7" customWidth="1"/>
    <col min="8" max="8" width="1.33203125" style="7" customWidth="1"/>
    <col min="9" max="9" width="15.6640625" style="7" customWidth="1"/>
    <col min="10" max="10" width="1.33203125" style="26" customWidth="1"/>
    <col min="11" max="11" width="13.6640625" style="26" customWidth="1"/>
    <col min="12" max="12" width="1.33203125" style="7" customWidth="1"/>
    <col min="13" max="13" width="14.6640625" style="7" customWidth="1"/>
    <col min="14" max="14" width="1.33203125" style="7" customWidth="1"/>
    <col min="15" max="15" width="26.83203125" style="7" customWidth="1"/>
    <col min="16" max="16" width="1.33203125" style="26" customWidth="1"/>
    <col min="17" max="17" width="15.1640625" style="26" customWidth="1"/>
    <col min="18" max="16384" width="9.33203125" style="2"/>
  </cols>
  <sheetData>
    <row r="1" spans="1:18" ht="20.100000000000001" customHeight="1" x14ac:dyDescent="0.45">
      <c r="A1" s="1" t="s">
        <v>0</v>
      </c>
    </row>
    <row r="2" spans="1:18" ht="20.100000000000001" customHeight="1" x14ac:dyDescent="0.45">
      <c r="A2" s="1" t="s">
        <v>91</v>
      </c>
    </row>
    <row r="3" spans="1:18" ht="20.100000000000001" customHeight="1" x14ac:dyDescent="0.45">
      <c r="A3" s="8" t="s">
        <v>89</v>
      </c>
      <c r="B3" s="9"/>
      <c r="C3" s="9"/>
      <c r="D3" s="9"/>
      <c r="E3" s="11"/>
      <c r="F3" s="11"/>
      <c r="G3" s="14"/>
      <c r="H3" s="14"/>
      <c r="I3" s="14"/>
      <c r="J3" s="28"/>
      <c r="K3" s="28"/>
      <c r="L3" s="14"/>
      <c r="M3" s="14"/>
      <c r="N3" s="14"/>
      <c r="O3" s="14"/>
      <c r="P3" s="28"/>
      <c r="Q3" s="28"/>
    </row>
    <row r="4" spans="1:18" ht="20.100000000000001" customHeight="1" x14ac:dyDescent="0.45">
      <c r="A4" s="94"/>
      <c r="B4" s="94"/>
      <c r="C4" s="94"/>
      <c r="D4" s="94"/>
      <c r="E4" s="184"/>
      <c r="F4" s="184"/>
      <c r="G4" s="126"/>
      <c r="H4" s="126"/>
      <c r="I4" s="126"/>
      <c r="J4" s="190"/>
      <c r="K4" s="190"/>
      <c r="L4" s="126"/>
      <c r="M4" s="126"/>
      <c r="N4" s="126"/>
      <c r="O4" s="126"/>
      <c r="P4" s="190"/>
      <c r="Q4" s="190"/>
    </row>
    <row r="5" spans="1:18" ht="20.100000000000001" customHeight="1" x14ac:dyDescent="0.45">
      <c r="A5" s="94"/>
      <c r="B5" s="94"/>
      <c r="C5" s="94"/>
      <c r="D5" s="94"/>
      <c r="E5" s="184"/>
      <c r="F5" s="184"/>
      <c r="G5" s="208" t="s">
        <v>121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94"/>
    </row>
    <row r="6" spans="1:18" ht="20.100000000000001" customHeight="1" x14ac:dyDescent="0.45">
      <c r="A6" s="94"/>
      <c r="B6" s="94"/>
      <c r="C6" s="94"/>
      <c r="D6" s="94"/>
      <c r="E6" s="184"/>
      <c r="F6" s="184"/>
      <c r="G6" s="186"/>
      <c r="H6" s="186"/>
      <c r="I6" s="186"/>
      <c r="J6" s="186"/>
      <c r="K6" s="186"/>
      <c r="L6" s="186"/>
      <c r="M6" s="186"/>
      <c r="N6" s="186"/>
      <c r="O6" s="186" t="s">
        <v>105</v>
      </c>
      <c r="P6" s="186"/>
      <c r="Q6" s="186"/>
      <c r="R6" s="94"/>
    </row>
    <row r="7" spans="1:18" ht="20.100000000000001" customHeight="1" x14ac:dyDescent="0.45">
      <c r="A7" s="94"/>
      <c r="B7" s="94"/>
      <c r="C7" s="94"/>
      <c r="D7" s="94"/>
      <c r="E7" s="184"/>
      <c r="F7" s="184"/>
      <c r="G7" s="186"/>
      <c r="H7" s="186"/>
      <c r="I7" s="186"/>
      <c r="J7" s="186"/>
      <c r="K7" s="186"/>
      <c r="L7" s="186"/>
      <c r="M7" s="186"/>
      <c r="N7" s="186"/>
      <c r="O7" s="185" t="s">
        <v>122</v>
      </c>
      <c r="P7" s="186"/>
      <c r="Q7" s="186"/>
      <c r="R7" s="94"/>
    </row>
    <row r="8" spans="1:18" ht="20.100000000000001" customHeight="1" x14ac:dyDescent="0.45">
      <c r="A8" s="94"/>
      <c r="B8" s="94"/>
      <c r="C8" s="94"/>
      <c r="D8" s="94"/>
      <c r="E8" s="187"/>
      <c r="F8" s="187"/>
      <c r="G8" s="188"/>
      <c r="H8" s="186"/>
      <c r="I8" s="188"/>
      <c r="J8" s="186"/>
      <c r="K8" s="208" t="s">
        <v>59</v>
      </c>
      <c r="L8" s="208"/>
      <c r="M8" s="208"/>
      <c r="N8" s="186"/>
      <c r="O8" s="185" t="s">
        <v>123</v>
      </c>
      <c r="P8" s="186"/>
      <c r="Q8" s="186"/>
      <c r="R8" s="94"/>
    </row>
    <row r="9" spans="1:18" ht="20.100000000000001" customHeight="1" x14ac:dyDescent="0.45">
      <c r="A9" s="94"/>
      <c r="B9" s="94"/>
      <c r="C9" s="94"/>
      <c r="D9" s="94"/>
      <c r="E9" s="187"/>
      <c r="F9" s="187"/>
      <c r="G9" s="131" t="s">
        <v>53</v>
      </c>
      <c r="H9" s="189"/>
      <c r="I9" s="131"/>
      <c r="J9" s="189"/>
      <c r="K9" s="189" t="s">
        <v>96</v>
      </c>
      <c r="L9" s="189"/>
      <c r="M9" s="190"/>
      <c r="N9" s="189"/>
      <c r="O9" s="189" t="s">
        <v>97</v>
      </c>
      <c r="P9" s="189"/>
      <c r="Q9" s="189"/>
      <c r="R9" s="94"/>
    </row>
    <row r="10" spans="1:18" ht="20.100000000000001" customHeight="1" x14ac:dyDescent="0.45">
      <c r="A10" s="94"/>
      <c r="B10" s="94"/>
      <c r="C10" s="94"/>
      <c r="D10" s="94"/>
      <c r="E10" s="187"/>
      <c r="F10" s="187"/>
      <c r="G10" s="131" t="s">
        <v>124</v>
      </c>
      <c r="H10" s="189"/>
      <c r="I10" s="126"/>
      <c r="J10" s="190"/>
      <c r="K10" s="191" t="s">
        <v>125</v>
      </c>
      <c r="L10" s="126"/>
      <c r="M10" s="189"/>
      <c r="N10" s="126"/>
      <c r="O10" s="189" t="s">
        <v>103</v>
      </c>
      <c r="P10" s="131"/>
      <c r="Q10" s="131" t="s">
        <v>99</v>
      </c>
      <c r="R10" s="94"/>
    </row>
    <row r="11" spans="1:18" ht="20.100000000000001" customHeight="1" x14ac:dyDescent="0.45">
      <c r="A11" s="94"/>
      <c r="B11" s="94"/>
      <c r="C11" s="94"/>
      <c r="D11" s="94"/>
      <c r="E11" s="187"/>
      <c r="F11" s="187"/>
      <c r="G11" s="131" t="s">
        <v>126</v>
      </c>
      <c r="H11" s="189"/>
      <c r="I11" s="131" t="s">
        <v>58</v>
      </c>
      <c r="J11" s="190"/>
      <c r="K11" s="131" t="s">
        <v>127</v>
      </c>
      <c r="L11" s="189"/>
      <c r="M11" s="189" t="s">
        <v>61</v>
      </c>
      <c r="N11" s="189"/>
      <c r="O11" s="189" t="s">
        <v>109</v>
      </c>
      <c r="P11" s="131"/>
      <c r="Q11" s="131" t="s">
        <v>51</v>
      </c>
      <c r="R11" s="94"/>
    </row>
    <row r="12" spans="1:18" ht="20.100000000000001" customHeight="1" x14ac:dyDescent="0.45">
      <c r="A12" s="94"/>
      <c r="B12" s="94"/>
      <c r="C12" s="94"/>
      <c r="D12" s="94"/>
      <c r="E12" s="192" t="s">
        <v>11</v>
      </c>
      <c r="F12" s="184"/>
      <c r="G12" s="135" t="s">
        <v>113</v>
      </c>
      <c r="H12" s="126"/>
      <c r="I12" s="135" t="s">
        <v>113</v>
      </c>
      <c r="J12" s="190"/>
      <c r="K12" s="135" t="s">
        <v>113</v>
      </c>
      <c r="L12" s="190"/>
      <c r="M12" s="135" t="s">
        <v>113</v>
      </c>
      <c r="N12" s="190"/>
      <c r="O12" s="135" t="s">
        <v>113</v>
      </c>
      <c r="P12" s="190"/>
      <c r="Q12" s="135" t="s">
        <v>113</v>
      </c>
      <c r="R12" s="94"/>
    </row>
    <row r="13" spans="1:18" ht="8.1" customHeight="1" x14ac:dyDescent="0.45">
      <c r="A13" s="94"/>
      <c r="B13" s="94"/>
      <c r="C13" s="94"/>
      <c r="D13" s="94"/>
      <c r="E13" s="184"/>
      <c r="F13" s="184"/>
      <c r="G13" s="126"/>
      <c r="H13" s="126"/>
      <c r="I13" s="126"/>
      <c r="J13" s="190"/>
      <c r="K13" s="126"/>
      <c r="L13" s="126"/>
      <c r="M13" s="126"/>
      <c r="N13" s="126"/>
      <c r="O13" s="126"/>
      <c r="P13" s="190"/>
      <c r="Q13" s="126"/>
      <c r="R13" s="94"/>
    </row>
    <row r="14" spans="1:18" ht="20.100000000000001" customHeight="1" x14ac:dyDescent="0.45">
      <c r="A14" s="193" t="s">
        <v>114</v>
      </c>
      <c r="B14" s="94"/>
      <c r="C14" s="94"/>
      <c r="D14" s="94"/>
      <c r="E14" s="184"/>
      <c r="F14" s="184"/>
      <c r="G14" s="172">
        <v>300000</v>
      </c>
      <c r="H14" s="175"/>
      <c r="I14" s="172">
        <v>378296</v>
      </c>
      <c r="J14" s="175"/>
      <c r="K14" s="172">
        <v>23504</v>
      </c>
      <c r="L14" s="171"/>
      <c r="M14" s="172">
        <v>306478</v>
      </c>
      <c r="N14" s="173"/>
      <c r="O14" s="172">
        <v>-1337</v>
      </c>
      <c r="P14" s="173"/>
      <c r="Q14" s="172">
        <f>SUM(G14:O14)</f>
        <v>1006941</v>
      </c>
      <c r="R14" s="94"/>
    </row>
    <row r="15" spans="1:18" ht="20.100000000000001" customHeight="1" x14ac:dyDescent="0.45">
      <c r="A15" s="194" t="s">
        <v>115</v>
      </c>
      <c r="B15" s="94"/>
      <c r="C15" s="94"/>
      <c r="D15" s="94"/>
      <c r="E15" s="184"/>
      <c r="F15" s="184"/>
      <c r="G15" s="172"/>
      <c r="H15" s="172"/>
      <c r="I15" s="172"/>
      <c r="J15" s="173"/>
      <c r="K15" s="173"/>
      <c r="L15" s="172"/>
      <c r="M15" s="172"/>
      <c r="N15" s="172"/>
      <c r="O15" s="172"/>
      <c r="P15" s="195"/>
      <c r="Q15" s="196"/>
      <c r="R15" s="94"/>
    </row>
    <row r="16" spans="1:18" ht="20.100000000000001" customHeight="1" x14ac:dyDescent="0.45">
      <c r="A16" s="73" t="s">
        <v>116</v>
      </c>
      <c r="B16" s="94"/>
      <c r="C16" s="94"/>
      <c r="D16" s="94"/>
      <c r="E16" s="184"/>
      <c r="F16" s="184"/>
      <c r="G16" s="172">
        <v>0</v>
      </c>
      <c r="H16" s="172"/>
      <c r="I16" s="172">
        <v>0</v>
      </c>
      <c r="J16" s="173"/>
      <c r="K16" s="173">
        <v>6496</v>
      </c>
      <c r="L16" s="172"/>
      <c r="M16" s="172">
        <v>-6496</v>
      </c>
      <c r="N16" s="172"/>
      <c r="O16" s="172">
        <v>0</v>
      </c>
      <c r="P16" s="173"/>
      <c r="Q16" s="172">
        <f>SUM(G16:O16)</f>
        <v>0</v>
      </c>
      <c r="R16" s="94"/>
    </row>
    <row r="17" spans="1:18" ht="20.100000000000001" customHeight="1" x14ac:dyDescent="0.45">
      <c r="A17" s="73" t="s">
        <v>117</v>
      </c>
      <c r="B17" s="94"/>
      <c r="C17" s="94"/>
      <c r="D17" s="94"/>
      <c r="E17" s="184"/>
      <c r="F17" s="184"/>
      <c r="G17" s="172">
        <v>0</v>
      </c>
      <c r="H17" s="172"/>
      <c r="I17" s="172">
        <v>0</v>
      </c>
      <c r="J17" s="173"/>
      <c r="K17" s="172">
        <v>0</v>
      </c>
      <c r="L17" s="172"/>
      <c r="M17" s="172">
        <v>-165000</v>
      </c>
      <c r="N17" s="172"/>
      <c r="O17" s="172">
        <v>0</v>
      </c>
      <c r="P17" s="173"/>
      <c r="Q17" s="172">
        <f>SUM(G17:O17)</f>
        <v>-165000</v>
      </c>
      <c r="R17" s="94"/>
    </row>
    <row r="18" spans="1:18" ht="20.100000000000001" customHeight="1" x14ac:dyDescent="0.45">
      <c r="A18" s="94" t="s">
        <v>82</v>
      </c>
      <c r="B18" s="94"/>
      <c r="C18" s="94"/>
      <c r="D18" s="94"/>
      <c r="E18" s="184"/>
      <c r="F18" s="184"/>
      <c r="G18" s="174">
        <v>0</v>
      </c>
      <c r="H18" s="175"/>
      <c r="I18" s="174">
        <v>0</v>
      </c>
      <c r="J18" s="175"/>
      <c r="K18" s="174">
        <v>0</v>
      </c>
      <c r="L18" s="173"/>
      <c r="M18" s="176">
        <v>468576</v>
      </c>
      <c r="N18" s="173"/>
      <c r="O18" s="176">
        <v>0</v>
      </c>
      <c r="P18" s="173"/>
      <c r="Q18" s="174">
        <f>SUM(G18:O18)</f>
        <v>468576</v>
      </c>
      <c r="R18" s="94"/>
    </row>
    <row r="19" spans="1:18" ht="8.1" customHeight="1" x14ac:dyDescent="0.45">
      <c r="A19" s="94"/>
      <c r="B19" s="94"/>
      <c r="C19" s="94"/>
      <c r="D19" s="94"/>
      <c r="E19" s="184"/>
      <c r="F19" s="184"/>
      <c r="G19" s="196"/>
      <c r="H19" s="196"/>
      <c r="I19" s="196"/>
      <c r="J19" s="195"/>
      <c r="K19" s="195"/>
      <c r="L19" s="196"/>
      <c r="M19" s="196"/>
      <c r="N19" s="196"/>
      <c r="O19" s="196"/>
      <c r="P19" s="195"/>
      <c r="Q19" s="195"/>
      <c r="R19" s="94"/>
    </row>
    <row r="20" spans="1:18" ht="20.100000000000001" customHeight="1" thickBot="1" x14ac:dyDescent="0.5">
      <c r="A20" s="194" t="s">
        <v>118</v>
      </c>
      <c r="B20" s="194"/>
      <c r="C20" s="94"/>
      <c r="D20" s="94"/>
      <c r="E20" s="184"/>
      <c r="F20" s="184"/>
      <c r="G20" s="197">
        <f>SUM(G14:G18)</f>
        <v>300000</v>
      </c>
      <c r="H20" s="196"/>
      <c r="I20" s="197">
        <f>SUM(I14:I18)</f>
        <v>378296</v>
      </c>
      <c r="J20" s="195"/>
      <c r="K20" s="197">
        <f>SUM(K14:K18)</f>
        <v>30000</v>
      </c>
      <c r="L20" s="195"/>
      <c r="M20" s="197">
        <f>SUM(M14:M18)</f>
        <v>603558</v>
      </c>
      <c r="N20" s="195"/>
      <c r="O20" s="197">
        <f>SUM(O14:O18)</f>
        <v>-1337</v>
      </c>
      <c r="P20" s="195"/>
      <c r="Q20" s="197">
        <f>SUM(Q14:Q18)</f>
        <v>1310517</v>
      </c>
      <c r="R20" s="94"/>
    </row>
    <row r="21" spans="1:18" ht="12.6" customHeight="1" thickTop="1" x14ac:dyDescent="0.45">
      <c r="A21" s="194"/>
      <c r="B21" s="194"/>
      <c r="C21" s="94"/>
      <c r="D21" s="94"/>
      <c r="E21" s="184"/>
      <c r="F21" s="184"/>
      <c r="G21" s="195"/>
      <c r="H21" s="196"/>
      <c r="I21" s="195"/>
      <c r="J21" s="195"/>
      <c r="K21" s="195"/>
      <c r="L21" s="195"/>
      <c r="M21" s="195"/>
      <c r="N21" s="195"/>
      <c r="O21" s="195"/>
      <c r="P21" s="195"/>
      <c r="Q21" s="195"/>
      <c r="R21" s="94"/>
    </row>
    <row r="22" spans="1:18" ht="20.100000000000001" customHeight="1" x14ac:dyDescent="0.45">
      <c r="A22" s="193" t="s">
        <v>119</v>
      </c>
      <c r="B22" s="94"/>
      <c r="C22" s="94"/>
      <c r="D22" s="94"/>
      <c r="E22" s="184"/>
      <c r="F22" s="184"/>
      <c r="G22" s="196">
        <v>300000</v>
      </c>
      <c r="H22" s="145"/>
      <c r="I22" s="196">
        <v>378296</v>
      </c>
      <c r="J22" s="145"/>
      <c r="K22" s="196">
        <v>30000</v>
      </c>
      <c r="L22" s="198"/>
      <c r="M22" s="196">
        <v>679089</v>
      </c>
      <c r="N22" s="195"/>
      <c r="O22" s="196">
        <v>-2514</v>
      </c>
      <c r="P22" s="195"/>
      <c r="Q22" s="196">
        <f>SUM(G22:O22)</f>
        <v>1384871</v>
      </c>
      <c r="R22" s="94"/>
    </row>
    <row r="23" spans="1:18" ht="20.100000000000001" customHeight="1" x14ac:dyDescent="0.45">
      <c r="A23" s="194" t="s">
        <v>115</v>
      </c>
      <c r="B23" s="94"/>
      <c r="C23" s="94"/>
      <c r="D23" s="94"/>
      <c r="E23" s="184"/>
      <c r="F23" s="184"/>
      <c r="G23" s="196"/>
      <c r="H23" s="196"/>
      <c r="I23" s="196"/>
      <c r="J23" s="195"/>
      <c r="K23" s="195"/>
      <c r="L23" s="196"/>
      <c r="M23" s="196"/>
      <c r="N23" s="196"/>
      <c r="O23" s="196"/>
      <c r="P23" s="195"/>
      <c r="Q23" s="196"/>
      <c r="R23" s="94"/>
    </row>
    <row r="24" spans="1:18" ht="20.100000000000001" customHeight="1" x14ac:dyDescent="0.45">
      <c r="A24" s="73" t="s">
        <v>117</v>
      </c>
      <c r="B24" s="94"/>
      <c r="C24" s="94"/>
      <c r="D24" s="94"/>
      <c r="E24" s="199">
        <v>13</v>
      </c>
      <c r="F24" s="184"/>
      <c r="G24" s="172">
        <v>0</v>
      </c>
      <c r="H24" s="172"/>
      <c r="I24" s="172">
        <v>0</v>
      </c>
      <c r="J24" s="173"/>
      <c r="K24" s="173">
        <v>0</v>
      </c>
      <c r="L24" s="172"/>
      <c r="M24" s="172">
        <v>-150000</v>
      </c>
      <c r="N24" s="172"/>
      <c r="O24" s="172">
        <v>0</v>
      </c>
      <c r="P24" s="173"/>
      <c r="Q24" s="196">
        <f>SUM(G24:O24)</f>
        <v>-150000</v>
      </c>
      <c r="R24" s="94"/>
    </row>
    <row r="25" spans="1:18" ht="20.100000000000001" customHeight="1" x14ac:dyDescent="0.45">
      <c r="A25" s="94" t="s">
        <v>82</v>
      </c>
      <c r="B25" s="94"/>
      <c r="C25" s="94"/>
      <c r="D25" s="94"/>
      <c r="E25" s="184"/>
      <c r="F25" s="184"/>
      <c r="G25" s="200">
        <v>0</v>
      </c>
      <c r="H25" s="145"/>
      <c r="I25" s="200">
        <v>0</v>
      </c>
      <c r="J25" s="145"/>
      <c r="K25" s="200">
        <v>0</v>
      </c>
      <c r="L25" s="195"/>
      <c r="M25" s="201">
        <v>159775</v>
      </c>
      <c r="N25" s="195"/>
      <c r="O25" s="201">
        <v>0</v>
      </c>
      <c r="P25" s="195"/>
      <c r="Q25" s="200">
        <f>SUM(G25:O25)</f>
        <v>159775</v>
      </c>
      <c r="R25" s="94"/>
    </row>
    <row r="26" spans="1:18" ht="8.1" customHeight="1" x14ac:dyDescent="0.45">
      <c r="A26" s="94"/>
      <c r="B26" s="94"/>
      <c r="C26" s="94"/>
      <c r="D26" s="94"/>
      <c r="E26" s="184"/>
      <c r="F26" s="184"/>
      <c r="G26" s="196"/>
      <c r="H26" s="196"/>
      <c r="I26" s="196"/>
      <c r="J26" s="195"/>
      <c r="K26" s="195"/>
      <c r="L26" s="196"/>
      <c r="M26" s="196"/>
      <c r="N26" s="196"/>
      <c r="O26" s="196"/>
      <c r="P26" s="195"/>
      <c r="Q26" s="195"/>
      <c r="R26" s="94"/>
    </row>
    <row r="27" spans="1:18" ht="20.100000000000001" customHeight="1" thickBot="1" x14ac:dyDescent="0.5">
      <c r="A27" s="193" t="s">
        <v>120</v>
      </c>
      <c r="B27" s="194"/>
      <c r="C27" s="94"/>
      <c r="D27" s="94"/>
      <c r="E27" s="184"/>
      <c r="F27" s="184"/>
      <c r="G27" s="197">
        <f>SUM(G22:G25)</f>
        <v>300000</v>
      </c>
      <c r="H27" s="196"/>
      <c r="I27" s="197">
        <f>SUM(I22:I25)</f>
        <v>378296</v>
      </c>
      <c r="J27" s="195"/>
      <c r="K27" s="197">
        <f>SUM(K22:K25)</f>
        <v>30000</v>
      </c>
      <c r="L27" s="195"/>
      <c r="M27" s="197">
        <f>SUM(M22:M25)</f>
        <v>688864</v>
      </c>
      <c r="N27" s="195"/>
      <c r="O27" s="197">
        <f>SUM(O22:O25)</f>
        <v>-2514</v>
      </c>
      <c r="P27" s="195"/>
      <c r="Q27" s="197">
        <f>SUM(Q22:Q25)</f>
        <v>1394646</v>
      </c>
      <c r="R27" s="94"/>
    </row>
    <row r="28" spans="1:18" ht="20.100000000000001" customHeight="1" thickTop="1" x14ac:dyDescent="0.45">
      <c r="A28" s="194"/>
      <c r="B28" s="194"/>
      <c r="C28" s="94"/>
      <c r="D28" s="94"/>
      <c r="E28" s="184"/>
      <c r="F28" s="184"/>
      <c r="G28" s="190"/>
      <c r="H28" s="126"/>
      <c r="I28" s="190"/>
      <c r="J28" s="190"/>
      <c r="K28" s="190"/>
      <c r="L28" s="190"/>
      <c r="M28" s="190"/>
      <c r="N28" s="190"/>
      <c r="O28" s="190"/>
      <c r="P28" s="190"/>
      <c r="Q28" s="190"/>
      <c r="R28" s="94"/>
    </row>
    <row r="29" spans="1:18" ht="20.100000000000001" customHeight="1" x14ac:dyDescent="0.45">
      <c r="A29" s="194"/>
      <c r="B29" s="194"/>
      <c r="C29" s="94"/>
      <c r="D29" s="94"/>
      <c r="E29" s="184"/>
      <c r="F29" s="184"/>
      <c r="G29" s="190"/>
      <c r="H29" s="126"/>
      <c r="I29" s="190"/>
      <c r="J29" s="190"/>
      <c r="K29" s="190"/>
      <c r="L29" s="190"/>
      <c r="M29" s="190"/>
      <c r="N29" s="190"/>
      <c r="O29" s="190"/>
      <c r="P29" s="190"/>
      <c r="Q29" s="190"/>
      <c r="R29" s="94"/>
    </row>
    <row r="30" spans="1:18" ht="9.75" customHeight="1" x14ac:dyDescent="0.45">
      <c r="A30" s="194"/>
      <c r="B30" s="194"/>
      <c r="C30" s="94"/>
      <c r="D30" s="94"/>
      <c r="E30" s="184"/>
      <c r="F30" s="184"/>
      <c r="G30" s="190"/>
      <c r="H30" s="126"/>
      <c r="I30" s="190"/>
      <c r="J30" s="190"/>
      <c r="K30" s="190"/>
      <c r="L30" s="190"/>
      <c r="M30" s="190"/>
      <c r="N30" s="190"/>
      <c r="O30" s="190"/>
      <c r="P30" s="190"/>
      <c r="Q30" s="190"/>
      <c r="R30" s="94"/>
    </row>
    <row r="31" spans="1:18" ht="22.15" customHeight="1" x14ac:dyDescent="0.45">
      <c r="A31" s="9" t="str">
        <f>'6'!A32</f>
        <v>หมายเหตุประกอบข้อมูลทางการเงินเป็นส่วนหนึ่งของข้อมูลทางการเงินระหว่างกาลนี้</v>
      </c>
      <c r="B31" s="9"/>
      <c r="C31" s="9"/>
      <c r="D31" s="9"/>
      <c r="E31" s="11"/>
      <c r="F31" s="11"/>
      <c r="G31" s="14"/>
      <c r="H31" s="14"/>
      <c r="I31" s="14"/>
      <c r="J31" s="28"/>
      <c r="K31" s="28"/>
      <c r="L31" s="14"/>
      <c r="M31" s="14"/>
      <c r="N31" s="14"/>
      <c r="O31" s="14"/>
      <c r="P31" s="28"/>
      <c r="Q31" s="28"/>
    </row>
  </sheetData>
  <mergeCells count="2">
    <mergeCell ref="G5:Q5"/>
    <mergeCell ref="K8:M8"/>
  </mergeCells>
  <pageMargins left="0.4" right="0.4" top="0.5" bottom="0.6" header="0.49" footer="0.4"/>
  <pageSetup paperSize="9" scale="95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A514E-B2F0-4B8E-9E74-A6E11CF1F2A9}">
  <dimension ref="A1:M103"/>
  <sheetViews>
    <sheetView tabSelected="1" topLeftCell="A81" zoomScaleNormal="100" zoomScaleSheetLayoutView="100" workbookViewId="0">
      <selection activeCell="K104" sqref="K104"/>
    </sheetView>
  </sheetViews>
  <sheetFormatPr defaultColWidth="9.33203125" defaultRowHeight="21.75" customHeight="1" x14ac:dyDescent="0.45"/>
  <cols>
    <col min="1" max="3" width="1.33203125" style="108" customWidth="1"/>
    <col min="4" max="4" width="46.6640625" style="108" customWidth="1"/>
    <col min="5" max="5" width="8.83203125" style="108" customWidth="1"/>
    <col min="6" max="6" width="0.6640625" style="108" customWidth="1"/>
    <col min="7" max="7" width="16.33203125" style="71" customWidth="1"/>
    <col min="8" max="8" width="0.6640625" style="163" customWidth="1"/>
    <col min="9" max="9" width="16.33203125" style="71" customWidth="1"/>
    <col min="10" max="10" width="0.6640625" style="163" customWidth="1"/>
    <col min="11" max="11" width="16.33203125" style="71" customWidth="1"/>
    <col min="12" max="12" width="0.6640625" style="163" customWidth="1"/>
    <col min="13" max="13" width="16.33203125" style="71" customWidth="1"/>
    <col min="14" max="16384" width="9.33203125" style="108"/>
  </cols>
  <sheetData>
    <row r="1" spans="1:13" ht="21.75" customHeight="1" x14ac:dyDescent="0.45">
      <c r="A1" s="112" t="s">
        <v>0</v>
      </c>
      <c r="B1" s="113"/>
      <c r="C1" s="113"/>
      <c r="D1" s="113"/>
      <c r="E1" s="114"/>
      <c r="F1" s="115"/>
      <c r="G1" s="116"/>
      <c r="H1" s="117"/>
      <c r="I1" s="116"/>
      <c r="J1" s="117"/>
      <c r="K1" s="116"/>
      <c r="L1" s="117"/>
      <c r="M1" s="116"/>
    </row>
    <row r="2" spans="1:13" ht="21.75" customHeight="1" x14ac:dyDescent="0.45">
      <c r="A2" s="113" t="s">
        <v>128</v>
      </c>
      <c r="B2" s="113"/>
      <c r="C2" s="113"/>
      <c r="D2" s="113"/>
      <c r="E2" s="114"/>
      <c r="F2" s="115"/>
      <c r="G2" s="116"/>
      <c r="H2" s="117"/>
      <c r="I2" s="116"/>
      <c r="J2" s="117"/>
      <c r="K2" s="116"/>
      <c r="L2" s="117"/>
      <c r="M2" s="116"/>
    </row>
    <row r="3" spans="1:13" ht="21.75" customHeight="1" x14ac:dyDescent="0.45">
      <c r="A3" s="118" t="s">
        <v>89</v>
      </c>
      <c r="B3" s="118"/>
      <c r="C3" s="118"/>
      <c r="D3" s="118"/>
      <c r="E3" s="119"/>
      <c r="F3" s="120"/>
      <c r="G3" s="121"/>
      <c r="H3" s="122"/>
      <c r="I3" s="121"/>
      <c r="J3" s="122"/>
      <c r="K3" s="121"/>
      <c r="L3" s="122"/>
      <c r="M3" s="121"/>
    </row>
    <row r="4" spans="1:13" ht="19.899999999999999" customHeight="1" x14ac:dyDescent="0.45">
      <c r="A4" s="123"/>
      <c r="B4" s="123"/>
      <c r="C4" s="123"/>
      <c r="D4" s="123"/>
      <c r="E4" s="124"/>
      <c r="F4" s="125"/>
      <c r="G4" s="126"/>
      <c r="H4" s="127"/>
      <c r="I4" s="126"/>
      <c r="J4" s="127"/>
      <c r="K4" s="126"/>
      <c r="L4" s="111"/>
      <c r="M4" s="126"/>
    </row>
    <row r="5" spans="1:13" ht="19.899999999999999" customHeight="1" x14ac:dyDescent="0.45">
      <c r="A5" s="123"/>
      <c r="B5" s="123"/>
      <c r="C5" s="123"/>
      <c r="D5" s="123"/>
      <c r="E5" s="124"/>
      <c r="F5" s="125"/>
      <c r="G5" s="209" t="s">
        <v>3</v>
      </c>
      <c r="H5" s="209"/>
      <c r="I5" s="209"/>
      <c r="J5" s="128"/>
      <c r="K5" s="209" t="s">
        <v>4</v>
      </c>
      <c r="L5" s="209"/>
      <c r="M5" s="209"/>
    </row>
    <row r="6" spans="1:13" ht="19.899999999999999" customHeight="1" x14ac:dyDescent="0.45">
      <c r="A6" s="123"/>
      <c r="B6" s="123"/>
      <c r="C6" s="123"/>
      <c r="D6" s="123"/>
      <c r="E6" s="124"/>
      <c r="F6" s="125"/>
      <c r="G6" s="129" t="s">
        <v>5</v>
      </c>
      <c r="H6" s="130"/>
      <c r="I6" s="129" t="s">
        <v>5</v>
      </c>
      <c r="J6" s="130"/>
      <c r="K6" s="129" t="s">
        <v>5</v>
      </c>
      <c r="L6" s="130"/>
      <c r="M6" s="129" t="s">
        <v>5</v>
      </c>
    </row>
    <row r="7" spans="1:13" ht="19.899999999999999" customHeight="1" x14ac:dyDescent="0.45">
      <c r="A7" s="123"/>
      <c r="B7" s="123"/>
      <c r="C7" s="123"/>
      <c r="D7" s="123"/>
      <c r="E7" s="124"/>
      <c r="F7" s="125"/>
      <c r="G7" s="131" t="s">
        <v>7</v>
      </c>
      <c r="H7" s="132"/>
      <c r="I7" s="131" t="s">
        <v>7</v>
      </c>
      <c r="J7" s="132"/>
      <c r="K7" s="131" t="s">
        <v>7</v>
      </c>
      <c r="L7" s="132"/>
      <c r="M7" s="131" t="s">
        <v>7</v>
      </c>
    </row>
    <row r="8" spans="1:13" ht="19.899999999999999" customHeight="1" x14ac:dyDescent="0.45">
      <c r="A8" s="123"/>
      <c r="B8" s="123"/>
      <c r="C8" s="123"/>
      <c r="D8" s="123"/>
      <c r="E8" s="124"/>
      <c r="F8" s="125"/>
      <c r="G8" s="129" t="s">
        <v>9</v>
      </c>
      <c r="H8" s="130"/>
      <c r="I8" s="129" t="s">
        <v>10</v>
      </c>
      <c r="J8" s="130"/>
      <c r="K8" s="129" t="s">
        <v>9</v>
      </c>
      <c r="L8" s="130"/>
      <c r="M8" s="129" t="s">
        <v>10</v>
      </c>
    </row>
    <row r="9" spans="1:13" ht="19.899999999999999" customHeight="1" x14ac:dyDescent="0.45">
      <c r="A9" s="123"/>
      <c r="B9" s="123"/>
      <c r="C9" s="123"/>
      <c r="D9" s="123"/>
      <c r="E9" s="133" t="s">
        <v>11</v>
      </c>
      <c r="F9" s="134"/>
      <c r="G9" s="135" t="s">
        <v>12</v>
      </c>
      <c r="H9" s="136"/>
      <c r="I9" s="135" t="s">
        <v>12</v>
      </c>
      <c r="J9" s="136"/>
      <c r="K9" s="135" t="s">
        <v>12</v>
      </c>
      <c r="L9" s="136"/>
      <c r="M9" s="135" t="s">
        <v>12</v>
      </c>
    </row>
    <row r="10" spans="1:13" ht="6" customHeight="1" x14ac:dyDescent="0.45">
      <c r="A10" s="123"/>
      <c r="B10" s="123"/>
      <c r="C10" s="123"/>
      <c r="D10" s="123"/>
      <c r="E10" s="124"/>
      <c r="F10" s="137"/>
      <c r="G10" s="138"/>
      <c r="H10" s="127"/>
      <c r="I10" s="138"/>
      <c r="J10" s="127"/>
      <c r="K10" s="138"/>
      <c r="L10" s="127"/>
      <c r="M10" s="138"/>
    </row>
    <row r="11" spans="1:13" ht="19.899999999999999" customHeight="1" x14ac:dyDescent="0.45">
      <c r="A11" s="139" t="s">
        <v>129</v>
      </c>
      <c r="B11" s="123"/>
      <c r="C11" s="123"/>
      <c r="D11" s="123"/>
      <c r="E11" s="124"/>
      <c r="F11" s="137"/>
      <c r="G11" s="138"/>
      <c r="H11" s="127"/>
      <c r="I11" s="138"/>
      <c r="J11" s="127"/>
      <c r="K11" s="138"/>
      <c r="L11" s="127"/>
      <c r="M11" s="138"/>
    </row>
    <row r="12" spans="1:13" ht="19.899999999999999" customHeight="1" x14ac:dyDescent="0.45">
      <c r="A12" s="123" t="s">
        <v>76</v>
      </c>
      <c r="B12" s="123"/>
      <c r="C12" s="123"/>
      <c r="D12" s="123"/>
      <c r="E12" s="124"/>
      <c r="F12" s="137"/>
      <c r="G12" s="140">
        <v>159901</v>
      </c>
      <c r="H12" s="141"/>
      <c r="I12" s="141">
        <v>565195</v>
      </c>
      <c r="J12" s="141"/>
      <c r="K12" s="141">
        <v>187199</v>
      </c>
      <c r="L12" s="141"/>
      <c r="M12" s="141">
        <v>572101</v>
      </c>
    </row>
    <row r="13" spans="1:13" ht="19.899999999999999" customHeight="1" x14ac:dyDescent="0.45">
      <c r="A13" s="123" t="s">
        <v>130</v>
      </c>
      <c r="B13" s="123"/>
      <c r="C13" s="123"/>
      <c r="D13" s="123"/>
      <c r="E13" s="124"/>
      <c r="F13" s="137"/>
      <c r="G13" s="140"/>
      <c r="H13" s="141"/>
      <c r="I13" s="140"/>
      <c r="J13" s="141"/>
      <c r="K13" s="140"/>
      <c r="L13" s="141"/>
      <c r="M13" s="140"/>
    </row>
    <row r="14" spans="1:13" ht="19.899999999999999" customHeight="1" x14ac:dyDescent="0.45">
      <c r="A14" s="123"/>
      <c r="B14" s="123" t="s">
        <v>131</v>
      </c>
      <c r="C14" s="123"/>
      <c r="D14" s="123"/>
      <c r="E14" s="124"/>
      <c r="F14" s="137"/>
      <c r="G14" s="140">
        <v>84591</v>
      </c>
      <c r="H14" s="141"/>
      <c r="I14" s="141">
        <v>74121</v>
      </c>
      <c r="J14" s="141"/>
      <c r="K14" s="141">
        <v>60804</v>
      </c>
      <c r="L14" s="141"/>
      <c r="M14" s="141">
        <v>50470</v>
      </c>
    </row>
    <row r="15" spans="1:13" ht="19.899999999999999" customHeight="1" x14ac:dyDescent="0.45">
      <c r="A15" s="123"/>
      <c r="B15" s="123" t="s">
        <v>132</v>
      </c>
      <c r="C15" s="123"/>
      <c r="D15" s="123"/>
      <c r="E15" s="124">
        <v>10</v>
      </c>
      <c r="F15" s="137"/>
      <c r="G15" s="140">
        <v>14769</v>
      </c>
      <c r="H15" s="141"/>
      <c r="I15" s="141">
        <v>6418</v>
      </c>
      <c r="J15" s="141"/>
      <c r="K15" s="141">
        <v>14728</v>
      </c>
      <c r="L15" s="141"/>
      <c r="M15" s="141">
        <v>6368</v>
      </c>
    </row>
    <row r="16" spans="1:13" ht="19.899999999999999" customHeight="1" x14ac:dyDescent="0.45">
      <c r="A16" s="123"/>
      <c r="B16" s="73" t="s">
        <v>196</v>
      </c>
      <c r="C16" s="123"/>
      <c r="D16" s="123"/>
      <c r="E16" s="124">
        <v>7</v>
      </c>
      <c r="F16" s="137"/>
      <c r="G16" s="140">
        <v>-3070</v>
      </c>
      <c r="H16" s="142"/>
      <c r="I16" s="177">
        <v>-19912</v>
      </c>
      <c r="J16" s="142"/>
      <c r="K16" s="177">
        <v>-3070</v>
      </c>
      <c r="L16" s="141"/>
      <c r="M16" s="177">
        <v>-19912</v>
      </c>
    </row>
    <row r="17" spans="1:13" ht="19.899999999999999" customHeight="1" x14ac:dyDescent="0.45">
      <c r="A17" s="123"/>
      <c r="B17" s="123" t="s">
        <v>133</v>
      </c>
      <c r="C17" s="123"/>
      <c r="D17" s="123"/>
      <c r="E17" s="124"/>
      <c r="F17" s="137"/>
      <c r="G17" s="140">
        <v>0</v>
      </c>
      <c r="H17" s="142"/>
      <c r="I17" s="141">
        <v>13105</v>
      </c>
      <c r="J17" s="142"/>
      <c r="K17" s="141">
        <v>0</v>
      </c>
      <c r="L17" s="141"/>
      <c r="M17" s="141">
        <v>13105</v>
      </c>
    </row>
    <row r="18" spans="1:13" ht="19.899999999999999" customHeight="1" x14ac:dyDescent="0.45">
      <c r="A18" s="123"/>
      <c r="B18" s="123" t="s">
        <v>194</v>
      </c>
      <c r="C18" s="123"/>
      <c r="D18" s="123"/>
      <c r="E18" s="124"/>
      <c r="F18" s="137"/>
      <c r="G18" s="140">
        <v>-752</v>
      </c>
      <c r="H18" s="141"/>
      <c r="I18" s="140">
        <v>-125</v>
      </c>
      <c r="J18" s="141"/>
      <c r="K18" s="140">
        <v>-797</v>
      </c>
      <c r="L18" s="143"/>
      <c r="M18" s="140">
        <v>-125</v>
      </c>
    </row>
    <row r="19" spans="1:13" ht="19.899999999999999" customHeight="1" x14ac:dyDescent="0.45">
      <c r="A19" s="123"/>
      <c r="B19" s="123" t="s">
        <v>134</v>
      </c>
      <c r="C19" s="123"/>
      <c r="D19" s="73"/>
      <c r="E19" s="124"/>
      <c r="F19" s="137"/>
      <c r="G19" s="140">
        <v>3142</v>
      </c>
      <c r="H19" s="141"/>
      <c r="I19" s="140">
        <v>-296</v>
      </c>
      <c r="J19" s="144"/>
      <c r="K19" s="140">
        <v>-256</v>
      </c>
      <c r="L19" s="144"/>
      <c r="M19" s="140">
        <v>-296</v>
      </c>
    </row>
    <row r="20" spans="1:13" ht="19.899999999999999" customHeight="1" x14ac:dyDescent="0.45">
      <c r="A20" s="123"/>
      <c r="B20" s="123" t="s">
        <v>135</v>
      </c>
      <c r="C20" s="73"/>
      <c r="D20" s="123"/>
      <c r="E20" s="124"/>
      <c r="F20" s="137"/>
      <c r="G20" s="140">
        <v>0</v>
      </c>
      <c r="H20" s="141"/>
      <c r="I20" s="141">
        <v>-328003</v>
      </c>
      <c r="J20" s="141"/>
      <c r="K20" s="141">
        <v>0</v>
      </c>
      <c r="L20" s="144"/>
      <c r="M20" s="141">
        <v>-328003</v>
      </c>
    </row>
    <row r="21" spans="1:13" ht="19.899999999999999" customHeight="1" x14ac:dyDescent="0.45">
      <c r="A21" s="123"/>
      <c r="B21" s="123" t="s">
        <v>48</v>
      </c>
      <c r="C21" s="123"/>
      <c r="D21" s="123"/>
      <c r="E21" s="124"/>
      <c r="F21" s="137"/>
      <c r="G21" s="140">
        <v>9078</v>
      </c>
      <c r="H21" s="141"/>
      <c r="I21" s="141">
        <v>8723</v>
      </c>
      <c r="J21" s="141"/>
      <c r="K21" s="141">
        <v>8386</v>
      </c>
      <c r="L21" s="141"/>
      <c r="M21" s="141">
        <v>8193</v>
      </c>
    </row>
    <row r="22" spans="1:13" ht="19.899999999999999" customHeight="1" x14ac:dyDescent="0.45">
      <c r="A22" s="123"/>
      <c r="B22" s="123" t="s">
        <v>136</v>
      </c>
      <c r="C22" s="123"/>
      <c r="D22" s="123"/>
      <c r="E22" s="124"/>
      <c r="F22" s="137"/>
      <c r="G22" s="140">
        <v>-6890</v>
      </c>
      <c r="H22" s="141"/>
      <c r="I22" s="141">
        <v>-61</v>
      </c>
      <c r="J22" s="141"/>
      <c r="K22" s="141">
        <v>-6881</v>
      </c>
      <c r="L22" s="141"/>
      <c r="M22" s="141">
        <v>-11</v>
      </c>
    </row>
    <row r="23" spans="1:13" ht="19.899999999999999" customHeight="1" x14ac:dyDescent="0.45">
      <c r="A23" s="123"/>
      <c r="B23" s="123" t="s">
        <v>137</v>
      </c>
      <c r="C23" s="123"/>
      <c r="D23" s="123"/>
      <c r="E23" s="124" t="s">
        <v>138</v>
      </c>
      <c r="F23" s="137"/>
      <c r="G23" s="140">
        <v>0</v>
      </c>
      <c r="H23" s="141"/>
      <c r="I23" s="141">
        <v>0</v>
      </c>
      <c r="J23" s="141"/>
      <c r="K23" s="141">
        <v>-4148</v>
      </c>
      <c r="L23" s="141"/>
      <c r="M23" s="141">
        <v>-7664</v>
      </c>
    </row>
    <row r="24" spans="1:13" ht="19.899999999999999" customHeight="1" x14ac:dyDescent="0.45">
      <c r="A24" s="123"/>
      <c r="B24" s="123" t="s">
        <v>139</v>
      </c>
      <c r="C24" s="123"/>
      <c r="D24" s="123"/>
      <c r="E24" s="124"/>
      <c r="F24" s="137"/>
      <c r="G24" s="140">
        <v>-19</v>
      </c>
      <c r="H24" s="141"/>
      <c r="I24" s="141">
        <v>-24</v>
      </c>
      <c r="J24" s="141"/>
      <c r="K24" s="141">
        <v>-19</v>
      </c>
      <c r="L24" s="141"/>
      <c r="M24" s="141">
        <v>-24</v>
      </c>
    </row>
    <row r="25" spans="1:13" ht="19.899999999999999" customHeight="1" x14ac:dyDescent="0.45">
      <c r="A25" s="123"/>
      <c r="B25" s="123" t="s">
        <v>140</v>
      </c>
      <c r="C25" s="123"/>
      <c r="D25" s="123"/>
      <c r="E25" s="124"/>
      <c r="F25" s="137"/>
      <c r="G25" s="140">
        <v>-761</v>
      </c>
      <c r="H25" s="141"/>
      <c r="I25" s="141">
        <v>-506</v>
      </c>
      <c r="J25" s="141"/>
      <c r="K25" s="141">
        <v>-761</v>
      </c>
      <c r="L25" s="141"/>
      <c r="M25" s="141">
        <v>-506</v>
      </c>
    </row>
    <row r="26" spans="1:13" ht="19.899999999999999" customHeight="1" x14ac:dyDescent="0.45">
      <c r="A26" s="123"/>
      <c r="B26" s="123" t="s">
        <v>191</v>
      </c>
      <c r="C26" s="123"/>
      <c r="D26" s="123"/>
      <c r="E26" s="124"/>
      <c r="F26" s="137"/>
      <c r="G26" s="140"/>
      <c r="H26" s="141"/>
      <c r="I26" s="141"/>
      <c r="J26" s="141"/>
      <c r="K26" s="141"/>
      <c r="L26" s="141"/>
      <c r="M26" s="141"/>
    </row>
    <row r="27" spans="1:13" ht="19.899999999999999" customHeight="1" x14ac:dyDescent="0.45">
      <c r="A27" s="123"/>
      <c r="B27" s="123"/>
      <c r="C27" s="123" t="s">
        <v>141</v>
      </c>
      <c r="D27" s="123"/>
      <c r="E27" s="124" t="s">
        <v>17</v>
      </c>
      <c r="F27" s="137"/>
      <c r="G27" s="145">
        <v>0</v>
      </c>
      <c r="H27" s="141"/>
      <c r="I27" s="175">
        <v>0</v>
      </c>
      <c r="J27" s="141"/>
      <c r="K27" s="175">
        <v>251</v>
      </c>
      <c r="L27" s="141"/>
      <c r="M27" s="141">
        <v>4140</v>
      </c>
    </row>
    <row r="28" spans="1:13" ht="19.899999999999999" customHeight="1" x14ac:dyDescent="0.45">
      <c r="A28" s="123"/>
      <c r="B28" s="123" t="s">
        <v>142</v>
      </c>
      <c r="C28" s="123"/>
      <c r="D28" s="123"/>
      <c r="E28" s="124"/>
      <c r="F28" s="137"/>
      <c r="G28" s="145"/>
      <c r="H28" s="146"/>
      <c r="I28" s="145"/>
      <c r="J28" s="146"/>
      <c r="K28" s="145"/>
      <c r="L28" s="146"/>
      <c r="M28" s="145"/>
    </row>
    <row r="29" spans="1:13" ht="19.899999999999999" customHeight="1" x14ac:dyDescent="0.45">
      <c r="A29" s="123"/>
      <c r="B29" s="123"/>
      <c r="C29" s="147" t="s">
        <v>143</v>
      </c>
      <c r="D29" s="123"/>
      <c r="E29" s="124"/>
      <c r="F29" s="137"/>
      <c r="G29" s="140">
        <v>14811</v>
      </c>
      <c r="H29" s="141"/>
      <c r="I29" s="141">
        <v>11963</v>
      </c>
      <c r="J29" s="141"/>
      <c r="K29" s="141">
        <v>14246</v>
      </c>
      <c r="L29" s="141"/>
      <c r="M29" s="141">
        <v>10364</v>
      </c>
    </row>
    <row r="30" spans="1:13" ht="19.899999999999999" customHeight="1" x14ac:dyDescent="0.45">
      <c r="A30" s="123"/>
      <c r="B30" s="123"/>
      <c r="C30" s="147" t="s">
        <v>144</v>
      </c>
      <c r="D30" s="123"/>
      <c r="E30" s="124"/>
      <c r="F30" s="137"/>
      <c r="G30" s="148">
        <v>555</v>
      </c>
      <c r="H30" s="141"/>
      <c r="I30" s="178">
        <v>685</v>
      </c>
      <c r="J30" s="141"/>
      <c r="K30" s="178">
        <v>520</v>
      </c>
      <c r="L30" s="146"/>
      <c r="M30" s="179">
        <v>629</v>
      </c>
    </row>
    <row r="31" spans="1:13" ht="6" customHeight="1" x14ac:dyDescent="0.45">
      <c r="A31" s="123"/>
      <c r="B31" s="123"/>
      <c r="C31" s="123"/>
      <c r="D31" s="123"/>
      <c r="E31" s="124"/>
      <c r="F31" s="137"/>
      <c r="G31" s="140"/>
      <c r="H31" s="141"/>
      <c r="I31" s="140"/>
      <c r="J31" s="141"/>
      <c r="K31" s="140"/>
      <c r="L31" s="141"/>
      <c r="M31" s="140"/>
    </row>
    <row r="32" spans="1:13" ht="19.899999999999999" customHeight="1" x14ac:dyDescent="0.45">
      <c r="A32" s="123" t="s">
        <v>145</v>
      </c>
      <c r="B32" s="123"/>
      <c r="C32" s="123"/>
      <c r="D32" s="123"/>
      <c r="E32" s="124"/>
      <c r="F32" s="137"/>
      <c r="G32" s="140">
        <f>SUM(G12:G30)</f>
        <v>275355</v>
      </c>
      <c r="H32" s="141"/>
      <c r="I32" s="140">
        <f>SUM(I12:I30)</f>
        <v>331283</v>
      </c>
      <c r="J32" s="141"/>
      <c r="K32" s="140">
        <f>SUM(K12:K31)</f>
        <v>270202</v>
      </c>
      <c r="L32" s="141"/>
      <c r="M32" s="140">
        <f>SUM(M12:M31)</f>
        <v>308829</v>
      </c>
    </row>
    <row r="33" spans="1:13" ht="19.899999999999999" customHeight="1" x14ac:dyDescent="0.45">
      <c r="A33" s="123" t="s">
        <v>146</v>
      </c>
      <c r="B33" s="123"/>
      <c r="C33" s="123"/>
      <c r="D33" s="123"/>
      <c r="E33" s="124"/>
      <c r="F33" s="137"/>
      <c r="G33" s="145"/>
      <c r="H33" s="141"/>
      <c r="I33" s="145"/>
      <c r="J33" s="141"/>
      <c r="K33" s="145"/>
      <c r="L33" s="146"/>
      <c r="M33" s="145"/>
    </row>
    <row r="34" spans="1:13" ht="19.899999999999999" customHeight="1" x14ac:dyDescent="0.45">
      <c r="A34" s="73"/>
      <c r="B34" s="147" t="s">
        <v>147</v>
      </c>
      <c r="C34" s="123"/>
      <c r="D34" s="123"/>
      <c r="E34" s="124"/>
      <c r="F34" s="137"/>
      <c r="G34" s="140">
        <v>-94807</v>
      </c>
      <c r="H34" s="141"/>
      <c r="I34" s="141">
        <v>-11851</v>
      </c>
      <c r="J34" s="141"/>
      <c r="K34" s="141">
        <v>-85274</v>
      </c>
      <c r="L34" s="141"/>
      <c r="M34" s="141">
        <v>26676</v>
      </c>
    </row>
    <row r="35" spans="1:13" ht="19.899999999999999" customHeight="1" x14ac:dyDescent="0.45">
      <c r="A35" s="73"/>
      <c r="B35" s="147" t="s">
        <v>148</v>
      </c>
      <c r="C35" s="123"/>
      <c r="D35" s="123"/>
      <c r="E35" s="124"/>
      <c r="F35" s="137"/>
      <c r="G35" s="140">
        <v>-83384</v>
      </c>
      <c r="H35" s="141"/>
      <c r="I35" s="141">
        <v>-48627</v>
      </c>
      <c r="J35" s="141"/>
      <c r="K35" s="141">
        <v>-96106</v>
      </c>
      <c r="L35" s="141"/>
      <c r="M35" s="141">
        <v>-28745</v>
      </c>
    </row>
    <row r="36" spans="1:13" ht="19.899999999999999" customHeight="1" x14ac:dyDescent="0.45">
      <c r="A36" s="73"/>
      <c r="B36" s="147" t="s">
        <v>149</v>
      </c>
      <c r="C36" s="123"/>
      <c r="D36" s="123"/>
      <c r="E36" s="124"/>
      <c r="F36" s="137"/>
      <c r="G36" s="44">
        <v>7852</v>
      </c>
      <c r="H36" s="141"/>
      <c r="I36" s="180">
        <v>-7683</v>
      </c>
      <c r="J36" s="141"/>
      <c r="K36" s="180">
        <v>5412</v>
      </c>
      <c r="L36" s="141"/>
      <c r="M36" s="180">
        <v>-7180</v>
      </c>
    </row>
    <row r="37" spans="1:13" ht="19.899999999999999" customHeight="1" x14ac:dyDescent="0.45">
      <c r="A37" s="73"/>
      <c r="B37" s="147" t="s">
        <v>150</v>
      </c>
      <c r="C37" s="123"/>
      <c r="D37" s="123"/>
      <c r="E37" s="124"/>
      <c r="F37" s="137"/>
      <c r="G37" s="44">
        <v>0</v>
      </c>
      <c r="H37" s="141"/>
      <c r="I37" s="180">
        <v>238</v>
      </c>
      <c r="J37" s="141"/>
      <c r="K37" s="180">
        <v>0</v>
      </c>
      <c r="L37" s="141"/>
      <c r="M37" s="180">
        <v>0</v>
      </c>
    </row>
    <row r="38" spans="1:13" ht="19.899999999999999" customHeight="1" x14ac:dyDescent="0.45">
      <c r="A38" s="73"/>
      <c r="B38" s="147" t="s">
        <v>151</v>
      </c>
      <c r="C38" s="123"/>
      <c r="D38" s="123"/>
      <c r="E38" s="124"/>
      <c r="F38" s="137"/>
      <c r="G38" s="140">
        <v>0</v>
      </c>
      <c r="H38" s="141"/>
      <c r="I38" s="141">
        <v>1999</v>
      </c>
      <c r="J38" s="141"/>
      <c r="K38" s="141">
        <v>0</v>
      </c>
      <c r="L38" s="141"/>
      <c r="M38" s="141">
        <v>1932</v>
      </c>
    </row>
    <row r="39" spans="1:13" ht="19.899999999999999" customHeight="1" x14ac:dyDescent="0.45">
      <c r="A39" s="73"/>
      <c r="B39" s="147" t="s">
        <v>152</v>
      </c>
      <c r="C39" s="123"/>
      <c r="D39" s="123"/>
      <c r="E39" s="124"/>
      <c r="F39" s="137"/>
      <c r="G39" s="140">
        <v>-1049</v>
      </c>
      <c r="H39" s="141"/>
      <c r="I39" s="141">
        <v>-1305</v>
      </c>
      <c r="J39" s="141"/>
      <c r="K39" s="141">
        <v>17674</v>
      </c>
      <c r="L39" s="141"/>
      <c r="M39" s="141">
        <v>-12066</v>
      </c>
    </row>
    <row r="40" spans="1:13" ht="19.899999999999999" customHeight="1" x14ac:dyDescent="0.45">
      <c r="A40" s="73"/>
      <c r="B40" s="147" t="s">
        <v>153</v>
      </c>
      <c r="C40" s="123"/>
      <c r="D40" s="123"/>
      <c r="E40" s="124"/>
      <c r="F40" s="137"/>
      <c r="G40" s="140">
        <v>-1667</v>
      </c>
      <c r="H40" s="141"/>
      <c r="I40" s="141">
        <v>-658</v>
      </c>
      <c r="J40" s="141"/>
      <c r="K40" s="141">
        <v>-1953</v>
      </c>
      <c r="L40" s="141"/>
      <c r="M40" s="141">
        <v>-556</v>
      </c>
    </row>
    <row r="41" spans="1:13" ht="19.899999999999999" customHeight="1" x14ac:dyDescent="0.45">
      <c r="A41" s="73"/>
      <c r="B41" s="147" t="s">
        <v>154</v>
      </c>
      <c r="C41" s="123"/>
      <c r="D41" s="123"/>
      <c r="E41" s="124"/>
      <c r="F41" s="137"/>
      <c r="G41" s="148">
        <v>-6389</v>
      </c>
      <c r="H41" s="141"/>
      <c r="I41" s="178">
        <v>-3675</v>
      </c>
      <c r="J41" s="141"/>
      <c r="K41" s="178">
        <v>-6385</v>
      </c>
      <c r="L41" s="141"/>
      <c r="M41" s="178">
        <v>-3334</v>
      </c>
    </row>
    <row r="42" spans="1:13" ht="6" customHeight="1" x14ac:dyDescent="0.45">
      <c r="A42" s="123"/>
      <c r="B42" s="123"/>
      <c r="C42" s="123"/>
      <c r="D42" s="123"/>
      <c r="E42" s="124"/>
      <c r="F42" s="137"/>
      <c r="G42" s="140"/>
      <c r="H42" s="141"/>
      <c r="I42" s="140"/>
      <c r="J42" s="141"/>
      <c r="K42" s="140"/>
      <c r="L42" s="141"/>
      <c r="M42" s="140"/>
    </row>
    <row r="43" spans="1:13" ht="19.899999999999999" customHeight="1" x14ac:dyDescent="0.45">
      <c r="A43" s="123" t="s">
        <v>155</v>
      </c>
      <c r="B43" s="123"/>
      <c r="C43" s="123"/>
      <c r="D43" s="123"/>
      <c r="E43" s="124"/>
      <c r="F43" s="137"/>
      <c r="G43" s="140">
        <f>SUM(G32:G42)</f>
        <v>95911</v>
      </c>
      <c r="H43" s="141"/>
      <c r="I43" s="140">
        <f>SUM(I32:I42)</f>
        <v>259721</v>
      </c>
      <c r="J43" s="141"/>
      <c r="K43" s="140">
        <f>SUM(K32:K42)</f>
        <v>103570</v>
      </c>
      <c r="L43" s="141"/>
      <c r="M43" s="140">
        <f>SUM(M32:M42)</f>
        <v>285556</v>
      </c>
    </row>
    <row r="44" spans="1:13" ht="19.899999999999999" customHeight="1" x14ac:dyDescent="0.45">
      <c r="A44" s="123"/>
      <c r="B44" s="147" t="s">
        <v>156</v>
      </c>
      <c r="C44" s="123"/>
      <c r="D44" s="123"/>
      <c r="E44" s="124"/>
      <c r="F44" s="137"/>
      <c r="G44" s="140">
        <v>3305</v>
      </c>
      <c r="H44" s="141"/>
      <c r="I44" s="141">
        <v>61</v>
      </c>
      <c r="J44" s="141"/>
      <c r="K44" s="141">
        <v>3296</v>
      </c>
      <c r="L44" s="141"/>
      <c r="M44" s="141">
        <v>11</v>
      </c>
    </row>
    <row r="45" spans="1:13" ht="19.899999999999999" customHeight="1" x14ac:dyDescent="0.45">
      <c r="A45" s="123"/>
      <c r="B45" s="147" t="s">
        <v>157</v>
      </c>
      <c r="C45" s="123"/>
      <c r="D45" s="123"/>
      <c r="E45" s="124"/>
      <c r="F45" s="137"/>
      <c r="G45" s="140">
        <v>410</v>
      </c>
      <c r="H45" s="141"/>
      <c r="I45" s="140">
        <v>0</v>
      </c>
      <c r="J45" s="141"/>
      <c r="K45" s="140">
        <v>0</v>
      </c>
      <c r="L45" s="141"/>
      <c r="M45" s="140">
        <v>0</v>
      </c>
    </row>
    <row r="46" spans="1:13" ht="19.899999999999999" customHeight="1" x14ac:dyDescent="0.45">
      <c r="A46" s="73"/>
      <c r="B46" s="147" t="s">
        <v>158</v>
      </c>
      <c r="C46" s="73"/>
      <c r="D46" s="123"/>
      <c r="E46" s="124"/>
      <c r="F46" s="137"/>
      <c r="G46" s="148">
        <v>-14726</v>
      </c>
      <c r="H46" s="141"/>
      <c r="I46" s="178">
        <v>-26798</v>
      </c>
      <c r="J46" s="141"/>
      <c r="K46" s="178">
        <v>-13953</v>
      </c>
      <c r="L46" s="141"/>
      <c r="M46" s="178">
        <v>-26563</v>
      </c>
    </row>
    <row r="47" spans="1:13" ht="6" customHeight="1" x14ac:dyDescent="0.45">
      <c r="A47" s="123"/>
      <c r="B47" s="123"/>
      <c r="C47" s="123"/>
      <c r="D47" s="123"/>
      <c r="E47" s="124"/>
      <c r="F47" s="137"/>
      <c r="G47" s="140"/>
      <c r="H47" s="141"/>
      <c r="I47" s="140"/>
      <c r="J47" s="141"/>
      <c r="K47" s="140"/>
      <c r="L47" s="141"/>
      <c r="M47" s="140"/>
    </row>
    <row r="48" spans="1:13" ht="19.899999999999999" customHeight="1" x14ac:dyDescent="0.45">
      <c r="A48" s="123" t="s">
        <v>159</v>
      </c>
      <c r="B48" s="123"/>
      <c r="C48" s="123"/>
      <c r="D48" s="123"/>
      <c r="E48" s="124"/>
      <c r="F48" s="137"/>
      <c r="G48" s="148">
        <f>SUM(G43:G46)</f>
        <v>84900</v>
      </c>
      <c r="H48" s="141"/>
      <c r="I48" s="148">
        <f>SUM(I43:I46)</f>
        <v>232984</v>
      </c>
      <c r="J48" s="141"/>
      <c r="K48" s="148">
        <f>SUM(K43:K46)</f>
        <v>92913</v>
      </c>
      <c r="L48" s="141"/>
      <c r="M48" s="148">
        <f>SUM(M43:M46)</f>
        <v>259004</v>
      </c>
    </row>
    <row r="49" spans="1:13" ht="18.75" customHeight="1" x14ac:dyDescent="0.45">
      <c r="A49" s="149"/>
      <c r="B49" s="149"/>
      <c r="C49" s="149"/>
      <c r="D49" s="149"/>
      <c r="E49" s="114"/>
      <c r="F49" s="150"/>
      <c r="G49" s="116"/>
      <c r="H49" s="151"/>
      <c r="I49" s="116"/>
      <c r="J49" s="151"/>
      <c r="K49" s="116"/>
      <c r="L49" s="151"/>
      <c r="M49" s="116"/>
    </row>
    <row r="50" spans="1:13" ht="21.75" customHeight="1" x14ac:dyDescent="0.45">
      <c r="A50" s="152" t="str">
        <f>'7'!A31</f>
        <v>หมายเหตุประกอบข้อมูลทางการเงินเป็นส่วนหนึ่งของข้อมูลทางการเงินระหว่างกาลนี้</v>
      </c>
      <c r="B50" s="152"/>
      <c r="C50" s="152"/>
      <c r="D50" s="152"/>
      <c r="E50" s="119"/>
      <c r="F50" s="153"/>
      <c r="G50" s="121"/>
      <c r="H50" s="154"/>
      <c r="I50" s="121"/>
      <c r="J50" s="154"/>
      <c r="K50" s="121"/>
      <c r="L50" s="154"/>
      <c r="M50" s="121"/>
    </row>
    <row r="51" spans="1:13" ht="21.75" customHeight="1" x14ac:dyDescent="0.45">
      <c r="A51" s="112" t="s">
        <v>0</v>
      </c>
      <c r="B51" s="113"/>
      <c r="C51" s="113"/>
      <c r="D51" s="113"/>
      <c r="E51" s="114"/>
      <c r="F51" s="115"/>
      <c r="G51" s="116"/>
      <c r="H51" s="117"/>
      <c r="I51" s="116"/>
      <c r="J51" s="117"/>
      <c r="K51" s="116"/>
      <c r="L51" s="117"/>
      <c r="M51" s="116"/>
    </row>
    <row r="52" spans="1:13" ht="21.75" customHeight="1" x14ac:dyDescent="0.45">
      <c r="A52" s="113" t="s">
        <v>197</v>
      </c>
      <c r="B52" s="113"/>
      <c r="C52" s="113"/>
      <c r="D52" s="113"/>
      <c r="E52" s="114"/>
      <c r="F52" s="115"/>
      <c r="G52" s="116"/>
      <c r="H52" s="117"/>
      <c r="I52" s="116"/>
      <c r="J52" s="117"/>
      <c r="K52" s="116"/>
      <c r="L52" s="117"/>
      <c r="M52" s="116"/>
    </row>
    <row r="53" spans="1:13" ht="21.75" customHeight="1" x14ac:dyDescent="0.45">
      <c r="A53" s="118" t="str">
        <f>A3</f>
        <v>สำหรับรอบระยะเวลาเก้าเดือนสิ้นสุดวันที่ 30 กันยายน พ.ศ. 2568</v>
      </c>
      <c r="B53" s="152"/>
      <c r="C53" s="152"/>
      <c r="D53" s="152"/>
      <c r="E53" s="119"/>
      <c r="F53" s="155"/>
      <c r="G53" s="121"/>
      <c r="H53" s="154"/>
      <c r="I53" s="121"/>
      <c r="J53" s="154"/>
      <c r="K53" s="121"/>
      <c r="L53" s="154"/>
      <c r="M53" s="121"/>
    </row>
    <row r="54" spans="1:13" ht="19.899999999999999" customHeight="1" x14ac:dyDescent="0.45">
      <c r="A54" s="123"/>
      <c r="B54" s="123"/>
      <c r="C54" s="123"/>
      <c r="D54" s="123"/>
      <c r="E54" s="124"/>
      <c r="F54" s="137"/>
      <c r="G54" s="45"/>
      <c r="H54" s="127"/>
      <c r="I54" s="45"/>
      <c r="J54" s="127"/>
      <c r="K54" s="45"/>
      <c r="L54" s="110"/>
      <c r="M54" s="45"/>
    </row>
    <row r="55" spans="1:13" ht="19.899999999999999" customHeight="1" x14ac:dyDescent="0.45">
      <c r="A55" s="139"/>
      <c r="B55" s="123"/>
      <c r="C55" s="123"/>
      <c r="D55" s="123"/>
      <c r="E55" s="124"/>
      <c r="F55" s="125"/>
      <c r="G55" s="209" t="s">
        <v>3</v>
      </c>
      <c r="H55" s="209"/>
      <c r="I55" s="209"/>
      <c r="J55" s="128"/>
      <c r="K55" s="209" t="s">
        <v>4</v>
      </c>
      <c r="L55" s="209"/>
      <c r="M55" s="209"/>
    </row>
    <row r="56" spans="1:13" ht="19.899999999999999" customHeight="1" x14ac:dyDescent="0.45">
      <c r="A56" s="123"/>
      <c r="B56" s="123"/>
      <c r="C56" s="123"/>
      <c r="D56" s="123"/>
      <c r="E56" s="124"/>
      <c r="F56" s="125"/>
      <c r="G56" s="129" t="s">
        <v>5</v>
      </c>
      <c r="H56" s="130"/>
      <c r="I56" s="129" t="s">
        <v>5</v>
      </c>
      <c r="J56" s="130"/>
      <c r="K56" s="129" t="s">
        <v>5</v>
      </c>
      <c r="L56" s="130"/>
      <c r="M56" s="129" t="s">
        <v>5</v>
      </c>
    </row>
    <row r="57" spans="1:13" ht="19.899999999999999" customHeight="1" x14ac:dyDescent="0.45">
      <c r="A57" s="123"/>
      <c r="B57" s="123"/>
      <c r="C57" s="123"/>
      <c r="D57" s="123"/>
      <c r="E57" s="124"/>
      <c r="F57" s="125"/>
      <c r="G57" s="131" t="s">
        <v>7</v>
      </c>
      <c r="H57" s="132"/>
      <c r="I57" s="131" t="s">
        <v>7</v>
      </c>
      <c r="J57" s="132"/>
      <c r="K57" s="131" t="s">
        <v>7</v>
      </c>
      <c r="L57" s="132"/>
      <c r="M57" s="131" t="s">
        <v>7</v>
      </c>
    </row>
    <row r="58" spans="1:13" ht="19.899999999999999" customHeight="1" x14ac:dyDescent="0.45">
      <c r="A58" s="123"/>
      <c r="B58" s="123"/>
      <c r="C58" s="123"/>
      <c r="D58" s="123"/>
      <c r="E58" s="124"/>
      <c r="F58" s="125"/>
      <c r="G58" s="129" t="s">
        <v>9</v>
      </c>
      <c r="H58" s="130"/>
      <c r="I58" s="129" t="s">
        <v>10</v>
      </c>
      <c r="J58" s="130"/>
      <c r="K58" s="129" t="s">
        <v>9</v>
      </c>
      <c r="L58" s="130"/>
      <c r="M58" s="129" t="s">
        <v>10</v>
      </c>
    </row>
    <row r="59" spans="1:13" ht="19.899999999999999" customHeight="1" x14ac:dyDescent="0.45">
      <c r="A59" s="123"/>
      <c r="B59" s="123"/>
      <c r="C59" s="123"/>
      <c r="D59" s="123"/>
      <c r="E59" s="133" t="s">
        <v>11</v>
      </c>
      <c r="F59" s="134"/>
      <c r="G59" s="135" t="s">
        <v>12</v>
      </c>
      <c r="H59" s="136"/>
      <c r="I59" s="135" t="s">
        <v>12</v>
      </c>
      <c r="J59" s="136"/>
      <c r="K59" s="135" t="s">
        <v>12</v>
      </c>
      <c r="L59" s="136"/>
      <c r="M59" s="135" t="s">
        <v>12</v>
      </c>
    </row>
    <row r="60" spans="1:13" ht="6" customHeight="1" x14ac:dyDescent="0.45">
      <c r="A60" s="123"/>
      <c r="B60" s="123"/>
      <c r="C60" s="123"/>
      <c r="D60" s="123"/>
      <c r="E60" s="124"/>
      <c r="F60" s="137"/>
      <c r="G60" s="138"/>
      <c r="H60" s="127"/>
      <c r="I60" s="138"/>
      <c r="J60" s="127"/>
      <c r="K60" s="138"/>
      <c r="L60" s="127"/>
      <c r="M60" s="138"/>
    </row>
    <row r="61" spans="1:13" ht="19.899999999999999" customHeight="1" x14ac:dyDescent="0.45">
      <c r="A61" s="139" t="s">
        <v>160</v>
      </c>
      <c r="B61" s="123"/>
      <c r="C61" s="123"/>
      <c r="D61" s="123"/>
      <c r="E61" s="124"/>
      <c r="F61" s="137"/>
      <c r="G61" s="138"/>
      <c r="H61" s="127"/>
      <c r="I61" s="138"/>
      <c r="J61" s="127"/>
      <c r="K61" s="138"/>
      <c r="L61" s="127"/>
      <c r="M61" s="138"/>
    </row>
    <row r="62" spans="1:13" ht="19.899999999999999" customHeight="1" x14ac:dyDescent="0.45">
      <c r="A62" s="123" t="s">
        <v>161</v>
      </c>
      <c r="B62" s="123"/>
      <c r="C62" s="123"/>
      <c r="D62" s="123"/>
      <c r="E62" s="124" t="s">
        <v>17</v>
      </c>
      <c r="F62" s="137"/>
      <c r="G62" s="140">
        <v>0</v>
      </c>
      <c r="H62" s="141"/>
      <c r="I62" s="141">
        <v>0</v>
      </c>
      <c r="J62" s="156"/>
      <c r="K62" s="140">
        <v>125500</v>
      </c>
      <c r="L62" s="141"/>
      <c r="M62" s="141">
        <v>149500</v>
      </c>
    </row>
    <row r="63" spans="1:13" ht="19.899999999999999" customHeight="1" x14ac:dyDescent="0.45">
      <c r="A63" s="123" t="s">
        <v>162</v>
      </c>
      <c r="B63" s="123"/>
      <c r="C63" s="123"/>
      <c r="D63" s="123"/>
      <c r="E63" s="124" t="s">
        <v>17</v>
      </c>
      <c r="F63" s="137"/>
      <c r="G63" s="140">
        <v>0</v>
      </c>
      <c r="H63" s="141"/>
      <c r="I63" s="141">
        <v>0</v>
      </c>
      <c r="J63" s="156"/>
      <c r="K63" s="140">
        <v>-163783</v>
      </c>
      <c r="L63" s="141"/>
      <c r="M63" s="141">
        <v>-55493</v>
      </c>
    </row>
    <row r="64" spans="1:13" ht="19.899999999999999" customHeight="1" x14ac:dyDescent="0.45">
      <c r="A64" s="123" t="s">
        <v>163</v>
      </c>
      <c r="B64" s="147"/>
      <c r="C64" s="123"/>
      <c r="D64" s="123"/>
      <c r="E64" s="124"/>
      <c r="F64" s="137"/>
      <c r="G64" s="140">
        <v>615</v>
      </c>
      <c r="H64" s="141"/>
      <c r="I64" s="141">
        <v>942</v>
      </c>
      <c r="J64" s="156"/>
      <c r="K64" s="141">
        <v>615</v>
      </c>
      <c r="L64" s="183"/>
      <c r="M64" s="141">
        <v>942</v>
      </c>
    </row>
    <row r="65" spans="1:13" ht="19.899999999999999" customHeight="1" x14ac:dyDescent="0.45">
      <c r="A65" s="123" t="s">
        <v>164</v>
      </c>
      <c r="B65" s="147"/>
      <c r="C65" s="123"/>
      <c r="D65" s="123"/>
      <c r="E65" s="124"/>
      <c r="F65" s="137"/>
      <c r="G65" s="140">
        <v>-616</v>
      </c>
      <c r="H65" s="141"/>
      <c r="I65" s="141">
        <v>-668</v>
      </c>
      <c r="J65" s="156"/>
      <c r="K65" s="141">
        <v>-616</v>
      </c>
      <c r="L65" s="183"/>
      <c r="M65" s="141">
        <v>-668</v>
      </c>
    </row>
    <row r="66" spans="1:13" ht="19.899999999999999" customHeight="1" x14ac:dyDescent="0.45">
      <c r="A66" s="123" t="s">
        <v>137</v>
      </c>
      <c r="B66" s="123"/>
      <c r="C66" s="123"/>
      <c r="D66" s="123"/>
      <c r="E66" s="157"/>
      <c r="F66" s="137"/>
      <c r="G66" s="140">
        <v>0</v>
      </c>
      <c r="H66" s="141"/>
      <c r="I66" s="141">
        <v>0</v>
      </c>
      <c r="J66" s="181"/>
      <c r="K66" s="140">
        <v>3401</v>
      </c>
      <c r="L66" s="183"/>
      <c r="M66" s="141">
        <v>7324</v>
      </c>
    </row>
    <row r="67" spans="1:13" ht="19.899999999999999" customHeight="1" x14ac:dyDescent="0.45">
      <c r="A67" s="123" t="s">
        <v>139</v>
      </c>
      <c r="B67" s="123"/>
      <c r="C67" s="123"/>
      <c r="D67" s="123"/>
      <c r="E67" s="124"/>
      <c r="F67" s="137"/>
      <c r="G67" s="140">
        <v>19</v>
      </c>
      <c r="H67" s="141"/>
      <c r="I67" s="141">
        <v>24</v>
      </c>
      <c r="J67" s="156"/>
      <c r="K67" s="141">
        <v>19</v>
      </c>
      <c r="L67" s="141"/>
      <c r="M67" s="141">
        <v>24</v>
      </c>
    </row>
    <row r="68" spans="1:13" ht="19.899999999999999" customHeight="1" x14ac:dyDescent="0.45">
      <c r="A68" s="123" t="s">
        <v>25</v>
      </c>
      <c r="B68" s="123"/>
      <c r="C68" s="123"/>
      <c r="D68" s="123"/>
      <c r="E68" s="157"/>
      <c r="F68" s="137"/>
      <c r="G68" s="140">
        <v>6950</v>
      </c>
      <c r="H68" s="141"/>
      <c r="I68" s="141">
        <v>0</v>
      </c>
      <c r="J68" s="156"/>
      <c r="K68" s="141">
        <v>0</v>
      </c>
      <c r="L68" s="183"/>
      <c r="M68" s="141">
        <v>0</v>
      </c>
    </row>
    <row r="69" spans="1:13" ht="19.899999999999999" customHeight="1" x14ac:dyDescent="0.45">
      <c r="A69" s="123" t="s">
        <v>165</v>
      </c>
      <c r="B69" s="123"/>
      <c r="C69" s="123"/>
      <c r="D69" s="123"/>
      <c r="E69" s="157"/>
      <c r="F69" s="137"/>
      <c r="G69" s="140">
        <v>0</v>
      </c>
      <c r="H69" s="141"/>
      <c r="I69" s="141">
        <v>0</v>
      </c>
      <c r="J69" s="181"/>
      <c r="K69" s="140">
        <v>0</v>
      </c>
      <c r="L69" s="183"/>
      <c r="M69" s="141">
        <v>-150000</v>
      </c>
    </row>
    <row r="70" spans="1:13" ht="19.899999999999999" customHeight="1" x14ac:dyDescent="0.45">
      <c r="A70" s="123" t="s">
        <v>166</v>
      </c>
      <c r="B70" s="123"/>
      <c r="C70" s="123"/>
      <c r="D70" s="123"/>
      <c r="E70" s="124"/>
      <c r="F70" s="137"/>
      <c r="G70" s="140">
        <v>-81195</v>
      </c>
      <c r="H70" s="141"/>
      <c r="I70" s="141">
        <v>-104141</v>
      </c>
      <c r="J70" s="156"/>
      <c r="K70" s="141">
        <v>-75496</v>
      </c>
      <c r="L70" s="141"/>
      <c r="M70" s="141">
        <v>-100367</v>
      </c>
    </row>
    <row r="71" spans="1:13" ht="19.899999999999999" customHeight="1" x14ac:dyDescent="0.45">
      <c r="A71" s="123" t="s">
        <v>167</v>
      </c>
      <c r="B71" s="123"/>
      <c r="C71" s="123"/>
      <c r="D71" s="123"/>
      <c r="E71" s="124"/>
      <c r="F71" s="137"/>
      <c r="G71" s="140">
        <v>-14226</v>
      </c>
      <c r="H71" s="141"/>
      <c r="I71" s="141">
        <v>-31867</v>
      </c>
      <c r="J71" s="156"/>
      <c r="K71" s="141">
        <v>-14226</v>
      </c>
      <c r="L71" s="141"/>
      <c r="M71" s="141">
        <v>-31840</v>
      </c>
    </row>
    <row r="72" spans="1:13" ht="19.899999999999999" customHeight="1" x14ac:dyDescent="0.45">
      <c r="A72" s="123" t="s">
        <v>168</v>
      </c>
      <c r="B72" s="123"/>
      <c r="C72" s="123"/>
      <c r="D72" s="123"/>
      <c r="E72" s="124"/>
      <c r="F72" s="137"/>
      <c r="G72" s="158">
        <v>862</v>
      </c>
      <c r="H72" s="175"/>
      <c r="I72" s="179">
        <v>727</v>
      </c>
      <c r="J72" s="182"/>
      <c r="K72" s="179">
        <v>862</v>
      </c>
      <c r="L72" s="175"/>
      <c r="M72" s="179">
        <v>727</v>
      </c>
    </row>
    <row r="73" spans="1:13" ht="6" customHeight="1" x14ac:dyDescent="0.45">
      <c r="A73" s="123"/>
      <c r="B73" s="123"/>
      <c r="C73" s="123"/>
      <c r="D73" s="123"/>
      <c r="E73" s="124"/>
      <c r="F73" s="137"/>
      <c r="G73" s="140"/>
      <c r="H73" s="141"/>
      <c r="I73" s="140"/>
      <c r="J73" s="141"/>
      <c r="K73" s="140"/>
      <c r="L73" s="141"/>
      <c r="M73" s="140"/>
    </row>
    <row r="74" spans="1:13" ht="19.899999999999999" customHeight="1" x14ac:dyDescent="0.45">
      <c r="A74" s="123" t="s">
        <v>169</v>
      </c>
      <c r="B74" s="123"/>
      <c r="C74" s="123"/>
      <c r="D74" s="123"/>
      <c r="E74" s="124"/>
      <c r="F74" s="137"/>
      <c r="G74" s="148">
        <f>SUM(G62:G73)</f>
        <v>-87591</v>
      </c>
      <c r="H74" s="141"/>
      <c r="I74" s="148">
        <f>SUM(I62:I73)</f>
        <v>-134983</v>
      </c>
      <c r="J74" s="141"/>
      <c r="K74" s="148">
        <f>SUM(K62:K73)</f>
        <v>-123724</v>
      </c>
      <c r="L74" s="141"/>
      <c r="M74" s="148">
        <f>SUM(M62:M73)</f>
        <v>-179851</v>
      </c>
    </row>
    <row r="75" spans="1:13" ht="7.9" customHeight="1" x14ac:dyDescent="0.45">
      <c r="A75" s="123"/>
      <c r="B75" s="123"/>
      <c r="C75" s="123"/>
      <c r="D75" s="123"/>
      <c r="E75" s="124"/>
      <c r="F75" s="137"/>
      <c r="G75" s="140"/>
      <c r="H75" s="141"/>
      <c r="I75" s="140"/>
      <c r="J75" s="141"/>
      <c r="K75" s="140"/>
      <c r="L75" s="141"/>
      <c r="M75" s="140"/>
    </row>
    <row r="76" spans="1:13" ht="19.899999999999999" customHeight="1" x14ac:dyDescent="0.45">
      <c r="A76" s="139" t="s">
        <v>170</v>
      </c>
      <c r="B76" s="123"/>
      <c r="C76" s="123"/>
      <c r="D76" s="123"/>
      <c r="E76" s="124"/>
      <c r="F76" s="137"/>
      <c r="G76" s="140"/>
      <c r="H76" s="141"/>
      <c r="I76" s="140"/>
      <c r="J76" s="141"/>
      <c r="K76" s="140"/>
      <c r="L76" s="141"/>
      <c r="M76" s="140"/>
    </row>
    <row r="77" spans="1:13" ht="19.899999999999999" customHeight="1" x14ac:dyDescent="0.45">
      <c r="A77" s="123" t="s">
        <v>171</v>
      </c>
      <c r="B77" s="123"/>
      <c r="C77" s="123"/>
      <c r="D77" s="123"/>
      <c r="E77" s="124">
        <v>11</v>
      </c>
      <c r="F77" s="137"/>
      <c r="G77" s="140">
        <v>2595640</v>
      </c>
      <c r="H77" s="141"/>
      <c r="I77" s="141">
        <v>1175726</v>
      </c>
      <c r="J77" s="141"/>
      <c r="K77" s="140">
        <v>2565640</v>
      </c>
      <c r="L77" s="141"/>
      <c r="M77" s="141">
        <v>1145726</v>
      </c>
    </row>
    <row r="78" spans="1:13" ht="19.899999999999999" customHeight="1" x14ac:dyDescent="0.45">
      <c r="A78" s="123" t="s">
        <v>172</v>
      </c>
      <c r="B78" s="123"/>
      <c r="C78" s="123"/>
      <c r="D78" s="123"/>
      <c r="E78" s="124">
        <v>11</v>
      </c>
      <c r="F78" s="137"/>
      <c r="G78" s="140">
        <v>-2183290</v>
      </c>
      <c r="H78" s="141"/>
      <c r="I78" s="141">
        <v>-1020926</v>
      </c>
      <c r="J78" s="141"/>
      <c r="K78" s="140">
        <v>-2123290</v>
      </c>
      <c r="L78" s="141"/>
      <c r="M78" s="141">
        <v>-980926</v>
      </c>
    </row>
    <row r="79" spans="1:13" ht="19.899999999999999" customHeight="1" x14ac:dyDescent="0.45">
      <c r="A79" s="123" t="s">
        <v>173</v>
      </c>
      <c r="B79" s="123"/>
      <c r="C79" s="123"/>
      <c r="D79" s="123"/>
      <c r="E79" s="124"/>
      <c r="F79" s="137"/>
      <c r="G79" s="140">
        <v>-5942</v>
      </c>
      <c r="H79" s="141"/>
      <c r="I79" s="141">
        <v>-8928</v>
      </c>
      <c r="J79" s="141"/>
      <c r="K79" s="140">
        <v>0</v>
      </c>
      <c r="L79" s="141"/>
      <c r="M79" s="141">
        <v>0</v>
      </c>
    </row>
    <row r="80" spans="1:13" ht="19.899999999999999" customHeight="1" x14ac:dyDescent="0.45">
      <c r="A80" s="147" t="s">
        <v>174</v>
      </c>
      <c r="B80" s="73"/>
      <c r="C80" s="123"/>
      <c r="D80" s="123"/>
      <c r="E80" s="124"/>
      <c r="F80" s="137"/>
      <c r="G80" s="140">
        <v>-14905</v>
      </c>
      <c r="H80" s="141"/>
      <c r="I80" s="141">
        <v>-12332</v>
      </c>
      <c r="J80" s="141"/>
      <c r="K80" s="140">
        <v>-14336</v>
      </c>
      <c r="L80" s="141"/>
      <c r="M80" s="141">
        <v>-10727</v>
      </c>
    </row>
    <row r="81" spans="1:13" ht="19.899999999999999" customHeight="1" x14ac:dyDescent="0.45">
      <c r="A81" s="73" t="s">
        <v>175</v>
      </c>
      <c r="B81" s="147"/>
      <c r="C81" s="123"/>
      <c r="D81" s="123"/>
      <c r="E81" s="124"/>
      <c r="F81" s="137"/>
      <c r="G81" s="140">
        <v>-149992</v>
      </c>
      <c r="H81" s="141"/>
      <c r="I81" s="141">
        <v>-165000</v>
      </c>
      <c r="J81" s="141"/>
      <c r="K81" s="140">
        <v>-149992</v>
      </c>
      <c r="L81" s="141"/>
      <c r="M81" s="141">
        <v>-165000</v>
      </c>
    </row>
    <row r="82" spans="1:13" ht="19.899999999999999" customHeight="1" x14ac:dyDescent="0.45">
      <c r="A82" s="123" t="s">
        <v>176</v>
      </c>
      <c r="B82" s="147"/>
      <c r="C82" s="123"/>
      <c r="D82" s="123"/>
      <c r="E82" s="124"/>
      <c r="F82" s="137"/>
      <c r="G82" s="140">
        <v>-4140</v>
      </c>
      <c r="H82" s="141"/>
      <c r="I82" s="141">
        <v>-3845</v>
      </c>
      <c r="J82" s="141"/>
      <c r="K82" s="140">
        <v>-3232</v>
      </c>
      <c r="L82" s="141"/>
      <c r="M82" s="141">
        <v>-2960</v>
      </c>
    </row>
    <row r="83" spans="1:13" ht="19.899999999999999" customHeight="1" x14ac:dyDescent="0.45">
      <c r="A83" s="123" t="s">
        <v>177</v>
      </c>
      <c r="B83" s="147"/>
      <c r="C83" s="123"/>
      <c r="D83" s="123"/>
      <c r="E83" s="124"/>
      <c r="F83" s="137"/>
      <c r="G83" s="148">
        <v>-555</v>
      </c>
      <c r="H83" s="141"/>
      <c r="I83" s="178">
        <v>-685</v>
      </c>
      <c r="J83" s="141"/>
      <c r="K83" s="148">
        <v>-520</v>
      </c>
      <c r="L83" s="141"/>
      <c r="M83" s="178">
        <v>-629</v>
      </c>
    </row>
    <row r="84" spans="1:13" ht="6" customHeight="1" x14ac:dyDescent="0.45">
      <c r="A84" s="123"/>
      <c r="B84" s="123"/>
      <c r="C84" s="123"/>
      <c r="D84" s="123"/>
      <c r="E84" s="124"/>
      <c r="F84" s="137"/>
      <c r="G84" s="140"/>
      <c r="H84" s="141"/>
      <c r="I84" s="140"/>
      <c r="J84" s="141"/>
      <c r="K84" s="140"/>
      <c r="L84" s="141"/>
      <c r="M84" s="140"/>
    </row>
    <row r="85" spans="1:13" ht="19.899999999999999" customHeight="1" x14ac:dyDescent="0.45">
      <c r="A85" s="123" t="s">
        <v>178</v>
      </c>
      <c r="B85" s="123"/>
      <c r="C85" s="123"/>
      <c r="D85" s="123"/>
      <c r="E85" s="124"/>
      <c r="F85" s="137"/>
      <c r="G85" s="148">
        <f>SUM(G77:G83)</f>
        <v>236816</v>
      </c>
      <c r="H85" s="141"/>
      <c r="I85" s="148">
        <f>SUM(I77:I83)</f>
        <v>-35990</v>
      </c>
      <c r="J85" s="141"/>
      <c r="K85" s="148">
        <f>SUM(K77:K83)</f>
        <v>274270</v>
      </c>
      <c r="L85" s="141"/>
      <c r="M85" s="148">
        <f>SUM(M77:M83)</f>
        <v>-14516</v>
      </c>
    </row>
    <row r="86" spans="1:13" ht="7.9" customHeight="1" x14ac:dyDescent="0.45">
      <c r="A86" s="123"/>
      <c r="B86" s="123"/>
      <c r="C86" s="123"/>
      <c r="D86" s="123"/>
      <c r="E86" s="124"/>
      <c r="F86" s="137"/>
      <c r="G86" s="140"/>
      <c r="H86" s="141"/>
      <c r="I86" s="140"/>
      <c r="J86" s="141"/>
      <c r="K86" s="140"/>
      <c r="L86" s="141"/>
      <c r="M86" s="140"/>
    </row>
    <row r="87" spans="1:13" ht="19.899999999999999" customHeight="1" x14ac:dyDescent="0.45">
      <c r="A87" s="139" t="s">
        <v>192</v>
      </c>
      <c r="B87" s="123"/>
      <c r="C87" s="123"/>
      <c r="D87" s="123"/>
      <c r="E87" s="124"/>
      <c r="F87" s="137"/>
      <c r="G87" s="140">
        <f>SUM(G85,G74,G48)</f>
        <v>234125</v>
      </c>
      <c r="H87" s="141"/>
      <c r="I87" s="140">
        <f>SUM(I85,I74,I48)</f>
        <v>62011</v>
      </c>
      <c r="J87" s="141"/>
      <c r="K87" s="140">
        <f>SUM(K85,K74,K48)</f>
        <v>243459</v>
      </c>
      <c r="L87" s="141"/>
      <c r="M87" s="140">
        <f>SUM(M85,M74,M48)</f>
        <v>64637</v>
      </c>
    </row>
    <row r="88" spans="1:13" ht="19.899999999999999" customHeight="1" x14ac:dyDescent="0.45">
      <c r="A88" s="123" t="s">
        <v>179</v>
      </c>
      <c r="B88" s="123"/>
      <c r="C88" s="123"/>
      <c r="D88" s="123"/>
      <c r="E88" s="124"/>
      <c r="F88" s="137"/>
      <c r="G88" s="140"/>
      <c r="H88" s="141"/>
      <c r="I88" s="140"/>
      <c r="J88" s="141"/>
      <c r="K88" s="140"/>
      <c r="L88" s="141"/>
      <c r="M88" s="140"/>
    </row>
    <row r="89" spans="1:13" ht="19.899999999999999" customHeight="1" x14ac:dyDescent="0.35">
      <c r="A89" s="73"/>
      <c r="B89" s="159" t="s">
        <v>180</v>
      </c>
      <c r="C89" s="123"/>
      <c r="D89" s="123"/>
      <c r="E89" s="124"/>
      <c r="F89" s="137"/>
      <c r="G89" s="140">
        <v>2106</v>
      </c>
      <c r="H89" s="141"/>
      <c r="I89" s="141">
        <v>3476</v>
      </c>
      <c r="J89" s="141"/>
      <c r="K89" s="140">
        <v>0</v>
      </c>
      <c r="L89" s="141"/>
      <c r="M89" s="141">
        <v>0</v>
      </c>
    </row>
    <row r="90" spans="1:13" ht="19.899999999999999" customHeight="1" x14ac:dyDescent="0.45">
      <c r="A90" s="123" t="s">
        <v>181</v>
      </c>
      <c r="B90" s="123"/>
      <c r="C90" s="123"/>
      <c r="D90" s="123"/>
      <c r="E90" s="124"/>
      <c r="F90" s="137"/>
      <c r="G90" s="148">
        <v>128664</v>
      </c>
      <c r="H90" s="141"/>
      <c r="I90" s="178">
        <v>93306</v>
      </c>
      <c r="J90" s="141"/>
      <c r="K90" s="158">
        <v>112137</v>
      </c>
      <c r="L90" s="141"/>
      <c r="M90" s="179">
        <v>75216</v>
      </c>
    </row>
    <row r="91" spans="1:13" ht="6" customHeight="1" x14ac:dyDescent="0.45">
      <c r="A91" s="123"/>
      <c r="B91" s="123"/>
      <c r="C91" s="123"/>
      <c r="D91" s="123"/>
      <c r="E91" s="124"/>
      <c r="F91" s="137"/>
      <c r="G91" s="140"/>
      <c r="H91" s="141"/>
      <c r="I91" s="140"/>
      <c r="J91" s="141"/>
      <c r="K91" s="145"/>
      <c r="L91" s="141"/>
      <c r="M91" s="145"/>
    </row>
    <row r="92" spans="1:13" ht="20.100000000000001" customHeight="1" thickBot="1" x14ac:dyDescent="0.5">
      <c r="A92" s="123" t="s">
        <v>182</v>
      </c>
      <c r="B92" s="123"/>
      <c r="C92" s="123"/>
      <c r="D92" s="123"/>
      <c r="E92" s="124"/>
      <c r="F92" s="137"/>
      <c r="G92" s="160">
        <f>SUM(G87:G90)</f>
        <v>364895</v>
      </c>
      <c r="H92" s="141"/>
      <c r="I92" s="160">
        <f>SUM(I87:I90)</f>
        <v>158793</v>
      </c>
      <c r="J92" s="141"/>
      <c r="K92" s="161">
        <f>SUM(K87:K90)</f>
        <v>355596</v>
      </c>
      <c r="L92" s="141"/>
      <c r="M92" s="161">
        <f>SUM(M87:M90)</f>
        <v>139853</v>
      </c>
    </row>
    <row r="93" spans="1:13" ht="20.100000000000001" customHeight="1" thickTop="1" x14ac:dyDescent="0.45">
      <c r="A93" s="123"/>
      <c r="B93" s="123"/>
      <c r="C93" s="123"/>
      <c r="D93" s="123"/>
      <c r="E93" s="124"/>
      <c r="F93" s="137"/>
      <c r="G93" s="140"/>
      <c r="H93" s="141"/>
      <c r="I93" s="140"/>
      <c r="J93" s="141"/>
      <c r="K93" s="140"/>
      <c r="L93" s="141"/>
      <c r="M93" s="140"/>
    </row>
    <row r="94" spans="1:13" ht="19.899999999999999" customHeight="1" x14ac:dyDescent="0.45">
      <c r="A94" s="139" t="s">
        <v>183</v>
      </c>
      <c r="B94" s="123"/>
      <c r="C94" s="123"/>
      <c r="D94" s="123"/>
      <c r="E94" s="124"/>
      <c r="F94" s="137"/>
      <c r="G94" s="140"/>
      <c r="H94" s="141"/>
      <c r="I94" s="140"/>
      <c r="J94" s="141"/>
      <c r="K94" s="145"/>
      <c r="L94" s="141"/>
      <c r="M94" s="145"/>
    </row>
    <row r="95" spans="1:13" ht="6" customHeight="1" x14ac:dyDescent="0.45">
      <c r="A95" s="123"/>
      <c r="B95" s="123"/>
      <c r="C95" s="123"/>
      <c r="D95" s="123"/>
      <c r="E95" s="124"/>
      <c r="F95" s="137"/>
      <c r="G95" s="140"/>
      <c r="H95" s="141"/>
      <c r="I95" s="141"/>
      <c r="J95" s="141"/>
      <c r="K95" s="140"/>
      <c r="L95" s="141"/>
      <c r="M95" s="141"/>
    </row>
    <row r="96" spans="1:13" ht="19.899999999999999" customHeight="1" x14ac:dyDescent="0.45">
      <c r="A96" s="123" t="s">
        <v>184</v>
      </c>
      <c r="B96" s="123"/>
      <c r="C96" s="123"/>
      <c r="D96" s="123"/>
      <c r="E96" s="124"/>
      <c r="F96" s="137"/>
      <c r="G96" s="140"/>
      <c r="H96" s="141"/>
      <c r="I96" s="140"/>
      <c r="J96" s="141"/>
      <c r="K96" s="145"/>
      <c r="L96" s="175"/>
      <c r="M96" s="145"/>
    </row>
    <row r="97" spans="1:13" ht="19.899999999999999" customHeight="1" x14ac:dyDescent="0.45">
      <c r="A97" s="123"/>
      <c r="B97" s="147" t="s">
        <v>185</v>
      </c>
      <c r="C97" s="123"/>
      <c r="D97" s="123"/>
      <c r="E97" s="124"/>
      <c r="F97" s="137"/>
      <c r="G97" s="140">
        <v>3153</v>
      </c>
      <c r="H97" s="141"/>
      <c r="I97" s="141">
        <v>9238</v>
      </c>
      <c r="J97" s="141"/>
      <c r="K97" s="140">
        <v>3230</v>
      </c>
      <c r="L97" s="141"/>
      <c r="M97" s="141">
        <v>9238</v>
      </c>
    </row>
    <row r="98" spans="1:13" ht="6" customHeight="1" x14ac:dyDescent="0.45">
      <c r="A98" s="123"/>
      <c r="B98" s="123"/>
      <c r="C98" s="123"/>
      <c r="D98" s="123"/>
      <c r="E98" s="124"/>
      <c r="F98" s="137"/>
      <c r="G98" s="140"/>
      <c r="H98" s="141"/>
      <c r="I98" s="141"/>
      <c r="J98" s="141"/>
      <c r="K98" s="140"/>
      <c r="L98" s="141"/>
      <c r="M98" s="141"/>
    </row>
    <row r="99" spans="1:13" ht="19.899999999999999" customHeight="1" x14ac:dyDescent="0.45">
      <c r="A99" s="123"/>
      <c r="B99" s="147" t="s">
        <v>186</v>
      </c>
      <c r="C99" s="123"/>
      <c r="D99" s="123"/>
      <c r="E99" s="124"/>
      <c r="F99" s="137"/>
      <c r="G99" s="140">
        <v>417</v>
      </c>
      <c r="H99" s="141"/>
      <c r="I99" s="141">
        <v>1012</v>
      </c>
      <c r="J99" s="141"/>
      <c r="K99" s="140">
        <v>417</v>
      </c>
      <c r="L99" s="141"/>
      <c r="M99" s="141">
        <v>1012</v>
      </c>
    </row>
    <row r="100" spans="1:13" ht="6" customHeight="1" x14ac:dyDescent="0.45">
      <c r="A100" s="123"/>
      <c r="B100" s="123"/>
      <c r="C100" s="123"/>
      <c r="D100" s="123"/>
      <c r="E100" s="124"/>
      <c r="F100" s="137"/>
      <c r="G100" s="140"/>
      <c r="H100" s="141"/>
      <c r="I100" s="140"/>
      <c r="J100" s="141"/>
      <c r="K100" s="140"/>
      <c r="L100" s="141"/>
      <c r="M100" s="140"/>
    </row>
    <row r="101" spans="1:13" ht="20.100000000000001" customHeight="1" x14ac:dyDescent="0.45">
      <c r="A101" s="123" t="s">
        <v>187</v>
      </c>
      <c r="B101" s="123"/>
      <c r="C101" s="123"/>
      <c r="D101" s="123"/>
      <c r="E101" s="124"/>
      <c r="F101" s="137"/>
      <c r="G101" s="140">
        <v>2683</v>
      </c>
      <c r="H101" s="141"/>
      <c r="I101" s="141">
        <v>1020</v>
      </c>
      <c r="J101" s="141"/>
      <c r="K101" s="140">
        <v>2683</v>
      </c>
      <c r="L101" s="141"/>
      <c r="M101" s="141">
        <v>1020</v>
      </c>
    </row>
    <row r="102" spans="1:13" ht="24.75" customHeight="1" x14ac:dyDescent="0.45">
      <c r="A102" s="149"/>
      <c r="B102" s="149"/>
      <c r="C102" s="149"/>
      <c r="D102" s="149"/>
      <c r="E102" s="114"/>
      <c r="F102" s="150"/>
      <c r="G102" s="116"/>
      <c r="H102" s="151"/>
      <c r="I102" s="116"/>
      <c r="J102" s="151"/>
      <c r="K102" s="116"/>
      <c r="L102" s="151"/>
      <c r="M102" s="116"/>
    </row>
    <row r="103" spans="1:13" ht="21.75" customHeight="1" x14ac:dyDescent="0.45">
      <c r="A103" s="15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3" s="152"/>
      <c r="C103" s="152"/>
      <c r="D103" s="152"/>
      <c r="E103" s="119"/>
      <c r="F103" s="153"/>
      <c r="G103" s="121"/>
      <c r="H103" s="154"/>
      <c r="I103" s="121"/>
      <c r="J103" s="154"/>
      <c r="K103" s="77"/>
      <c r="L103" s="162"/>
      <c r="M103" s="77"/>
    </row>
  </sheetData>
  <mergeCells count="4">
    <mergeCell ref="G5:I5"/>
    <mergeCell ref="K5:M5"/>
    <mergeCell ref="G55:I55"/>
    <mergeCell ref="K55:M55"/>
  </mergeCells>
  <conditionalFormatting sqref="G9">
    <cfRule type="expression" dxfId="7" priority="7" stopIfTrue="1">
      <formula>#REF!&lt;&gt;""</formula>
    </cfRule>
  </conditionalFormatting>
  <conditionalFormatting sqref="G59">
    <cfRule type="expression" dxfId="6" priority="5" stopIfTrue="1">
      <formula>#REF!&lt;&gt;""</formula>
    </cfRule>
  </conditionalFormatting>
  <conditionalFormatting sqref="I9">
    <cfRule type="expression" dxfId="5" priority="4" stopIfTrue="1">
      <formula>#REF!&lt;&gt;""</formula>
    </cfRule>
  </conditionalFormatting>
  <conditionalFormatting sqref="I59">
    <cfRule type="expression" dxfId="4" priority="3" stopIfTrue="1">
      <formula>#REF!&lt;&gt;""</formula>
    </cfRule>
  </conditionalFormatting>
  <conditionalFormatting sqref="K9">
    <cfRule type="expression" dxfId="3" priority="8" stopIfTrue="1">
      <formula>#REF!&lt;&gt;""</formula>
    </cfRule>
  </conditionalFormatting>
  <conditionalFormatting sqref="K59">
    <cfRule type="expression" dxfId="2" priority="6" stopIfTrue="1">
      <formula>#REF!&lt;&gt;""</formula>
    </cfRule>
  </conditionalFormatting>
  <conditionalFormatting sqref="M9">
    <cfRule type="expression" dxfId="1" priority="2" stopIfTrue="1">
      <formula>#REF!&lt;&gt;""</formula>
    </cfRule>
  </conditionalFormatting>
  <conditionalFormatting sqref="M59">
    <cfRule type="expression" dxfId="0" priority="1" stopIfTrue="1">
      <formula>#REF!&lt;&gt;""</formula>
    </cfRule>
  </conditionalFormatting>
  <pageMargins left="0.8" right="0.5" top="0.5" bottom="0.6" header="0.49" footer="0.4"/>
  <pageSetup paperSize="9" scale="85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4P&amp;L (3M)</vt:lpstr>
      <vt:lpstr>5P&amp;L (9M)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Siriwan Boonsawat (TH)</cp:lastModifiedBy>
  <cp:revision/>
  <cp:lastPrinted>2025-11-12T09:08:02Z</cp:lastPrinted>
  <dcterms:created xsi:type="dcterms:W3CDTF">2025-08-14T09:02:13Z</dcterms:created>
  <dcterms:modified xsi:type="dcterms:W3CDTF">2025-11-12T09:09:37Z</dcterms:modified>
  <cp:category/>
  <cp:contentStatus/>
</cp:coreProperties>
</file>