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https://diainteraudit.sharepoint.com/sites/AMA_2025_Q3_Review/Working Papers/D5 Prepare Financial Statement/AMA_2025_Q1_D5.1_AUR/"/>
    </mc:Choice>
  </mc:AlternateContent>
  <xr:revisionPtr revIDLastSave="1" documentId="13_ncr:1_{5BBD1D97-E338-4DAE-82EC-07836545FEE6}" xr6:coauthVersionLast="47" xr6:coauthVersionMax="47" xr10:uidLastSave="{25DC3C8C-EFED-4F45-AD31-094741A956EC}"/>
  <bookViews>
    <workbookView xWindow="-108" yWindow="-108" windowWidth="23256" windowHeight="12456" tabRatio="856" firstSheet="1" activeTab="1" xr2:uid="{00000000-000D-0000-FFFF-FFFF00000000}"/>
  </bookViews>
  <sheets>
    <sheet name="〰〰อง" sheetId="5" state="veryHidden" r:id="rId1"/>
    <sheet name="P1" sheetId="66" r:id="rId2"/>
    <sheet name="P2-3" sheetId="56" r:id="rId3"/>
    <sheet name="P4-10" sheetId="50" r:id="rId4"/>
    <sheet name="P11-12" sheetId="49" r:id="rId5"/>
    <sheet name="P13 " sheetId="42" r:id="rId6"/>
    <sheet name="P14 " sheetId="39" r:id="rId7"/>
    <sheet name="P15" sheetId="62" r:id="rId8"/>
    <sheet name="P16-20" sheetId="58" r:id="rId9"/>
    <sheet name="P21" sheetId="59" r:id="rId10"/>
    <sheet name="P22-25" sheetId="74" r:id="rId11"/>
    <sheet name="P26-27" sheetId="75" r:id="rId12"/>
    <sheet name="P28-29" sheetId="76" r:id="rId13"/>
    <sheet name="P30" sheetId="68" r:id="rId14"/>
    <sheet name="P31-34" sheetId="69" r:id="rId15"/>
    <sheet name="P35" sheetId="70" r:id="rId16"/>
    <sheet name="P36" sheetId="71" r:id="rId17"/>
    <sheet name="P37-39" sheetId="72" r:id="rId18"/>
  </sheets>
  <definedNames>
    <definedName name="___W37" localSheetId="1" hidden="1">{#N/A,#N/A,FALSE,"Eff-SSC2"}</definedName>
    <definedName name="___W37" localSheetId="7" hidden="1">{#N/A,#N/A,FALSE,"Eff-SSC2"}</definedName>
    <definedName name="___W37" localSheetId="8" hidden="1">{#N/A,#N/A,FALSE,"Eff-SSC2"}</definedName>
    <definedName name="___W37" localSheetId="13" hidden="1">{#N/A,#N/A,FALSE,"Eff-SSC2"}</definedName>
    <definedName name="___W37" hidden="1">{#N/A,#N/A,FALSE,"Eff-SSC2"}</definedName>
    <definedName name="___W38" localSheetId="1" hidden="1">{#N/A,#N/A,FALSE,"Eff-SSC2"}</definedName>
    <definedName name="___W38" localSheetId="7" hidden="1">{#N/A,#N/A,FALSE,"Eff-SSC2"}</definedName>
    <definedName name="___W38" localSheetId="8" hidden="1">{#N/A,#N/A,FALSE,"Eff-SSC2"}</definedName>
    <definedName name="___W38" localSheetId="13" hidden="1">{#N/A,#N/A,FALSE,"Eff-SSC2"}</definedName>
    <definedName name="___W38" hidden="1">{#N/A,#N/A,FALSE,"Eff-SSC2"}</definedName>
    <definedName name="___w39" localSheetId="1" hidden="1">{#N/A,#N/A,FALSE,"Eff-SSC2"}</definedName>
    <definedName name="___w39" localSheetId="7" hidden="1">{#N/A,#N/A,FALSE,"Eff-SSC2"}</definedName>
    <definedName name="___w39" localSheetId="8" hidden="1">{#N/A,#N/A,FALSE,"Eff-SSC2"}</definedName>
    <definedName name="___w39" localSheetId="13" hidden="1">{#N/A,#N/A,FALSE,"Eff-SSC2"}</definedName>
    <definedName name="___w39" hidden="1">{#N/A,#N/A,FALSE,"Eff-SSC2"}</definedName>
    <definedName name="__123Graph_A" hidden="1">#REF!</definedName>
    <definedName name="__ti65" hidden="1">#REF!</definedName>
    <definedName name="__W37" localSheetId="1" hidden="1">{#N/A,#N/A,FALSE,"Eff-SSC2"}</definedName>
    <definedName name="__W37" localSheetId="7" hidden="1">{#N/A,#N/A,FALSE,"Eff-SSC2"}</definedName>
    <definedName name="__W37" localSheetId="8" hidden="1">{#N/A,#N/A,FALSE,"Eff-SSC2"}</definedName>
    <definedName name="__W37" localSheetId="13" hidden="1">{#N/A,#N/A,FALSE,"Eff-SSC2"}</definedName>
    <definedName name="__W37" hidden="1">{#N/A,#N/A,FALSE,"Eff-SSC2"}</definedName>
    <definedName name="__W38" localSheetId="1" hidden="1">{#N/A,#N/A,FALSE,"Eff-SSC2"}</definedName>
    <definedName name="__W38" localSheetId="7" hidden="1">{#N/A,#N/A,FALSE,"Eff-SSC2"}</definedName>
    <definedName name="__W38" localSheetId="8" hidden="1">{#N/A,#N/A,FALSE,"Eff-SSC2"}</definedName>
    <definedName name="__W38" localSheetId="13" hidden="1">{#N/A,#N/A,FALSE,"Eff-SSC2"}</definedName>
    <definedName name="__W38" hidden="1">{#N/A,#N/A,FALSE,"Eff-SSC2"}</definedName>
    <definedName name="__w39" localSheetId="1" hidden="1">{#N/A,#N/A,FALSE,"Eff-SSC2"}</definedName>
    <definedName name="__w39" localSheetId="7" hidden="1">{#N/A,#N/A,FALSE,"Eff-SSC2"}</definedName>
    <definedName name="__w39" localSheetId="8" hidden="1">{#N/A,#N/A,FALSE,"Eff-SSC2"}</definedName>
    <definedName name="__w39" localSheetId="13" hidden="1">{#N/A,#N/A,FALSE,"Eff-SSC2"}</definedName>
    <definedName name="__w39" hidden="1">{#N/A,#N/A,FALSE,"Eff-SSC2"}</definedName>
    <definedName name="_Fill" localSheetId="1" hidden="1">#REF!</definedName>
    <definedName name="_Fill" localSheetId="13" hidden="1">#REF!</definedName>
    <definedName name="_Fill" hidden="1">#REF!</definedName>
    <definedName name="_Key1" localSheetId="1" hidden="1">#REF!</definedName>
    <definedName name="_Key1" localSheetId="13" hidden="1">#REF!</definedName>
    <definedName name="_Key1" hidden="1">#REF!</definedName>
    <definedName name="_Key2" localSheetId="1" hidden="1">#REF!</definedName>
    <definedName name="_Key2" localSheetId="13" hidden="1">#REF!</definedName>
    <definedName name="_Key2" hidden="1">#REF!</definedName>
    <definedName name="_Order1" hidden="1">255</definedName>
    <definedName name="_Order2" hidden="1">255</definedName>
    <definedName name="_Sort" localSheetId="1" hidden="1">#REF!</definedName>
    <definedName name="_Sort" localSheetId="13" hidden="1">#REF!</definedName>
    <definedName name="_Sort" hidden="1">#REF!</definedName>
    <definedName name="_Table1_Out" localSheetId="1" hidden="1">#REF!</definedName>
    <definedName name="_Table1_Out" localSheetId="13" hidden="1">#REF!</definedName>
    <definedName name="_Table1_Out" hidden="1">#REF!</definedName>
    <definedName name="_ti65" localSheetId="13" hidden="1">#REF!</definedName>
    <definedName name="_ti65" hidden="1">#REF!</definedName>
    <definedName name="_W37" localSheetId="1" hidden="1">{#N/A,#N/A,FALSE,"Eff-SSC2"}</definedName>
    <definedName name="_W37" localSheetId="7" hidden="1">{#N/A,#N/A,FALSE,"Eff-SSC2"}</definedName>
    <definedName name="_W37" localSheetId="8" hidden="1">{#N/A,#N/A,FALSE,"Eff-SSC2"}</definedName>
    <definedName name="_W37" localSheetId="13" hidden="1">{#N/A,#N/A,FALSE,"Eff-SSC2"}</definedName>
    <definedName name="_W37" hidden="1">{#N/A,#N/A,FALSE,"Eff-SSC2"}</definedName>
    <definedName name="_W38" localSheetId="1" hidden="1">{#N/A,#N/A,FALSE,"Eff-SSC2"}</definedName>
    <definedName name="_W38" localSheetId="7" hidden="1">{#N/A,#N/A,FALSE,"Eff-SSC2"}</definedName>
    <definedName name="_W38" localSheetId="8" hidden="1">{#N/A,#N/A,FALSE,"Eff-SSC2"}</definedName>
    <definedName name="_W38" localSheetId="13" hidden="1">{#N/A,#N/A,FALSE,"Eff-SSC2"}</definedName>
    <definedName name="_W38" hidden="1">{#N/A,#N/A,FALSE,"Eff-SSC2"}</definedName>
    <definedName name="_w39" localSheetId="1" hidden="1">{#N/A,#N/A,FALSE,"Eff-SSC2"}</definedName>
    <definedName name="_w39" localSheetId="7" hidden="1">{#N/A,#N/A,FALSE,"Eff-SSC2"}</definedName>
    <definedName name="_w39" localSheetId="8" hidden="1">{#N/A,#N/A,FALSE,"Eff-SSC2"}</definedName>
    <definedName name="_w39" localSheetId="13" hidden="1">{#N/A,#N/A,FALSE,"Eff-SSC2"}</definedName>
    <definedName name="_w39" hidden="1">{#N/A,#N/A,FALSE,"Eff-SSC2"}</definedName>
    <definedName name="a" localSheetId="1" hidden="1">#REF!</definedName>
    <definedName name="a" localSheetId="13" hidden="1">#REF!</definedName>
    <definedName name="a" hidden="1">#REF!</definedName>
    <definedName name="aaa" localSheetId="1" hidden="1">#REF!</definedName>
    <definedName name="aaa" localSheetId="13"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7" hidden="1">{#N/A,#N/A,FALSE,"Eff-SSC2"}</definedName>
    <definedName name="ac_line1.0_" localSheetId="8" hidden="1">{#N/A,#N/A,FALSE,"Eff-SSC2"}</definedName>
    <definedName name="ac_line1.0_" localSheetId="13"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3" hidden="1">#REF!</definedName>
    <definedName name="b" hidden="1">#REF!</definedName>
    <definedName name="Chemist" localSheetId="1" hidden="1">{#N/A,#N/A,FALSE,"Eff-SSC2"}</definedName>
    <definedName name="Chemist" localSheetId="7" hidden="1">{#N/A,#N/A,FALSE,"Eff-SSC2"}</definedName>
    <definedName name="Chemist" localSheetId="8" hidden="1">{#N/A,#N/A,FALSE,"Eff-SSC2"}</definedName>
    <definedName name="Chemist" localSheetId="13" hidden="1">{#N/A,#N/A,FALSE,"Eff-SSC2"}</definedName>
    <definedName name="Chemist" hidden="1">{#N/A,#N/A,FALSE,"Eff-SSC2"}</definedName>
    <definedName name="chutikarn" localSheetId="1" hidden="1">{#N/A,#N/A,FALSE,"Eff-SSC2"}</definedName>
    <definedName name="chutikarn" localSheetId="7" hidden="1">{#N/A,#N/A,FALSE,"Eff-SSC2"}</definedName>
    <definedName name="chutikarn" localSheetId="8" hidden="1">{#N/A,#N/A,FALSE,"Eff-SSC2"}</definedName>
    <definedName name="chutikarn" localSheetId="13" hidden="1">{#N/A,#N/A,FALSE,"Eff-SSC2"}</definedName>
    <definedName name="chutikarn" hidden="1">{#N/A,#N/A,FALSE,"Eff-SSC2"}</definedName>
    <definedName name="data1" localSheetId="1" hidden="1">{#N/A,#N/A,FALSE,"Eff-SSC2"}</definedName>
    <definedName name="data1" localSheetId="7" hidden="1">{#N/A,#N/A,FALSE,"Eff-SSC2"}</definedName>
    <definedName name="data1" localSheetId="8" hidden="1">{#N/A,#N/A,FALSE,"Eff-SSC2"}</definedName>
    <definedName name="data1" localSheetId="13" hidden="1">{#N/A,#N/A,FALSE,"Eff-SSC2"}</definedName>
    <definedName name="data1" hidden="1">{#N/A,#N/A,FALSE,"Eff-SSC2"}</definedName>
    <definedName name="ert" localSheetId="1" hidden="1">#REF!</definedName>
    <definedName name="ert" localSheetId="13" hidden="1">#REF!</definedName>
    <definedName name="ert" hidden="1">#REF!</definedName>
    <definedName name="ff" localSheetId="1" hidden="1">{#N/A,#N/A,FALSE,"Eff-SSC2"}</definedName>
    <definedName name="ff" localSheetId="7" hidden="1">{#N/A,#N/A,FALSE,"Eff-SSC2"}</definedName>
    <definedName name="ff" localSheetId="8" hidden="1">{#N/A,#N/A,FALSE,"Eff-SSC2"}</definedName>
    <definedName name="ff" localSheetId="13" hidden="1">{#N/A,#N/A,FALSE,"Eff-SSC2"}</definedName>
    <definedName name="ff" hidden="1">{#N/A,#N/A,FALSE,"Eff-SSC2"}</definedName>
    <definedName name="ffff" localSheetId="1" hidden="1">{#N/A,#N/A,FALSE,"Eff-SSC2"}</definedName>
    <definedName name="ffff" localSheetId="7" hidden="1">{#N/A,#N/A,FALSE,"Eff-SSC2"}</definedName>
    <definedName name="ffff" localSheetId="8" hidden="1">{#N/A,#N/A,FALSE,"Eff-SSC2"}</definedName>
    <definedName name="ffff" localSheetId="13"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7" hidden="1">{#N/A,#N/A,FALSE,"Eff-SSC2"}</definedName>
    <definedName name="iiii" localSheetId="8" hidden="1">{#N/A,#N/A,FALSE,"Eff-SSC2"}</definedName>
    <definedName name="iiii" localSheetId="13" hidden="1">{#N/A,#N/A,FALSE,"Eff-SSC2"}</definedName>
    <definedName name="iiii" hidden="1">{#N/A,#N/A,FALSE,"Eff-SSC2"}</definedName>
    <definedName name="jj" localSheetId="1" hidden="1">{#N/A,#N/A,FALSE,"Eff-SSC2"}</definedName>
    <definedName name="jj" localSheetId="7" hidden="1">{#N/A,#N/A,FALSE,"Eff-SSC2"}</definedName>
    <definedName name="jj" localSheetId="8" hidden="1">{#N/A,#N/A,FALSE,"Eff-SSC2"}</definedName>
    <definedName name="jj" localSheetId="13" hidden="1">{#N/A,#N/A,FALSE,"Eff-SSC2"}</definedName>
    <definedName name="jj" hidden="1">{#N/A,#N/A,FALSE,"Eff-SSC2"}</definedName>
    <definedName name="kkk" localSheetId="1" hidden="1">#REF!</definedName>
    <definedName name="kkk" localSheetId="13" hidden="1">#REF!</definedName>
    <definedName name="kkk" hidden="1">#REF!</definedName>
    <definedName name="ll" localSheetId="1" hidden="1">{#N/A,#N/A,FALSE,"Eff-SSC2"}</definedName>
    <definedName name="ll" localSheetId="7" hidden="1">{#N/A,#N/A,FALSE,"Eff-SSC2"}</definedName>
    <definedName name="ll" localSheetId="8" hidden="1">{#N/A,#N/A,FALSE,"Eff-SSC2"}</definedName>
    <definedName name="ll" localSheetId="13"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7" hidden="1">{#N/A,#N/A,FALSE,"Eff-SSC2"}</definedName>
    <definedName name="MH" localSheetId="8" hidden="1">{#N/A,#N/A,FALSE,"Eff-SSC2"}</definedName>
    <definedName name="MH" localSheetId="13" hidden="1">{#N/A,#N/A,FALSE,"Eff-SSC2"}</definedName>
    <definedName name="MH" hidden="1">{#N/A,#N/A,FALSE,"Eff-SSC2"}</definedName>
    <definedName name="n" localSheetId="1" hidden="1">{#N/A,#N/A,FALSE,"Eff-SSC2"}</definedName>
    <definedName name="n" localSheetId="7" hidden="1">{#N/A,#N/A,FALSE,"Eff-SSC2"}</definedName>
    <definedName name="n" localSheetId="8" hidden="1">{#N/A,#N/A,FALSE,"Eff-SSC2"}</definedName>
    <definedName name="n" localSheetId="13" hidden="1">{#N/A,#N/A,FALSE,"Eff-SSC2"}</definedName>
    <definedName name="n" hidden="1">{#N/A,#N/A,FALSE,"Eff-SSC2"}</definedName>
    <definedName name="nn" localSheetId="1" hidden="1">{#N/A,#N/A,FALSE,"Eff-SSC2"}</definedName>
    <definedName name="nn" localSheetId="7" hidden="1">{#N/A,#N/A,FALSE,"Eff-SSC2"}</definedName>
    <definedName name="nn" localSheetId="8" hidden="1">{#N/A,#N/A,FALSE,"Eff-SSC2"}</definedName>
    <definedName name="nn" localSheetId="13" hidden="1">{#N/A,#N/A,FALSE,"Eff-SSC2"}</definedName>
    <definedName name="nn" hidden="1">{#N/A,#N/A,FALSE,"Eff-SSC2"}</definedName>
    <definedName name="ok" localSheetId="1" hidden="1">{#N/A,#N/A,FALSE,"Eff-SSC2"}</definedName>
    <definedName name="ok" localSheetId="7" hidden="1">{#N/A,#N/A,FALSE,"Eff-SSC2"}</definedName>
    <definedName name="ok" localSheetId="8" hidden="1">{#N/A,#N/A,FALSE,"Eff-SSC2"}</definedName>
    <definedName name="ok" localSheetId="13" hidden="1">{#N/A,#N/A,FALSE,"Eff-SSC2"}</definedName>
    <definedName name="ok" hidden="1">{#N/A,#N/A,FALSE,"Eff-SSC2"}</definedName>
    <definedName name="oo" localSheetId="1" hidden="1">{#N/A,#N/A,FALSE,"Eff-SSC2"}</definedName>
    <definedName name="oo" localSheetId="7" hidden="1">{#N/A,#N/A,FALSE,"Eff-SSC2"}</definedName>
    <definedName name="oo" localSheetId="8" hidden="1">{#N/A,#N/A,FALSE,"Eff-SSC2"}</definedName>
    <definedName name="oo" localSheetId="13" hidden="1">{#N/A,#N/A,FALSE,"Eff-SSC2"}</definedName>
    <definedName name="oo" hidden="1">{#N/A,#N/A,FALSE,"Eff-SSC2"}</definedName>
    <definedName name="pcs" localSheetId="1" hidden="1">{#N/A,#N/A,FALSE,"Eff-SSC2"}</definedName>
    <definedName name="pcs" localSheetId="7" hidden="1">{#N/A,#N/A,FALSE,"Eff-SSC2"}</definedName>
    <definedName name="pcs" localSheetId="8" hidden="1">{#N/A,#N/A,FALSE,"Eff-SSC2"}</definedName>
    <definedName name="pcs" localSheetId="13" hidden="1">{#N/A,#N/A,FALSE,"Eff-SSC2"}</definedName>
    <definedName name="pcs" hidden="1">{#N/A,#N/A,FALSE,"Eff-SSC2"}</definedName>
    <definedName name="poi" localSheetId="1" hidden="1">{#N/A,#N/A,FALSE,"Eff-SSC2"}</definedName>
    <definedName name="poi" localSheetId="7" hidden="1">{#N/A,#N/A,FALSE,"Eff-SSC2"}</definedName>
    <definedName name="poi" localSheetId="8" hidden="1">{#N/A,#N/A,FALSE,"Eff-SSC2"}</definedName>
    <definedName name="poi" localSheetId="13" hidden="1">{#N/A,#N/A,FALSE,"Eff-SSC2"}</definedName>
    <definedName name="poi" hidden="1">{#N/A,#N/A,FALSE,"Eff-SSC2"}</definedName>
    <definedName name="pom" localSheetId="1" hidden="1">#REF!</definedName>
    <definedName name="pom" localSheetId="13" hidden="1">#REF!</definedName>
    <definedName name="pom" hidden="1">#REF!</definedName>
    <definedName name="_xlnm.Print_Area" localSheetId="6">'P14 '!$A$1:$U$37</definedName>
    <definedName name="_xlnm.Print_Area" localSheetId="7">'P15'!$A$1:$Q$28</definedName>
    <definedName name="_xlnm.Print_Area" localSheetId="9">'P21'!$A$1:$R$27</definedName>
    <definedName name="q" localSheetId="1" hidden="1">{#N/A,#N/A,FALSE,"Eff-SSC2"}</definedName>
    <definedName name="q" localSheetId="7" hidden="1">{#N/A,#N/A,FALSE,"Eff-SSC2"}</definedName>
    <definedName name="q" localSheetId="8" hidden="1">{#N/A,#N/A,FALSE,"Eff-SSC2"}</definedName>
    <definedName name="q" localSheetId="13" hidden="1">{#N/A,#N/A,FALSE,"Eff-SSC2"}</definedName>
    <definedName name="q" hidden="1">{#N/A,#N/A,FALSE,"Eff-SSC2"}</definedName>
    <definedName name="qw" localSheetId="1" hidden="1">#REF!</definedName>
    <definedName name="qw" localSheetId="13" hidden="1">#REF!</definedName>
    <definedName name="qw" hidden="1">#REF!</definedName>
    <definedName name="rung" localSheetId="1" hidden="1">{#N/A,#N/A,FALSE,"Eff-SSC2"}</definedName>
    <definedName name="rung" localSheetId="7" hidden="1">{#N/A,#N/A,FALSE,"Eff-SSC2"}</definedName>
    <definedName name="rung" localSheetId="8" hidden="1">{#N/A,#N/A,FALSE,"Eff-SSC2"}</definedName>
    <definedName name="rung" localSheetId="13"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#REF!</definedName>
    <definedName name="week34" localSheetId="1" hidden="1">{#N/A,#N/A,FALSE,"Eff-SSC2"}</definedName>
    <definedName name="week34" localSheetId="7" hidden="1">{#N/A,#N/A,FALSE,"Eff-SSC2"}</definedName>
    <definedName name="week34" localSheetId="8" hidden="1">{#N/A,#N/A,FALSE,"Eff-SSC2"}</definedName>
    <definedName name="week34" localSheetId="13" hidden="1">{#N/A,#N/A,FALSE,"Eff-SSC2"}</definedName>
    <definedName name="week34" hidden="1">{#N/A,#N/A,FALSE,"Eff-SSC2"}</definedName>
    <definedName name="week35" localSheetId="1" hidden="1">{#N/A,#N/A,FALSE,"Eff-SSC2"}</definedName>
    <definedName name="week35" localSheetId="7" hidden="1">{#N/A,#N/A,FALSE,"Eff-SSC2"}</definedName>
    <definedName name="week35" localSheetId="8" hidden="1">{#N/A,#N/A,FALSE,"Eff-SSC2"}</definedName>
    <definedName name="week35" localSheetId="13" hidden="1">{#N/A,#N/A,FALSE,"Eff-SSC2"}</definedName>
    <definedName name="week35" hidden="1">{#N/A,#N/A,FALSE,"Eff-SSC2"}</definedName>
    <definedName name="week36" localSheetId="1" hidden="1">{#N/A,#N/A,FALSE,"Eff-SSC2"}</definedName>
    <definedName name="week36" localSheetId="7" hidden="1">{#N/A,#N/A,FALSE,"Eff-SSC2"}</definedName>
    <definedName name="week36" localSheetId="8" hidden="1">{#N/A,#N/A,FALSE,"Eff-SSC2"}</definedName>
    <definedName name="week36" localSheetId="13" hidden="1">{#N/A,#N/A,FALSE,"Eff-SSC2"}</definedName>
    <definedName name="week36" hidden="1">{#N/A,#N/A,FALSE,"Eff-SSC2"}</definedName>
    <definedName name="week38" localSheetId="1" hidden="1">{#N/A,#N/A,FALSE,"Eff-SSC2"}</definedName>
    <definedName name="week38" localSheetId="7" hidden="1">{#N/A,#N/A,FALSE,"Eff-SSC2"}</definedName>
    <definedName name="week38" localSheetId="8" hidden="1">{#N/A,#N/A,FALSE,"Eff-SSC2"}</definedName>
    <definedName name="week38" localSheetId="13" hidden="1">{#N/A,#N/A,FALSE,"Eff-SSC2"}</definedName>
    <definedName name="week38" hidden="1">{#N/A,#N/A,FALSE,"Eff-SSC2"}</definedName>
    <definedName name="wrn.A." localSheetId="1" hidden="1">{#N/A,#N/A,FALSE,"Eff-SSC2"}</definedName>
    <definedName name="wrn.A." localSheetId="7" hidden="1">{#N/A,#N/A,FALSE,"Eff-SSC2"}</definedName>
    <definedName name="wrn.A." localSheetId="8" hidden="1">{#N/A,#N/A,FALSE,"Eff-SSC2"}</definedName>
    <definedName name="wrn.A." localSheetId="13" hidden="1">{#N/A,#N/A,FALSE,"Eff-SSC2"}</definedName>
    <definedName name="wrn.A." hidden="1">{#N/A,#N/A,FALSE,"Eff-SSC2"}</definedName>
    <definedName name="y" localSheetId="1" hidden="1">{#N/A,#N/A,FALSE,"Eff-SSC2"}</definedName>
    <definedName name="y" localSheetId="7" hidden="1">{#N/A,#N/A,FALSE,"Eff-SSC2"}</definedName>
    <definedName name="y" localSheetId="8" hidden="1">{#N/A,#N/A,FALSE,"Eff-SSC2"}</definedName>
    <definedName name="y" localSheetId="13" hidden="1">{#N/A,#N/A,FALSE,"Eff-SSC2"}</definedName>
    <definedName name="y" hidden="1">{#N/A,#N/A,FALSE,"Eff-SSC2"}</definedName>
    <definedName name="ying" localSheetId="1" hidden="1">{#N/A,#N/A,FALSE,"Eff-SSC2"}</definedName>
    <definedName name="ying" localSheetId="7" hidden="1">{#N/A,#N/A,FALSE,"Eff-SSC2"}</definedName>
    <definedName name="ying" localSheetId="8" hidden="1">{#N/A,#N/A,FALSE,"Eff-SSC2"}</definedName>
    <definedName name="ying" localSheetId="13" hidden="1">{#N/A,#N/A,FALSE,"Eff-SSC2"}</definedName>
    <definedName name="ying" hidden="1">{#N/A,#N/A,FALSE,"Eff-SSC2"}</definedName>
    <definedName name="ykk" localSheetId="1" hidden="1">#REF!</definedName>
    <definedName name="ykk" localSheetId="13" hidden="1">#REF!</definedName>
    <definedName name="ykk" hidden="1">#REF!</definedName>
    <definedName name="ฆ๋ฒ?ฏธ๋?" localSheetId="1" hidden="1">#REF!</definedName>
    <definedName name="ฆ๋ฒ?ฏธ๋?" localSheetId="13" hidden="1">#REF!</definedName>
    <definedName name="ฆ๋ฒ?ฏธ๋?" hidden="1">#REF!</definedName>
    <definedName name="ด" hidden="1">#REF!</definedName>
    <definedName name="ดด" localSheetId="1" hidden="1">{#N/A,#N/A,FALSE,"Eff-SSC2"}</definedName>
    <definedName name="ดด" localSheetId="7" hidden="1">{#N/A,#N/A,FALSE,"Eff-SSC2"}</definedName>
    <definedName name="ดด" localSheetId="8" hidden="1">{#N/A,#N/A,FALSE,"Eff-SSC2"}</definedName>
    <definedName name="ดด" localSheetId="13" hidden="1">{#N/A,#N/A,FALSE,"Eff-SSC2"}</definedName>
    <definedName name="ดด" hidden="1">{#N/A,#N/A,FALSE,"Eff-SSC2"}</definedName>
    <definedName name="เท" localSheetId="1" hidden="1">#REF!</definedName>
    <definedName name="เท" localSheetId="13" hidden="1">#REF!</definedName>
    <definedName name="เท" hidden="1">#REF!</definedName>
    <definedName name="ผู้เข้าประชุมKz" localSheetId="1" hidden="1">{#N/A,#N/A,FALSE,"Eff-SSC2"}</definedName>
    <definedName name="ผู้เข้าประชุมKz" localSheetId="7" hidden="1">{#N/A,#N/A,FALSE,"Eff-SSC2"}</definedName>
    <definedName name="ผู้เข้าประชุมKz" localSheetId="8" hidden="1">{#N/A,#N/A,FALSE,"Eff-SSC2"}</definedName>
    <definedName name="ผู้เข้าประชุมKz" localSheetId="13" hidden="1">{#N/A,#N/A,FALSE,"Eff-SSC2"}</definedName>
    <definedName name="ผู้เข้าประชุมKz" hidden="1">{#N/A,#N/A,FALSE,"Eff-SSC2"}</definedName>
    <definedName name="ฟภ์" localSheetId="1" hidden="1">#REF!</definedName>
    <definedName name="ฟภ์" localSheetId="13" hidden="1">#REF!</definedName>
    <definedName name="ฟภ์" hidden="1">#REF!</definedName>
    <definedName name="ส" localSheetId="1" hidden="1">{#N/A,#N/A,FALSE,"Eff-SSC2"}</definedName>
    <definedName name="ส" localSheetId="7" hidden="1">{#N/A,#N/A,FALSE,"Eff-SSC2"}</definedName>
    <definedName name="ส" localSheetId="8" hidden="1">{#N/A,#N/A,FALSE,"Eff-SSC2"}</definedName>
    <definedName name="ส" localSheetId="13" hidden="1">{#N/A,#N/A,FALSE,"Eff-SSC2"}</definedName>
    <definedName name="ส" hidden="1">{#N/A,#N/A,FALSE,"Eff-SSC2"}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9" i="58" l="1"/>
  <c r="O187" i="50"/>
  <c r="M187" i="50"/>
  <c r="O101" i="50" l="1"/>
  <c r="M101" i="50"/>
  <c r="K101" i="50"/>
  <c r="I101" i="50"/>
  <c r="P11" i="49" l="1"/>
  <c r="P13" i="49" s="1"/>
  <c r="N11" i="49"/>
  <c r="N13" i="49" s="1"/>
  <c r="L11" i="49"/>
  <c r="L13" i="49" s="1"/>
  <c r="J11" i="49"/>
  <c r="J13" i="49" s="1"/>
  <c r="M61" i="72" l="1"/>
  <c r="K61" i="72"/>
  <c r="I61" i="72"/>
  <c r="G61" i="72"/>
  <c r="O17" i="69"/>
  <c r="M17" i="69"/>
  <c r="K17" i="69"/>
  <c r="I17" i="69"/>
  <c r="G17" i="69"/>
  <c r="M21" i="72" l="1"/>
  <c r="K21" i="72"/>
  <c r="I21" i="72"/>
  <c r="G21" i="72"/>
  <c r="K79" i="58"/>
  <c r="M79" i="58"/>
  <c r="O70" i="58" l="1"/>
  <c r="M70" i="58"/>
  <c r="K70" i="58"/>
  <c r="I70" i="58"/>
  <c r="O42" i="58"/>
  <c r="M42" i="58"/>
  <c r="K42" i="58"/>
  <c r="I42" i="58"/>
  <c r="N25" i="62"/>
  <c r="N22" i="62"/>
  <c r="N23" i="62"/>
  <c r="N21" i="62"/>
  <c r="N12" i="62"/>
  <c r="N9" i="62"/>
  <c r="N10" i="62"/>
  <c r="N8" i="62"/>
  <c r="J21" i="49"/>
  <c r="N21" i="49"/>
  <c r="K187" i="50"/>
  <c r="K25" i="50"/>
  <c r="I25" i="50"/>
  <c r="M14" i="70"/>
  <c r="K14" i="70"/>
  <c r="I14" i="70"/>
  <c r="G14" i="70"/>
  <c r="Q13" i="59"/>
  <c r="O13" i="59"/>
  <c r="M13" i="59"/>
  <c r="K13" i="59"/>
  <c r="O211" i="50"/>
  <c r="M211" i="50"/>
  <c r="K211" i="50"/>
  <c r="I211" i="50"/>
  <c r="O195" i="50"/>
  <c r="M195" i="50"/>
  <c r="K195" i="50"/>
  <c r="I195" i="50"/>
  <c r="O128" i="50"/>
  <c r="M128" i="50"/>
  <c r="K128" i="50"/>
  <c r="I128" i="50"/>
  <c r="K49" i="69" l="1"/>
  <c r="N22" i="49"/>
  <c r="M55" i="72"/>
  <c r="K55" i="72"/>
  <c r="I55" i="72"/>
  <c r="G55" i="72"/>
  <c r="M50" i="72"/>
  <c r="K50" i="72"/>
  <c r="I50" i="72"/>
  <c r="G50" i="72"/>
  <c r="O121" i="69"/>
  <c r="O128" i="69" s="1"/>
  <c r="O130" i="69" s="1"/>
  <c r="M121" i="69"/>
  <c r="M128" i="69" s="1"/>
  <c r="M130" i="69" s="1"/>
  <c r="M136" i="69" s="1"/>
  <c r="K121" i="69"/>
  <c r="I121" i="69"/>
  <c r="I128" i="69" s="1"/>
  <c r="I130" i="69" s="1"/>
  <c r="I136" i="69" s="1"/>
  <c r="G121" i="69"/>
  <c r="G128" i="69" s="1"/>
  <c r="M55" i="69"/>
  <c r="M57" i="69" s="1"/>
  <c r="M63" i="69" s="1"/>
  <c r="O49" i="69"/>
  <c r="O55" i="69" s="1"/>
  <c r="O57" i="69" s="1"/>
  <c r="O63" i="69" s="1"/>
  <c r="O67" i="69" s="1"/>
  <c r="O65" i="69" s="1"/>
  <c r="I49" i="69"/>
  <c r="I55" i="69" s="1"/>
  <c r="I57" i="69" s="1"/>
  <c r="I63" i="69" s="1"/>
  <c r="G49" i="69"/>
  <c r="G55" i="69" s="1"/>
  <c r="N67" i="74"/>
  <c r="L67" i="74"/>
  <c r="J67" i="74"/>
  <c r="H67" i="74"/>
  <c r="N43" i="74"/>
  <c r="L43" i="74"/>
  <c r="J43" i="74"/>
  <c r="H43" i="74"/>
  <c r="O106" i="58"/>
  <c r="M106" i="58"/>
  <c r="K106" i="58"/>
  <c r="I106" i="58"/>
  <c r="O99" i="58"/>
  <c r="M99" i="58"/>
  <c r="I99" i="58"/>
  <c r="O59" i="58"/>
  <c r="M59" i="58"/>
  <c r="K59" i="58"/>
  <c r="I59" i="58"/>
  <c r="O201" i="50"/>
  <c r="M201" i="50"/>
  <c r="K201" i="50"/>
  <c r="I201" i="50"/>
  <c r="I187" i="50"/>
  <c r="O178" i="50"/>
  <c r="M178" i="50"/>
  <c r="K178" i="50"/>
  <c r="I178" i="50"/>
  <c r="O170" i="50"/>
  <c r="M170" i="50"/>
  <c r="K170" i="50"/>
  <c r="I170" i="50"/>
  <c r="O162" i="50"/>
  <c r="M162" i="50"/>
  <c r="K162" i="50"/>
  <c r="I162" i="50"/>
  <c r="N140" i="74"/>
  <c r="L140" i="74"/>
  <c r="J140" i="74"/>
  <c r="H140" i="74"/>
  <c r="P26" i="62"/>
  <c r="N26" i="62"/>
  <c r="L26" i="62"/>
  <c r="J26" i="62"/>
  <c r="O136" i="69" l="1"/>
  <c r="O140" i="69" s="1"/>
  <c r="O138" i="69" s="1"/>
  <c r="K55" i="69"/>
  <c r="K57" i="69" s="1"/>
  <c r="K63" i="69" s="1"/>
  <c r="M56" i="72"/>
  <c r="M62" i="72" s="1"/>
  <c r="M66" i="72" s="1"/>
  <c r="M68" i="72" s="1"/>
  <c r="M74" i="72" s="1"/>
  <c r="M80" i="72" s="1"/>
  <c r="G56" i="72"/>
  <c r="G62" i="72" s="1"/>
  <c r="G66" i="72" s="1"/>
  <c r="G68" i="72" s="1"/>
  <c r="G74" i="72" s="1"/>
  <c r="I108" i="58"/>
  <c r="I109" i="58" s="1"/>
  <c r="M108" i="58"/>
  <c r="M109" i="58" s="1"/>
  <c r="I56" i="72"/>
  <c r="I62" i="72" s="1"/>
  <c r="I66" i="72" s="1"/>
  <c r="I68" i="72" s="1"/>
  <c r="I70" i="72" s="1"/>
  <c r="I78" i="72" s="1"/>
  <c r="I76" i="72" s="1"/>
  <c r="K56" i="72"/>
  <c r="K62" i="72" s="1"/>
  <c r="K66" i="72" s="1"/>
  <c r="K68" i="72" s="1"/>
  <c r="K72" i="72" s="1"/>
  <c r="K128" i="69"/>
  <c r="K130" i="69" s="1"/>
  <c r="K136" i="69" s="1"/>
  <c r="G130" i="69"/>
  <c r="G136" i="69" s="1"/>
  <c r="G57" i="69"/>
  <c r="G63" i="69" s="1"/>
  <c r="K108" i="58"/>
  <c r="K109" i="58" s="1"/>
  <c r="O108" i="58"/>
  <c r="O109" i="58" s="1"/>
  <c r="N63" i="75"/>
  <c r="N64" i="75"/>
  <c r="N62" i="75"/>
  <c r="P13" i="62"/>
  <c r="N13" i="62"/>
  <c r="L13" i="62"/>
  <c r="J13" i="62"/>
  <c r="H13" i="62"/>
  <c r="G70" i="72" l="1"/>
  <c r="G78" i="72" s="1"/>
  <c r="G76" i="72" s="1"/>
  <c r="M70" i="72"/>
  <c r="M78" i="72" s="1"/>
  <c r="M76" i="72" s="1"/>
  <c r="M72" i="72"/>
  <c r="I74" i="72"/>
  <c r="I72" i="72" s="1"/>
  <c r="K70" i="72"/>
  <c r="K78" i="72" s="1"/>
  <c r="K76" i="72" s="1"/>
  <c r="K74" i="72"/>
  <c r="K80" i="72" s="1"/>
  <c r="G80" i="72"/>
  <c r="G72" i="72"/>
  <c r="R25" i="39"/>
  <c r="P25" i="39"/>
  <c r="N25" i="39"/>
  <c r="L25" i="39"/>
  <c r="J25" i="39"/>
  <c r="H25" i="39"/>
  <c r="F25" i="39"/>
  <c r="R22" i="39"/>
  <c r="P22" i="39"/>
  <c r="N22" i="39"/>
  <c r="L22" i="39"/>
  <c r="J22" i="39"/>
  <c r="H22" i="39"/>
  <c r="F22" i="39"/>
  <c r="R15" i="39"/>
  <c r="P15" i="39"/>
  <c r="N15" i="39"/>
  <c r="L15" i="39"/>
  <c r="J15" i="39"/>
  <c r="H15" i="39"/>
  <c r="F15" i="39"/>
  <c r="AD28" i="42"/>
  <c r="AB28" i="42"/>
  <c r="Z28" i="42"/>
  <c r="X28" i="42"/>
  <c r="V28" i="42"/>
  <c r="T28" i="42"/>
  <c r="R28" i="42"/>
  <c r="P28" i="42"/>
  <c r="N28" i="42"/>
  <c r="L28" i="42"/>
  <c r="J28" i="42"/>
  <c r="H28" i="42"/>
  <c r="F28" i="42"/>
  <c r="AD21" i="42"/>
  <c r="AB21" i="42"/>
  <c r="Z21" i="42"/>
  <c r="X21" i="42"/>
  <c r="V21" i="42"/>
  <c r="T21" i="42"/>
  <c r="R21" i="42"/>
  <c r="P21" i="42"/>
  <c r="N21" i="42"/>
  <c r="L21" i="42"/>
  <c r="J21" i="42"/>
  <c r="H21" i="42"/>
  <c r="F21" i="42"/>
  <c r="AD13" i="42"/>
  <c r="AB13" i="42"/>
  <c r="Z13" i="42"/>
  <c r="X13" i="42"/>
  <c r="V13" i="42"/>
  <c r="T13" i="42"/>
  <c r="R13" i="42"/>
  <c r="P13" i="42"/>
  <c r="N13" i="42"/>
  <c r="L13" i="42"/>
  <c r="J13" i="42"/>
  <c r="H13" i="42"/>
  <c r="F13" i="42"/>
  <c r="J65" i="75"/>
  <c r="L65" i="75"/>
  <c r="N65" i="75"/>
  <c r="AF23" i="42"/>
  <c r="AF24" i="42"/>
  <c r="I80" i="72" l="1"/>
  <c r="I79" i="58"/>
  <c r="T21" i="39" l="1"/>
  <c r="T19" i="39"/>
  <c r="T18" i="39"/>
  <c r="T14" i="39"/>
  <c r="T12" i="39"/>
  <c r="T11" i="39"/>
  <c r="T10" i="39"/>
  <c r="P25" i="42"/>
  <c r="N25" i="42"/>
  <c r="AD25" i="42"/>
  <c r="R25" i="42"/>
  <c r="F25" i="42"/>
  <c r="AF20" i="42"/>
  <c r="AF18" i="42"/>
  <c r="AF17" i="42"/>
  <c r="AF16" i="42"/>
  <c r="AF12" i="42"/>
  <c r="AF10" i="42"/>
  <c r="AF9" i="42"/>
  <c r="AF8" i="42"/>
  <c r="V25" i="42" l="1"/>
  <c r="AB25" i="42"/>
  <c r="J25" i="42"/>
  <c r="Z25" i="42"/>
  <c r="L25" i="42"/>
  <c r="X25" i="42"/>
  <c r="H25" i="42"/>
  <c r="T25" i="42"/>
  <c r="AF25" i="42" l="1"/>
  <c r="J34" i="49" l="1"/>
  <c r="I59" i="50"/>
  <c r="M23" i="69" l="1"/>
  <c r="M25" i="69" s="1"/>
  <c r="N22" i="71" l="1"/>
  <c r="L22" i="71"/>
  <c r="J22" i="71"/>
  <c r="H22" i="71"/>
  <c r="N15" i="71"/>
  <c r="L15" i="71"/>
  <c r="J15" i="71"/>
  <c r="H15" i="71"/>
  <c r="O85" i="69"/>
  <c r="I85" i="69"/>
  <c r="I92" i="69" s="1"/>
  <c r="I94" i="69" s="1"/>
  <c r="I100" i="69" s="1"/>
  <c r="G85" i="69"/>
  <c r="G92" i="69" s="1"/>
  <c r="M85" i="69"/>
  <c r="M92" i="69" s="1"/>
  <c r="M94" i="69" s="1"/>
  <c r="M100" i="69" s="1"/>
  <c r="M31" i="69"/>
  <c r="G23" i="69"/>
  <c r="H16" i="68"/>
  <c r="N30" i="76"/>
  <c r="F33" i="76"/>
  <c r="L16" i="76"/>
  <c r="F16" i="76"/>
  <c r="H15" i="75"/>
  <c r="I151" i="58"/>
  <c r="I155" i="58" s="1"/>
  <c r="O86" i="58"/>
  <c r="M86" i="58"/>
  <c r="K86" i="58"/>
  <c r="I86" i="58"/>
  <c r="O79" i="58"/>
  <c r="O88" i="58" l="1"/>
  <c r="I23" i="69"/>
  <c r="I25" i="69" s="1"/>
  <c r="I31" i="69" s="1"/>
  <c r="I88" i="58"/>
  <c r="K85" i="69"/>
  <c r="O92" i="69"/>
  <c r="O94" i="69" s="1"/>
  <c r="O100" i="69" s="1"/>
  <c r="G25" i="69"/>
  <c r="G31" i="69" s="1"/>
  <c r="K92" i="69"/>
  <c r="K94" i="69" s="1"/>
  <c r="K100" i="69" s="1"/>
  <c r="G94" i="69"/>
  <c r="G100" i="69" s="1"/>
  <c r="M88" i="58"/>
  <c r="K88" i="58"/>
  <c r="O104" i="69" l="1"/>
  <c r="O102" i="69" s="1"/>
  <c r="O23" i="69"/>
  <c r="O25" i="69" s="1"/>
  <c r="O31" i="69" s="1"/>
  <c r="O35" i="69" s="1"/>
  <c r="O33" i="69" s="1"/>
  <c r="K23" i="69"/>
  <c r="K25" i="69" s="1"/>
  <c r="K31" i="69" s="1"/>
  <c r="H23" i="71"/>
  <c r="J16" i="68"/>
  <c r="L23" i="71" l="1"/>
  <c r="L16" i="68" l="1"/>
  <c r="N15" i="68"/>
  <c r="O93" i="50" l="1"/>
  <c r="M93" i="50"/>
  <c r="K93" i="50"/>
  <c r="I93" i="50"/>
  <c r="O25" i="50" l="1"/>
  <c r="M25" i="50"/>
  <c r="N16" i="68" l="1"/>
  <c r="Q26" i="59" l="1"/>
  <c r="O26" i="59"/>
  <c r="M26" i="59"/>
  <c r="K26" i="59"/>
  <c r="M12" i="50"/>
  <c r="O12" i="50"/>
  <c r="R24" i="39" l="1"/>
  <c r="J24" i="39"/>
  <c r="H24" i="39"/>
  <c r="L24" i="39"/>
  <c r="N24" i="39"/>
  <c r="F24" i="39"/>
  <c r="P24" i="39"/>
  <c r="F27" i="42"/>
  <c r="N27" i="42"/>
  <c r="R27" i="42"/>
  <c r="T27" i="42"/>
  <c r="V27" i="42"/>
  <c r="X27" i="42"/>
  <c r="Z27" i="42"/>
  <c r="AB27" i="42"/>
  <c r="AD27" i="42"/>
  <c r="H27" i="42"/>
  <c r="J27" i="42"/>
  <c r="L27" i="42"/>
  <c r="P27" i="42"/>
  <c r="I120" i="50"/>
  <c r="O32" i="50" l="1"/>
  <c r="M32" i="50"/>
  <c r="K32" i="50"/>
  <c r="I32" i="50"/>
  <c r="L34" i="49"/>
  <c r="N34" i="49"/>
  <c r="P34" i="49"/>
  <c r="K120" i="50" l="1"/>
  <c r="O12" i="58"/>
  <c r="M12" i="58"/>
  <c r="K12" i="58"/>
  <c r="I12" i="58"/>
  <c r="H38" i="76" l="1"/>
  <c r="F38" i="76"/>
  <c r="P21" i="49"/>
  <c r="L21" i="49"/>
  <c r="L38" i="76"/>
  <c r="J38" i="76"/>
  <c r="K17" i="58" l="1"/>
  <c r="I17" i="58"/>
  <c r="M15" i="72" l="1"/>
  <c r="K15" i="72"/>
  <c r="I15" i="72"/>
  <c r="G15" i="72"/>
  <c r="O120" i="50"/>
  <c r="M120" i="50"/>
  <c r="O59" i="50"/>
  <c r="M59" i="50"/>
  <c r="K59" i="50"/>
  <c r="O134" i="50" l="1"/>
  <c r="M134" i="50"/>
  <c r="K134" i="50"/>
  <c r="I134" i="50"/>
  <c r="N52" i="75" l="1"/>
  <c r="N51" i="75"/>
  <c r="N14" i="76"/>
  <c r="N35" i="76"/>
  <c r="N37" i="76" l="1"/>
  <c r="N38" i="76" s="1"/>
  <c r="L33" i="76"/>
  <c r="J33" i="76"/>
  <c r="H33" i="76"/>
  <c r="N32" i="76"/>
  <c r="N31" i="76"/>
  <c r="L23" i="76"/>
  <c r="J23" i="76"/>
  <c r="H23" i="76"/>
  <c r="F23" i="76"/>
  <c r="N22" i="76"/>
  <c r="N20" i="76"/>
  <c r="N19" i="76"/>
  <c r="J16" i="76"/>
  <c r="H16" i="76"/>
  <c r="N15" i="76"/>
  <c r="N16" i="76" s="1"/>
  <c r="L55" i="75"/>
  <c r="J55" i="75"/>
  <c r="N54" i="75"/>
  <c r="N53" i="75"/>
  <c r="N15" i="75"/>
  <c r="L15" i="75"/>
  <c r="J15" i="75"/>
  <c r="N59" i="74"/>
  <c r="L59" i="74"/>
  <c r="J59" i="74"/>
  <c r="H59" i="74"/>
  <c r="N30" i="74"/>
  <c r="L30" i="74"/>
  <c r="J30" i="74"/>
  <c r="H30" i="74"/>
  <c r="N20" i="74"/>
  <c r="L20" i="74"/>
  <c r="J20" i="74"/>
  <c r="H20" i="74"/>
  <c r="N33" i="76" l="1"/>
  <c r="N23" i="76"/>
  <c r="N55" i="75"/>
  <c r="M10" i="72"/>
  <c r="K10" i="72"/>
  <c r="I10" i="72"/>
  <c r="G10" i="72"/>
  <c r="N36" i="71"/>
  <c r="N38" i="71" s="1"/>
  <c r="L36" i="71"/>
  <c r="L38" i="71" s="1"/>
  <c r="J36" i="71"/>
  <c r="J38" i="71" s="1"/>
  <c r="H36" i="71"/>
  <c r="H38" i="71" s="1"/>
  <c r="H39" i="71" s="1"/>
  <c r="M25" i="70"/>
  <c r="K25" i="70"/>
  <c r="I25" i="70"/>
  <c r="G25" i="70"/>
  <c r="N23" i="71" l="1"/>
  <c r="N39" i="71" s="1"/>
  <c r="K26" i="70"/>
  <c r="M26" i="70"/>
  <c r="L39" i="71"/>
  <c r="M16" i="72"/>
  <c r="M22" i="72" s="1"/>
  <c r="M26" i="72" s="1"/>
  <c r="M28" i="72" s="1"/>
  <c r="M32" i="72" s="1"/>
  <c r="G16" i="72"/>
  <c r="G22" i="72" s="1"/>
  <c r="G26" i="70"/>
  <c r="I16" i="72"/>
  <c r="I22" i="72" s="1"/>
  <c r="I26" i="72" s="1"/>
  <c r="I28" i="72" s="1"/>
  <c r="I30" i="72" s="1"/>
  <c r="I38" i="72" s="1"/>
  <c r="I36" i="72" s="1"/>
  <c r="J23" i="71"/>
  <c r="J39" i="71" s="1"/>
  <c r="K16" i="72"/>
  <c r="K22" i="72" s="1"/>
  <c r="K26" i="72" s="1"/>
  <c r="K28" i="72" s="1"/>
  <c r="I26" i="70"/>
  <c r="G26" i="72" l="1"/>
  <c r="G28" i="72" s="1"/>
  <c r="G34" i="72" s="1"/>
  <c r="G32" i="72" s="1"/>
  <c r="K34" i="72"/>
  <c r="K40" i="72" s="1"/>
  <c r="K32" i="72"/>
  <c r="K30" i="72"/>
  <c r="K38" i="72" s="1"/>
  <c r="K36" i="72" s="1"/>
  <c r="M34" i="72"/>
  <c r="M40" i="72" s="1"/>
  <c r="M30" i="72"/>
  <c r="M38" i="72" s="1"/>
  <c r="M36" i="72" s="1"/>
  <c r="I34" i="72"/>
  <c r="G30" i="72" l="1"/>
  <c r="G38" i="72" s="1"/>
  <c r="G36" i="72" s="1"/>
  <c r="I40" i="72"/>
  <c r="I32" i="72"/>
  <c r="G40" i="72" l="1"/>
  <c r="O52" i="50"/>
  <c r="M52" i="50"/>
  <c r="K52" i="50"/>
  <c r="I52" i="50"/>
  <c r="O76" i="50" l="1"/>
  <c r="M76" i="50"/>
  <c r="K76" i="50"/>
  <c r="I76" i="50"/>
  <c r="O65" i="50"/>
  <c r="M65" i="50"/>
  <c r="K65" i="50"/>
  <c r="I65" i="50"/>
  <c r="I219" i="50"/>
  <c r="K219" i="50"/>
  <c r="M219" i="50"/>
  <c r="O219" i="50"/>
  <c r="Q15" i="59" l="1"/>
  <c r="O15" i="59"/>
  <c r="M15" i="59"/>
  <c r="K15" i="59"/>
  <c r="O170" i="58"/>
  <c r="O172" i="58" s="1"/>
  <c r="M170" i="58"/>
  <c r="M172" i="58" s="1"/>
  <c r="K170" i="58"/>
  <c r="K172" i="58" s="1"/>
  <c r="I170" i="58"/>
  <c r="I172" i="58" s="1"/>
  <c r="O151" i="58"/>
  <c r="O155" i="58" s="1"/>
  <c r="M151" i="58"/>
  <c r="M155" i="58" s="1"/>
  <c r="K151" i="58"/>
  <c r="K155" i="58" s="1"/>
  <c r="O134" i="58"/>
  <c r="M134" i="58"/>
  <c r="K134" i="58"/>
  <c r="I134" i="58"/>
  <c r="O130" i="58"/>
  <c r="M130" i="58"/>
  <c r="K130" i="58"/>
  <c r="I130" i="58"/>
  <c r="O116" i="58"/>
  <c r="M116" i="58"/>
  <c r="K116" i="58"/>
  <c r="I116" i="58"/>
  <c r="O32" i="58"/>
  <c r="M32" i="58"/>
  <c r="K32" i="58"/>
  <c r="I32" i="58"/>
  <c r="O17" i="58"/>
  <c r="M17" i="58"/>
  <c r="T17" i="39"/>
  <c r="T22" i="39" s="1"/>
  <c r="T9" i="39"/>
  <c r="AF15" i="42"/>
  <c r="AF21" i="42" s="1"/>
  <c r="AF7" i="42"/>
  <c r="P55" i="49"/>
  <c r="N55" i="49"/>
  <c r="P44" i="49"/>
  <c r="N44" i="49"/>
  <c r="L44" i="49"/>
  <c r="J44" i="49"/>
  <c r="J22" i="49"/>
  <c r="O145" i="50"/>
  <c r="M145" i="50"/>
  <c r="K145" i="50"/>
  <c r="I145" i="50"/>
  <c r="O111" i="50"/>
  <c r="M111" i="50"/>
  <c r="K111" i="50"/>
  <c r="I111" i="50"/>
  <c r="O46" i="50"/>
  <c r="M46" i="50"/>
  <c r="K46" i="50"/>
  <c r="I46" i="50"/>
  <c r="O38" i="50"/>
  <c r="M38" i="50"/>
  <c r="K38" i="50"/>
  <c r="I38" i="50"/>
  <c r="K12" i="50"/>
  <c r="I12" i="50"/>
  <c r="T15" i="39" l="1"/>
  <c r="T25" i="39"/>
  <c r="AF28" i="42"/>
  <c r="AF13" i="42"/>
  <c r="O89" i="58"/>
  <c r="M89" i="58"/>
  <c r="I89" i="58"/>
  <c r="K135" i="58"/>
  <c r="I135" i="58"/>
  <c r="M135" i="58"/>
  <c r="O135" i="58"/>
  <c r="K89" i="58"/>
  <c r="L22" i="49"/>
  <c r="P22" i="49"/>
  <c r="T24" i="39" l="1"/>
  <c r="AF27" i="42"/>
</calcChain>
</file>

<file path=xl/sharedStrings.xml><?xml version="1.0" encoding="utf-8"?>
<sst xmlns="http://schemas.openxmlformats.org/spreadsheetml/2006/main" count="1600" uniqueCount="791">
  <si>
    <t>AMA MARINE PUBLIC COMPANY LIMITED AND SUBSIDIARIES</t>
  </si>
  <si>
    <t xml:space="preserve"> (UNAUDITED/ REVIEED ONLY)</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</si>
  <si>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</si>
  <si>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</si>
  <si>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</si>
  <si>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</si>
  <si>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</si>
  <si>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</si>
  <si>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</si>
  <si>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</si>
  <si>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</si>
  <si>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</si>
  <si>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</si>
  <si>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information basis</t>
  </si>
  <si>
    <t xml:space="preserve">     This interim financial information is prepared in accordance with Thai  Accounting  Standard  No. 34 "Interim </t>
  </si>
  <si>
    <t xml:space="preserve">     This  interim  financial  information  is intended to provide information additional to that included in the latest </t>
  </si>
  <si>
    <t xml:space="preserve">            annual financial statements. Accordingly, they focus on new activities, events and circumstances so as not to duplicate</t>
  </si>
  <si>
    <t xml:space="preserve">            information  previously  reported.  This interim financial  information should  therefore be read in conjunction with the </t>
  </si>
  <si>
    <t xml:space="preserve">            latest annual financial statements.</t>
  </si>
  <si>
    <t xml:space="preserve">     The interim financial information in Thai language is the official statutory financial information of the Company. </t>
  </si>
  <si>
    <t xml:space="preserve">            The interim financial information in English language have been translated from the Thai language financial information.</t>
  </si>
  <si>
    <t>3.  Consolidated financial information preparation basis</t>
  </si>
  <si>
    <t xml:space="preserve">     This interim consolidated financial information is prepared using the same basis as the consolidated financial statements </t>
  </si>
  <si>
    <t>Percentage of holding</t>
  </si>
  <si>
    <t>Type of business</t>
  </si>
  <si>
    <t>Relationship</t>
  </si>
  <si>
    <t>2025</t>
  </si>
  <si>
    <t>2024</t>
  </si>
  <si>
    <t xml:space="preserve">            AMA Logistic Co., Ltd.</t>
  </si>
  <si>
    <t>99.99</t>
  </si>
  <si>
    <t>Logistic</t>
  </si>
  <si>
    <t>Subsidiary</t>
  </si>
  <si>
    <t xml:space="preserve">            TSSK Logistic Co., Ltd.</t>
  </si>
  <si>
    <t>Subsidiary (indirectly held by</t>
  </si>
  <si>
    <t>AMA Logistic Co., Ltd.)</t>
  </si>
  <si>
    <t xml:space="preserve">            Auto Logis Co., Ltd.</t>
  </si>
  <si>
    <t>- 2 -</t>
  </si>
  <si>
    <t>4.</t>
  </si>
  <si>
    <t>Significant accounting policy</t>
  </si>
  <si>
    <t xml:space="preserve">The interim financial information is prepared using the same accounting policies and computation methods as those used for the </t>
  </si>
  <si>
    <t>financial statements for the year ended December 31, 2024.</t>
  </si>
  <si>
    <t xml:space="preserve">The revised financial reporting standards which are effective for fiscal years beginning on or after January 1, 2025, do not have </t>
  </si>
  <si>
    <t>any significant impact on the Group’s financial statements.</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</si>
  <si>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</si>
  <si>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</si>
  <si>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</si>
  <si>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</si>
  <si>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</si>
  <si>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</si>
  <si>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</si>
  <si>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</si>
  <si>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</si>
  <si>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</si>
  <si>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</si>
  <si>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</si>
  <si>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</si>
  <si>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</si>
  <si>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</si>
  <si>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</si>
  <si>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</si>
  <si>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</si>
  <si>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</si>
  <si>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</si>
  <si>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 xml:space="preserve">shareholders with a major </t>
  </si>
  <si>
    <t xml:space="preserve">     income</t>
  </si>
  <si>
    <t>shareholder of the Company</t>
  </si>
  <si>
    <t xml:space="preserve">Purchase of oil </t>
  </si>
  <si>
    <t>Based on the normal course of business</t>
  </si>
  <si>
    <t>3.</t>
  </si>
  <si>
    <t xml:space="preserve">Petroleum Thai
 </t>
  </si>
  <si>
    <t>"</t>
  </si>
  <si>
    <t>Corporation Co., Ltd.</t>
  </si>
  <si>
    <t>Office rental</t>
  </si>
  <si>
    <t>Olympus Oil Co., Ltd.</t>
  </si>
  <si>
    <t>- 3 -</t>
  </si>
  <si>
    <t>6.</t>
  </si>
  <si>
    <t>Everest Oil Co., Ltd.</t>
  </si>
  <si>
    <t>7.</t>
  </si>
  <si>
    <t xml:space="preserve">Punthai Coffee Company </t>
  </si>
  <si>
    <t>Limited</t>
  </si>
  <si>
    <t>8.</t>
  </si>
  <si>
    <t xml:space="preserve">GFA Corporation (Thailand) </t>
  </si>
  <si>
    <t>Company Limited</t>
  </si>
  <si>
    <t>9.</t>
  </si>
  <si>
    <t>Alpine Oil</t>
  </si>
  <si>
    <t>10.</t>
  </si>
  <si>
    <t>BPTG Company Limited</t>
  </si>
  <si>
    <t xml:space="preserve">Relative of director and </t>
  </si>
  <si>
    <t xml:space="preserve">shareholder </t>
  </si>
  <si>
    <t>11.</t>
  </si>
  <si>
    <t>PPP Green Complex Public</t>
  </si>
  <si>
    <t xml:space="preserve">Common directors </t>
  </si>
  <si>
    <t>with the Company</t>
  </si>
  <si>
    <t>12.</t>
  </si>
  <si>
    <t>Ms. Somluck   Ketpanich</t>
  </si>
  <si>
    <t>Land rental</t>
  </si>
  <si>
    <t xml:space="preserve">shareholder of subsidiary (indirectly </t>
  </si>
  <si>
    <t>held by AMA Logistic Co., Ltd.)</t>
  </si>
  <si>
    <t>13.</t>
  </si>
  <si>
    <t>Yokpanit transport Part., Ltd.</t>
  </si>
  <si>
    <t>Subsidiary's director</t>
  </si>
  <si>
    <t xml:space="preserve">Assets acquisition </t>
  </si>
  <si>
    <t>(indirectly held by</t>
  </si>
  <si>
    <t>- 4 -</t>
  </si>
  <si>
    <t>5.2</t>
  </si>
  <si>
    <t xml:space="preserve">Transactions and amounts with related persons and parties are as follows:  </t>
  </si>
  <si>
    <t>Consolidated financial statements (Baht)</t>
  </si>
  <si>
    <t>Separate financial statements (Baht)</t>
  </si>
  <si>
    <t>December 31, 2024</t>
  </si>
  <si>
    <t xml:space="preserve">5.2.1  Loans to related party - AMA Logistic Co., Ltd. </t>
  </si>
  <si>
    <t xml:space="preserve">Exchange difference on translating </t>
  </si>
  <si>
    <t xml:space="preserve">   financial statements</t>
  </si>
  <si>
    <t xml:space="preserve">5.2.2  Trade accounts receivable </t>
  </si>
  <si>
    <t xml:space="preserve">PTG Energy Public Company Limited </t>
  </si>
  <si>
    <t>Petroleum Thai Corporation Co., Ltd.</t>
  </si>
  <si>
    <t xml:space="preserve">PPP Green Complex Public </t>
  </si>
  <si>
    <t>Punthai Coffee Company Limited</t>
  </si>
  <si>
    <t>Alpine Oil Company Limited</t>
  </si>
  <si>
    <t>5.2.3  Other accounts receivable</t>
  </si>
  <si>
    <t xml:space="preserve">5.2.4  Accrued interest income </t>
  </si>
  <si>
    <t>- 5 -</t>
  </si>
  <si>
    <t xml:space="preserve">5.2.5  Guarantees </t>
  </si>
  <si>
    <t>5.2.6  Right-of-use assets</t>
  </si>
  <si>
    <t>5.2.7  Trade accounts payable</t>
  </si>
  <si>
    <t>5.2.8  Other current payables</t>
  </si>
  <si>
    <t>- 6 -</t>
  </si>
  <si>
    <t>5.2.9  Lease liabilities</t>
  </si>
  <si>
    <t>5.3</t>
  </si>
  <si>
    <t xml:space="preserve">Transactions and amounts with related persons and parties in statements of comprehensive income for the three-month periods  </t>
  </si>
  <si>
    <t xml:space="preserve">5.3.1  Hire of transportation income </t>
  </si>
  <si>
    <t xml:space="preserve">5.3.2  Other income </t>
  </si>
  <si>
    <t>- 7 -</t>
  </si>
  <si>
    <t xml:space="preserve">5.3.3  Interest income </t>
  </si>
  <si>
    <t xml:space="preserve">AMA Logistic Co., Ltd. </t>
  </si>
  <si>
    <t xml:space="preserve">5.3.4  Purchase of oil </t>
  </si>
  <si>
    <t>5.3.5  Cost of rendering of services</t>
  </si>
  <si>
    <t>5.3.6  Finance costs</t>
  </si>
  <si>
    <t>- 8 -</t>
  </si>
  <si>
    <t>5.3.7  Directors' remuneration and management benefit expenses</t>
  </si>
  <si>
    <t>The Group had employee benefit expenses payable to their directors and management as below.</t>
  </si>
  <si>
    <t>Short-term benefits</t>
  </si>
  <si>
    <t>Post-employment benefits</t>
  </si>
  <si>
    <t>Total</t>
  </si>
  <si>
    <t>Cash and cash equivalents</t>
  </si>
  <si>
    <t>Cash</t>
  </si>
  <si>
    <t>Current accounts</t>
  </si>
  <si>
    <t>Savings deposit</t>
  </si>
  <si>
    <t>- 9 -</t>
  </si>
  <si>
    <t>7.  Trade and other current receivables</t>
  </si>
  <si>
    <t>Note</t>
  </si>
  <si>
    <t>Accounts receivable :</t>
  </si>
  <si>
    <t>Trade accounts receivable-related parties</t>
  </si>
  <si>
    <t>5.2.2</t>
  </si>
  <si>
    <t xml:space="preserve">Trade accounts receivable/accrued </t>
  </si>
  <si>
    <t xml:space="preserve">income-other parties </t>
  </si>
  <si>
    <t xml:space="preserve">Other current receivables consist of : </t>
  </si>
  <si>
    <t>Prepaid expenses</t>
  </si>
  <si>
    <t>Other current receivables</t>
  </si>
  <si>
    <t xml:space="preserve">Accrued other income </t>
  </si>
  <si>
    <t>Advance payment</t>
  </si>
  <si>
    <t>Others</t>
  </si>
  <si>
    <t xml:space="preserve">Total </t>
  </si>
  <si>
    <t>Total trade and other current receivables</t>
  </si>
  <si>
    <t>The Group has outstanding trade accounts receivable classified by age bands as follows :</t>
  </si>
  <si>
    <t>Trade accounts receivable separated by age bands</t>
  </si>
  <si>
    <t xml:space="preserve">     Up to 3 months</t>
  </si>
  <si>
    <t xml:space="preserve">     3 - 6 months</t>
  </si>
  <si>
    <t xml:space="preserve">     6 - 12 months</t>
  </si>
  <si>
    <t xml:space="preserve">     Over 12 months</t>
  </si>
  <si>
    <t>- 10 -</t>
  </si>
  <si>
    <t xml:space="preserve">8.  Inventories </t>
  </si>
  <si>
    <t xml:space="preserve">Fuel </t>
  </si>
  <si>
    <t>Vessels spare part</t>
  </si>
  <si>
    <t>Supplies</t>
  </si>
  <si>
    <t>9.  Investment in subsidiaries</t>
  </si>
  <si>
    <t>Investments in subsidiaries presented in separate financial statements are detailed as following:</t>
  </si>
  <si>
    <t>Percentage of</t>
  </si>
  <si>
    <t xml:space="preserve">Type of  </t>
  </si>
  <si>
    <t xml:space="preserve"> shareholding</t>
  </si>
  <si>
    <t>business</t>
  </si>
  <si>
    <t xml:space="preserve">(and is indirectly shareholder of subsidiary, </t>
  </si>
  <si>
    <t xml:space="preserve">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</si>
  <si>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</si>
  <si>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</si>
  <si>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</si>
  <si>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and Auto Logis Co., Ltd. to use as collateral against long-term borrowings as stated in note 17.</t>
  </si>
  <si>
    <t xml:space="preserve">In separate financial statements, the changes in cost of investment in subsidiary arose from the exchange difference on translation </t>
  </si>
  <si>
    <t>of functional currency to presentation currency.</t>
  </si>
  <si>
    <t>- 11 -</t>
  </si>
  <si>
    <t xml:space="preserve">10. Property, plant and equipment </t>
  </si>
  <si>
    <t>Land</t>
  </si>
  <si>
    <t>Building and plant</t>
  </si>
  <si>
    <t>Vessels</t>
  </si>
  <si>
    <t>Deferred repair and maintenance costs</t>
  </si>
  <si>
    <t>Vessels equipment</t>
  </si>
  <si>
    <t>Building improvement</t>
  </si>
  <si>
    <t>Prefabricated office</t>
  </si>
  <si>
    <t>Machinery</t>
  </si>
  <si>
    <t>Office furniture</t>
  </si>
  <si>
    <t>Office equipment and tools</t>
  </si>
  <si>
    <t>Oil truck and components</t>
  </si>
  <si>
    <t>Vehicles</t>
  </si>
  <si>
    <t>Work in progress</t>
  </si>
  <si>
    <t xml:space="preserve">        Assets - cost :</t>
  </si>
  <si>
    <t>As at January 1, 2025</t>
  </si>
  <si>
    <t xml:space="preserve">     Acquisition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</si>
  <si>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</si>
  <si>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</si>
  <si>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</si>
  <si>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</si>
  <si>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</si>
  <si>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for the period</t>
  </si>
  <si>
    <t xml:space="preserve">     Depreciation on disposal/write-off</t>
  </si>
  <si>
    <t>Allowance for impairment for the period</t>
  </si>
  <si>
    <t xml:space="preserve">      Net book value</t>
  </si>
  <si>
    <t>Balance as at December 31, 2024</t>
  </si>
  <si>
    <t>Before translation</t>
  </si>
  <si>
    <t>After translation</t>
  </si>
  <si>
    <t>- 12 -</t>
  </si>
  <si>
    <t>Assets - cost :</t>
  </si>
  <si>
    <t>Accumulated depreciation :</t>
  </si>
  <si>
    <t>Net book value</t>
  </si>
  <si>
    <t xml:space="preserve">        As at December 31, 2024</t>
  </si>
  <si>
    <t xml:space="preserve">million and Baht 1,413.26 million respectively), were mortgaged as guarantee under guarantee agreement against short-term borrowings from financial institution as stated in note 14 and long-term borrowings  </t>
  </si>
  <si>
    <t>as stated in note 16.</t>
  </si>
  <si>
    <t>- 13 -</t>
  </si>
  <si>
    <t>Right-of-use assets</t>
  </si>
  <si>
    <t>Separate financial</t>
  </si>
  <si>
    <t>Consolidated  financial statements (Baht)</t>
  </si>
  <si>
    <t>statements  (Baht)</t>
  </si>
  <si>
    <t>Building</t>
  </si>
  <si>
    <t>Net book value :</t>
  </si>
  <si>
    <t xml:space="preserve">        Acquisition </t>
  </si>
  <si>
    <t xml:space="preserve">        Depreciation for the period</t>
  </si>
  <si>
    <t xml:space="preserve">        Exchange difference on translation </t>
  </si>
  <si>
    <t xml:space="preserve">              of financial statements</t>
  </si>
  <si>
    <t>12.  Other intangible assets</t>
  </si>
  <si>
    <t xml:space="preserve">Separate financial </t>
  </si>
  <si>
    <t>Consolidated financial  statements (Baht)</t>
  </si>
  <si>
    <t>statements (Baht)</t>
  </si>
  <si>
    <t>Customers</t>
  </si>
  <si>
    <t>Computer</t>
  </si>
  <si>
    <t>relationship</t>
  </si>
  <si>
    <t>software</t>
  </si>
  <si>
    <t xml:space="preserve">        Amortization for the period</t>
  </si>
  <si>
    <t>Tax expense/deferred tax</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</si>
  <si>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</si>
  <si>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</si>
  <si>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</si>
  <si>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</si>
  <si>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</si>
  <si>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</si>
  <si>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</si>
  <si>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12)</t>
  </si>
  <si>
    <t>Statements of comprehensive income</t>
  </si>
  <si>
    <t>Current tax :</t>
  </si>
  <si>
    <t>Income tax for the periods</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</si>
  <si>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</si>
  <si>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</si>
  <si>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</si>
  <si>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</si>
  <si>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</si>
  <si>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</si>
  <si>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</si>
  <si>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xml:space="preserve">Reconciliation between tax expense and multiplication of accounting profit and tax rate used for the three-month periods ended </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</si>
  <si>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</si>
  <si>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</si>
  <si>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</si>
  <si>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</si>
  <si>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</si>
  <si>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</si>
  <si>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</si>
  <si>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</si>
  <si>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</si>
  <si>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</si>
  <si>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14.</t>
  </si>
  <si>
    <t>Short-term borrowings from financial institutions</t>
  </si>
  <si>
    <t>Promissory notes</t>
  </si>
  <si>
    <t xml:space="preserve">          Total short-term borrowings from</t>
  </si>
  <si>
    <t xml:space="preserve">                  financial institution</t>
  </si>
  <si>
    <t>- 16 -</t>
  </si>
  <si>
    <t>15.</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</si>
  <si>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</si>
  <si>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</si>
  <si>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</si>
  <si>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</si>
  <si>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</si>
  <si>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</si>
  <si>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</si>
  <si>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</si>
  <si>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</si>
  <si>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</si>
  <si>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</si>
  <si>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16.</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</si>
  <si>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</si>
  <si>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</si>
  <si>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</si>
  <si>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</si>
  <si>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</si>
  <si>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</si>
  <si>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</si>
  <si>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- 17 -</t>
  </si>
  <si>
    <t>Balance as at January 1</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</si>
  <si>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</si>
  <si>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</si>
  <si>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</si>
  <si>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</si>
  <si>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</si>
  <si>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</si>
  <si>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</si>
  <si>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 xml:space="preserve">2024 can be summarized as follows : </t>
  </si>
  <si>
    <t>Depreciation of right-of-use assets</t>
  </si>
  <si>
    <t xml:space="preserve">Depreciation of right-of-use assets presented </t>
  </si>
  <si>
    <t xml:space="preserve">     in property, plant and equipment </t>
  </si>
  <si>
    <t>Interest of lease liabilities</t>
  </si>
  <si>
    <t>Short-term lease expenses</t>
  </si>
  <si>
    <t>- 18 -</t>
  </si>
  <si>
    <t>17.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</si>
  <si>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</si>
  <si>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</si>
  <si>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</si>
  <si>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</si>
  <si>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</si>
  <si>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</si>
  <si>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</si>
  <si>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</si>
  <si>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</si>
  <si>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</si>
  <si>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</si>
  <si>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</si>
  <si>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</si>
  <si>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</si>
  <si>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</si>
  <si>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</si>
  <si>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</si>
  <si>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</si>
  <si>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</si>
  <si>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</si>
  <si>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</si>
  <si>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</si>
  <si>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</si>
  <si>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</si>
  <si>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</si>
  <si>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June 30, 2021</t>
  </si>
  <si>
    <t>Fixed Rate 2.90%</t>
  </si>
  <si>
    <t>March 2022</t>
  </si>
  <si>
    <t>October 2029</t>
  </si>
  <si>
    <t>December 24, 2021</t>
  </si>
  <si>
    <t>Prime Rate - 1.25%</t>
  </si>
  <si>
    <t>February 2023</t>
  </si>
  <si>
    <t>January 2027</t>
  </si>
  <si>
    <t>(3)</t>
  </si>
  <si>
    <t>November 20,  2023</t>
  </si>
  <si>
    <t>Term SOFR +2.6%</t>
  </si>
  <si>
    <t>April 2024</t>
  </si>
  <si>
    <t>December 2030</t>
  </si>
  <si>
    <t>Less  Current portion of long-term borrowings</t>
  </si>
  <si>
    <t>Long-term borrowings from financial institutions</t>
  </si>
  <si>
    <t>Proceeds loans during the period</t>
  </si>
  <si>
    <t>Repayments during the period</t>
  </si>
  <si>
    <t>Exchange difference on translating financial statements</t>
  </si>
  <si>
    <t>Total long-term borrowings from financial institutions</t>
  </si>
  <si>
    <t>- 19 -</t>
  </si>
  <si>
    <t>18.</t>
  </si>
  <si>
    <t xml:space="preserve">Non-current provisions for employee benefit </t>
  </si>
  <si>
    <t>Act B.E. 2541 (1998) to provide retirement benefits to employees based on pensionable remuneration and length of service.</t>
  </si>
  <si>
    <t>The defined benefit plans expose to actuarial risks, such as longevity risk, currency risk, interest rate risk and market (investment) and</t>
  </si>
  <si>
    <t>market (investment) risk.</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</si>
  <si>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</si>
  <si>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</si>
  <si>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</si>
  <si>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</si>
  <si>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</si>
  <si>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</si>
  <si>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 xml:space="preserve">(Gains) Losses on re-measurements of defined </t>
  </si>
  <si>
    <t>benefit plans</t>
  </si>
  <si>
    <t>The above expenses recognized in comprehensive income or expense are presented in the following line items.</t>
  </si>
  <si>
    <t>Administrative expenses</t>
  </si>
  <si>
    <t>- 20 -</t>
  </si>
  <si>
    <t>19.</t>
  </si>
  <si>
    <t>Gains (losses) on exchange rate</t>
  </si>
  <si>
    <t>Unrealized gains (losses) on exchange rate from</t>
  </si>
  <si>
    <t>currency translation</t>
  </si>
  <si>
    <t>Realized gains (losses) on exchange rate</t>
  </si>
  <si>
    <t>Grand total</t>
  </si>
  <si>
    <t>20.</t>
  </si>
  <si>
    <t>Expenses analyzed by nature</t>
  </si>
  <si>
    <t>Salaries, wages and other employee benefit expenses</t>
  </si>
  <si>
    <t>Fuel costs</t>
  </si>
  <si>
    <t>Voyage expenses</t>
  </si>
  <si>
    <t>Equipment and consumable used</t>
  </si>
  <si>
    <t xml:space="preserve">Depreciation </t>
  </si>
  <si>
    <t>Amortized big dry-dock of vessels expenses</t>
  </si>
  <si>
    <t>21.</t>
  </si>
  <si>
    <t>Commitment and contingent liabilities</t>
  </si>
  <si>
    <t>- 21 -</t>
  </si>
  <si>
    <t>22.</t>
  </si>
  <si>
    <t>Capital management</t>
  </si>
  <si>
    <t>Consolidated  financial statements</t>
  </si>
  <si>
    <t xml:space="preserve">Separate financial statements </t>
  </si>
  <si>
    <t xml:space="preserve">Total debt to equity ratio </t>
  </si>
  <si>
    <t>23.</t>
  </si>
  <si>
    <t>Promotional privileges from investment</t>
  </si>
  <si>
    <t xml:space="preserve">The Company was granted promotional privileges from  the Thailand  Board of  Investment  (“BOI”)  in  the  business of international </t>
  </si>
  <si>
    <t>marine transportation for six vessels in accordance with the investment promotion certificate as follows :</t>
  </si>
  <si>
    <t>Number 60-0157-1-00-1-0  date January 24, 2017 expired on January 23, 2025</t>
  </si>
  <si>
    <t>Number 60-1194-1-00-1-0  date September 26, 2017 expired on September 25, 2025</t>
  </si>
  <si>
    <t>Number 61-0254-1-00-1-0  date February 6, 2018 expired on February 5, 2026</t>
  </si>
  <si>
    <t>Number 66-1618-2-00-1-0  date September 25 2023 expired on September 24 2031</t>
  </si>
  <si>
    <t>The significant privileges are as follows:</t>
  </si>
  <si>
    <t>Exempted on import duty for vessel and equipment.</t>
  </si>
  <si>
    <t xml:space="preserve">Exempted on corporate income tax from the promoted business for a period of 8 years,  commencing on the date of income </t>
  </si>
  <si>
    <t>earnings from such activities.</t>
  </si>
  <si>
    <t>Other privileges as stipulated in the related BOI certificates.</t>
  </si>
  <si>
    <t>24.</t>
  </si>
  <si>
    <t>Disclosure and presentation of financial instruments</t>
  </si>
  <si>
    <t>Derivatives</t>
  </si>
  <si>
    <t>Derivative liabilities</t>
  </si>
  <si>
    <t>Current derivative liabilities</t>
  </si>
  <si>
    <t xml:space="preserve">    -  Foreign currency and interest rate swap contracts</t>
  </si>
  <si>
    <t xml:space="preserve">    -  Commodity derivative contracts</t>
  </si>
  <si>
    <t>Total current derivative liabilities</t>
  </si>
  <si>
    <t>- 22 -</t>
  </si>
  <si>
    <t>Commodity derivative contracts</t>
  </si>
  <si>
    <t>The Company has entered into two issues of Crack Spread Swap Contracts  in the amount of  USD 300,000</t>
  </si>
  <si>
    <t xml:space="preserve">ot swap the spread of  the average benchmark price of crude oil of the settlement months to the fixed price.  As at  </t>
  </si>
  <si>
    <t>Consolidated and Separate financial statements (Baht)</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</si>
  <si>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</si>
  <si>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</si>
  <si>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</si>
  <si>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</si>
  <si>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</si>
  <si>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</si>
  <si>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</si>
  <si>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</si>
  <si>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</si>
  <si>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</si>
  <si>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 xml:space="preserve">         The Group's  financial instruments,  as defined  under Thai  Financial Reporting  Standards No. 7  “Financial Instruments: </t>
  </si>
  <si>
    <t xml:space="preserve">Disclosure”, principally comprise cash and cash equivalents, trade and other current receivables, fixed deposit pledged as collateral, </t>
  </si>
  <si>
    <t xml:space="preserve">trade and other current payables,  lease liabilities and long- term borrowings.  The Group exposed to financial risks associated with </t>
  </si>
  <si>
    <t>financial risks associated with these financial instruments and how they are managed is described below.</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</si>
  <si>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</si>
  <si>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</si>
  <si>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</si>
  <si>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</si>
  <si>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</si>
  <si>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- 23 -</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</si>
  <si>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</si>
  <si>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</si>
  <si>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</si>
  <si>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</si>
  <si>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</si>
  <si>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</si>
  <si>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The table below summarizes the maturity profile of the Group’s financial liabilities instruments based on contractual </t>
  </si>
  <si>
    <t xml:space="preserve">        undiscounted cash flows:</t>
  </si>
  <si>
    <t>Consolidated  financial statements (Million Baht)</t>
  </si>
  <si>
    <t>Within</t>
  </si>
  <si>
    <t>Over 1 year</t>
  </si>
  <si>
    <t>Financial liabilities payment maturity date</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</si>
  <si>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</si>
  <si>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</si>
  <si>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</si>
  <si>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</si>
  <si>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</si>
  <si>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</si>
  <si>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</si>
  <si>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</si>
  <si>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</si>
  <si>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Contractual maturities of financial liabilities</t>
  </si>
  <si>
    <t>- 24 -</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</si>
  <si>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</si>
  <si>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</si>
  <si>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</si>
  <si>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Significant financial assets and financial liabilities can be classified by interest rate  and separated on maturity date </t>
  </si>
  <si>
    <t xml:space="preserv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</si>
  <si>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</si>
  <si>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</si>
  <si>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</si>
  <si>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</si>
  <si>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</si>
  <si>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</si>
  <si>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</si>
  <si>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</si>
  <si>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 xml:space="preserve">        Fixed deposit pledged as collateral </t>
  </si>
  <si>
    <t xml:space="preserve">        Total</t>
  </si>
  <si>
    <t xml:space="preserve">        Short-term borrowings from </t>
  </si>
  <si>
    <t>4.43, 4.85</t>
  </si>
  <si>
    <t xml:space="preserve">        Lease liabilities</t>
  </si>
  <si>
    <t>1.53 - 4.55, 5.00</t>
  </si>
  <si>
    <t xml:space="preserve">        Long-term borrowings from </t>
  </si>
  <si>
    <t xml:space="preserve">        Loans to related parties</t>
  </si>
  <si>
    <t>9</t>
  </si>
  <si>
    <t>5</t>
  </si>
  <si>
    <t>- 25 -</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</si>
  <si>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</si>
  <si>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</si>
  <si>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</si>
  <si>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</si>
  <si>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</si>
  <si>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Company’s exposure to the foreign currency risk relates primarily to long-term borrowings. When a derivative is  </t>
  </si>
  <si>
    <t xml:space="preserve">     entered into for the purpose of being a hedge,  the Company negotiates the terms of the derivative to match  the terms of the </t>
  </si>
  <si>
    <t xml:space="preserve">     hedged exposure. The Company does not use foreign currency forward contracts or purchased currency options for trading </t>
  </si>
  <si>
    <t xml:space="preserve">     purposes.</t>
  </si>
  <si>
    <t xml:space="preserve">The Group has the following significant financial liabilities denominated in foreign currencies (currencies other than </t>
  </si>
  <si>
    <t xml:space="preserve">      US Dollars which is the Group’s functional currency).</t>
  </si>
  <si>
    <t>Consolidated and Separate  financial statements</t>
  </si>
  <si>
    <t xml:space="preserve">Financial liabilities </t>
  </si>
  <si>
    <t>Average exchange rate</t>
  </si>
  <si>
    <t>December</t>
  </si>
  <si>
    <t>31, 2024</t>
  </si>
  <si>
    <t xml:space="preserve">(USD per 1 </t>
  </si>
  <si>
    <t>Foreign currency</t>
  </si>
  <si>
    <t>(Million)</t>
  </si>
  <si>
    <t>foreign currency unit)</t>
  </si>
  <si>
    <t xml:space="preserve">Borrowings in Baht </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</si>
  <si>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</si>
  <si>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t>
  </si>
  <si>
    <t xml:space="preserve">        pre-order in a short period of 1-3 months.</t>
  </si>
  <si>
    <t>- 26 -</t>
  </si>
  <si>
    <t xml:space="preserve">Since  the  majority of  the  Group’s financial instruments  are short-term  in nature  or carrying  interest at  the rate close  </t>
  </si>
  <si>
    <t xml:space="preserve">to the market interest rates, therefore, the Group assessed  their fair value  are closed to their  carrying value as presented in the   </t>
  </si>
  <si>
    <t>statements of financial position.</t>
  </si>
  <si>
    <t xml:space="preserve">         ลำดับชั้นของมูลค่ายุติธรรม</t>
  </si>
  <si>
    <t>Fair value hierarchy</t>
  </si>
  <si>
    <t>Level 1</t>
  </si>
  <si>
    <t>Level 2</t>
  </si>
  <si>
    <t>Level 3</t>
  </si>
  <si>
    <t>Total current derivative  liabilities</t>
  </si>
  <si>
    <t>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</si>
  <si>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</si>
  <si>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</si>
  <si>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</si>
  <si>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- 27 -</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</si>
  <si>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</si>
  <si>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</si>
  <si>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</si>
  <si>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</si>
  <si>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</si>
  <si>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of the Group, the presentation of segment financial information is as follows:</t>
  </si>
  <si>
    <t>Marine</t>
  </si>
  <si>
    <t>Logistic services</t>
  </si>
  <si>
    <t>Total segment</t>
  </si>
  <si>
    <t xml:space="preserve">Adjustment and </t>
  </si>
  <si>
    <t>transportation</t>
  </si>
  <si>
    <t xml:space="preserve">inter-company </t>
  </si>
  <si>
    <t>services</t>
  </si>
  <si>
    <t>elimination</t>
  </si>
  <si>
    <t>Revenues from rendering of services</t>
  </si>
  <si>
    <t>Cost of rendering of services</t>
  </si>
  <si>
    <t xml:space="preserve">Gross profit </t>
  </si>
  <si>
    <t xml:space="preserve">Other income (included finance income) </t>
  </si>
  <si>
    <t>Distribution costs</t>
  </si>
  <si>
    <t>Net derivative gain (loss)</t>
  </si>
  <si>
    <t>Finance costs</t>
  </si>
  <si>
    <t>Tax expense</t>
  </si>
  <si>
    <t>Profit (loss) for the period</t>
  </si>
  <si>
    <t xml:space="preserve">Other comprehensive income </t>
  </si>
  <si>
    <t xml:space="preserve">       financial statements</t>
  </si>
  <si>
    <t xml:space="preserve">Gains (Losses) on re-measurements of </t>
  </si>
  <si>
    <t xml:space="preserve">       defined benefit plans</t>
  </si>
  <si>
    <t>Total comprehensive income for the period</t>
  </si>
  <si>
    <t>Total comprehensive income attributable to:</t>
  </si>
  <si>
    <t xml:space="preserve">     Owners of the Company </t>
  </si>
  <si>
    <t xml:space="preserve">     Non-controlling interests</t>
  </si>
  <si>
    <t>- 28 -</t>
  </si>
  <si>
    <t>Profit before income tax</t>
  </si>
  <si>
    <t>- 29 -</t>
  </si>
  <si>
    <t>Functional currency in financial statements</t>
  </si>
  <si>
    <t>for the year then ended, denominated in US Dollar currency as functional currency can be 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</si>
  <si>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</si>
  <si>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</si>
  <si>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</si>
  <si>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</si>
  <si>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</si>
  <si>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</si>
  <si>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</si>
  <si>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</si>
  <si>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</si>
  <si>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</si>
  <si>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Investment properties</t>
  </si>
  <si>
    <t xml:space="preserve">Property, plant and equipment </t>
  </si>
  <si>
    <t>Other intangible assets</t>
  </si>
  <si>
    <t>Goodwill</t>
  </si>
  <si>
    <t>Fixed deposit pledged as collateral</t>
  </si>
  <si>
    <t>Non-current derivative assets</t>
  </si>
  <si>
    <t xml:space="preserve">     Total non-current assets</t>
  </si>
  <si>
    <t>Total assets</t>
  </si>
  <si>
    <t>- 30 -</t>
  </si>
  <si>
    <t>Liabilities and shareholders' equity</t>
  </si>
  <si>
    <t xml:space="preserve">Current liabilities </t>
  </si>
  <si>
    <t xml:space="preserve">Current portion of lease liabilities </t>
  </si>
  <si>
    <t>Current portion of long-term borrowings</t>
  </si>
  <si>
    <t>from financial institutions</t>
  </si>
  <si>
    <t xml:space="preserve">Corporate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</si>
  <si>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</si>
  <si>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</si>
  <si>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</si>
  <si>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</si>
  <si>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</si>
  <si>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</si>
  <si>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</si>
  <si>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</si>
  <si>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</si>
  <si>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</si>
  <si>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</si>
  <si>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</si>
  <si>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</si>
  <si>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</si>
  <si>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</si>
  <si>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</si>
  <si>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</si>
  <si>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Legal reserve</t>
  </si>
  <si>
    <t>Unappropriated</t>
  </si>
  <si>
    <t>Other components of shareholders' equity</t>
  </si>
  <si>
    <t>Total owners of the Company</t>
  </si>
  <si>
    <t>Non-controlling interests</t>
  </si>
  <si>
    <t xml:space="preserve">Total shareholders' equity </t>
  </si>
  <si>
    <t xml:space="preserve">Total liabilities and shareholders' equity </t>
  </si>
  <si>
    <t>- 31 -</t>
  </si>
  <si>
    <t xml:space="preserve">Revenues from rendering of services </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</si>
  <si>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</si>
  <si>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</si>
  <si>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</si>
  <si>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</si>
  <si>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</si>
  <si>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</si>
  <si>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</si>
  <si>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</si>
  <si>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</si>
  <si>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</si>
  <si>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</si>
  <si>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Profit before income tax expense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</si>
  <si>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</si>
  <si>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</si>
  <si>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</si>
  <si>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</si>
  <si>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</si>
  <si>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</si>
  <si>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</si>
  <si>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- 32 -</t>
  </si>
  <si>
    <t>27.</t>
  </si>
  <si>
    <t xml:space="preserve">According to the resolution of the Annual General Meeting of the shareholders No. 1/2025 held on April 24, 2025, passed </t>
  </si>
  <si>
    <t xml:space="preserve">share for 517.92 million shares, amounting to Baht 233.06 million by deducting interim dividend which was already paid of Baht </t>
  </si>
  <si>
    <t>103.58 million. The remaining dividend payment amounted to Baht 129.48 million in which the payment is scheduled on May 15,</t>
  </si>
  <si>
    <t>28.</t>
  </si>
  <si>
    <t>Interim financial information approval</t>
  </si>
  <si>
    <t>5.4</t>
  </si>
  <si>
    <t xml:space="preserve">5.4.1  Hire of transportation income </t>
  </si>
  <si>
    <t xml:space="preserve">5.4.2  Other income </t>
  </si>
  <si>
    <t xml:space="preserve">5.4.3  Interest income </t>
  </si>
  <si>
    <t xml:space="preserve">5.4.4  Purchase of oil </t>
  </si>
  <si>
    <t>5.4.5  Cost of rendering of services</t>
  </si>
  <si>
    <t>5.4.6  Finance costs</t>
  </si>
  <si>
    <t xml:space="preserve">        As at June 30, 2025</t>
  </si>
  <si>
    <t>30, 2025</t>
  </si>
  <si>
    <t>5.4.7  Directors' remuneration and management benefit expenses</t>
  </si>
  <si>
    <t>(4)</t>
  </si>
  <si>
    <t>August 2025</t>
  </si>
  <si>
    <t>April 2028</t>
  </si>
  <si>
    <t>are summarized as follows:</t>
  </si>
  <si>
    <t xml:space="preserve">Deferred tax relating to </t>
  </si>
  <si>
    <t>Gains on re-measurements of</t>
  </si>
  <si>
    <t>defined employee benefit plans</t>
  </si>
  <si>
    <t xml:space="preserve">     comprehensive income </t>
  </si>
  <si>
    <t>Dividend paid</t>
  </si>
  <si>
    <t xml:space="preserve">         institutions for the subsidiary in a guarantee amount of Baht 515 million as stated in notes 14 and 17.</t>
  </si>
  <si>
    <t>25.2  Financial risk management objectives</t>
  </si>
  <si>
    <t>25.</t>
  </si>
  <si>
    <t>25.1  ตราสารอนุพันธ์</t>
  </si>
  <si>
    <t>0.05 - 2.25</t>
  </si>
  <si>
    <t>26. Segment financial information</t>
  </si>
  <si>
    <t>25.3  Fair value of financial instruments</t>
  </si>
  <si>
    <t xml:space="preserve">     25.2.3  Interest rate risk</t>
  </si>
  <si>
    <t xml:space="preserve">        25.2.4  Exchange rate risk</t>
  </si>
  <si>
    <t xml:space="preserve">        25.2.5  Commodity price risk</t>
  </si>
  <si>
    <t xml:space="preserve">         25.2.1  Credit risk</t>
  </si>
  <si>
    <t xml:space="preserve">         25.2.2  Liquidity risk</t>
  </si>
  <si>
    <t>- 33 -</t>
  </si>
  <si>
    <t>- 34 -</t>
  </si>
  <si>
    <t>- 35 -</t>
  </si>
  <si>
    <t>- 36 -</t>
  </si>
  <si>
    <t>- 37 -</t>
  </si>
  <si>
    <t>- 38 -</t>
  </si>
  <si>
    <t>- 39 -</t>
  </si>
  <si>
    <t>are as follows:</t>
  </si>
  <si>
    <t>NOTES TO INTERIM CONDENSED  FINANCIAL INFORMATION</t>
  </si>
  <si>
    <t xml:space="preserve">            statement of changes in shareholders' equity, and statement of cash flows in the same format as that used for the annual </t>
  </si>
  <si>
    <t xml:space="preserve">            financial statements.</t>
  </si>
  <si>
    <t xml:space="preserve">In due </t>
  </si>
  <si>
    <t xml:space="preserve">     Allowance for impairment of assets:-</t>
  </si>
  <si>
    <t>from financial institutions as stated in note 17.</t>
  </si>
  <si>
    <t>Deferred tax assets and deferred tax liabilities components comprise the following transaction:</t>
  </si>
  <si>
    <t>as follows:</t>
  </si>
  <si>
    <t>The Group is required to comply with conditions as specified in the long-term borrowings agreement; for example, maintaining debt to equity ratio at the level as specified in the agreement.</t>
  </si>
  <si>
    <t xml:space="preserve">     - Oil Futures exchange rate contracts</t>
  </si>
  <si>
    <t>FOR THE NINE-MONTH PERIODS ENDED SEPTEMBER 30, 2025</t>
  </si>
  <si>
    <t xml:space="preserve">     September 30, 2025 of the Company and the following subsidiary (hereinafter 
“the subsidiary”).</t>
  </si>
  <si>
    <t>September 30, 2025</t>
  </si>
  <si>
    <t>ended September 30, 2025 and 2024 are as follows:</t>
  </si>
  <si>
    <t>September 30, 2024</t>
  </si>
  <si>
    <t xml:space="preserve">Transactions and amounts with related persons and parties in statements of comprehensive income for the nine-month periods  </t>
  </si>
  <si>
    <t>As at September 30, 2025 and December 31, 2024, A.M.A. Logistics Co., Ltd. taken the share certificates of TSSK Logistics Co., Ltd.</t>
  </si>
  <si>
    <t>As at September 30, 2025</t>
  </si>
  <si>
    <t>Balance as at September 30, 2025</t>
  </si>
  <si>
    <t>Depreciation for the nine-month periods ended September 30, 2025</t>
  </si>
  <si>
    <t>Depreciation for the nine-month periods ended September 30, 2024</t>
  </si>
  <si>
    <t xml:space="preserve">Tax expense presented in statements of comprehensive income for the three-month periods ended September 30, 2025 and 2024 are summarized </t>
  </si>
  <si>
    <t xml:space="preserve">Tax amounts related  to each component  part of other  comprehensive income for the three-month periods ended September 30, 2025 and 2024 </t>
  </si>
  <si>
    <t xml:space="preserve">Tax expense presented in statements of comprehensive income for the nine-month periods ended September 30, 2025 and 2024 are summarized </t>
  </si>
  <si>
    <t xml:space="preserve">Tax amounts related  to each component  part of other  comprehensive income for the nine-month periods ended September 30, 2025 and 2024 </t>
  </si>
  <si>
    <t>September 30, 2025 and 2024 can be presented as follows:</t>
  </si>
  <si>
    <t xml:space="preserve">Reconciliation between tax expense and multiplication of accounting profit and tax rate used for the nine-month periods ended </t>
  </si>
  <si>
    <t xml:space="preserve">Lease expenses recognized in the following items in part of profit or loss for the three-month periods ended September 30, 2025 and </t>
  </si>
  <si>
    <t xml:space="preserve">Lease expenses recognized in the following items in part of profit or loss for the nine-month periods ended September 30, 2025 and </t>
  </si>
  <si>
    <t>As at September 30, 2025 and December 31, 2024, long-term borrowings line are guaranteed by ordinary shares of two subsidiaries as stated in note 9 and  vessels, land, factory building as stated in note 10.</t>
  </si>
  <si>
    <t>Movements of long-term borrowings from financial institution in the consolidated and separate financial statements for the nine-month periods ended September 30, 2025 are as follows :</t>
  </si>
  <si>
    <t>For the period ended September 30</t>
  </si>
  <si>
    <t>as at September 30</t>
  </si>
  <si>
    <t>For the three-month periods ended September 30</t>
  </si>
  <si>
    <t>For the nine-month periods ended September 30</t>
  </si>
  <si>
    <t>Gain (loss) on exchange rate for the three-month periods ended September 30, 2025 and 2024, the details are as follows:-</t>
  </si>
  <si>
    <t>Gain (loss) on exchange rate for the nine-month periods ended September 30, 2025 and 2024, the details are as follows:-</t>
  </si>
  <si>
    <t>The significant expenses analyzed by nature for the three-month periods ended September 30, 2025 and 2024, are detailed as follows :</t>
  </si>
  <si>
    <t>The significant expenses analyzed by nature for the nine-month periods ended September 30, 2025 and 2024, are detailed as follows :</t>
  </si>
  <si>
    <t xml:space="preserve">As at September 30, 2025 and December 31, 2024, the Group has debt to equity ratio as follows : </t>
  </si>
  <si>
    <t>September</t>
  </si>
  <si>
    <t>For the three-month periods ended September 30, 2025</t>
  </si>
  <si>
    <t>For the nine-month periods ended September 30, 2025</t>
  </si>
  <si>
    <t>Fixed assets as at September 30, 2025</t>
  </si>
  <si>
    <t>For the three-month periods ended September 30, 2024</t>
  </si>
  <si>
    <t>For the nine-month periods ended September 30, 2024</t>
  </si>
  <si>
    <t>Fixed assets as at September 30, 2024</t>
  </si>
  <si>
    <t xml:space="preserve">The statements of financial position as at September 30, 2025 and December 31, 2024, and statements of comprehensive income  </t>
  </si>
  <si>
    <t xml:space="preserve">Statements of comprehensive income for the nine-month periods ended September 30, 2025 and 2024, denominated in US Dollar </t>
  </si>
  <si>
    <t>November 11, 2025.</t>
  </si>
  <si>
    <t>(Separate : amount of Baht 17.05 million and Baht 17.27 million respectively).</t>
  </si>
  <si>
    <t xml:space="preserve">September 30, 2025 , the Company has the outstanding balances of oil under such contracts totally 2,100 metric tons. </t>
  </si>
  <si>
    <t>Loss on impairment of goodwill</t>
  </si>
  <si>
    <t xml:space="preserve">As at September 30, 2025 and December 31, 2024, subsidiary has fuel truck and components under lease with the carrying value approximately amount of Baht 821.91 million and Baht 956.91 million respectively </t>
  </si>
  <si>
    <t>As at September 30, 2025 and December 31, 2024,  the  Group  has  equipment  at  the  cost  of  Baht  53.23 million  and  Baht  47.38  million  respectively,  which  were  fully  depreciated  but  are  still  in  use</t>
  </si>
  <si>
    <t xml:space="preserve">to approve the payment  of dividend to shareholders  from the 2025  retained earnings  and results of operation  at Baht  0.45 per </t>
  </si>
  <si>
    <t>As at September 30, 2025 and December 31, 2024, property, plant and equipment at net carrying value  amount  of Baht 983.02 million and Baht 1,519.06 million respectively (Seperate : amount of Baht 894.31</t>
  </si>
  <si>
    <t>Current service costs and Interest costs</t>
  </si>
  <si>
    <t>29.</t>
  </si>
  <si>
    <t>- 14 -</t>
  </si>
  <si>
    <t>- 15 -</t>
  </si>
  <si>
    <t xml:space="preserve">As at September 30, 2025 and December 31, 2024, the Group has overdrafts and short-term borrowings facilities from three financial </t>
  </si>
  <si>
    <t>institutions, in the amount of Baht 570 million (Separate : amount of Baht 250 million) are guaranteed by vessels as stated in note 10.</t>
  </si>
  <si>
    <t xml:space="preserve">Carrying value and movements of lease liabilities for the nine-month periods ended September 30, 2025 and  December 31, 2024 are as </t>
  </si>
  <si>
    <t>follows :</t>
  </si>
  <si>
    <t xml:space="preserve">22.1  As at September 30, 2025 and December 31, 2024, the Group has commitments under service agreement  and lease to be paid in the </t>
  </si>
  <si>
    <t xml:space="preserve">         amount of Baht 12.10 million and Baht 7.14 million.</t>
  </si>
  <si>
    <t xml:space="preserve">22.2  As at September 30, 2025 and December 31, 2024, the Group has contingent liabilities from bank issuance of letter of guarantee for </t>
  </si>
  <si>
    <t xml:space="preserve">         the Group in the amount of Baht 17.54 million and Baht 17.35 million (Separate : amount of Baht 0.10 million) for using as collaterals </t>
  </si>
  <si>
    <t xml:space="preserve">         against port usage rendering  with a government agency,  guaranteed by fixed deposit with obligations,  purchase order of petroleum </t>
  </si>
  <si>
    <t xml:space="preserve">         products, hire of fuel oil transportation, hire of plastic transportation and hire of forwarding, guaranteed by the parent company and </t>
  </si>
  <si>
    <t xml:space="preserve">         personal guarantee by a director.</t>
  </si>
  <si>
    <t xml:space="preserve">22.3  As at September 30, 2025 and December 31, 2024, the Company has contingent liabilities from guarantee future debt with two financial </t>
  </si>
  <si>
    <t xml:space="preserve">The primary objective of the Group's capital management is to ensure that it has an appropriate financial structure and preserves the </t>
  </si>
  <si>
    <t>ability to continue its business as a going concern.</t>
  </si>
  <si>
    <t>or loss. Derivatives as at September 30, 2025 were as follows:</t>
  </si>
  <si>
    <t xml:space="preserve">Derivative  held for risk management that are not designated in hedge accounting relationships carried at fair value through profit </t>
  </si>
  <si>
    <t>Statements of comprehensive income for the three-month periods ended September 30, 2025 and 2024, denominated in US Dollar</t>
  </si>
  <si>
    <t>4.85 - 6.96</t>
  </si>
  <si>
    <t xml:space="preserve">            Financial Reporting",  of which the Group's chosen to present the condensed interim financial information. However, </t>
  </si>
  <si>
    <t xml:space="preserve">            the Group's has presented the statements of financial position, statement of income, statement of comprehensive income, </t>
  </si>
  <si>
    <t xml:space="preserve">     for  the  year  ended December 31, 2024  and  included the interim financial information for the 
nine-month periods ended </t>
  </si>
  <si>
    <t>Allowance for Expected Credit Losses</t>
  </si>
  <si>
    <t>2.90, 4.85 - 6.96</t>
  </si>
  <si>
    <t>Events after the reporting period</t>
  </si>
  <si>
    <t>Beginning of the period/year</t>
  </si>
  <si>
    <t>Loans provided during the period/year</t>
  </si>
  <si>
    <t>Proceeds loans during the period/year</t>
  </si>
  <si>
    <t>Ending of the period/year</t>
  </si>
  <si>
    <t>(Less) Allowance for expected credit loss</t>
  </si>
  <si>
    <t>Overdue</t>
  </si>
  <si>
    <t>Depreciation for the nine-month periods ended June 30, 2025</t>
  </si>
  <si>
    <t>Depreciation for the nine-month periods ended June 30, 2024</t>
  </si>
  <si>
    <t>Income tax realized in other</t>
  </si>
  <si>
    <t>Decreased from unrenewed contract</t>
  </si>
  <si>
    <t>April 24, 2025</t>
  </si>
  <si>
    <t xml:space="preserve">The Group has obligations relating to non-current provisions for employee benefit based on the requirement of Thai Labour Protection </t>
  </si>
  <si>
    <t xml:space="preserve">The nominal amounts and fair values of  interest rate swap forward contract and crude oil futures exchange contracts  </t>
  </si>
  <si>
    <t>as at September 30, 2025 and December 31, 2024 are as follows:</t>
  </si>
  <si>
    <t>Profit (loss) before income tax expense</t>
  </si>
  <si>
    <t xml:space="preserve">According to the resolution of the Board of directors’ meeting No. 5/2025 held on  November 11, 2025,  passed to approve </t>
  </si>
  <si>
    <t>the payment of interim dividend to the shareholders from retained earnings at Baht 0.10 per share, for total 517.92 million shares,</t>
  </si>
  <si>
    <t xml:space="preserve">This interim financial information has been approved and authorized for issue by the Company's Board of directors on </t>
  </si>
  <si>
    <t>amounting to Baht 51.79 million. The dividend payment is scheduled on December 9, 2025.</t>
  </si>
  <si>
    <t>fair value hierarchy as follows :-</t>
  </si>
  <si>
    <t xml:space="preserve">As at September 30, 2025 , the Group has liabilities  that are measured at fair value or fair value are disclosed. Classified by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</si>
</sst>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t&quot;$&quot;#,##0.00_);[Red]\(\t&quot;$&quot;#,##0.00\)"/>
    <numFmt numFmtId="186" formatCode="_-* #,##0.0000_-;\-* #,##0.0000_-;_-* &quot;-&quot;??_-;_-@_-"/>
    <numFmt numFmtId="187" formatCode="###0.00\ ;\(###0.00\)"/>
    <numFmt numFmtId="188" formatCode="#,##0.0000_);[Red]\(#,##0.0000\)"/>
    <numFmt numFmtId="189" formatCode="_-* #,##0_-;\-* #,##0_-;_-* &quot;-&quot;??_-;_-@_-"/>
    <numFmt numFmtId="190" formatCode="[$-187041E]d\ mmmm\ yyyy;@"/>
    <numFmt numFmtId="191" formatCode="_(* #,##0.00_);_(* \(#,##0.00\);_(* \-??_);_(@_)"/>
    <numFmt numFmtId="192" formatCode="#,##0.00;\(#,##0.00\)"/>
    <numFmt numFmtId="193" formatCode="#,##0.0000\ ;\(#,##0.0000\)"/>
    <numFmt numFmtId="194" formatCode="_(* #,##0.00_);_(\(#,##0.00\)"/>
    <numFmt numFmtId="195" formatCode="#,##0.0000_);\(#,##0.0000\)"/>
  </numFmts>
  <fonts count="100">
    <font>
      <sz val="14"/>
      <name val="Cordia New"/>
      <charset val="222"/>
    </font>
    <font>
      <sz val="11"/>
      <color theme="1"/>
      <name val="Calibri"/>
      <family val="2"/>
      <charset val="222"/>
      <scheme val="minor"/>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sz val="15"/>
      <color theme="1"/>
      <name val="Angsana New"/>
      <family val="1"/>
      <charset val="222"/>
    </font>
    <font>
      <sz val="15"/>
      <name val="Angsana New"/>
      <family val="1"/>
      <charset val="222"/>
    </font>
    <font>
      <b/>
      <sz val="15"/>
      <color theme="1"/>
      <name val="Angsana New"/>
      <family val="1"/>
      <charset val="222"/>
    </font>
    <font>
      <b/>
      <sz val="15"/>
      <name val="Angsana New"/>
      <family val="1"/>
      <charset val="22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right/>
      <top style="thin">
        <color auto="1"/>
      </top>
      <bottom style="double">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5204">
    <xf numFmtId="0" fontId="0" fillId="0" borderId="0"/>
    <xf numFmtId="2" fontId="7" fillId="0" borderId="0" applyNumberFormat="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8" fillId="0"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21" borderId="0" applyNumberFormat="0" applyBorder="0" applyAlignment="0" applyProtection="0"/>
    <xf numFmtId="0" fontId="16"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7" fillId="27"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7" fillId="30"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 fillId="33" borderId="0" applyNumberFormat="0" applyBorder="0" applyAlignment="0" applyProtection="0"/>
    <xf numFmtId="0" fontId="16" fillId="22"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44" fillId="0" borderId="1" applyNumberFormat="0" applyFont="0" applyFill="0" applyAlignment="0"/>
    <xf numFmtId="0" fontId="21" fillId="9" borderId="3" applyNumberFormat="0" applyAlignment="0" applyProtection="0"/>
    <xf numFmtId="0" fontId="21" fillId="9" borderId="3" applyNumberFormat="0" applyAlignment="0" applyProtection="0"/>
    <xf numFmtId="0" fontId="21" fillId="9" borderId="3" applyNumberFormat="0" applyAlignment="0" applyProtection="0"/>
    <xf numFmtId="0" fontId="22" fillId="39" borderId="4" applyNumberFormat="0" applyAlignment="0" applyProtection="0"/>
    <xf numFmtId="0" fontId="22" fillId="39" borderId="4" applyNumberFormat="0" applyAlignment="0" applyProtection="0"/>
    <xf numFmtId="0" fontId="22" fillId="39" borderId="4" applyNumberFormat="0" applyAlignment="0" applyProtection="0"/>
    <xf numFmtId="43" fontId="4" fillId="0" borderId="0" applyFont="0" applyFill="0" applyBorder="0" applyAlignment="0" applyProtection="0"/>
    <xf numFmtId="164"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166"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7" fontId="50"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77" fontId="50" fillId="0" borderId="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0" fontId="6"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4"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0" fontId="45" fillId="0" borderId="0" applyFont="0" applyBorder="0" applyAlignment="0">
      <alignment horizontal="left"/>
    </xf>
    <xf numFmtId="0" fontId="52" fillId="0" borderId="0" applyNumberFormat="0" applyFill="0" applyBorder="0" applyAlignment="0" applyProtection="0"/>
    <xf numFmtId="0" fontId="15" fillId="0" borderId="0" applyNumberFormat="0" applyFill="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179" fontId="53" fillId="0" borderId="0" applyFont="0" applyFill="0" applyBorder="0" applyAlignment="0" applyProtection="0"/>
    <xf numFmtId="0" fontId="48" fillId="0" borderId="0"/>
    <xf numFmtId="0" fontId="4"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0" fontId="14" fillId="0" borderId="0" applyFon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0" fontId="54" fillId="44" borderId="5"/>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55"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0" fontId="25" fillId="45" borderId="1" applyNumberFormat="0" applyBorder="0" applyAlignment="0" applyProtection="0"/>
    <xf numFmtId="10" fontId="25" fillId="45" borderId="1" applyNumberFormat="0" applyBorder="0" applyAlignment="0" applyProtection="0"/>
    <xf numFmtId="10" fontId="25" fillId="45" borderId="1" applyNumberFormat="0" applyBorder="0" applyAlignment="0" applyProtection="0"/>
    <xf numFmtId="0" fontId="30" fillId="8" borderId="3" applyNumberFormat="0" applyAlignment="0" applyProtection="0"/>
    <xf numFmtId="0" fontId="30" fillId="8" borderId="3" applyNumberFormat="0" applyAlignment="0" applyProtection="0"/>
    <xf numFmtId="0" fontId="30" fillId="8" borderId="3" applyNumberForma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4" fillId="0" borderId="0"/>
    <xf numFmtId="181" fontId="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68" fillId="0" borderId="0"/>
    <xf numFmtId="0" fontId="4" fillId="0" borderId="0"/>
    <xf numFmtId="0" fontId="14" fillId="0" borderId="0"/>
    <xf numFmtId="0" fontId="6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68" fillId="0" borderId="0"/>
    <xf numFmtId="0" fontId="68" fillId="0" borderId="0"/>
    <xf numFmtId="0" fontId="4" fillId="0" borderId="0"/>
    <xf numFmtId="0" fontId="4" fillId="0" borderId="0"/>
    <xf numFmtId="0" fontId="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36"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17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16" fillId="4" borderId="12" applyNumberFormat="0" applyFont="0" applyAlignment="0" applyProtection="0"/>
    <xf numFmtId="0" fontId="16" fillId="4" borderId="12" applyNumberFormat="0" applyFont="0" applyAlignment="0" applyProtection="0"/>
    <xf numFmtId="0" fontId="16" fillId="4" borderId="12" applyNumberFormat="0" applyFont="0" applyAlignment="0" applyProtection="0"/>
    <xf numFmtId="0" fontId="35" fillId="4" borderId="12" applyNumberFormat="0" applyFont="0" applyAlignment="0" applyProtection="0"/>
    <xf numFmtId="0" fontId="37" fillId="9" borderId="13" applyNumberFormat="0" applyAlignment="0" applyProtection="0"/>
    <xf numFmtId="0" fontId="37" fillId="9" borderId="13" applyNumberFormat="0" applyAlignment="0" applyProtection="0"/>
    <xf numFmtId="0" fontId="37" fillId="9" borderId="13" applyNumberFormat="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82" fontId="14" fillId="0" borderId="0"/>
    <xf numFmtId="0" fontId="40" fillId="0" borderId="0" applyNumberFormat="0" applyFill="0" applyBorder="0" applyAlignment="0" applyProtection="0"/>
    <xf numFmtId="0" fontId="14" fillId="46" borderId="0"/>
    <xf numFmtId="0" fontId="38" fillId="0" borderId="0"/>
    <xf numFmtId="0" fontId="59" fillId="0" borderId="0" applyNumberFormat="0" applyBorder="0" applyAlignment="0"/>
    <xf numFmtId="0" fontId="59" fillId="0" borderId="0" applyNumberFormat="0" applyBorder="0" applyAlignment="0"/>
    <xf numFmtId="3" fontId="14" fillId="0" borderId="1" applyNumberFormat="0" applyFont="0" applyFill="0" applyAlignment="0" applyProtection="0">
      <alignment vertical="center"/>
    </xf>
    <xf numFmtId="49" fontId="14" fillId="0" borderId="0" applyFont="0" applyFill="0" applyBorder="0" applyAlignment="0" applyProtection="0"/>
    <xf numFmtId="0" fontId="39" fillId="0" borderId="0" applyFont="0" applyFill="0" applyBorder="0" applyAlignment="0" applyProtection="0"/>
    <xf numFmtId="0" fontId="60" fillId="0" borderId="0">
      <alignment horizontal="center" vertical="top"/>
    </xf>
    <xf numFmtId="40" fontId="6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41" fontId="14" fillId="0" borderId="0" applyFont="0" applyFill="0" applyBorder="0" applyAlignment="0" applyProtection="0"/>
    <xf numFmtId="40" fontId="47" fillId="0" borderId="0" applyFont="0" applyFill="0" applyBorder="0" applyAlignment="0" applyProtection="0"/>
    <xf numFmtId="0" fontId="14" fillId="0" borderId="0" applyFont="0" applyFill="0" applyBorder="0" applyAlignment="0" applyProtection="0"/>
    <xf numFmtId="8" fontId="6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63" fillId="0" borderId="16"/>
    <xf numFmtId="0" fontId="47" fillId="0" borderId="0" applyFont="0" applyFill="0" applyBorder="0" applyAlignment="0" applyProtection="0"/>
    <xf numFmtId="0" fontId="47"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9" fillId="0" borderId="0" applyFill="0" applyBorder="0" applyAlignment="0" applyProtection="0"/>
    <xf numFmtId="43" fontId="11" fillId="0" borderId="0" applyFont="0" applyFill="0" applyBorder="0" applyAlignment="0" applyProtection="0"/>
    <xf numFmtId="0" fontId="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1" fontId="9" fillId="0" borderId="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7" fillId="0" borderId="0" applyFont="0" applyFill="0" applyBorder="0" applyAlignment="0" applyProtection="0"/>
    <xf numFmtId="177" fontId="50" fillId="0" borderId="0" applyFill="0" applyBorder="0" applyAlignment="0" applyProtection="0"/>
    <xf numFmtId="39" fontId="14"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3"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14" fillId="0" borderId="0" applyFill="0" applyBorder="0" applyAlignment="0" applyProtection="0"/>
    <xf numFmtId="9" fontId="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9" fontId="4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68" fillId="0" borderId="0"/>
    <xf numFmtId="0" fontId="4" fillId="0" borderId="0"/>
    <xf numFmtId="0" fontId="4" fillId="0" borderId="0"/>
    <xf numFmtId="0" fontId="8" fillId="0" borderId="0"/>
    <xf numFmtId="0" fontId="7" fillId="0" borderId="0"/>
    <xf numFmtId="0" fontId="14" fillId="0" borderId="0"/>
    <xf numFmtId="0" fontId="14" fillId="0" borderId="0"/>
    <xf numFmtId="0" fontId="14" fillId="0" borderId="0"/>
    <xf numFmtId="0" fontId="4" fillId="0" borderId="0"/>
    <xf numFmtId="0" fontId="4" fillId="0" borderId="0"/>
    <xf numFmtId="0" fontId="4" fillId="0" borderId="0"/>
    <xf numFmtId="0" fontId="66" fillId="0" borderId="0"/>
    <xf numFmtId="0" fontId="69"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14" fillId="0" borderId="0"/>
    <xf numFmtId="0" fontId="14" fillId="0" borderId="0"/>
    <xf numFmtId="0" fontId="14" fillId="0" borderId="0"/>
    <xf numFmtId="0" fontId="70" fillId="0" borderId="0"/>
    <xf numFmtId="0" fontId="4" fillId="0" borderId="0"/>
    <xf numFmtId="0" fontId="4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1"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38" fillId="0" borderId="0"/>
    <xf numFmtId="0" fontId="43" fillId="0" borderId="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9" fontId="72"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16" fillId="0" borderId="0" applyFont="0" applyFill="0" applyBorder="0" applyAlignment="0" applyProtection="0"/>
    <xf numFmtId="185" fontId="16" fillId="0" borderId="0" applyFont="0" applyFill="0" applyBorder="0" applyAlignment="0" applyProtection="0"/>
    <xf numFmtId="0" fontId="11" fillId="0" borderId="0"/>
    <xf numFmtId="0" fontId="11" fillId="0" borderId="0"/>
    <xf numFmtId="0" fontId="11" fillId="0" borderId="0"/>
    <xf numFmtId="0" fontId="4" fillId="0" borderId="0"/>
    <xf numFmtId="0" fontId="75" fillId="0" borderId="0"/>
    <xf numFmtId="0" fontId="75" fillId="0" borderId="0"/>
    <xf numFmtId="0" fontId="14" fillId="0" borderId="0"/>
    <xf numFmtId="0" fontId="14" fillId="0" borderId="0"/>
    <xf numFmtId="0" fontId="14" fillId="0" borderId="0"/>
    <xf numFmtId="9" fontId="16" fillId="0" borderId="0" applyFont="0" applyFill="0" applyBorder="0" applyAlignment="0" applyProtection="0"/>
    <xf numFmtId="9" fontId="16" fillId="0" borderId="0" applyFont="0" applyFill="0" applyBorder="0" applyAlignment="0" applyProtection="0"/>
    <xf numFmtId="0" fontId="68" fillId="0" borderId="0"/>
    <xf numFmtId="0" fontId="4" fillId="0" borderId="0"/>
    <xf numFmtId="39" fontId="73" fillId="0" borderId="0"/>
    <xf numFmtId="0" fontId="74" fillId="0" borderId="0"/>
    <xf numFmtId="0" fontId="4" fillId="0" borderId="0"/>
    <xf numFmtId="0" fontId="7" fillId="0" borderId="0"/>
    <xf numFmtId="187" fontId="4" fillId="0" borderId="0"/>
    <xf numFmtId="39" fontId="72" fillId="0" borderId="0"/>
    <xf numFmtId="166" fontId="78" fillId="0" borderId="0" applyFont="0" applyFill="0" applyBorder="0" applyAlignment="0" applyProtection="0"/>
    <xf numFmtId="0" fontId="46" fillId="0" borderId="0"/>
    <xf numFmtId="0" fontId="46" fillId="0" borderId="0"/>
    <xf numFmtId="174" fontId="46" fillId="0" borderId="0"/>
    <xf numFmtId="0" fontId="4" fillId="0" borderId="0"/>
    <xf numFmtId="187" fontId="4" fillId="0" borderId="0"/>
    <xf numFmtId="0" fontId="68" fillId="0" borderId="0"/>
    <xf numFmtId="0" fontId="4" fillId="0" borderId="0"/>
    <xf numFmtId="0" fontId="4" fillId="0" borderId="0"/>
    <xf numFmtId="187"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1" fillId="0" borderId="0"/>
    <xf numFmtId="0" fontId="13" fillId="0" borderId="0"/>
    <xf numFmtId="0" fontId="4" fillId="0" borderId="0"/>
    <xf numFmtId="0" fontId="4" fillId="0" borderId="0"/>
    <xf numFmtId="0" fontId="4" fillId="0" borderId="0"/>
    <xf numFmtId="39" fontId="73" fillId="0" borderId="0"/>
    <xf numFmtId="166" fontId="91" fillId="0" borderId="0" applyFont="0" applyFill="0" applyBorder="0" applyAlignment="0" applyProtection="0"/>
    <xf numFmtId="0" fontId="7" fillId="0" borderId="0"/>
    <xf numFmtId="0" fontId="91" fillId="0" borderId="0"/>
    <xf numFmtId="166" fontId="46" fillId="0" borderId="0" applyFont="0" applyFill="0" applyBorder="0" applyAlignment="0" applyProtection="0"/>
    <xf numFmtId="166" fontId="9" fillId="0" borderId="0" applyFill="0" applyBorder="0" applyAlignment="0" applyProtection="0"/>
    <xf numFmtId="39" fontId="72"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41"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70" fontId="4" fillId="0" borderId="0"/>
    <xf numFmtId="0" fontId="3" fillId="0" borderId="0"/>
    <xf numFmtId="0" fontId="1" fillId="0" borderId="0"/>
    <xf numFmtId="0" fontId="1" fillId="0" borderId="0"/>
    <xf numFmtId="0" fontId="1" fillId="0" borderId="0"/>
    <xf numFmtId="0" fontId="1" fillId="0" borderId="0"/>
    <xf numFmtId="43" fontId="9"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78"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91" fillId="0" borderId="0" applyFont="0" applyFill="0" applyBorder="0" applyAlignment="0" applyProtection="0"/>
    <xf numFmtId="43" fontId="46" fillId="0" borderId="0" applyFont="0" applyFill="0" applyBorder="0" applyAlignment="0" applyProtection="0"/>
    <xf numFmtId="43" fontId="9"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4" fillId="0" borderId="0"/>
  </cellStyleXfs>
  <cellXfs count="466">
    <xf numFmtId="0" fontId="0" fillId="0" borderId="0" xfId="0"/>
    <xf numFmtId="0" fontId="76" fillId="0" borderId="0" xfId="1186" applyNumberFormat="1" applyFont="1" applyFill="1"/>
    <xf numFmtId="43" fontId="77" fillId="0" borderId="0" xfId="1186" applyFont="1" applyFill="1"/>
    <xf numFmtId="43" fontId="76" fillId="0" borderId="0" xfId="1186" applyFont="1" applyFill="1"/>
    <xf numFmtId="175" fontId="76" fillId="0" borderId="0" xfId="1186" applyNumberFormat="1" applyFont="1" applyFill="1" applyBorder="1"/>
    <xf numFmtId="175" fontId="76" fillId="0" borderId="0" xfId="1186" applyNumberFormat="1" applyFont="1" applyFill="1"/>
    <xf numFmtId="183" fontId="76" fillId="0" borderId="0" xfId="1186" applyNumberFormat="1" applyFont="1" applyFill="1" applyBorder="1"/>
    <xf numFmtId="43" fontId="76" fillId="0" borderId="0" xfId="1186" applyFont="1" applyFill="1" applyBorder="1"/>
    <xf numFmtId="43" fontId="76" fillId="0" borderId="0" xfId="1186" applyFont="1" applyFill="1" applyBorder="1" applyAlignment="1">
      <alignment horizontal="center"/>
    </xf>
    <xf numFmtId="183" fontId="76" fillId="0" borderId="0" xfId="1186" applyNumberFormat="1" applyFont="1" applyFill="1"/>
    <xf numFmtId="183" fontId="76" fillId="0" borderId="0" xfId="1186" quotePrefix="1" applyNumberFormat="1" applyFont="1" applyFill="1" applyAlignment="1">
      <alignment horizontal="left"/>
    </xf>
    <xf numFmtId="183" fontId="76" fillId="0" borderId="0" xfId="1186" applyNumberFormat="1" applyFont="1" applyFill="1" applyAlignment="1">
      <alignment horizontal="center"/>
    </xf>
    <xf numFmtId="43" fontId="11" fillId="0" borderId="0" xfId="1186" applyFont="1" applyFill="1"/>
    <xf numFmtId="43" fontId="76" fillId="0" borderId="0" xfId="1186" applyFont="1" applyFill="1" applyAlignment="1">
      <alignment horizontal="center"/>
    </xf>
    <xf numFmtId="43" fontId="11" fillId="0" borderId="0" xfId="1186" applyFont="1" applyFill="1" applyAlignment="1">
      <alignment horizontal="center"/>
    </xf>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175" fontId="76" fillId="0" borderId="19" xfId="1186" applyNumberFormat="1" applyFont="1" applyFill="1" applyBorder="1"/>
    <xf numFmtId="0" fontId="77" fillId="0" borderId="0" xfId="1186" applyNumberFormat="1" applyFont="1" applyFill="1"/>
    <xf numFmtId="43" fontId="76" fillId="0" borderId="0" xfId="1209" applyFont="1" applyFill="1" applyBorder="1" applyAlignme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3" fontId="79" fillId="0" borderId="0" xfId="1186" applyFont="1" applyFill="1" applyBorder="1"/>
    <xf numFmtId="43" fontId="79" fillId="0" borderId="0" xfId="1186" applyFont="1" applyFill="1" applyAlignment="1">
      <alignment horizontal="center"/>
    </xf>
    <xf numFmtId="175" fontId="79" fillId="0" borderId="0" xfId="1186" applyNumberFormat="1" applyFont="1" applyFill="1" applyBorder="1"/>
    <xf numFmtId="43" fontId="76" fillId="0" borderId="0" xfId="1186" quotePrefix="1" applyFont="1" applyFill="1" applyAlignment="1">
      <alignment horizontal="right"/>
    </xf>
    <xf numFmtId="175" fontId="76" fillId="0" borderId="0" xfId="2692" applyNumberFormat="1" applyFont="1" applyFill="1"/>
    <xf numFmtId="189" fontId="77" fillId="0" borderId="0" xfId="1186" applyNumberFormat="1" applyFont="1" applyFill="1" applyAlignment="1" applyProtection="1">
      <alignment horizontal="left"/>
    </xf>
    <xf numFmtId="43" fontId="79" fillId="0" borderId="0" xfId="1186" applyFont="1" applyFill="1" applyBorder="1" applyAlignment="1"/>
    <xf numFmtId="43" fontId="76" fillId="0" borderId="0" xfId="1233"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3"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3" fillId="0" borderId="0" xfId="1233" applyNumberFormat="1" applyFont="1" applyFill="1"/>
    <xf numFmtId="175" fontId="76" fillId="0" borderId="0" xfId="1186" applyNumberFormat="1" applyFont="1" applyFill="1" applyAlignment="1"/>
    <xf numFmtId="175" fontId="76" fillId="0" borderId="18" xfId="1186" applyNumberFormat="1" applyFont="1" applyFill="1" applyBorder="1" applyAlignment="1"/>
    <xf numFmtId="43" fontId="76" fillId="0" borderId="0" xfId="1186" applyFont="1" applyFill="1" applyAlignment="1"/>
    <xf numFmtId="188" fontId="79" fillId="0" borderId="0" xfId="1186" applyNumberFormat="1" applyFont="1" applyFill="1"/>
    <xf numFmtId="186" fontId="79" fillId="0" borderId="0" xfId="1186" applyNumberFormat="1" applyFont="1" applyFill="1"/>
    <xf numFmtId="175" fontId="76" fillId="0" borderId="23" xfId="1233" applyNumberFormat="1" applyFont="1" applyFill="1" applyBorder="1"/>
    <xf numFmtId="175" fontId="76" fillId="0" borderId="17" xfId="1233" applyNumberFormat="1" applyFont="1" applyFill="1" applyBorder="1"/>
    <xf numFmtId="175" fontId="76" fillId="0" borderId="25" xfId="1186" applyNumberFormat="1" applyFont="1" applyFill="1" applyBorder="1"/>
    <xf numFmtId="183" fontId="76" fillId="0" borderId="0" xfId="1233" applyNumberFormat="1" applyFont="1" applyFill="1"/>
    <xf numFmtId="43" fontId="76" fillId="0" borderId="25" xfId="1233" applyFont="1" applyFill="1" applyBorder="1"/>
    <xf numFmtId="40" fontId="76" fillId="0" borderId="0" xfId="1233" applyNumberFormat="1" applyFont="1" applyFill="1"/>
    <xf numFmtId="175" fontId="76" fillId="0" borderId="25" xfId="1233" applyNumberFormat="1" applyFont="1" applyFill="1" applyBorder="1"/>
    <xf numFmtId="191" fontId="76" fillId="0" borderId="0" xfId="1233" quotePrefix="1" applyNumberFormat="1" applyFont="1" applyFill="1" applyAlignment="1">
      <alignment horizontal="center"/>
    </xf>
    <xf numFmtId="183" fontId="76" fillId="0" borderId="17" xfId="1233" applyNumberFormat="1" applyFont="1" applyFill="1" applyBorder="1"/>
    <xf numFmtId="183" fontId="76" fillId="0" borderId="0" xfId="4465" applyNumberFormat="1" applyFont="1" applyFill="1"/>
    <xf numFmtId="183" fontId="76" fillId="0" borderId="0" xfId="4467" applyNumberFormat="1" applyFont="1" applyFill="1"/>
    <xf numFmtId="175" fontId="76" fillId="0" borderId="14" xfId="1233" applyNumberFormat="1" applyFont="1" applyFill="1" applyBorder="1"/>
    <xf numFmtId="43" fontId="87" fillId="0" borderId="0" xfId="1186" applyFont="1" applyFill="1" applyAlignment="1">
      <alignment horizontal="right" vertical="center"/>
    </xf>
    <xf numFmtId="43" fontId="79" fillId="0" borderId="0" xfId="1233" applyFont="1" applyFill="1" applyAlignment="1"/>
    <xf numFmtId="175" fontId="79" fillId="0" borderId="0" xfId="1233" applyNumberFormat="1" applyFont="1" applyFill="1" applyAlignment="1">
      <alignment horizontal="right"/>
    </xf>
    <xf numFmtId="175" fontId="79" fillId="0" borderId="0" xfId="4461" applyNumberFormat="1" applyFont="1" applyFill="1" applyAlignment="1">
      <alignment horizontal="right"/>
    </xf>
    <xf numFmtId="183" fontId="76" fillId="0" borderId="0" xfId="1186" applyNumberFormat="1" applyFont="1" applyFill="1" applyBorder="1" applyAlignment="1">
      <alignment horizontal="center"/>
    </xf>
    <xf numFmtId="175" fontId="79" fillId="0" borderId="0" xfId="1233" applyNumberFormat="1" applyFont="1" applyFill="1" applyBorder="1" applyAlignment="1">
      <alignment horizontal="right"/>
    </xf>
    <xf numFmtId="43" fontId="76" fillId="0" borderId="0" xfId="1186" applyFont="1" applyFill="1" applyAlignment="1">
      <alignment horizontal="justify" vertical="center" wrapText="1"/>
    </xf>
    <xf numFmtId="186" fontId="76" fillId="0" borderId="0" xfId="1186" applyNumberFormat="1" applyFont="1" applyFill="1"/>
    <xf numFmtId="189" fontId="76" fillId="0" borderId="0" xfId="1233" applyNumberFormat="1" applyFont="1" applyFill="1" applyAlignment="1">
      <alignment horizontal="center"/>
    </xf>
    <xf numFmtId="43" fontId="79" fillId="0" borderId="0" xfId="1233" applyFont="1" applyFill="1" applyBorder="1" applyAlignment="1"/>
    <xf numFmtId="175" fontId="76" fillId="0" borderId="0" xfId="1233" applyNumberFormat="1" applyFont="1" applyFill="1" applyAlignment="1">
      <alignment horizontal="right"/>
    </xf>
    <xf numFmtId="166" fontId="77" fillId="0" borderId="0" xfId="1186" applyNumberFormat="1" applyFont="1" applyFill="1" applyAlignment="1">
      <alignment vertical="center"/>
    </xf>
    <xf numFmtId="43" fontId="76" fillId="0" borderId="17" xfId="1186" applyFont="1" applyFill="1" applyBorder="1"/>
    <xf numFmtId="43" fontId="76" fillId="0" borderId="18" xfId="1186" applyFont="1" applyFill="1" applyBorder="1"/>
    <xf numFmtId="175" fontId="76" fillId="0" borderId="0" xfId="2903" applyNumberFormat="1" applyFont="1" applyFill="1" applyAlignment="1">
      <alignment horizontal="right"/>
    </xf>
    <xf numFmtId="10" fontId="76" fillId="0" borderId="0" xfId="2692" quotePrefix="1" applyNumberFormat="1" applyFont="1" applyFill="1" applyAlignment="1">
      <alignment horizontal="right"/>
    </xf>
    <xf numFmtId="175" fontId="76" fillId="0" borderId="18" xfId="1186" applyNumberFormat="1" applyFont="1" applyFill="1" applyBorder="1"/>
    <xf numFmtId="193" fontId="76" fillId="0" borderId="0" xfId="1186" applyNumberFormat="1" applyFont="1" applyFill="1"/>
    <xf numFmtId="43" fontId="83" fillId="0" borderId="0" xfId="1186" applyFont="1" applyFill="1"/>
    <xf numFmtId="183" fontId="92" fillId="0" borderId="0" xfId="1233" applyNumberFormat="1" applyFont="1" applyFill="1" applyAlignment="1">
      <alignment horizontal="center"/>
    </xf>
    <xf numFmtId="183" fontId="92" fillId="0" borderId="0" xfId="1233" applyNumberFormat="1" applyFont="1" applyFill="1" applyAlignment="1">
      <alignment horizontal="left"/>
    </xf>
    <xf numFmtId="43" fontId="76" fillId="0" borderId="0" xfId="1186" applyFont="1" applyFill="1" applyAlignment="1">
      <alignment horizontal="left"/>
    </xf>
    <xf numFmtId="2" fontId="76" fillId="0" borderId="0" xfId="1186" applyNumberFormat="1" applyFont="1" applyFill="1" applyBorder="1"/>
    <xf numFmtId="43" fontId="11" fillId="0" borderId="0" xfId="1186" applyFont="1" applyFill="1" applyBorder="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43" fontId="77" fillId="0" borderId="0" xfId="1186" applyFont="1" applyFill="1" applyBorder="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4" xfId="1186" applyNumberFormat="1" applyFont="1" applyFill="1" applyBorder="1"/>
    <xf numFmtId="39" fontId="77" fillId="0" borderId="0" xfId="1233" applyNumberFormat="1" applyFont="1" applyFill="1" applyBorder="1" applyAlignment="1"/>
    <xf numFmtId="39" fontId="76" fillId="0" borderId="25" xfId="1233" applyNumberFormat="1" applyFont="1" applyFill="1" applyBorder="1" applyAlignment="1">
      <alignment horizontal="center" vertical="center"/>
    </xf>
    <xf numFmtId="43" fontId="96" fillId="0" borderId="0" xfId="1233" applyFont="1" applyFill="1" applyAlignment="1">
      <alignment horizontal="center"/>
    </xf>
    <xf numFmtId="43" fontId="76" fillId="0" borderId="25" xfId="1186" applyFont="1" applyFill="1" applyBorder="1" applyAlignment="1">
      <alignment horizontal="center"/>
    </xf>
    <xf numFmtId="43" fontId="77" fillId="0" borderId="0" xfId="1186" applyFont="1" applyFill="1" applyAlignment="1"/>
    <xf numFmtId="49" fontId="77" fillId="0" borderId="0" xfId="1186" applyNumberFormat="1" applyFont="1" applyFill="1" applyAlignment="1"/>
    <xf numFmtId="175" fontId="76" fillId="0" borderId="0" xfId="1186" applyNumberFormat="1" applyFont="1" applyFill="1" applyBorder="1" applyAlignment="1"/>
    <xf numFmtId="0" fontId="77" fillId="0" borderId="0" xfId="1186" applyNumberFormat="1" applyFont="1" applyFill="1" applyAlignment="1"/>
    <xf numFmtId="175" fontId="76" fillId="0" borderId="17" xfId="1186" applyNumberFormat="1" applyFont="1" applyFill="1" applyBorder="1" applyAlignme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194" fontId="87" fillId="0" borderId="0" xfId="1233" applyNumberFormat="1" applyFont="1" applyFill="1" applyAlignment="1">
      <alignment horizontal="right"/>
    </xf>
    <xf numFmtId="43" fontId="87" fillId="0" borderId="0" xfId="1186" applyFont="1" applyFill="1" applyAlignment="1">
      <alignment horizontal="right"/>
    </xf>
    <xf numFmtId="175" fontId="76" fillId="0" borderId="7" xfId="1233" applyNumberFormat="1" applyFont="1" applyFill="1" applyBorder="1"/>
    <xf numFmtId="0" fontId="76" fillId="0" borderId="25" xfId="1233" applyNumberFormat="1" applyFont="1" applyFill="1" applyBorder="1" applyAlignment="1">
      <alignment horizontal="center" wrapText="1"/>
    </xf>
    <xf numFmtId="43" fontId="76" fillId="0" borderId="0" xfId="1186" applyFont="1" applyFill="1" applyAlignment="1">
      <alignment horizontal="center" vertical="center"/>
    </xf>
    <xf numFmtId="43" fontId="11" fillId="0" borderId="25" xfId="1186" applyFont="1" applyFill="1" applyBorder="1" applyAlignment="1">
      <alignment horizontal="center"/>
    </xf>
    <xf numFmtId="175" fontId="76" fillId="0" borderId="26" xfId="1233" applyNumberFormat="1" applyFont="1" applyFill="1" applyBorder="1"/>
    <xf numFmtId="43" fontId="11" fillId="0" borderId="24"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6" xfId="1186" applyNumberFormat="1" applyFont="1" applyFill="1" applyBorder="1"/>
    <xf numFmtId="183" fontId="76" fillId="0" borderId="26" xfId="1233" applyNumberFormat="1" applyFont="1" applyFill="1" applyBorder="1" applyAlignment="1"/>
    <xf numFmtId="43" fontId="76" fillId="0" borderId="26" xfId="1186" applyFont="1" applyFill="1" applyBorder="1"/>
    <xf numFmtId="175" fontId="76" fillId="0" borderId="23" xfId="1186" applyNumberFormat="1" applyFont="1" applyFill="1" applyBorder="1"/>
    <xf numFmtId="175" fontId="76" fillId="0" borderId="26" xfId="1186" applyNumberFormat="1" applyFont="1" applyFill="1" applyBorder="1"/>
    <xf numFmtId="175" fontId="76" fillId="0" borderId="27" xfId="1233" applyNumberFormat="1" applyFont="1" applyFill="1" applyBorder="1"/>
    <xf numFmtId="43" fontId="76" fillId="0" borderId="26" xfId="1186" quotePrefix="1" applyFont="1" applyFill="1" applyBorder="1" applyAlignment="1">
      <alignment horizontal="right"/>
    </xf>
    <xf numFmtId="43" fontId="79" fillId="0" borderId="25" xfId="1186" applyFont="1" applyFill="1" applyBorder="1" applyAlignment="1"/>
    <xf numFmtId="175" fontId="79" fillId="0" borderId="26" xfId="1186" applyNumberFormat="1" applyFont="1" applyFill="1" applyBorder="1"/>
    <xf numFmtId="43" fontId="77" fillId="0" borderId="25" xfId="1186" applyFont="1" applyFill="1" applyBorder="1" applyAlignment="1">
      <alignment horizontal="right"/>
    </xf>
    <xf numFmtId="43" fontId="76" fillId="0" borderId="19" xfId="1186" applyFont="1" applyFill="1" applyBorder="1" applyAlignment="1"/>
    <xf numFmtId="175" fontId="79" fillId="0" borderId="7" xfId="1233" applyNumberFormat="1" applyFont="1" applyFill="1" applyBorder="1" applyAlignment="1">
      <alignment horizontal="right"/>
    </xf>
    <xf numFmtId="43" fontId="76" fillId="0" borderId="19" xfId="1186" applyFont="1" applyFill="1" applyBorder="1" applyAlignment="1">
      <alignment horizontal="center"/>
    </xf>
    <xf numFmtId="43" fontId="76" fillId="0" borderId="7" xfId="1233" applyFont="1" applyFill="1" applyBorder="1"/>
    <xf numFmtId="175" fontId="76" fillId="0" borderId="19" xfId="1233" applyNumberFormat="1" applyFont="1" applyFill="1" applyBorder="1"/>
    <xf numFmtId="39" fontId="77" fillId="0" borderId="0" xfId="1233" applyNumberFormat="1" applyFont="1" applyFill="1" applyBorder="1"/>
    <xf numFmtId="39" fontId="76" fillId="0" borderId="25" xfId="1233" applyNumberFormat="1" applyFont="1" applyFill="1" applyBorder="1" applyAlignment="1">
      <alignment horizontal="center" vertical="center" wrapText="1"/>
    </xf>
    <xf numFmtId="183" fontId="76" fillId="0" borderId="0" xfId="4475" applyNumberFormat="1" applyFont="1" applyFill="1"/>
    <xf numFmtId="183" fontId="76" fillId="0" borderId="18" xfId="1233" applyNumberFormat="1" applyFont="1" applyFill="1" applyBorder="1"/>
    <xf numFmtId="188" fontId="76" fillId="0" borderId="0" xfId="1233" applyNumberFormat="1" applyFont="1" applyFill="1"/>
    <xf numFmtId="43" fontId="76" fillId="0" borderId="7" xfId="1186" applyFont="1" applyFill="1" applyBorder="1"/>
    <xf numFmtId="175" fontId="76" fillId="0" borderId="7" xfId="1186" applyNumberFormat="1" applyFont="1" applyFill="1" applyBorder="1"/>
    <xf numFmtId="43" fontId="83" fillId="0" borderId="0" xfId="1186" applyFont="1" applyFill="1" applyAlignment="1">
      <alignment horizontal="center"/>
    </xf>
    <xf numFmtId="43" fontId="83" fillId="0" borderId="0" xfId="1186" applyFont="1" applyFill="1" applyBorder="1"/>
    <xf numFmtId="43" fontId="79" fillId="0" borderId="0" xfId="1186" applyFont="1" applyFill="1" applyAlignment="1"/>
    <xf numFmtId="189" fontId="76" fillId="0" borderId="0" xfId="1186" applyNumberFormat="1" applyFont="1" applyFill="1" applyAlignment="1">
      <alignment horizontal="left"/>
    </xf>
    <xf numFmtId="43" fontId="77" fillId="0" borderId="0" xfId="1186" applyFont="1" applyFill="1" applyAlignment="1">
      <alignment horizontal="right"/>
    </xf>
    <xf numFmtId="189" fontId="76" fillId="0" borderId="0" xfId="1186" applyNumberFormat="1" applyFont="1" applyFill="1" applyAlignment="1">
      <alignment horizontal="center"/>
    </xf>
    <xf numFmtId="191" fontId="76" fillId="0" borderId="0" xfId="1233" applyNumberFormat="1" applyFont="1" applyFill="1" applyAlignment="1">
      <alignment horizontal="center"/>
    </xf>
    <xf numFmtId="191" fontId="76" fillId="0" borderId="0" xfId="1186" applyNumberFormat="1" applyFont="1" applyFill="1" applyAlignment="1">
      <alignment horizontal="center"/>
    </xf>
    <xf numFmtId="183" fontId="76" fillId="0" borderId="0" xfId="1186" applyNumberFormat="1" applyFont="1" applyFill="1" applyAlignment="1">
      <alignment horizontal="right"/>
    </xf>
    <xf numFmtId="191" fontId="76" fillId="0" borderId="0" xfId="1186" applyNumberFormat="1" applyFont="1" applyFill="1" applyBorder="1" applyAlignment="1">
      <alignment horizontal="center"/>
    </xf>
    <xf numFmtId="0" fontId="79" fillId="0" borderId="0" xfId="1186" applyNumberFormat="1" applyFont="1" applyFill="1"/>
    <xf numFmtId="0" fontId="76" fillId="0" borderId="0" xfId="1186" applyNumberFormat="1" applyFont="1" applyFill="1" applyBorder="1"/>
    <xf numFmtId="183" fontId="76" fillId="0" borderId="0" xfId="1186" quotePrefix="1" applyNumberFormat="1" applyFont="1" applyFill="1" applyBorder="1" applyAlignment="1"/>
    <xf numFmtId="183" fontId="76" fillId="0" borderId="0" xfId="1233" quotePrefix="1" applyNumberFormat="1" applyFont="1" applyFill="1" applyBorder="1" applyAlignment="1">
      <alignment horizontal="left"/>
    </xf>
    <xf numFmtId="43" fontId="79" fillId="0" borderId="25" xfId="1186" applyFont="1" applyFill="1" applyBorder="1"/>
    <xf numFmtId="43" fontId="76" fillId="0" borderId="0" xfId="1186" quotePrefix="1" applyFont="1" applyFill="1" applyAlignment="1">
      <alignment horizontal="center"/>
    </xf>
    <xf numFmtId="0" fontId="76" fillId="0" borderId="0" xfId="1233" applyNumberFormat="1" applyFont="1" applyFill="1" applyBorder="1" applyAlignment="1">
      <alignment horizontal="center" wrapText="1"/>
    </xf>
    <xf numFmtId="183" fontId="76" fillId="0" borderId="25" xfId="1186" applyNumberFormat="1" applyFont="1" applyFill="1" applyBorder="1" applyAlignment="1">
      <alignment horizontal="right"/>
    </xf>
    <xf numFmtId="43" fontId="76" fillId="0" borderId="25" xfId="1186" applyFont="1" applyFill="1" applyBorder="1" applyAlignment="1"/>
    <xf numFmtId="43" fontId="79" fillId="0" borderId="25" xfId="1186" applyFont="1" applyFill="1" applyBorder="1" applyAlignment="1">
      <alignment horizontal="center"/>
    </xf>
    <xf numFmtId="183" fontId="76" fillId="0" borderId="25" xfId="1233" applyNumberFormat="1" applyFont="1" applyFill="1" applyBorder="1"/>
    <xf numFmtId="183" fontId="76" fillId="0" borderId="25" xfId="4467" applyNumberFormat="1" applyFont="1" applyFill="1" applyBorder="1"/>
    <xf numFmtId="175" fontId="76" fillId="0" borderId="25" xfId="1233" applyNumberFormat="1" applyFont="1" applyFill="1" applyBorder="1" applyAlignment="1">
      <alignment horizontal="right"/>
    </xf>
    <xf numFmtId="43" fontId="76" fillId="0" borderId="0" xfId="1233" applyFont="1" applyFill="1" applyAlignment="1">
      <alignment horizontal="right" vertical="center" wrapText="1"/>
    </xf>
    <xf numFmtId="175" fontId="76" fillId="0" borderId="0" xfId="1233" applyNumberFormat="1" applyFont="1" applyFill="1" applyAlignment="1">
      <alignment horizontal="right" vertical="center"/>
    </xf>
    <xf numFmtId="175" fontId="76" fillId="0" borderId="0" xfId="1233" applyNumberFormat="1" applyFont="1" applyFill="1" applyAlignment="1">
      <alignment horizontal="right" vertical="center" wrapText="1"/>
    </xf>
    <xf numFmtId="187" fontId="76" fillId="0" borderId="0" xfId="1186" applyNumberFormat="1" applyFont="1" applyFill="1" applyAlignment="1">
      <alignment horizontal="right" vertical="center" wrapText="1"/>
    </xf>
    <xf numFmtId="187" fontId="76" fillId="0" borderId="0" xfId="1186" applyNumberFormat="1" applyFont="1" applyFill="1" applyAlignment="1">
      <alignment horizontal="right" vertical="center"/>
    </xf>
    <xf numFmtId="187" fontId="76" fillId="0" borderId="7" xfId="1186" applyNumberFormat="1" applyFont="1" applyFill="1" applyBorder="1" applyAlignment="1">
      <alignment horizontal="right" vertical="center"/>
    </xf>
    <xf numFmtId="43" fontId="76" fillId="0" borderId="7" xfId="1186" applyFont="1" applyFill="1" applyBorder="1" applyAlignment="1">
      <alignment horizontal="right" vertical="center"/>
    </xf>
    <xf numFmtId="43" fontId="76" fillId="0" borderId="0" xfId="1186" applyFont="1" applyFill="1" applyAlignment="1">
      <alignment horizontal="right" vertical="center" wrapText="1"/>
    </xf>
    <xf numFmtId="43" fontId="76" fillId="0" borderId="0" xfId="1186" applyFont="1" applyFill="1" applyAlignment="1">
      <alignment horizontal="right" vertical="center"/>
    </xf>
    <xf numFmtId="187" fontId="76" fillId="0" borderId="0" xfId="1186" applyNumberFormat="1" applyFont="1" applyFill="1" applyBorder="1" applyAlignment="1">
      <alignment horizontal="right" vertical="center"/>
    </xf>
    <xf numFmtId="175" fontId="76" fillId="0" borderId="0" xfId="1186" applyNumberFormat="1" applyFont="1" applyFill="1" applyBorder="1" applyAlignment="1">
      <alignment horizontal="right" vertical="center"/>
    </xf>
    <xf numFmtId="175" fontId="76" fillId="0" borderId="0" xfId="1186" applyNumberFormat="1" applyFont="1" applyFill="1" applyAlignment="1">
      <alignment horizontal="right" vertical="center"/>
    </xf>
    <xf numFmtId="183" fontId="76" fillId="0" borderId="19" xfId="4471" applyNumberFormat="1" applyFont="1" applyFill="1" applyBorder="1"/>
    <xf numFmtId="43" fontId="87" fillId="0" borderId="18" xfId="1186" applyFont="1" applyFill="1" applyBorder="1" applyAlignment="1">
      <alignment horizontal="right" vertical="center"/>
    </xf>
    <xf numFmtId="183" fontId="76" fillId="0" borderId="0" xfId="1186" applyNumberFormat="1" applyFont="1" applyFill="1" applyBorder="1" applyAlignment="1">
      <alignment horizontal="right"/>
    </xf>
    <xf numFmtId="175" fontId="76" fillId="0" borderId="0" xfId="1233" applyNumberFormat="1" applyFont="1" applyFill="1" applyBorder="1" applyAlignment="1">
      <alignment horizontal="right"/>
    </xf>
    <xf numFmtId="49" fontId="77" fillId="0" borderId="0" xfId="1233" applyNumberFormat="1" applyFont="1" applyFill="1"/>
    <xf numFmtId="43" fontId="83" fillId="0" borderId="0" xfId="1233" applyFont="1" applyFill="1"/>
    <xf numFmtId="175" fontId="83" fillId="0" borderId="0" xfId="1233" applyNumberFormat="1" applyFont="1" applyFill="1" applyBorder="1"/>
    <xf numFmtId="175" fontId="83" fillId="0" borderId="0" xfId="1233" applyNumberFormat="1" applyFont="1" applyFill="1"/>
    <xf numFmtId="166" fontId="13" fillId="0" borderId="0" xfId="4460" applyFont="1" applyFill="1" applyBorder="1" applyAlignment="1">
      <alignment vertical="center"/>
    </xf>
    <xf numFmtId="0" fontId="76" fillId="0" borderId="0" xfId="0" applyFont="1" applyAlignment="1">
      <alignment horizontal="center"/>
    </xf>
    <xf numFmtId="0" fontId="76" fillId="0" borderId="0" xfId="0" applyFont="1"/>
    <xf numFmtId="0" fontId="76" fillId="0" borderId="0" xfId="0" applyFont="1" applyAlignment="1">
      <alignment horizontal="center" vertical="center"/>
    </xf>
    <xf numFmtId="0" fontId="76" fillId="0" borderId="25" xfId="0" applyFont="1" applyBorder="1" applyAlignment="1">
      <alignment horizontal="center" vertical="center" wrapText="1"/>
    </xf>
    <xf numFmtId="37" fontId="76" fillId="0" borderId="0" xfId="0" applyNumberFormat="1" applyFont="1"/>
    <xf numFmtId="39" fontId="76" fillId="0" borderId="0" xfId="0" applyNumberFormat="1" applyFont="1"/>
    <xf numFmtId="0" fontId="79" fillId="0" borderId="0" xfId="0" applyFont="1"/>
    <xf numFmtId="0" fontId="83" fillId="0" borderId="0" xfId="0" applyFont="1"/>
    <xf numFmtId="37" fontId="76" fillId="0" borderId="0" xfId="2293" applyNumberFormat="1" applyFont="1"/>
    <xf numFmtId="0" fontId="76" fillId="0" borderId="25" xfId="0" applyFont="1" applyBorder="1" applyAlignment="1">
      <alignment horizontal="center"/>
    </xf>
    <xf numFmtId="37" fontId="80" fillId="0" borderId="25" xfId="4434" quotePrefix="1" applyNumberFormat="1" applyFont="1" applyBorder="1" applyAlignment="1">
      <alignment horizontal="center"/>
    </xf>
    <xf numFmtId="37" fontId="76" fillId="0" borderId="0" xfId="4434" applyNumberFormat="1" applyFont="1" applyAlignment="1">
      <alignment horizontal="center"/>
    </xf>
    <xf numFmtId="37" fontId="80" fillId="0" borderId="0" xfId="4434" quotePrefix="1" applyNumberFormat="1" applyFont="1" applyAlignment="1">
      <alignment horizontal="center"/>
    </xf>
    <xf numFmtId="37" fontId="76" fillId="0" borderId="0" xfId="4476" applyNumberFormat="1" applyFont="1"/>
    <xf numFmtId="37" fontId="76" fillId="0" borderId="0" xfId="4434" applyNumberFormat="1" applyFont="1"/>
    <xf numFmtId="37" fontId="77" fillId="0" borderId="0" xfId="0" applyNumberFormat="1" applyFont="1"/>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37" fontId="77" fillId="0" borderId="0" xfId="3429" applyNumberFormat="1" applyFont="1"/>
    <xf numFmtId="0" fontId="77" fillId="0" borderId="0" xfId="0" applyFont="1"/>
    <xf numFmtId="37" fontId="76" fillId="0" borderId="0" xfId="3429" quotePrefix="1" applyNumberFormat="1" applyFont="1" applyAlignment="1">
      <alignment horizontal="left"/>
    </xf>
    <xf numFmtId="37" fontId="79" fillId="0" borderId="0" xfId="3429" applyNumberFormat="1" applyFont="1"/>
    <xf numFmtId="39" fontId="79" fillId="0" borderId="0" xfId="0" quotePrefix="1" applyNumberFormat="1" applyFont="1"/>
    <xf numFmtId="49" fontId="77" fillId="0" borderId="0" xfId="0" applyNumberFormat="1" applyFont="1"/>
    <xf numFmtId="0" fontId="11" fillId="0" borderId="0" xfId="0" applyFont="1"/>
    <xf numFmtId="0" fontId="76" fillId="0" borderId="0" xfId="1986" applyFont="1"/>
    <xf numFmtId="0" fontId="76" fillId="0" borderId="0" xfId="2286" quotePrefix="1" applyFont="1"/>
    <xf numFmtId="0" fontId="76" fillId="0" borderId="0" xfId="2286" applyFont="1"/>
    <xf numFmtId="0" fontId="76" fillId="0" borderId="25" xfId="0" applyFont="1" applyBorder="1"/>
    <xf numFmtId="37" fontId="76" fillId="0" borderId="0" xfId="4434" quotePrefix="1" applyNumberFormat="1" applyFont="1" applyAlignment="1">
      <alignment horizontal="center"/>
    </xf>
    <xf numFmtId="166" fontId="76" fillId="0" borderId="0" xfId="0" applyNumberFormat="1" applyFont="1"/>
    <xf numFmtId="0" fontId="77" fillId="0" borderId="0" xfId="0" applyFont="1" applyAlignment="1">
      <alignment horizontal="left"/>
    </xf>
    <xf numFmtId="0" fontId="77" fillId="0" borderId="0" xfId="0" applyFont="1" applyAlignment="1">
      <alignment horizontal="center"/>
    </xf>
    <xf numFmtId="37" fontId="76" fillId="0" borderId="0" xfId="4434" applyNumberFormat="1" applyFont="1" applyAlignment="1">
      <alignment horizontal="left"/>
    </xf>
    <xf numFmtId="37" fontId="77" fillId="0" borderId="0" xfId="4434" applyNumberFormat="1" applyFont="1"/>
    <xf numFmtId="43" fontId="76" fillId="0" borderId="0" xfId="0" applyNumberFormat="1" applyFont="1"/>
    <xf numFmtId="39" fontId="76" fillId="0" borderId="0" xfId="2293" applyNumberFormat="1" applyFont="1"/>
    <xf numFmtId="39" fontId="76" fillId="0" borderId="0" xfId="2293" applyNumberFormat="1" applyFont="1" applyAlignment="1">
      <alignment horizontal="left"/>
    </xf>
    <xf numFmtId="39" fontId="77" fillId="0" borderId="0" xfId="3429" applyNumberFormat="1" applyFont="1"/>
    <xf numFmtId="37" fontId="79" fillId="0" borderId="0" xfId="4434" applyNumberFormat="1" applyFont="1" applyAlignment="1">
      <alignment horizontal="center"/>
    </xf>
    <xf numFmtId="37" fontId="76" fillId="0" borderId="0" xfId="1986" applyNumberFormat="1" applyFont="1"/>
    <xf numFmtId="0" fontId="79" fillId="0" borderId="0" xfId="1986" applyFont="1"/>
    <xf numFmtId="37" fontId="79" fillId="0" borderId="0" xfId="4459" applyNumberFormat="1" applyFont="1"/>
    <xf numFmtId="0" fontId="77" fillId="0" borderId="0" xfId="1986" applyFont="1"/>
    <xf numFmtId="39" fontId="76" fillId="0" borderId="0" xfId="4408" applyFont="1"/>
    <xf numFmtId="39" fontId="76" fillId="0" borderId="0" xfId="4408" applyFont="1" applyAlignment="1">
      <alignment horizontal="left"/>
    </xf>
    <xf numFmtId="0" fontId="76" fillId="0" borderId="25" xfId="0" applyFont="1" applyBorder="1" applyAlignment="1">
      <alignment horizontal="center" vertical="center"/>
    </xf>
    <xf numFmtId="0" fontId="11" fillId="0" borderId="0" xfId="0" applyFont="1" applyAlignment="1">
      <alignment horizontal="center"/>
    </xf>
    <xf numFmtId="0" fontId="76" fillId="0" borderId="0" xfId="0" applyFont="1" applyAlignment="1">
      <alignment horizontal="left"/>
    </xf>
    <xf numFmtId="0" fontId="83" fillId="0" borderId="0" xfId="1986" applyFont="1"/>
    <xf numFmtId="0" fontId="95" fillId="0" borderId="0" xfId="0" applyFont="1"/>
    <xf numFmtId="43" fontId="79" fillId="0" borderId="18" xfId="1986" applyNumberFormat="1" applyFont="1" applyBorder="1"/>
    <xf numFmtId="0" fontId="82" fillId="0" borderId="0" xfId="0" applyFont="1"/>
    <xf numFmtId="37" fontId="76" fillId="0" borderId="0" xfId="2293" quotePrefix="1" applyNumberFormat="1" applyFont="1"/>
    <xf numFmtId="37" fontId="76" fillId="0" borderId="0" xfId="2293" applyNumberFormat="1" applyFont="1" applyAlignment="1">
      <alignment horizontal="left"/>
    </xf>
    <xf numFmtId="0" fontId="87" fillId="0" borderId="0" xfId="0" applyFont="1" applyAlignment="1">
      <alignment horizontal="center" vertical="center"/>
    </xf>
    <xf numFmtId="0" fontId="87" fillId="0" borderId="25" xfId="0" applyFont="1" applyBorder="1" applyAlignment="1">
      <alignment horizontal="center" vertical="center" wrapText="1"/>
    </xf>
    <xf numFmtId="0" fontId="87" fillId="0" borderId="0" xfId="0" applyFont="1" applyAlignment="1">
      <alignment vertical="center"/>
    </xf>
    <xf numFmtId="0" fontId="87" fillId="0" borderId="0" xfId="0" applyFont="1" applyAlignment="1">
      <alignment horizontal="center" vertical="center" wrapText="1"/>
    </xf>
    <xf numFmtId="0" fontId="87" fillId="0" borderId="25" xfId="0" applyFont="1" applyBorder="1" applyAlignment="1">
      <alignment horizontal="center" vertical="center"/>
    </xf>
    <xf numFmtId="0" fontId="88" fillId="0" borderId="0" xfId="0" applyFont="1"/>
    <xf numFmtId="0" fontId="88" fillId="0" borderId="0" xfId="0" applyFont="1" applyAlignment="1">
      <alignment vertical="center"/>
    </xf>
    <xf numFmtId="0" fontId="87" fillId="0" borderId="0" xfId="0" applyFont="1" applyAlignment="1">
      <alignment horizontal="left" vertical="center" indent="3"/>
    </xf>
    <xf numFmtId="37" fontId="76" fillId="0" borderId="0" xfId="0" applyNumberFormat="1" applyFont="1" applyAlignment="1">
      <alignment horizontal="left"/>
    </xf>
    <xf numFmtId="43" fontId="80" fillId="0" borderId="0" xfId="1186" quotePrefix="1" applyFont="1" applyFill="1" applyBorder="1" applyAlignment="1">
      <alignment horizontal="center"/>
    </xf>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0" fontId="76" fillId="0" borderId="25" xfId="1986" applyFont="1" applyBorder="1" applyAlignment="1">
      <alignment horizontal="center" vertical="center"/>
    </xf>
    <xf numFmtId="0" fontId="76" fillId="0" borderId="0" xfId="1986" applyFont="1" applyAlignment="1">
      <alignment horizontal="center" vertical="center"/>
    </xf>
    <xf numFmtId="0" fontId="76" fillId="0" borderId="25" xfId="1986" applyFont="1" applyBorder="1" applyAlignment="1">
      <alignment horizontal="center" vertical="center" wrapText="1"/>
    </xf>
    <xf numFmtId="40" fontId="77" fillId="0" borderId="0" xfId="4408" applyNumberFormat="1" applyFont="1"/>
    <xf numFmtId="171" fontId="76" fillId="0" borderId="0" xfId="4408" applyNumberFormat="1" applyFont="1"/>
    <xf numFmtId="183" fontId="71" fillId="0" borderId="0" xfId="1986" applyNumberFormat="1" applyFont="1"/>
    <xf numFmtId="183" fontId="76" fillId="0" borderId="0" xfId="4434" quotePrefix="1" applyNumberFormat="1" applyFont="1" applyAlignment="1">
      <alignment horizontal="right"/>
    </xf>
    <xf numFmtId="183" fontId="76" fillId="0" borderId="0" xfId="4434" applyNumberFormat="1" applyFont="1" applyAlignment="1">
      <alignment horizontal="right"/>
    </xf>
    <xf numFmtId="171" fontId="77" fillId="0" borderId="0" xfId="4408" applyNumberFormat="1" applyFont="1"/>
    <xf numFmtId="37" fontId="11"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37" fontId="86" fillId="0" borderId="25" xfId="0" applyNumberFormat="1" applyFont="1" applyBorder="1" applyAlignment="1">
      <alignment horizontal="center"/>
    </xf>
    <xf numFmtId="0" fontId="77" fillId="0" borderId="0" xfId="1986" quotePrefix="1" applyFont="1"/>
    <xf numFmtId="49" fontId="84" fillId="0" borderId="0" xfId="0" applyNumberFormat="1" applyFont="1"/>
    <xf numFmtId="0" fontId="84" fillId="0" borderId="0" xfId="0" applyFont="1"/>
    <xf numFmtId="0" fontId="11"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1" fillId="0" borderId="0" xfId="0" applyNumberFormat="1" applyFont="1" applyAlignment="1">
      <alignment horizontal="center"/>
    </xf>
    <xf numFmtId="49" fontId="76" fillId="0" borderId="0" xfId="0" applyNumberFormat="1" applyFont="1" applyAlignment="1">
      <alignment horizontal="center"/>
    </xf>
    <xf numFmtId="43" fontId="76" fillId="47" borderId="0" xfId="1186" applyFont="1" applyFill="1"/>
    <xf numFmtId="175" fontId="76" fillId="0" borderId="24" xfId="1233" applyNumberFormat="1" applyFont="1" applyFill="1" applyBorder="1" applyAlignment="1">
      <alignment horizontal="right"/>
    </xf>
    <xf numFmtId="175" fontId="76" fillId="0" borderId="24" xfId="1233" applyNumberFormat="1" applyFont="1" applyFill="1" applyBorder="1"/>
    <xf numFmtId="175" fontId="76" fillId="0" borderId="25" xfId="1186" applyNumberFormat="1" applyFont="1" applyFill="1" applyBorder="1" applyAlignment="1"/>
    <xf numFmtId="183" fontId="76" fillId="0" borderId="0" xfId="4471" applyNumberFormat="1" applyFont="1" applyFill="1" applyBorder="1"/>
    <xf numFmtId="183" fontId="76" fillId="0" borderId="0" xfId="4467" applyNumberFormat="1" applyFont="1" applyFill="1" applyBorder="1"/>
    <xf numFmtId="37" fontId="76" fillId="0" borderId="0" xfId="4447" applyNumberFormat="1" applyFont="1"/>
    <xf numFmtId="183" fontId="76" fillId="0" borderId="0" xfId="1233" quotePrefix="1" applyNumberFormat="1" applyFont="1" applyFill="1" applyAlignment="1">
      <alignment horizontal="left"/>
    </xf>
    <xf numFmtId="175" fontId="76" fillId="0" borderId="28" xfId="1233" applyNumberFormat="1" applyFont="1" applyFill="1" applyBorder="1"/>
    <xf numFmtId="0" fontId="99" fillId="0" borderId="0" xfId="0" quotePrefix="1" applyFont="1"/>
    <xf numFmtId="186" fontId="76" fillId="0" borderId="0" xfId="1233" applyNumberFormat="1" applyFont="1" applyFill="1"/>
    <xf numFmtId="195" fontId="76" fillId="0" borderId="0" xfId="1233" applyNumberFormat="1" applyFont="1" applyFill="1"/>
    <xf numFmtId="0" fontId="77" fillId="0" borderId="0" xfId="0" quotePrefix="1" applyFont="1"/>
    <xf numFmtId="0" fontId="76" fillId="0" borderId="0" xfId="0" quotePrefix="1" applyFont="1"/>
    <xf numFmtId="43" fontId="80" fillId="0" borderId="17" xfId="1186" quotePrefix="1" applyFont="1" applyFill="1" applyBorder="1" applyAlignment="1">
      <alignment horizontal="center"/>
    </xf>
    <xf numFmtId="43" fontId="80" fillId="0" borderId="28" xfId="1186" quotePrefix="1" applyFont="1" applyFill="1" applyBorder="1" applyAlignment="1">
      <alignment horizontal="center"/>
    </xf>
    <xf numFmtId="0" fontId="76" fillId="0" borderId="0" xfId="0" quotePrefix="1" applyFont="1" applyAlignment="1">
      <alignment horizontal="center"/>
    </xf>
    <xf numFmtId="0" fontId="79" fillId="0" borderId="0" xfId="1986" applyFont="1" applyAlignment="1">
      <alignment horizontal="center"/>
    </xf>
    <xf numFmtId="0" fontId="76" fillId="0" borderId="0" xfId="1986" applyFont="1" applyAlignment="1">
      <alignment horizontal="center"/>
    </xf>
    <xf numFmtId="0" fontId="76" fillId="0" borderId="0" xfId="1986" quotePrefix="1" applyFont="1"/>
    <xf numFmtId="183" fontId="76" fillId="0" borderId="0" xfId="1986" applyNumberFormat="1" applyFont="1"/>
    <xf numFmtId="40" fontId="76" fillId="0" borderId="0" xfId="1986" applyNumberFormat="1" applyFont="1"/>
    <xf numFmtId="0" fontId="76" fillId="0" borderId="0" xfId="2393" applyFont="1"/>
    <xf numFmtId="39" fontId="76" fillId="0" borderId="0" xfId="2393" applyNumberFormat="1" applyFont="1"/>
    <xf numFmtId="39" fontId="76" fillId="0" borderId="0" xfId="4435" applyNumberFormat="1" applyFont="1"/>
    <xf numFmtId="184" fontId="76" fillId="0" borderId="0" xfId="4436" applyNumberFormat="1" applyFont="1" applyAlignment="1">
      <alignment horizontal="left"/>
    </xf>
    <xf numFmtId="184" fontId="76" fillId="0" borderId="0" xfId="1986" applyNumberFormat="1" applyFont="1"/>
    <xf numFmtId="39" fontId="76" fillId="0" borderId="0" xfId="4435" applyNumberFormat="1" applyFont="1" applyAlignment="1">
      <alignment horizontal="left"/>
    </xf>
    <xf numFmtId="184" fontId="76" fillId="0" borderId="0" xfId="4431" quotePrefix="1" applyNumberFormat="1" applyFont="1" applyAlignment="1">
      <alignment horizontal="center"/>
    </xf>
    <xf numFmtId="0" fontId="96" fillId="0" borderId="0" xfId="1986" applyFont="1"/>
    <xf numFmtId="0" fontId="96" fillId="0" borderId="0" xfId="1986" applyFont="1" applyAlignment="1">
      <alignment horizontal="center"/>
    </xf>
    <xf numFmtId="40" fontId="77" fillId="0" borderId="0" xfId="4436" applyNumberFormat="1" applyFont="1" applyAlignment="1">
      <alignment horizontal="left"/>
    </xf>
    <xf numFmtId="40" fontId="96" fillId="0" borderId="0" xfId="4436" applyNumberFormat="1" applyFont="1"/>
    <xf numFmtId="184" fontId="76" fillId="0" borderId="0" xfId="2293" applyNumberFormat="1" applyFont="1"/>
    <xf numFmtId="40" fontId="76" fillId="0" borderId="0" xfId="4436" applyNumberFormat="1" applyFont="1"/>
    <xf numFmtId="0" fontId="76" fillId="0" borderId="25" xfId="1986" applyFont="1" applyBorder="1"/>
    <xf numFmtId="0" fontId="76" fillId="0" borderId="25" xfId="1986" applyFont="1" applyBorder="1" applyAlignment="1">
      <alignment horizontal="center"/>
    </xf>
    <xf numFmtId="37" fontId="76" fillId="0" borderId="25" xfId="4434" quotePrefix="1" applyNumberFormat="1" applyFont="1" applyBorder="1" applyAlignment="1">
      <alignment horizontal="center"/>
    </xf>
    <xf numFmtId="0" fontId="98" fillId="0" borderId="0" xfId="1986" applyFont="1"/>
    <xf numFmtId="184" fontId="76" fillId="0" borderId="0" xfId="5203" applyNumberFormat="1" applyFont="1"/>
    <xf numFmtId="0" fontId="83" fillId="0" borderId="0" xfId="1986" applyFont="1" applyAlignment="1">
      <alignment horizontal="center"/>
    </xf>
    <xf numFmtId="171" fontId="76" fillId="0" borderId="0" xfId="0" applyNumberFormat="1" applyFont="1"/>
    <xf numFmtId="40" fontId="76" fillId="0" borderId="0" xfId="4408" applyNumberFormat="1" applyFont="1"/>
    <xf numFmtId="0" fontId="76" fillId="0" borderId="0" xfId="0" applyFont="1" applyAlignment="1">
      <alignment horizontal="center" vertical="center" wrapText="1"/>
    </xf>
    <xf numFmtId="0" fontId="76" fillId="0" borderId="0" xfId="1986" applyFont="1" applyAlignment="1">
      <alignment horizontal="center" vertical="center" wrapText="1"/>
    </xf>
    <xf numFmtId="0" fontId="76" fillId="0" borderId="0" xfId="1986" quotePrefix="1" applyFont="1" applyAlignment="1">
      <alignment horizontal="center"/>
    </xf>
    <xf numFmtId="175" fontId="76" fillId="0" borderId="0" xfId="0" applyNumberFormat="1" applyFont="1"/>
    <xf numFmtId="175" fontId="76" fillId="0" borderId="0" xfId="1986" applyNumberFormat="1" applyFont="1"/>
    <xf numFmtId="43" fontId="76" fillId="0" borderId="0" xfId="1986" applyNumberFormat="1" applyFont="1"/>
    <xf numFmtId="0" fontId="76" fillId="0" borderId="0" xfId="4454" quotePrefix="1" applyFont="1" applyAlignment="1">
      <alignment horizontal="center"/>
    </xf>
    <xf numFmtId="0" fontId="76" fillId="0" borderId="0" xfId="4455" applyFont="1"/>
    <xf numFmtId="166" fontId="76" fillId="0" borderId="0" xfId="4454" quotePrefix="1" applyNumberFormat="1" applyFont="1" applyAlignment="1">
      <alignment horizontal="center"/>
    </xf>
    <xf numFmtId="40" fontId="76" fillId="0" borderId="0" xfId="4456" applyNumberFormat="1" applyFont="1" applyAlignment="1">
      <alignment horizontal="left"/>
    </xf>
    <xf numFmtId="40" fontId="76" fillId="0" borderId="0" xfId="4456" applyNumberFormat="1" applyFont="1"/>
    <xf numFmtId="40" fontId="76" fillId="0" borderId="0" xfId="4454" applyNumberFormat="1" applyFont="1"/>
    <xf numFmtId="40" fontId="77" fillId="0" borderId="0" xfId="4456" applyNumberFormat="1" applyFont="1" applyAlignment="1">
      <alignment horizontal="left"/>
    </xf>
    <xf numFmtId="40" fontId="77" fillId="0" borderId="25" xfId="4456" applyNumberFormat="1" applyFont="1" applyBorder="1"/>
    <xf numFmtId="40" fontId="76" fillId="0" borderId="0" xfId="4454" applyNumberFormat="1" applyFont="1" applyAlignment="1">
      <alignment horizontal="right"/>
    </xf>
    <xf numFmtId="40" fontId="89" fillId="0" borderId="20" xfId="2286" applyNumberFormat="1" applyFont="1" applyBorder="1" applyAlignment="1">
      <alignment horizontal="center"/>
    </xf>
    <xf numFmtId="189" fontId="89" fillId="0" borderId="20" xfId="2286" applyNumberFormat="1" applyFont="1" applyBorder="1" applyAlignment="1">
      <alignment horizontal="center"/>
    </xf>
    <xf numFmtId="40" fontId="89" fillId="0" borderId="0" xfId="2286" applyNumberFormat="1" applyFont="1" applyAlignment="1">
      <alignment horizontal="center"/>
    </xf>
    <xf numFmtId="40" fontId="89" fillId="0" borderId="22" xfId="2286" applyNumberFormat="1" applyFont="1" applyBorder="1" applyAlignment="1">
      <alignment horizontal="center"/>
    </xf>
    <xf numFmtId="40" fontId="89" fillId="0" borderId="22" xfId="2286" applyNumberFormat="1" applyFont="1" applyBorder="1"/>
    <xf numFmtId="189" fontId="89" fillId="0" borderId="22" xfId="2286" applyNumberFormat="1" applyFont="1" applyBorder="1" applyAlignment="1">
      <alignment horizontal="center"/>
    </xf>
    <xf numFmtId="0" fontId="76" fillId="0" borderId="0" xfId="4455" applyFont="1" applyAlignment="1">
      <alignment horizontal="center"/>
    </xf>
    <xf numFmtId="0" fontId="76" fillId="0" borderId="0" xfId="4455" quotePrefix="1" applyFont="1" applyAlignment="1">
      <alignment horizontal="center"/>
    </xf>
    <xf numFmtId="190" fontId="76" fillId="0" borderId="0" xfId="4455" quotePrefix="1" applyNumberFormat="1" applyFont="1" applyAlignment="1">
      <alignment horizontal="left"/>
    </xf>
    <xf numFmtId="0" fontId="76" fillId="0" borderId="0" xfId="4455" quotePrefix="1" applyFont="1" applyAlignment="1">
      <alignment horizontal="left"/>
    </xf>
    <xf numFmtId="10" fontId="76" fillId="0" borderId="0" xfId="0" applyNumberFormat="1" applyFont="1" applyAlignment="1">
      <alignment horizontal="center"/>
    </xf>
    <xf numFmtId="0" fontId="97" fillId="0" borderId="0" xfId="4455" applyFont="1" applyAlignment="1">
      <alignment horizontal="center"/>
    </xf>
    <xf numFmtId="166" fontId="76" fillId="0" borderId="0" xfId="4455" applyNumberFormat="1" applyFont="1" applyAlignment="1">
      <alignment horizontal="center"/>
    </xf>
    <xf numFmtId="191" fontId="76" fillId="0" borderId="0" xfId="4455" applyNumberFormat="1" applyFont="1"/>
    <xf numFmtId="191" fontId="76" fillId="0" borderId="0" xfId="4455" applyNumberFormat="1" applyFont="1" applyAlignment="1">
      <alignment horizontal="center"/>
    </xf>
    <xf numFmtId="191" fontId="76" fillId="0" borderId="18" xfId="4455" applyNumberFormat="1" applyFont="1" applyBorder="1" applyAlignment="1">
      <alignment horizontal="center"/>
    </xf>
    <xf numFmtId="166" fontId="76" fillId="0" borderId="0" xfId="4455" applyNumberFormat="1" applyFont="1"/>
    <xf numFmtId="37" fontId="79" fillId="0" borderId="0" xfId="2293" applyNumberFormat="1" applyFont="1"/>
    <xf numFmtId="0" fontId="4" fillId="0" borderId="0" xfId="0" applyFont="1"/>
    <xf numFmtId="37" fontId="76" fillId="0" borderId="0" xfId="2293" quotePrefix="1" applyNumberFormat="1" applyFont="1" applyAlignment="1">
      <alignment horizontal="left"/>
    </xf>
    <xf numFmtId="37" fontId="82" fillId="0" borderId="0" xfId="2293" applyNumberFormat="1" applyFont="1"/>
    <xf numFmtId="37" fontId="77" fillId="0" borderId="0" xfId="2293" applyNumberFormat="1" applyFont="1"/>
    <xf numFmtId="0" fontId="87" fillId="0" borderId="0" xfId="0" applyFont="1" applyAlignment="1">
      <alignment horizontal="left"/>
    </xf>
    <xf numFmtId="0" fontId="87" fillId="0" borderId="0" xfId="0" applyFont="1"/>
    <xf numFmtId="37" fontId="79" fillId="0" borderId="0" xfId="2293" applyNumberFormat="1" applyFont="1" applyAlignment="1">
      <alignment horizontal="left"/>
    </xf>
    <xf numFmtId="37" fontId="79" fillId="0" borderId="0" xfId="1986" applyNumberFormat="1" applyFont="1"/>
    <xf numFmtId="0" fontId="97" fillId="0" borderId="0" xfId="0" applyFont="1"/>
    <xf numFmtId="37" fontId="77" fillId="0" borderId="0" xfId="0" quotePrefix="1" applyNumberFormat="1" applyFont="1"/>
    <xf numFmtId="37" fontId="76" fillId="0" borderId="0" xfId="0" quotePrefix="1" applyNumberFormat="1" applyFont="1"/>
    <xf numFmtId="0" fontId="79" fillId="0" borderId="0" xfId="1986" applyFont="1" applyAlignment="1">
      <alignment horizontal="centerContinuous"/>
    </xf>
    <xf numFmtId="0" fontId="76" fillId="0" borderId="0" xfId="1986" applyFont="1" applyAlignment="1">
      <alignment horizontal="left"/>
    </xf>
    <xf numFmtId="0" fontId="76" fillId="0" borderId="0" xfId="1986" applyFont="1" applyAlignment="1">
      <alignment horizontal="centerContinuous"/>
    </xf>
    <xf numFmtId="0" fontId="79" fillId="0" borderId="0" xfId="1986" applyFont="1" applyAlignment="1">
      <alignment horizontal="left"/>
    </xf>
    <xf numFmtId="0" fontId="79" fillId="0" borderId="0" xfId="1986" applyFont="1" applyAlignment="1">
      <alignment horizontal="right"/>
    </xf>
    <xf numFmtId="0" fontId="79" fillId="0" borderId="0" xfId="1986" quotePrefix="1" applyFont="1" applyAlignment="1">
      <alignment horizontal="left"/>
    </xf>
    <xf numFmtId="39" fontId="76" fillId="0" borderId="0" xfId="4462" applyFont="1"/>
    <xf numFmtId="37" fontId="76" fillId="0" borderId="0" xfId="2286" applyNumberFormat="1" applyFont="1"/>
    <xf numFmtId="0" fontId="76" fillId="0" borderId="0" xfId="0" applyFont="1" applyAlignment="1">
      <alignment vertical="center"/>
    </xf>
    <xf numFmtId="0" fontId="76" fillId="0" borderId="19" xfId="0" applyFont="1" applyBorder="1" applyAlignment="1">
      <alignment vertical="center"/>
    </xf>
    <xf numFmtId="0" fontId="77" fillId="0" borderId="0" xfId="0" applyFont="1" applyAlignment="1">
      <alignment vertical="center"/>
    </xf>
    <xf numFmtId="175" fontId="76" fillId="0" borderId="0" xfId="0" applyNumberFormat="1" applyFont="1" applyAlignment="1">
      <alignment horizontal="right" vertical="center"/>
    </xf>
    <xf numFmtId="16" fontId="76" fillId="0" borderId="0" xfId="2286" applyNumberFormat="1" applyFont="1" applyAlignment="1">
      <alignment horizontal="center" vertical="center"/>
    </xf>
    <xf numFmtId="0" fontId="76" fillId="0" borderId="0" xfId="0" applyFont="1" applyAlignment="1">
      <alignment horizontal="right" vertical="center"/>
    </xf>
    <xf numFmtId="0" fontId="76" fillId="0" borderId="0" xfId="2286" applyFont="1" applyAlignment="1">
      <alignment horizontal="center" vertical="center"/>
    </xf>
    <xf numFmtId="175" fontId="76" fillId="0" borderId="7" xfId="0" applyNumberFormat="1" applyFont="1" applyBorder="1" applyAlignment="1">
      <alignment horizontal="right" vertical="center"/>
    </xf>
    <xf numFmtId="16" fontId="76" fillId="0" borderId="0" xfId="0" applyNumberFormat="1" applyFont="1" applyAlignment="1">
      <alignment horizontal="center" vertical="center"/>
    </xf>
    <xf numFmtId="187" fontId="76" fillId="0" borderId="0" xfId="0" applyNumberFormat="1" applyFont="1" applyAlignment="1">
      <alignment horizontal="right" vertical="center"/>
    </xf>
    <xf numFmtId="0" fontId="76" fillId="0" borderId="19" xfId="0" applyFont="1" applyBorder="1" applyAlignment="1">
      <alignment horizontal="center" vertical="center"/>
    </xf>
    <xf numFmtId="0" fontId="76" fillId="0" borderId="0" xfId="2286" quotePrefix="1" applyFont="1" applyAlignment="1">
      <alignment horizontal="center" vertical="center" wrapText="1"/>
    </xf>
    <xf numFmtId="16" fontId="76" fillId="0" borderId="0" xfId="0" quotePrefix="1" applyNumberFormat="1" applyFont="1" applyAlignment="1">
      <alignment horizontal="center" vertical="center"/>
    </xf>
    <xf numFmtId="187" fontId="76" fillId="0" borderId="0" xfId="0" applyNumberFormat="1" applyFont="1" applyAlignment="1">
      <alignment horizontal="right" vertical="center" wrapText="1"/>
    </xf>
    <xf numFmtId="175" fontId="76" fillId="0" borderId="0" xfId="0" applyNumberFormat="1" applyFont="1" applyAlignment="1">
      <alignment horizontal="right" vertical="center" wrapText="1"/>
    </xf>
    <xf numFmtId="39" fontId="76" fillId="0" borderId="0" xfId="4462" applyFont="1" applyAlignment="1">
      <alignment horizontal="left"/>
    </xf>
    <xf numFmtId="0" fontId="76" fillId="0" borderId="0" xfId="0" quotePrefix="1" applyFont="1" applyAlignment="1">
      <alignment horizontal="center" vertical="center" wrapText="1"/>
    </xf>
    <xf numFmtId="37" fontId="76" fillId="0" borderId="25" xfId="4434" quotePrefix="1" applyNumberFormat="1" applyFont="1" applyBorder="1" applyAlignment="1">
      <alignment horizontal="center" vertical="center" wrapText="1"/>
    </xf>
    <xf numFmtId="37" fontId="76" fillId="0" borderId="0" xfId="4434" applyNumberFormat="1" applyFont="1" applyAlignment="1">
      <alignment horizontal="center" vertical="center" wrapText="1"/>
    </xf>
    <xf numFmtId="37" fontId="76" fillId="0" borderId="0" xfId="4434" quotePrefix="1" applyNumberFormat="1" applyFont="1" applyAlignment="1">
      <alignment horizontal="center" vertical="center" wrapText="1"/>
    </xf>
    <xf numFmtId="0" fontId="11" fillId="0" borderId="19" xfId="0" applyFont="1" applyBorder="1" applyAlignment="1">
      <alignment horizontal="left"/>
    </xf>
    <xf numFmtId="0" fontId="76" fillId="0" borderId="0" xfId="0" applyFont="1" applyAlignment="1">
      <alignment horizontal="center" wrapText="1"/>
    </xf>
    <xf numFmtId="0" fontId="11" fillId="0" borderId="25" xfId="0" applyFont="1" applyBorder="1" applyAlignment="1">
      <alignment horizontal="left"/>
    </xf>
    <xf numFmtId="0" fontId="11" fillId="0" borderId="25" xfId="0" applyFont="1" applyBorder="1" applyAlignment="1">
      <alignment horizontal="center"/>
    </xf>
    <xf numFmtId="0" fontId="11" fillId="0" borderId="25" xfId="0" applyFont="1" applyBorder="1" applyAlignment="1">
      <alignment horizontal="center" wrapText="1"/>
    </xf>
    <xf numFmtId="0" fontId="76" fillId="0" borderId="0" xfId="4453" applyFont="1"/>
    <xf numFmtId="0" fontId="76" fillId="0" borderId="25" xfId="4453" applyFont="1" applyBorder="1" applyAlignment="1">
      <alignment horizontal="center"/>
    </xf>
    <xf numFmtId="0" fontId="76" fillId="0" borderId="0" xfId="4453" applyFont="1" applyAlignment="1">
      <alignment horizontal="center"/>
    </xf>
    <xf numFmtId="0" fontId="82" fillId="0" borderId="0" xfId="1986" applyFont="1"/>
    <xf numFmtId="49" fontId="77" fillId="0" borderId="0" xfId="1986" applyNumberFormat="1" applyFont="1"/>
    <xf numFmtId="40" fontId="76" fillId="0" borderId="0" xfId="4452" applyNumberFormat="1" applyFont="1"/>
    <xf numFmtId="40" fontId="77" fillId="0" borderId="0" xfId="1986" applyNumberFormat="1" applyFont="1"/>
    <xf numFmtId="0" fontId="76" fillId="0" borderId="0" xfId="2286" quotePrefix="1" applyFont="1" applyAlignment="1">
      <alignment horizontal="left"/>
    </xf>
    <xf numFmtId="184" fontId="77" fillId="0" borderId="0" xfId="2293" applyNumberFormat="1" applyFont="1"/>
    <xf numFmtId="184" fontId="76" fillId="0" borderId="0" xfId="2293" applyNumberFormat="1" applyFont="1" applyAlignment="1">
      <alignment horizontal="center"/>
    </xf>
    <xf numFmtId="0" fontId="76" fillId="0" borderId="0" xfId="4468" applyFont="1"/>
    <xf numFmtId="0" fontId="76" fillId="0" borderId="0" xfId="4470" applyFont="1"/>
    <xf numFmtId="0" fontId="76" fillId="0" borderId="0" xfId="4472" applyFont="1"/>
    <xf numFmtId="0" fontId="76" fillId="0" borderId="0" xfId="4466" applyFont="1"/>
    <xf numFmtId="0" fontId="77" fillId="0" borderId="0" xfId="1986" applyFont="1" applyAlignment="1">
      <alignment horizontal="center"/>
    </xf>
    <xf numFmtId="37" fontId="98" fillId="0" borderId="0" xfId="4436" quotePrefix="1" applyNumberFormat="1" applyFont="1" applyAlignment="1">
      <alignment horizontal="center"/>
    </xf>
    <xf numFmtId="37" fontId="82" fillId="0" borderId="0" xfId="4434" quotePrefix="1" applyNumberFormat="1" applyFont="1" applyAlignment="1">
      <alignment horizontal="center"/>
    </xf>
    <xf numFmtId="0" fontId="11" fillId="0" borderId="0" xfId="0" quotePrefix="1" applyFont="1" applyAlignment="1">
      <alignment horizontal="center"/>
    </xf>
    <xf numFmtId="0" fontId="11" fillId="0" borderId="0" xfId="0" applyFont="1" applyAlignment="1">
      <alignment horizontal="center"/>
    </xf>
    <xf numFmtId="0" fontId="84" fillId="0" borderId="0" xfId="0" applyFont="1" applyAlignment="1">
      <alignment horizontal="center"/>
    </xf>
    <xf numFmtId="183" fontId="76" fillId="0" borderId="0" xfId="1186" quotePrefix="1" applyNumberFormat="1" applyFont="1" applyFill="1" applyAlignment="1">
      <alignment horizontal="center"/>
    </xf>
    <xf numFmtId="43" fontId="76" fillId="0" borderId="25" xfId="1186" applyFont="1" applyFill="1" applyBorder="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0" fontId="76" fillId="0" borderId="23" xfId="1986" applyFont="1" applyBorder="1" applyAlignment="1">
      <alignment horizontal="center" vertical="center"/>
    </xf>
    <xf numFmtId="0" fontId="76" fillId="0" borderId="24" xfId="0" applyFont="1" applyBorder="1" applyAlignment="1">
      <alignment horizontal="center" vertical="center" wrapText="1"/>
    </xf>
    <xf numFmtId="0" fontId="76" fillId="0" borderId="0" xfId="0" applyFont="1" applyAlignment="1">
      <alignment horizontal="center" vertical="center" wrapText="1"/>
    </xf>
    <xf numFmtId="0" fontId="76" fillId="0" borderId="25" xfId="0" applyFont="1" applyBorder="1" applyAlignment="1">
      <alignment horizontal="center" vertical="center" wrapText="1"/>
    </xf>
    <xf numFmtId="0" fontId="76" fillId="0" borderId="23" xfId="1986" applyFont="1" applyBorder="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43" fontId="11" fillId="0" borderId="0" xfId="1186" applyFont="1" applyFill="1" applyBorder="1" applyAlignment="1">
      <alignment horizontal="center" vertical="center"/>
    </xf>
    <xf numFmtId="43" fontId="11" fillId="0" borderId="25" xfId="1186" applyFont="1" applyFill="1" applyBorder="1" applyAlignment="1">
      <alignment horizontal="center" vertical="center"/>
    </xf>
    <xf numFmtId="40" fontId="76" fillId="0" borderId="23" xfId="1186" applyNumberFormat="1" applyFont="1" applyFill="1" applyBorder="1" applyAlignment="1">
      <alignment horizontal="center"/>
    </xf>
    <xf numFmtId="0" fontId="0" fillId="0" borderId="25" xfId="0" applyBorder="1" applyAlignment="1">
      <alignment horizontal="center"/>
    </xf>
    <xf numFmtId="0" fontId="76" fillId="0" borderId="25" xfId="1986" applyFont="1" applyBorder="1"/>
    <xf numFmtId="0" fontId="76" fillId="0" borderId="0" xfId="1986" quotePrefix="1" applyFont="1" applyAlignment="1">
      <alignment horizontal="center"/>
    </xf>
    <xf numFmtId="40" fontId="76" fillId="0" borderId="25" xfId="1186" applyNumberFormat="1" applyFont="1" applyFill="1" applyBorder="1" applyAlignment="1">
      <alignment horizontal="center"/>
    </xf>
    <xf numFmtId="0" fontId="76" fillId="0" borderId="0" xfId="1986" applyFont="1" applyAlignment="1">
      <alignment horizontal="center"/>
    </xf>
    <xf numFmtId="0" fontId="76" fillId="0" borderId="0" xfId="4454" quotePrefix="1" applyFont="1" applyAlignment="1">
      <alignment horizontal="center"/>
    </xf>
    <xf numFmtId="166" fontId="77" fillId="0" borderId="19" xfId="1186" quotePrefix="1" applyNumberFormat="1" applyFont="1" applyFill="1" applyBorder="1" applyAlignment="1">
      <alignment horizontal="center" vertical="center"/>
    </xf>
    <xf numFmtId="166" fontId="77" fillId="0" borderId="25" xfId="1186" quotePrefix="1" applyNumberFormat="1" applyFont="1" applyFill="1" applyBorder="1" applyAlignment="1">
      <alignment horizontal="center" vertical="center"/>
    </xf>
    <xf numFmtId="0" fontId="89" fillId="0" borderId="21" xfId="2286" applyFont="1" applyBorder="1" applyAlignment="1">
      <alignment horizontal="center"/>
    </xf>
    <xf numFmtId="43" fontId="79" fillId="0" borderId="25" xfId="1186" applyFont="1" applyFill="1" applyBorder="1" applyAlignment="1">
      <alignment horizontal="center"/>
    </xf>
    <xf numFmtId="0" fontId="87" fillId="0" borderId="25" xfId="0" applyFont="1" applyBorder="1" applyAlignment="1">
      <alignment horizontal="center" vertical="center" wrapText="1"/>
    </xf>
    <xf numFmtId="0" fontId="87" fillId="0" borderId="0" xfId="0" applyFont="1" applyAlignment="1">
      <alignment horizontal="center" vertical="center"/>
    </xf>
    <xf numFmtId="0" fontId="87" fillId="0" borderId="25" xfId="0" applyFont="1" applyBorder="1" applyAlignment="1">
      <alignment horizontal="center" vertical="center"/>
    </xf>
    <xf numFmtId="0" fontId="79" fillId="0" borderId="7" xfId="1986" applyFont="1" applyBorder="1" applyAlignment="1">
      <alignment horizontal="center"/>
    </xf>
    <xf numFmtId="0" fontId="79" fillId="0" borderId="0" xfId="1986" applyFont="1" applyAlignment="1">
      <alignment horizontal="center"/>
    </xf>
    <xf numFmtId="0" fontId="76" fillId="0" borderId="25" xfId="0" applyFont="1" applyBorder="1" applyAlignment="1">
      <alignment horizontal="center" wrapText="1"/>
    </xf>
    <xf numFmtId="0" fontId="76" fillId="0" borderId="7" xfId="0" applyFont="1" applyBorder="1" applyAlignment="1">
      <alignment horizontal="center" vertical="center" wrapText="1"/>
    </xf>
    <xf numFmtId="0" fontId="76" fillId="0" borderId="19" xfId="0" applyFont="1" applyBorder="1" applyAlignment="1">
      <alignment horizontal="center" vertical="center" wrapText="1"/>
    </xf>
    <xf numFmtId="0" fontId="76" fillId="0" borderId="19" xfId="0" applyFont="1" applyBorder="1" applyAlignment="1">
      <alignment horizontal="center" vertical="center"/>
    </xf>
    <xf numFmtId="0" fontId="76" fillId="0" borderId="0" xfId="0" applyFont="1" applyAlignment="1">
      <alignment horizontal="center" vertical="center"/>
    </xf>
    <xf numFmtId="0" fontId="76" fillId="0" borderId="25" xfId="0" applyFont="1" applyBorder="1" applyAlignment="1">
      <alignment horizontal="center" vertical="center"/>
    </xf>
    <xf numFmtId="0" fontId="76" fillId="0" borderId="25" xfId="1986" quotePrefix="1" applyFont="1" applyBorder="1" applyAlignment="1">
      <alignment horizontal="center" vertical="center"/>
    </xf>
    <xf numFmtId="15" fontId="76" fillId="0" borderId="7" xfId="4453" quotePrefix="1" applyNumberFormat="1" applyFont="1" applyBorder="1" applyAlignment="1">
      <alignment horizontal="center"/>
    </xf>
    <xf numFmtId="43" fontId="76" fillId="0" borderId="7" xfId="1186" applyFont="1" applyFill="1" applyBorder="1" applyAlignment="1">
      <alignment horizontal="center"/>
    </xf>
    <xf numFmtId="0" fontId="76" fillId="0" borderId="25" xfId="0" applyFont="1" applyBorder="1" applyAlignment="1">
      <alignment horizontal="center"/>
    </xf>
  </cellXfs>
  <cellStyles count="5204">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0.00] 2" xfId="4479" xr:uid="{60FB930C-37F1-4AFE-8948-C45F41BFD94C}"/>
    <cellStyle name="Comma 10" xfId="1188" xr:uid="{00000000-0005-0000-0000-0000A3040000}"/>
    <cellStyle name="Comma 10 10" xfId="4480" xr:uid="{ED8B6A80-B212-47EC-A652-62DD8BC2CE54}"/>
    <cellStyle name="Comma 10 2" xfId="1189" xr:uid="{00000000-0005-0000-0000-0000A4040000}"/>
    <cellStyle name="Comma 10 2 2" xfId="4481" xr:uid="{12D5935F-A19B-43F1-8C56-4C4F0D3CF5FC}"/>
    <cellStyle name="Comma 10 3" xfId="1190" xr:uid="{00000000-0005-0000-0000-0000A5040000}"/>
    <cellStyle name="Comma 10 3 2" xfId="4482" xr:uid="{4B8F08E0-6BDA-4802-8706-A5046695E7A2}"/>
    <cellStyle name="Comma 10 4" xfId="1191" xr:uid="{00000000-0005-0000-0000-0000A6040000}"/>
    <cellStyle name="Comma 10 4 2" xfId="4483" xr:uid="{E27AA080-4338-4375-8FF8-58F146C1D9CB}"/>
    <cellStyle name="Comma 10 5" xfId="1192" xr:uid="{00000000-0005-0000-0000-0000A7040000}"/>
    <cellStyle name="Comma 10 5 2" xfId="4484" xr:uid="{38E0330A-A0E3-41C0-8D82-7DE29AA1E2EA}"/>
    <cellStyle name="Comma 10 6" xfId="1193" xr:uid="{00000000-0005-0000-0000-0000A8040000}"/>
    <cellStyle name="Comma 10 6 2" xfId="4485" xr:uid="{7BFF78B6-AFA1-484D-BEBE-27F3D4CB667D}"/>
    <cellStyle name="Comma 10 7" xfId="1194" xr:uid="{00000000-0005-0000-0000-0000A9040000}"/>
    <cellStyle name="Comma 10 7 2" xfId="4486" xr:uid="{A4643A8D-4776-4754-8B06-6735E3F76E2B}"/>
    <cellStyle name="Comma 10 8" xfId="1195" xr:uid="{00000000-0005-0000-0000-0000AA040000}"/>
    <cellStyle name="Comma 10 8 2" xfId="4487" xr:uid="{4548A682-AAC8-4741-A717-1B935D3C080B}"/>
    <cellStyle name="Comma 10 9" xfId="1196" xr:uid="{00000000-0005-0000-0000-0000AB040000}"/>
    <cellStyle name="Comma 10 9 2" xfId="4488" xr:uid="{140B934F-68C1-4ADD-9EFA-6CB092C51916}"/>
    <cellStyle name="Comma 11" xfId="1197" xr:uid="{00000000-0005-0000-0000-0000AC040000}"/>
    <cellStyle name="Comma 11 2" xfId="4489" xr:uid="{DA23B334-B877-4F40-B1BF-AE3FD7E5DAF9}"/>
    <cellStyle name="Comma 12" xfId="1198" xr:uid="{00000000-0005-0000-0000-0000AD040000}"/>
    <cellStyle name="Comma 12 2" xfId="4490" xr:uid="{3E8FBEB2-DE11-4B37-B20F-137DD0B89325}"/>
    <cellStyle name="Comma 13" xfId="1199" xr:uid="{00000000-0005-0000-0000-0000AE040000}"/>
    <cellStyle name="Comma 13 2" xfId="4491" xr:uid="{186B789C-5553-418A-A74D-15568E8A231D}"/>
    <cellStyle name="Comma 14" xfId="1200" xr:uid="{00000000-0005-0000-0000-0000AF040000}"/>
    <cellStyle name="Comma 14 2" xfId="1201" xr:uid="{00000000-0005-0000-0000-0000B0040000}"/>
    <cellStyle name="Comma 14 2 2" xfId="4493" xr:uid="{9BA5927E-175E-49CA-B67C-BC74DACFE5B0}"/>
    <cellStyle name="Comma 14 3" xfId="4492" xr:uid="{014D81AD-3185-4826-ACE4-84EFEAFCA2DD}"/>
    <cellStyle name="Comma 15" xfId="1202" xr:uid="{00000000-0005-0000-0000-0000B1040000}"/>
    <cellStyle name="Comma 15 2" xfId="4494" xr:uid="{28818DCB-B06D-4BD6-B3BF-4D0C26B3D675}"/>
    <cellStyle name="Comma 16" xfId="1203" xr:uid="{00000000-0005-0000-0000-0000B2040000}"/>
    <cellStyle name="Comma 16 2" xfId="4495" xr:uid="{0A5B2074-5DD2-41A0-89BC-94B3B3C7D09F}"/>
    <cellStyle name="Comma 17" xfId="1204" xr:uid="{00000000-0005-0000-0000-0000B3040000}"/>
    <cellStyle name="Comma 17 2" xfId="4496" xr:uid="{2C78C2EE-A945-402F-B0E5-A95DD1D149F3}"/>
    <cellStyle name="Comma 18" xfId="1205" xr:uid="{00000000-0005-0000-0000-0000B4040000}"/>
    <cellStyle name="Comma 18 2" xfId="1206" xr:uid="{00000000-0005-0000-0000-0000B5040000}"/>
    <cellStyle name="Comma 18 2 2" xfId="4498" xr:uid="{CA66F877-AD3F-4E6C-906D-147F01D4932C}"/>
    <cellStyle name="Comma 18 3" xfId="4497" xr:uid="{36874055-4624-4B18-8D85-AEF37C7FCC1B}"/>
    <cellStyle name="Comma 19" xfId="1207" xr:uid="{00000000-0005-0000-0000-0000B6040000}"/>
    <cellStyle name="Comma 19 2" xfId="4499" xr:uid="{B9352729-8CEF-4B49-8309-30E0D439CC36}"/>
    <cellStyle name="Comma 2" xfId="1208" xr:uid="{00000000-0005-0000-0000-0000B7040000}"/>
    <cellStyle name="Comma 2 10" xfId="1209" xr:uid="{00000000-0005-0000-0000-0000B8040000}"/>
    <cellStyle name="Comma 2 10 2" xfId="4501" xr:uid="{93D8126D-8B1C-49FA-BC81-E5C498E59824}"/>
    <cellStyle name="Comma 2 11" xfId="1210" xr:uid="{00000000-0005-0000-0000-0000B9040000}"/>
    <cellStyle name="Comma 2 11 2" xfId="4502" xr:uid="{2C1B7F17-4175-40F5-B5E4-28685655EDBA}"/>
    <cellStyle name="Comma 2 12" xfId="1211" xr:uid="{00000000-0005-0000-0000-0000BA040000}"/>
    <cellStyle name="Comma 2 12 2" xfId="4503" xr:uid="{15A06A25-1422-4CAA-8977-2BB13CC09009}"/>
    <cellStyle name="Comma 2 13" xfId="1212" xr:uid="{00000000-0005-0000-0000-0000BB040000}"/>
    <cellStyle name="Comma 2 13 2" xfId="4504" xr:uid="{F2526C3B-0153-4F02-A018-859F6D5DDEFA}"/>
    <cellStyle name="Comma 2 14" xfId="1213" xr:uid="{00000000-0005-0000-0000-0000BC040000}"/>
    <cellStyle name="Comma 2 14 2" xfId="4505" xr:uid="{6ABCD874-1611-41B9-9BA3-A12FE7E4F5DF}"/>
    <cellStyle name="Comma 2 15" xfId="1214" xr:uid="{00000000-0005-0000-0000-0000BD040000}"/>
    <cellStyle name="Comma 2 15 2" xfId="4506" xr:uid="{ABB1C60A-B50B-4B8A-860D-ADCDC217B8A6}"/>
    <cellStyle name="Comma 2 16" xfId="1215" xr:uid="{00000000-0005-0000-0000-0000BE040000}"/>
    <cellStyle name="Comma 2 16 2" xfId="4507" xr:uid="{59AEDB60-4C34-4DBF-B0E4-D8727EDA88A5}"/>
    <cellStyle name="Comma 2 17" xfId="1216" xr:uid="{00000000-0005-0000-0000-0000BF040000}"/>
    <cellStyle name="Comma 2 17 2" xfId="4508" xr:uid="{E6F21C3C-081F-4E81-8804-7B972C91801D}"/>
    <cellStyle name="Comma 2 18" xfId="1217" xr:uid="{00000000-0005-0000-0000-0000C0040000}"/>
    <cellStyle name="Comma 2 18 2" xfId="4509" xr:uid="{C9049687-BBFC-4CC9-A47C-A2D839072CAB}"/>
    <cellStyle name="Comma 2 19" xfId="1218" xr:uid="{00000000-0005-0000-0000-0000C1040000}"/>
    <cellStyle name="Comma 2 19 2" xfId="4510" xr:uid="{D60A6834-5386-42FB-8283-9E9C8AAFF9F3}"/>
    <cellStyle name="Comma 2 2" xfId="1219" xr:uid="{00000000-0005-0000-0000-0000C2040000}"/>
    <cellStyle name="Comma 2 2 2" xfId="1220" xr:uid="{00000000-0005-0000-0000-0000C3040000}"/>
    <cellStyle name="Comma 2 2 2 2" xfId="4512" xr:uid="{675620FA-B2CE-4191-ADFA-C21A2FB58800}"/>
    <cellStyle name="Comma 2 2 3" xfId="1221" xr:uid="{00000000-0005-0000-0000-0000C4040000}"/>
    <cellStyle name="Comma 2 2 3 2" xfId="4513" xr:uid="{1D6203EC-F8EB-4E8F-89BB-B08DA8ACBF35}"/>
    <cellStyle name="Comma 2 2 4" xfId="1222" xr:uid="{00000000-0005-0000-0000-0000C5040000}"/>
    <cellStyle name="Comma 2 2 4 2" xfId="4514" xr:uid="{B0346BCE-C564-4AC3-A923-D6A24BD600EA}"/>
    <cellStyle name="Comma 2 2 5" xfId="4410" xr:uid="{00000000-0005-0000-0000-0000C6040000}"/>
    <cellStyle name="Comma 2 2 5 2" xfId="5181" xr:uid="{58673187-72A1-45C5-98EC-846289BA031E}"/>
    <cellStyle name="Comma 2 2 6" xfId="4511" xr:uid="{BEB0B07E-75AB-431B-AD7E-54342EC57600}"/>
    <cellStyle name="Comma 2 20" xfId="1223" xr:uid="{00000000-0005-0000-0000-0000C7040000}"/>
    <cellStyle name="Comma 2 20 2" xfId="4515" xr:uid="{A18AA9FB-9DE6-42B6-92AB-DF7DC056F72D}"/>
    <cellStyle name="Comma 2 21" xfId="1224" xr:uid="{00000000-0005-0000-0000-0000C8040000}"/>
    <cellStyle name="Comma 2 21 2" xfId="4516" xr:uid="{263C407E-AFC8-4AB5-B6B7-B3BC278CEAD1}"/>
    <cellStyle name="Comma 2 22" xfId="1225" xr:uid="{00000000-0005-0000-0000-0000C9040000}"/>
    <cellStyle name="Comma 2 22 2" xfId="4517" xr:uid="{876690F1-9A0B-4E1D-94A8-E9850A5D2887}"/>
    <cellStyle name="Comma 2 23" xfId="1226" xr:uid="{00000000-0005-0000-0000-0000CA040000}"/>
    <cellStyle name="Comma 2 23 2" xfId="4518" xr:uid="{0859212C-736B-4260-A08F-2BCF3BC3E4FC}"/>
    <cellStyle name="Comma 2 24" xfId="1227" xr:uid="{00000000-0005-0000-0000-0000CB040000}"/>
    <cellStyle name="Comma 2 24 2" xfId="4519" xr:uid="{34007343-17DF-482D-A326-3F2D8BC31FD1}"/>
    <cellStyle name="Comma 2 25" xfId="1228" xr:uid="{00000000-0005-0000-0000-0000CC040000}"/>
    <cellStyle name="Comma 2 25 2" xfId="4520" xr:uid="{53B3E6C0-F66C-4350-AF73-7D2D95C7487D}"/>
    <cellStyle name="Comma 2 26" xfId="1229" xr:uid="{00000000-0005-0000-0000-0000CD040000}"/>
    <cellStyle name="Comma 2 26 2" xfId="4521" xr:uid="{98E48113-01F1-4AD5-A38D-05C88AC883E5}"/>
    <cellStyle name="Comma 2 27" xfId="1230" xr:uid="{00000000-0005-0000-0000-0000CE040000}"/>
    <cellStyle name="Comma 2 27 2" xfId="4522" xr:uid="{40254D84-DFA7-4EF4-AC67-31AB934B0C75}"/>
    <cellStyle name="Comma 2 28" xfId="1231" xr:uid="{00000000-0005-0000-0000-0000CF040000}"/>
    <cellStyle name="Comma 2 28 2" xfId="4523" xr:uid="{B929B4AA-386F-462A-97AC-4D12DD213BDD}"/>
    <cellStyle name="Comma 2 29" xfId="1232" xr:uid="{00000000-0005-0000-0000-0000D0040000}"/>
    <cellStyle name="Comma 2 29 2" xfId="4524" xr:uid="{700C862A-E01E-40FE-875B-B12EF568083E}"/>
    <cellStyle name="Comma 2 3" xfId="1233" xr:uid="{00000000-0005-0000-0000-0000D1040000}"/>
    <cellStyle name="Comma 2 3 2" xfId="1234" xr:uid="{00000000-0005-0000-0000-0000D2040000}"/>
    <cellStyle name="Comma 2 3 2 2" xfId="4526" xr:uid="{AA7D242F-D090-4A44-9869-1C0FF1280AED}"/>
    <cellStyle name="Comma 2 3 3" xfId="4411" xr:uid="{00000000-0005-0000-0000-0000D3040000}"/>
    <cellStyle name="Comma 2 3 3 2" xfId="5182" xr:uid="{16039C88-3AB0-48DD-8F43-72E91D1DE66E}"/>
    <cellStyle name="Comma 2 3 4" xfId="4525" xr:uid="{C0868B63-6291-42B7-B1BA-CC41328A4903}"/>
    <cellStyle name="Comma 2 30" xfId="1235" xr:uid="{00000000-0005-0000-0000-0000D4040000}"/>
    <cellStyle name="Comma 2 30 2" xfId="4527" xr:uid="{D2A3AFC1-6B86-4C6D-A572-CF555AD72FFB}"/>
    <cellStyle name="Comma 2 31" xfId="1236" xr:uid="{00000000-0005-0000-0000-0000D5040000}"/>
    <cellStyle name="Comma 2 31 2" xfId="4528" xr:uid="{A95AD198-FDF8-4E7D-930C-D85E4C2F7BE4}"/>
    <cellStyle name="Comma 2 32" xfId="1237" xr:uid="{00000000-0005-0000-0000-0000D6040000}"/>
    <cellStyle name="Comma 2 32 2" xfId="4529" xr:uid="{4F5EC021-FEB3-4023-B978-F6664449A539}"/>
    <cellStyle name="Comma 2 33" xfId="1238" xr:uid="{00000000-0005-0000-0000-0000D7040000}"/>
    <cellStyle name="Comma 2 33 2" xfId="4530" xr:uid="{07D6943B-6E0A-4829-8095-41881D8EA1E8}"/>
    <cellStyle name="Comma 2 34" xfId="1239" xr:uid="{00000000-0005-0000-0000-0000D8040000}"/>
    <cellStyle name="Comma 2 34 2" xfId="4531" xr:uid="{366C807F-FABF-41E5-95CE-6CBCCB0E370B}"/>
    <cellStyle name="Comma 2 35" xfId="1240" xr:uid="{00000000-0005-0000-0000-0000D9040000}"/>
    <cellStyle name="Comma 2 35 2" xfId="4532" xr:uid="{7A701E0C-17A3-4F37-9C59-B0209E5BE354}"/>
    <cellStyle name="Comma 2 36" xfId="1241" xr:uid="{00000000-0005-0000-0000-0000DA040000}"/>
    <cellStyle name="Comma 2 36 2" xfId="4533" xr:uid="{AF4A5480-0D5A-4FFB-9657-E802ED79A5CC}"/>
    <cellStyle name="Comma 2 37" xfId="1242" xr:uid="{00000000-0005-0000-0000-0000DB040000}"/>
    <cellStyle name="Comma 2 37 2" xfId="4534" xr:uid="{3C73B939-8CC1-44EA-B570-816498E88331}"/>
    <cellStyle name="Comma 2 38" xfId="1243" xr:uid="{00000000-0005-0000-0000-0000DC040000}"/>
    <cellStyle name="Comma 2 38 2" xfId="4535" xr:uid="{6E4BC778-F83F-4F6F-82C6-CE2C38C82E56}"/>
    <cellStyle name="Comma 2 39" xfId="1244" xr:uid="{00000000-0005-0000-0000-0000DD040000}"/>
    <cellStyle name="Comma 2 39 2" xfId="4536" xr:uid="{72758E0D-7D57-484B-81CE-A71E273AE5EE}"/>
    <cellStyle name="Comma 2 4" xfId="1245" xr:uid="{00000000-0005-0000-0000-0000DE040000}"/>
    <cellStyle name="Comma 2 4 2" xfId="4412" xr:uid="{00000000-0005-0000-0000-0000DF040000}"/>
    <cellStyle name="Comma 2 4 2 2" xfId="5183" xr:uid="{6ABA7AC3-6746-4DF2-9E2C-E1D1224F3CB0}"/>
    <cellStyle name="Comma 2 4 3" xfId="4537" xr:uid="{4F26B66D-7C9A-48BB-8E69-782F06CBFB65}"/>
    <cellStyle name="Comma 2 40" xfId="1246" xr:uid="{00000000-0005-0000-0000-0000E0040000}"/>
    <cellStyle name="Comma 2 40 2" xfId="4538" xr:uid="{1BA220F7-7F3C-49D4-BF36-A5B233CCB64B}"/>
    <cellStyle name="Comma 2 41" xfId="1247" xr:uid="{00000000-0005-0000-0000-0000E1040000}"/>
    <cellStyle name="Comma 2 41 2" xfId="4539" xr:uid="{3C2E8936-868B-46AE-89D8-E746BDE3E5CD}"/>
    <cellStyle name="Comma 2 42" xfId="1248" xr:uid="{00000000-0005-0000-0000-0000E2040000}"/>
    <cellStyle name="Comma 2 42 2" xfId="4540" xr:uid="{199B74FE-0F0B-4BCC-83B3-F2ACA06E8F61}"/>
    <cellStyle name="Comma 2 43" xfId="1249" xr:uid="{00000000-0005-0000-0000-0000E3040000}"/>
    <cellStyle name="Comma 2 43 2" xfId="4541" xr:uid="{ED809E0B-7E3E-478B-838D-9EB37E197C8B}"/>
    <cellStyle name="Comma 2 44" xfId="1250" xr:uid="{00000000-0005-0000-0000-0000E4040000}"/>
    <cellStyle name="Comma 2 44 2" xfId="4542" xr:uid="{48F93817-756B-422D-9B40-AA0D281643BA}"/>
    <cellStyle name="Comma 2 45" xfId="1251" xr:uid="{00000000-0005-0000-0000-0000E5040000}"/>
    <cellStyle name="Comma 2 45 2" xfId="4543" xr:uid="{2A061FC3-C91E-4233-B716-225DE0D0D645}"/>
    <cellStyle name="Comma 2 46" xfId="1252" xr:uid="{00000000-0005-0000-0000-0000E6040000}"/>
    <cellStyle name="Comma 2 46 2" xfId="4544" xr:uid="{876C01AA-B3FF-4D6C-81CB-9F6390E21A71}"/>
    <cellStyle name="Comma 2 47" xfId="1253" xr:uid="{00000000-0005-0000-0000-0000E7040000}"/>
    <cellStyle name="Comma 2 47 2" xfId="4545" xr:uid="{667DD2AA-02E9-43D1-9231-1745702EEA8E}"/>
    <cellStyle name="Comma 2 48" xfId="1254" xr:uid="{00000000-0005-0000-0000-0000E8040000}"/>
    <cellStyle name="Comma 2 48 2" xfId="4546" xr:uid="{8114A45F-ED80-4786-A586-C4D261F3329E}"/>
    <cellStyle name="Comma 2 49" xfId="1255" xr:uid="{00000000-0005-0000-0000-0000E9040000}"/>
    <cellStyle name="Comma 2 49 2" xfId="4547" xr:uid="{2D50C4EA-E7F3-4275-BC78-BF0C7B585D78}"/>
    <cellStyle name="Comma 2 5" xfId="1256" xr:uid="{00000000-0005-0000-0000-0000EA040000}"/>
    <cellStyle name="Comma 2 5 2" xfId="4548" xr:uid="{85A5C046-F0B4-41D0-ABB6-EF9C13B57FD1}"/>
    <cellStyle name="Comma 2 50" xfId="1257" xr:uid="{00000000-0005-0000-0000-0000EB040000}"/>
    <cellStyle name="Comma 2 50 2" xfId="4549" xr:uid="{002732B8-83EF-460C-87FD-B2B3899B50F0}"/>
    <cellStyle name="Comma 2 51" xfId="1258" xr:uid="{00000000-0005-0000-0000-0000EC040000}"/>
    <cellStyle name="Comma 2 51 2" xfId="4550" xr:uid="{30BFBDFD-32B4-4E0B-B186-84672E1D7BAD}"/>
    <cellStyle name="Comma 2 52" xfId="1259" xr:uid="{00000000-0005-0000-0000-0000ED040000}"/>
    <cellStyle name="Comma 2 52 2" xfId="4551" xr:uid="{95424B3B-FC51-4E16-BA76-1746B35C3F52}"/>
    <cellStyle name="Comma 2 53" xfId="1260" xr:uid="{00000000-0005-0000-0000-0000EE040000}"/>
    <cellStyle name="Comma 2 53 2" xfId="4552" xr:uid="{9443EB98-94DD-4EBE-88CD-FF3C1EAEDCDA}"/>
    <cellStyle name="Comma 2 54" xfId="1261" xr:uid="{00000000-0005-0000-0000-0000EF040000}"/>
    <cellStyle name="Comma 2 54 2" xfId="4553" xr:uid="{28674CC1-E531-409E-A07A-79930F18EB47}"/>
    <cellStyle name="Comma 2 55" xfId="1262" xr:uid="{00000000-0005-0000-0000-0000F0040000}"/>
    <cellStyle name="Comma 2 55 2" xfId="4554" xr:uid="{724AC755-1769-4916-8D24-3513AC39AEC1}"/>
    <cellStyle name="Comma 2 56" xfId="1263" xr:uid="{00000000-0005-0000-0000-0000F1040000}"/>
    <cellStyle name="Comma 2 56 2" xfId="4555" xr:uid="{D270A1BC-0C8D-4E0F-96C8-137C22FC78F8}"/>
    <cellStyle name="Comma 2 57" xfId="1264" xr:uid="{00000000-0005-0000-0000-0000F2040000}"/>
    <cellStyle name="Comma 2 57 2" xfId="4556" xr:uid="{B6FE4DDD-366A-4E5F-99C0-343B70DE838D}"/>
    <cellStyle name="Comma 2 58" xfId="1265" xr:uid="{00000000-0005-0000-0000-0000F3040000}"/>
    <cellStyle name="Comma 2 58 2" xfId="4557" xr:uid="{27C580A3-6D59-4990-8374-0CAD51422AB6}"/>
    <cellStyle name="Comma 2 59" xfId="1266" xr:uid="{00000000-0005-0000-0000-0000F4040000}"/>
    <cellStyle name="Comma 2 59 2" xfId="4558" xr:uid="{BC24D3CD-1713-4FF2-AFA4-F5EB10CB95C9}"/>
    <cellStyle name="Comma 2 6" xfId="1267" xr:uid="{00000000-0005-0000-0000-0000F5040000}"/>
    <cellStyle name="Comma 2 6 2" xfId="4559" xr:uid="{5ED57F5B-806D-4DFC-B462-48C30B2CE868}"/>
    <cellStyle name="Comma 2 60" xfId="1268" xr:uid="{00000000-0005-0000-0000-0000F6040000}"/>
    <cellStyle name="Comma 2 60 2" xfId="4560" xr:uid="{8FB8D033-B6D9-4F3D-A37C-6CF755D0D4F9}"/>
    <cellStyle name="Comma 2 61" xfId="1269" xr:uid="{00000000-0005-0000-0000-0000F7040000}"/>
    <cellStyle name="Comma 2 61 2" xfId="4561" xr:uid="{4779D959-A882-4E7C-99C2-E938B1A66936}"/>
    <cellStyle name="Comma 2 62" xfId="1270" xr:uid="{00000000-0005-0000-0000-0000F8040000}"/>
    <cellStyle name="Comma 2 62 2" xfId="4562" xr:uid="{F190C06B-35BA-43F1-A67F-0DDE5B444468}"/>
    <cellStyle name="Comma 2 63" xfId="1271" xr:uid="{00000000-0005-0000-0000-0000F9040000}"/>
    <cellStyle name="Comma 2 63 2" xfId="4563" xr:uid="{6F0A1D53-195B-4DC9-A549-F23A6ED3D999}"/>
    <cellStyle name="Comma 2 64" xfId="1272" xr:uid="{00000000-0005-0000-0000-0000FA040000}"/>
    <cellStyle name="Comma 2 64 2" xfId="4564" xr:uid="{0A109486-2C4B-4413-BAF2-DCC3510593D0}"/>
    <cellStyle name="Comma 2 65" xfId="1273" xr:uid="{00000000-0005-0000-0000-0000FB040000}"/>
    <cellStyle name="Comma 2 65 2" xfId="4565" xr:uid="{93E84179-E671-47CC-8833-8E39136A83E2}"/>
    <cellStyle name="Comma 2 66" xfId="1274" xr:uid="{00000000-0005-0000-0000-0000FC040000}"/>
    <cellStyle name="Comma 2 66 2" xfId="4566" xr:uid="{BBEFD7ED-261D-4F9F-A6E5-D5BDD5A98856}"/>
    <cellStyle name="Comma 2 67" xfId="1275" xr:uid="{00000000-0005-0000-0000-0000FD040000}"/>
    <cellStyle name="Comma 2 67 2" xfId="4567" xr:uid="{7773E683-75D4-499C-926E-2F1A73E4C80E}"/>
    <cellStyle name="Comma 2 68" xfId="1276" xr:uid="{00000000-0005-0000-0000-0000FE040000}"/>
    <cellStyle name="Comma 2 68 2" xfId="4568" xr:uid="{DD699FE6-D46A-4011-8A52-4D2F7F6BA0FE}"/>
    <cellStyle name="Comma 2 69" xfId="1277" xr:uid="{00000000-0005-0000-0000-0000FF040000}"/>
    <cellStyle name="Comma 2 69 2" xfId="4569" xr:uid="{3B4A956E-B56C-4DE9-AF6F-949FBF863657}"/>
    <cellStyle name="Comma 2 7" xfId="1278" xr:uid="{00000000-0005-0000-0000-000000050000}"/>
    <cellStyle name="Comma 2 7 2" xfId="4570" xr:uid="{9602873F-E675-4FCD-A118-6A5FFD4E4F8E}"/>
    <cellStyle name="Comma 2 70" xfId="1279" xr:uid="{00000000-0005-0000-0000-000001050000}"/>
    <cellStyle name="Comma 2 70 2" xfId="4571" xr:uid="{8B500035-0A88-4832-94EB-D32BAFBA2A3B}"/>
    <cellStyle name="Comma 2 71" xfId="1280" xr:uid="{00000000-0005-0000-0000-000002050000}"/>
    <cellStyle name="Comma 2 71 2" xfId="4572" xr:uid="{8FA1ABFB-FDC2-4C8C-BB8A-FFE0DAADC739}"/>
    <cellStyle name="Comma 2 72" xfId="1281" xr:uid="{00000000-0005-0000-0000-000003050000}"/>
    <cellStyle name="Comma 2 72 2" xfId="4573" xr:uid="{6CCDCF7D-26A6-40EC-8DBB-A9E06D4E1D91}"/>
    <cellStyle name="Comma 2 73" xfId="1282" xr:uid="{00000000-0005-0000-0000-000004050000}"/>
    <cellStyle name="Comma 2 73 2" xfId="4574" xr:uid="{3C3E762F-A641-47F7-B818-1DBAB424D9A5}"/>
    <cellStyle name="Comma 2 74" xfId="1283" xr:uid="{00000000-0005-0000-0000-000005050000}"/>
    <cellStyle name="Comma 2 74 2" xfId="4575" xr:uid="{36342130-5AA7-414B-913B-B192940E8FE6}"/>
    <cellStyle name="Comma 2 75" xfId="1284" xr:uid="{00000000-0005-0000-0000-000006050000}"/>
    <cellStyle name="Comma 2 75 2" xfId="4576" xr:uid="{4DF7A9D1-8175-4D97-B61F-43C0A7D041D1}"/>
    <cellStyle name="Comma 2 76" xfId="1285" xr:uid="{00000000-0005-0000-0000-000007050000}"/>
    <cellStyle name="Comma 2 76 2" xfId="4577" xr:uid="{04C2C93C-9686-493D-BA8B-1A62738AFA38}"/>
    <cellStyle name="Comma 2 77" xfId="1286" xr:uid="{00000000-0005-0000-0000-000008050000}"/>
    <cellStyle name="Comma 2 77 2" xfId="4578" xr:uid="{46B9B66E-F7B1-488A-A885-26478209BE02}"/>
    <cellStyle name="Comma 2 78" xfId="1287" xr:uid="{00000000-0005-0000-0000-000009050000}"/>
    <cellStyle name="Comma 2 78 2" xfId="4579" xr:uid="{77969DE0-799D-4AF1-A6AF-CC2D08257471}"/>
    <cellStyle name="Comma 2 79" xfId="4460" xr:uid="{00000000-0005-0000-0000-00000A050000}"/>
    <cellStyle name="Comma 2 79 2" xfId="5193" xr:uid="{3AF551BA-DE6D-42C2-B4CF-090721F86125}"/>
    <cellStyle name="Comma 2 8" xfId="1288" xr:uid="{00000000-0005-0000-0000-00000B050000}"/>
    <cellStyle name="Comma 2 8 2" xfId="4580" xr:uid="{E47F9B50-E8BE-42D6-95D3-371EAFB35440}"/>
    <cellStyle name="Comma 2 80" xfId="4500" xr:uid="{D711A0A0-0A68-4A50-851B-4F255DC06283}"/>
    <cellStyle name="Comma 2 9" xfId="1289" xr:uid="{00000000-0005-0000-0000-00000C050000}"/>
    <cellStyle name="Comma 2 9 2" xfId="4581" xr:uid="{1F07ED77-3739-430F-8BA1-DDC535441827}"/>
    <cellStyle name="Comma 2_A&amp;M_08" xfId="1290" xr:uid="{00000000-0005-0000-0000-00000D050000}"/>
    <cellStyle name="Comma 20" xfId="1291" xr:uid="{00000000-0005-0000-0000-00000E050000}"/>
    <cellStyle name="Comma 20 2" xfId="1292" xr:uid="{00000000-0005-0000-0000-00000F050000}"/>
    <cellStyle name="Comma 20 2 2" xfId="4583" xr:uid="{6911D1DB-17BB-40A3-BA5D-FFC34A73D4F8}"/>
    <cellStyle name="Comma 20 3" xfId="4582" xr:uid="{72B8452A-A0EC-4AD8-A9A1-1298631B60EA}"/>
    <cellStyle name="Comma 21" xfId="1293" xr:uid="{00000000-0005-0000-0000-000010050000}"/>
    <cellStyle name="Comma 21 2" xfId="1294" xr:uid="{00000000-0005-0000-0000-000011050000}"/>
    <cellStyle name="Comma 21 2 2" xfId="4585" xr:uid="{B84B9F51-26A4-4F70-8D01-4A71981CCE7B}"/>
    <cellStyle name="Comma 21 3" xfId="4584" xr:uid="{852FB8CC-6951-4CCF-AA49-1D665D66BFEF}"/>
    <cellStyle name="Comma 22" xfId="1295" xr:uid="{00000000-0005-0000-0000-000012050000}"/>
    <cellStyle name="Comma 22 2" xfId="1296" xr:uid="{00000000-0005-0000-0000-000013050000}"/>
    <cellStyle name="Comma 22 2 2" xfId="4587" xr:uid="{9B46AE94-17A7-4D38-8B0A-B55EA8BCB07D}"/>
    <cellStyle name="Comma 22 3" xfId="4586" xr:uid="{DBC2A3DB-DCB1-4483-97B2-5BD7EA878171}"/>
    <cellStyle name="Comma 23" xfId="1297" xr:uid="{00000000-0005-0000-0000-000014050000}"/>
    <cellStyle name="Comma 23 2" xfId="4588" xr:uid="{7D39080B-FD8A-4484-A22A-2BD05DF91536}"/>
    <cellStyle name="Comma 24" xfId="1298" xr:uid="{00000000-0005-0000-0000-000015050000}"/>
    <cellStyle name="Comma 24 2" xfId="4589" xr:uid="{5C6D2EFF-9972-4EA6-BCC4-39C2DDDD416E}"/>
    <cellStyle name="Comma 25" xfId="1299" xr:uid="{00000000-0005-0000-0000-000016050000}"/>
    <cellStyle name="Comma 25 2" xfId="4590" xr:uid="{9A4FA7FA-FC01-497C-B4A8-64E1F7F25FB2}"/>
    <cellStyle name="Comma 26" xfId="1300" xr:uid="{00000000-0005-0000-0000-000017050000}"/>
    <cellStyle name="Comma 26 2" xfId="4591" xr:uid="{D455383A-303D-45A9-9E07-B19379149FCC}"/>
    <cellStyle name="Comma 27" xfId="1301" xr:uid="{00000000-0005-0000-0000-000018050000}"/>
    <cellStyle name="Comma 27 2" xfId="4592" xr:uid="{FC880978-1CFD-4147-968E-C9CD40AA79EA}"/>
    <cellStyle name="Comma 28" xfId="1302" xr:uid="{00000000-0005-0000-0000-000019050000}"/>
    <cellStyle name="Comma 28 2" xfId="4593" xr:uid="{FA227204-DA09-45F6-8574-456FE99244A2}"/>
    <cellStyle name="Comma 29" xfId="1303" xr:uid="{00000000-0005-0000-0000-00001A050000}"/>
    <cellStyle name="Comma 29 2" xfId="4594" xr:uid="{008B026D-DB98-4710-90BE-9FCB5730F1D0}"/>
    <cellStyle name="Comma 3" xfId="1304" xr:uid="{00000000-0005-0000-0000-00001B050000}"/>
    <cellStyle name="Comma 3 10" xfId="1305" xr:uid="{00000000-0005-0000-0000-00001C050000}"/>
    <cellStyle name="Comma 3 10 2" xfId="4596" xr:uid="{359DD4C8-FED6-4A76-B89E-CB3FE3E9F03F}"/>
    <cellStyle name="Comma 3 11" xfId="1306" xr:uid="{00000000-0005-0000-0000-00001D050000}"/>
    <cellStyle name="Comma 3 11 2" xfId="4597" xr:uid="{189799DF-4BCD-4750-9C54-9322BACD5E1D}"/>
    <cellStyle name="Comma 3 12" xfId="1307" xr:uid="{00000000-0005-0000-0000-00001E050000}"/>
    <cellStyle name="Comma 3 12 2" xfId="4598" xr:uid="{1E314D2D-34A2-462D-84A2-BD8D947382F7}"/>
    <cellStyle name="Comma 3 13" xfId="1308" xr:uid="{00000000-0005-0000-0000-00001F050000}"/>
    <cellStyle name="Comma 3 13 2" xfId="4599" xr:uid="{01A4D5EC-4200-4EB9-AA23-4108E69F059F}"/>
    <cellStyle name="Comma 3 14" xfId="1309" xr:uid="{00000000-0005-0000-0000-000020050000}"/>
    <cellStyle name="Comma 3 14 2" xfId="4600" xr:uid="{DBE7AB57-D656-4432-B9B8-E0B745997D24}"/>
    <cellStyle name="Comma 3 15" xfId="1310" xr:uid="{00000000-0005-0000-0000-000021050000}"/>
    <cellStyle name="Comma 3 15 2" xfId="4601" xr:uid="{A26E55F9-0B63-46C5-98E0-5AC544707F94}"/>
    <cellStyle name="Comma 3 16" xfId="1311" xr:uid="{00000000-0005-0000-0000-000022050000}"/>
    <cellStyle name="Comma 3 16 2" xfId="4602" xr:uid="{AD3E1AF4-7C28-4BB6-9C9B-5A7C10C74FB8}"/>
    <cellStyle name="Comma 3 17" xfId="1312" xr:uid="{00000000-0005-0000-0000-000023050000}"/>
    <cellStyle name="Comma 3 17 2" xfId="4603" xr:uid="{BD45BC1A-012D-4593-B700-06116509C7C1}"/>
    <cellStyle name="Comma 3 18" xfId="1313" xr:uid="{00000000-0005-0000-0000-000024050000}"/>
    <cellStyle name="Comma 3 18 2" xfId="4604" xr:uid="{E7EED17C-5A03-42D7-9EDE-11D74BB44201}"/>
    <cellStyle name="Comma 3 19" xfId="1314" xr:uid="{00000000-0005-0000-0000-000025050000}"/>
    <cellStyle name="Comma 3 19 2" xfId="4605" xr:uid="{DB620103-264E-4CFF-AA22-0340789AECF2}"/>
    <cellStyle name="Comma 3 2" xfId="1315" xr:uid="{00000000-0005-0000-0000-000026050000}"/>
    <cellStyle name="Comma 3 2 2" xfId="1316" xr:uid="{00000000-0005-0000-0000-000027050000}"/>
    <cellStyle name="Comma 3 2 3" xfId="4413" xr:uid="{00000000-0005-0000-0000-000028050000}"/>
    <cellStyle name="Comma 3 2 3 2" xfId="5184" xr:uid="{B702CB23-7B28-4052-B6DC-D10645386360}"/>
    <cellStyle name="Comma 3 2 4" xfId="4606" xr:uid="{C36444D2-F0F3-4A55-AB5F-1B49CBD40F94}"/>
    <cellStyle name="Comma 3 20" xfId="1317" xr:uid="{00000000-0005-0000-0000-000029050000}"/>
    <cellStyle name="Comma 3 20 2" xfId="4607" xr:uid="{3D01E8B2-E818-4332-82EF-D86E5E115CB6}"/>
    <cellStyle name="Comma 3 21" xfId="1318" xr:uid="{00000000-0005-0000-0000-00002A050000}"/>
    <cellStyle name="Comma 3 21 2" xfId="4608" xr:uid="{865774CE-5ABB-4187-BCB3-407B544A6E33}"/>
    <cellStyle name="Comma 3 22" xfId="1319" xr:uid="{00000000-0005-0000-0000-00002B050000}"/>
    <cellStyle name="Comma 3 22 2" xfId="4609" xr:uid="{3BA289F6-3EE8-4428-AD7B-F8C463CFE84A}"/>
    <cellStyle name="Comma 3 23" xfId="1320" xr:uid="{00000000-0005-0000-0000-00002C050000}"/>
    <cellStyle name="Comma 3 23 2" xfId="4610" xr:uid="{A6E02BE4-69DD-4BC5-9CE2-32545DC2B006}"/>
    <cellStyle name="Comma 3 24" xfId="1321" xr:uid="{00000000-0005-0000-0000-00002D050000}"/>
    <cellStyle name="Comma 3 24 2" xfId="4611" xr:uid="{44330DD3-8D50-4889-8804-58AD00F5CA78}"/>
    <cellStyle name="Comma 3 25" xfId="1322" xr:uid="{00000000-0005-0000-0000-00002E050000}"/>
    <cellStyle name="Comma 3 25 2" xfId="4612" xr:uid="{7870FDE6-54EA-4F9D-939F-5E99CB00A2E9}"/>
    <cellStyle name="Comma 3 26" xfId="1323" xr:uid="{00000000-0005-0000-0000-00002F050000}"/>
    <cellStyle name="Comma 3 26 2" xfId="4613" xr:uid="{E82E7CA6-3F1B-4CA0-B49A-AEFA4D054EBE}"/>
    <cellStyle name="Comma 3 27" xfId="1324" xr:uid="{00000000-0005-0000-0000-000030050000}"/>
    <cellStyle name="Comma 3 27 2" xfId="4614" xr:uid="{06927DDD-7B38-4E52-BE06-DEA843BFAD30}"/>
    <cellStyle name="Comma 3 28" xfId="1325" xr:uid="{00000000-0005-0000-0000-000031050000}"/>
    <cellStyle name="Comma 3 28 2" xfId="4615" xr:uid="{4A2E4906-3234-4EA4-959F-9B626FC99119}"/>
    <cellStyle name="Comma 3 29" xfId="1326" xr:uid="{00000000-0005-0000-0000-000032050000}"/>
    <cellStyle name="Comma 3 29 2" xfId="4616" xr:uid="{B36DF166-D6ED-4147-B7DC-FD876EEE27EC}"/>
    <cellStyle name="Comma 3 3" xfId="1327" xr:uid="{00000000-0005-0000-0000-000033050000}"/>
    <cellStyle name="Comma 3 3 2" xfId="4414" xr:uid="{00000000-0005-0000-0000-000034050000}"/>
    <cellStyle name="Comma 3 3 2 2" xfId="5185" xr:uid="{A5663311-B3EF-4B6E-AC06-D54ECBA85D4D}"/>
    <cellStyle name="Comma 3 3 3" xfId="4617" xr:uid="{8CC28227-727D-4191-A15A-B0D717B901C0}"/>
    <cellStyle name="Comma 3 30" xfId="1328" xr:uid="{00000000-0005-0000-0000-000035050000}"/>
    <cellStyle name="Comma 3 30 2" xfId="4618" xr:uid="{6D37438E-E9D1-4B15-8233-708919B12333}"/>
    <cellStyle name="Comma 3 31" xfId="1329" xr:uid="{00000000-0005-0000-0000-000036050000}"/>
    <cellStyle name="Comma 3 31 2" xfId="4619" xr:uid="{EB6741D4-DDAA-40D2-ABA5-1A6C5AE63E26}"/>
    <cellStyle name="Comma 3 32" xfId="1330" xr:uid="{00000000-0005-0000-0000-000037050000}"/>
    <cellStyle name="Comma 3 32 2" xfId="4620" xr:uid="{343E81B1-429F-4D9C-A14D-1206DA114138}"/>
    <cellStyle name="Comma 3 33" xfId="1331" xr:uid="{00000000-0005-0000-0000-000038050000}"/>
    <cellStyle name="Comma 3 33 2" xfId="4621" xr:uid="{D246375B-A26A-4CF7-AC05-ED9D2BB6F2C7}"/>
    <cellStyle name="Comma 3 34" xfId="1332" xr:uid="{00000000-0005-0000-0000-000039050000}"/>
    <cellStyle name="Comma 3 34 2" xfId="4622" xr:uid="{83759465-E927-4CF5-82C1-D77DDCDC5D1C}"/>
    <cellStyle name="Comma 3 35" xfId="1333" xr:uid="{00000000-0005-0000-0000-00003A050000}"/>
    <cellStyle name="Comma 3 35 2" xfId="4623" xr:uid="{F03C1424-BB1F-4AD1-BF45-3AAB760E7DB7}"/>
    <cellStyle name="Comma 3 36" xfId="1334" xr:uid="{00000000-0005-0000-0000-00003B050000}"/>
    <cellStyle name="Comma 3 36 2" xfId="4624" xr:uid="{7BB31B2E-34D4-42EB-BDC2-F4203314F027}"/>
    <cellStyle name="Comma 3 37" xfId="1335" xr:uid="{00000000-0005-0000-0000-00003C050000}"/>
    <cellStyle name="Comma 3 37 2" xfId="4625" xr:uid="{DF00F965-24A1-4A5E-8FD7-F07DDC989A52}"/>
    <cellStyle name="Comma 3 38" xfId="1336" xr:uid="{00000000-0005-0000-0000-00003D050000}"/>
    <cellStyle name="Comma 3 38 2" xfId="4626" xr:uid="{768B157B-25EA-4FA8-8527-4E0A3671A048}"/>
    <cellStyle name="Comma 3 39" xfId="1337" xr:uid="{00000000-0005-0000-0000-00003E050000}"/>
    <cellStyle name="Comma 3 39 2" xfId="4627" xr:uid="{C44F4739-E2D2-4C3D-B034-ECBE57270180}"/>
    <cellStyle name="Comma 3 4" xfId="1338" xr:uid="{00000000-0005-0000-0000-00003F050000}"/>
    <cellStyle name="Comma 3 4 2" xfId="4415" xr:uid="{00000000-0005-0000-0000-000040050000}"/>
    <cellStyle name="Comma 3 4 2 2" xfId="5186" xr:uid="{73B05F32-F400-449C-A264-DFE58DB27428}"/>
    <cellStyle name="Comma 3 4 3" xfId="4628" xr:uid="{45070FB3-B425-4226-9D29-525F3759BF49}"/>
    <cellStyle name="Comma 3 40" xfId="1339" xr:uid="{00000000-0005-0000-0000-000041050000}"/>
    <cellStyle name="Comma 3 40 2" xfId="4629" xr:uid="{825D666A-5079-47AD-B948-DE81E797138C}"/>
    <cellStyle name="Comma 3 41" xfId="1340" xr:uid="{00000000-0005-0000-0000-000042050000}"/>
    <cellStyle name="Comma 3 41 2" xfId="4630" xr:uid="{326DA80E-800F-48A8-9599-917C2DA12B7C}"/>
    <cellStyle name="Comma 3 42" xfId="1341" xr:uid="{00000000-0005-0000-0000-000043050000}"/>
    <cellStyle name="Comma 3 42 2" xfId="4631" xr:uid="{61BBC3E5-DB29-4396-8362-0F243878FA98}"/>
    <cellStyle name="Comma 3 43" xfId="1342" xr:uid="{00000000-0005-0000-0000-000044050000}"/>
    <cellStyle name="Comma 3 43 2" xfId="4632" xr:uid="{654F09FA-32A9-4644-9500-D40E0444FE95}"/>
    <cellStyle name="Comma 3 44" xfId="1343" xr:uid="{00000000-0005-0000-0000-000045050000}"/>
    <cellStyle name="Comma 3 44 2" xfId="4633" xr:uid="{EFFB8B04-F0E0-4434-837B-12A1826B3531}"/>
    <cellStyle name="Comma 3 45" xfId="1344" xr:uid="{00000000-0005-0000-0000-000046050000}"/>
    <cellStyle name="Comma 3 45 2" xfId="4634" xr:uid="{AAC2E47E-DA9D-4FFC-8E8C-E7BBC185F6BF}"/>
    <cellStyle name="Comma 3 46" xfId="1345" xr:uid="{00000000-0005-0000-0000-000047050000}"/>
    <cellStyle name="Comma 3 46 2" xfId="4635" xr:uid="{48DE0D06-C45F-4645-A0F6-51E4E8C179B9}"/>
    <cellStyle name="Comma 3 47" xfId="1346" xr:uid="{00000000-0005-0000-0000-000048050000}"/>
    <cellStyle name="Comma 3 47 2" xfId="4636" xr:uid="{1F216B22-82F3-4C1B-B0C8-94FCD36C18BA}"/>
    <cellStyle name="Comma 3 48" xfId="1347" xr:uid="{00000000-0005-0000-0000-000049050000}"/>
    <cellStyle name="Comma 3 48 2" xfId="4637" xr:uid="{5E1753F6-4994-43B9-BADF-94BE066AA36B}"/>
    <cellStyle name="Comma 3 49" xfId="1348" xr:uid="{00000000-0005-0000-0000-00004A050000}"/>
    <cellStyle name="Comma 3 49 2" xfId="4638" xr:uid="{9F32A232-836A-47F5-879C-CA357981206F}"/>
    <cellStyle name="Comma 3 5" xfId="1349" xr:uid="{00000000-0005-0000-0000-00004B050000}"/>
    <cellStyle name="Comma 3 5 2" xfId="4639" xr:uid="{2D2F1390-5FD5-4CFA-9595-11637D0D9A2E}"/>
    <cellStyle name="Comma 3 50" xfId="1350" xr:uid="{00000000-0005-0000-0000-00004C050000}"/>
    <cellStyle name="Comma 3 50 2" xfId="4640" xr:uid="{A3BACFD1-326C-47F6-8E97-4C6F00AA2080}"/>
    <cellStyle name="Comma 3 51" xfId="1351" xr:uid="{00000000-0005-0000-0000-00004D050000}"/>
    <cellStyle name="Comma 3 51 2" xfId="4641" xr:uid="{D2AC09AF-807E-420B-B3CF-92674CE0DFBE}"/>
    <cellStyle name="Comma 3 52" xfId="1352" xr:uid="{00000000-0005-0000-0000-00004E050000}"/>
    <cellStyle name="Comma 3 52 2" xfId="4642" xr:uid="{7EBB8C06-99AF-48DA-B45D-7639442D1700}"/>
    <cellStyle name="Comma 3 53" xfId="1353" xr:uid="{00000000-0005-0000-0000-00004F050000}"/>
    <cellStyle name="Comma 3 53 2" xfId="4643" xr:uid="{E6C89A0C-8737-45C9-9716-92293EC1CC92}"/>
    <cellStyle name="Comma 3 54" xfId="1354" xr:uid="{00000000-0005-0000-0000-000050050000}"/>
    <cellStyle name="Comma 3 54 2" xfId="4644" xr:uid="{A54FE3F1-9BA8-448D-95B0-62F22FEA4D74}"/>
    <cellStyle name="Comma 3 55" xfId="1355" xr:uid="{00000000-0005-0000-0000-000051050000}"/>
    <cellStyle name="Comma 3 55 2" xfId="4645" xr:uid="{C1A0E4EE-FA11-4292-8EE0-844976F1F843}"/>
    <cellStyle name="Comma 3 56" xfId="1356" xr:uid="{00000000-0005-0000-0000-000052050000}"/>
    <cellStyle name="Comma 3 56 2" xfId="4646" xr:uid="{7C8EFE86-03A1-4158-ADE0-829E02C3E0A9}"/>
    <cellStyle name="Comma 3 57" xfId="1357" xr:uid="{00000000-0005-0000-0000-000053050000}"/>
    <cellStyle name="Comma 3 57 2" xfId="4647" xr:uid="{AC0FBA9C-AA45-4B43-9CDC-A0CDB58D9D06}"/>
    <cellStyle name="Comma 3 58" xfId="1358" xr:uid="{00000000-0005-0000-0000-000054050000}"/>
    <cellStyle name="Comma 3 58 2" xfId="4648" xr:uid="{83936FEE-654C-42A1-AFE4-D8B33FDC2A0B}"/>
    <cellStyle name="Comma 3 59" xfId="1359" xr:uid="{00000000-0005-0000-0000-000055050000}"/>
    <cellStyle name="Comma 3 59 2" xfId="4649" xr:uid="{A2134326-6AC7-4BE7-B690-61F644283BE6}"/>
    <cellStyle name="Comma 3 6" xfId="1360" xr:uid="{00000000-0005-0000-0000-000056050000}"/>
    <cellStyle name="Comma 3 6 2" xfId="4650" xr:uid="{744D66C7-8D4F-4F44-8B9C-D694024292E8}"/>
    <cellStyle name="Comma 3 60" xfId="1361" xr:uid="{00000000-0005-0000-0000-000057050000}"/>
    <cellStyle name="Comma 3 60 2" xfId="4651" xr:uid="{0EF093EB-AC94-44AD-A8F5-E9006BC18DD6}"/>
    <cellStyle name="Comma 3 61" xfId="4595" xr:uid="{CD11AF5E-F5B6-496B-A4E7-7C51E6009BD9}"/>
    <cellStyle name="Comma 3 7" xfId="1362" xr:uid="{00000000-0005-0000-0000-000058050000}"/>
    <cellStyle name="Comma 3 7 2" xfId="4652" xr:uid="{D8BE4751-7DD9-41FA-8ADB-07CF21CA7ADA}"/>
    <cellStyle name="Comma 3 8" xfId="1363" xr:uid="{00000000-0005-0000-0000-000059050000}"/>
    <cellStyle name="Comma 3 8 2" xfId="4653" xr:uid="{CA75DE7F-E18C-4403-9974-F63FDE144424}"/>
    <cellStyle name="Comma 3 9" xfId="1364" xr:uid="{00000000-0005-0000-0000-00005A050000}"/>
    <cellStyle name="Comma 3 9 2" xfId="4654" xr:uid="{63F5FFE1-F37D-4584-9ADE-C196BAFC0505}"/>
    <cellStyle name="Comma 30" xfId="1365" xr:uid="{00000000-0005-0000-0000-00005B050000}"/>
    <cellStyle name="Comma 30 2" xfId="4655" xr:uid="{CB7B62CE-CF5D-49CB-8DF5-8F5D906D5305}"/>
    <cellStyle name="Comma 31" xfId="1366" xr:uid="{00000000-0005-0000-0000-00005C050000}"/>
    <cellStyle name="Comma 31 2" xfId="4656" xr:uid="{48D747F2-FC22-491C-8DC0-73D648840594}"/>
    <cellStyle name="Comma 32" xfId="1367" xr:uid="{00000000-0005-0000-0000-00005D050000}"/>
    <cellStyle name="Comma 32 2" xfId="4657" xr:uid="{7ACD9C29-144E-4AE3-A4D5-863E976C29DC}"/>
    <cellStyle name="Comma 33" xfId="1368" xr:uid="{00000000-0005-0000-0000-00005E050000}"/>
    <cellStyle name="Comma 33 2" xfId="4658" xr:uid="{EB236895-E306-4C2A-BA53-2AE2545F5FDD}"/>
    <cellStyle name="Comma 34" xfId="1369" xr:uid="{00000000-0005-0000-0000-00005F050000}"/>
    <cellStyle name="Comma 34 2" xfId="4659" xr:uid="{92669147-5F0F-4927-8E80-C3452107FA66}"/>
    <cellStyle name="Comma 35" xfId="1370" xr:uid="{00000000-0005-0000-0000-000060050000}"/>
    <cellStyle name="Comma 35 2" xfId="4660" xr:uid="{471BF959-7B4D-4B6A-9E1C-E9A695083563}"/>
    <cellStyle name="Comma 36" xfId="1371" xr:uid="{00000000-0005-0000-0000-000061050000}"/>
    <cellStyle name="Comma 36 2" xfId="4661" xr:uid="{7F3D5808-91B0-4277-8607-B07BAA25E670}"/>
    <cellStyle name="Comma 37" xfId="1372" xr:uid="{00000000-0005-0000-0000-000062050000}"/>
    <cellStyle name="Comma 37 2" xfId="4662" xr:uid="{3ADC27E8-3B4F-4E64-8C96-095A6BB7B353}"/>
    <cellStyle name="Comma 38" xfId="1373" xr:uid="{00000000-0005-0000-0000-000063050000}"/>
    <cellStyle name="Comma 38 2" xfId="4663" xr:uid="{1FA900B4-9B1D-4A23-8367-47A8F73275BC}"/>
    <cellStyle name="Comma 39" xfId="1374" xr:uid="{00000000-0005-0000-0000-000064050000}"/>
    <cellStyle name="Comma 39 2" xfId="4664" xr:uid="{07A7B631-C82B-4514-B2AE-59737017AB3F}"/>
    <cellStyle name="Comma 4" xfId="1375" xr:uid="{00000000-0005-0000-0000-000065050000}"/>
    <cellStyle name="Comma 4 2" xfId="1376" xr:uid="{00000000-0005-0000-0000-000066050000}"/>
    <cellStyle name="Comma 4 2 2" xfId="1377" xr:uid="{00000000-0005-0000-0000-000067050000}"/>
    <cellStyle name="Comma 4 2 2 2" xfId="4667" xr:uid="{DB9D1E15-220B-47D0-B2C0-5AE4DBAFF8C4}"/>
    <cellStyle name="Comma 4 2 3" xfId="4666" xr:uid="{259E3699-8474-4269-BC88-2DA04798764D}"/>
    <cellStyle name="Comma 4 3" xfId="1378" xr:uid="{00000000-0005-0000-0000-000068050000}"/>
    <cellStyle name="Comma 4 3 2" xfId="4668" xr:uid="{A2283F92-E315-4EB4-B722-661DF7C90A15}"/>
    <cellStyle name="Comma 4 4" xfId="1379" xr:uid="{00000000-0005-0000-0000-000069050000}"/>
    <cellStyle name="Comma 4 4 2" xfId="4669" xr:uid="{391FCB64-2AC6-4328-BC05-86954880D4C3}"/>
    <cellStyle name="Comma 4 5" xfId="4437" xr:uid="{00000000-0005-0000-0000-00006A050000}"/>
    <cellStyle name="Comma 4 5 2" xfId="5188" xr:uid="{D9CFFF7D-0C97-447F-92B7-1E498C22038E}"/>
    <cellStyle name="Comma 4 6" xfId="4665" xr:uid="{D22B40C5-8F03-4963-8497-88DADFA75879}"/>
    <cellStyle name="Comma 40" xfId="1380" xr:uid="{00000000-0005-0000-0000-00006B050000}"/>
    <cellStyle name="Comma 40 2" xfId="4457" xr:uid="{00000000-0005-0000-0000-00006C050000}"/>
    <cellStyle name="Comma 40 2 2" xfId="5192" xr:uid="{2CA95292-8AD4-4DCB-9AA4-DE82C9161E0E}"/>
    <cellStyle name="Comma 40 3" xfId="4670" xr:uid="{5EA3C6AE-B9A6-4F1B-B48F-81B8B74E23BE}"/>
    <cellStyle name="Comma 41" xfId="1381" xr:uid="{00000000-0005-0000-0000-00006D050000}"/>
    <cellStyle name="Comma 41 2" xfId="4671" xr:uid="{F87C8429-05DB-4D1F-AFEE-0DA4A418BC2C}"/>
    <cellStyle name="Comma 42" xfId="1382" xr:uid="{00000000-0005-0000-0000-00006E050000}"/>
    <cellStyle name="Comma 42 2" xfId="4672" xr:uid="{33A2AB4A-81C5-4D44-8E1B-FCDBC578CEAB}"/>
    <cellStyle name="Comma 43" xfId="1383" xr:uid="{00000000-0005-0000-0000-00006F050000}"/>
    <cellStyle name="Comma 43 2" xfId="4673" xr:uid="{8D89FE4C-6361-4325-AB2D-91B1EA2918AE}"/>
    <cellStyle name="Comma 44" xfId="1384" xr:uid="{00000000-0005-0000-0000-000070050000}"/>
    <cellStyle name="Comma 44 2" xfId="4674" xr:uid="{65F968DA-FDBD-474D-9581-68F86FD82A66}"/>
    <cellStyle name="Comma 45" xfId="1385" xr:uid="{00000000-0005-0000-0000-000071050000}"/>
    <cellStyle name="Comma 45 2" xfId="4675" xr:uid="{37373526-B0BF-4ED9-87D0-44524755C104}"/>
    <cellStyle name="Comma 46" xfId="1386" xr:uid="{00000000-0005-0000-0000-000072050000}"/>
    <cellStyle name="Comma 46 2" xfId="4676" xr:uid="{B1C7149D-124C-4C23-A36F-261E67DF2763}"/>
    <cellStyle name="Comma 47" xfId="1387" xr:uid="{00000000-0005-0000-0000-000073050000}"/>
    <cellStyle name="Comma 47 2" xfId="4677" xr:uid="{67B96D60-84AC-4716-9F8C-164544C53CF0}"/>
    <cellStyle name="Comma 48" xfId="1388" xr:uid="{00000000-0005-0000-0000-000074050000}"/>
    <cellStyle name="Comma 48 2" xfId="4678" xr:uid="{BEB07135-5416-4CE4-8348-A533C54A4DEE}"/>
    <cellStyle name="Comma 49" xfId="1389" xr:uid="{00000000-0005-0000-0000-000075050000}"/>
    <cellStyle name="Comma 49 2" xfId="4679" xr:uid="{2F34426C-D303-4ACA-BC22-D66632DDFDBC}"/>
    <cellStyle name="Comma 5" xfId="1390" xr:uid="{00000000-0005-0000-0000-000076050000}"/>
    <cellStyle name="Comma 5 2" xfId="1391" xr:uid="{00000000-0005-0000-0000-000077050000}"/>
    <cellStyle name="Comma 5 2 2" xfId="4681" xr:uid="{F0464E9A-592A-411C-A6C2-06978A712990}"/>
    <cellStyle name="Comma 5 3" xfId="1392" xr:uid="{00000000-0005-0000-0000-000078050000}"/>
    <cellStyle name="Comma 5 3 2" xfId="4682" xr:uid="{3CF9181A-214C-4110-BC00-C74ECC0F9370}"/>
    <cellStyle name="Comma 5 4" xfId="4416" xr:uid="{00000000-0005-0000-0000-000079050000}"/>
    <cellStyle name="Comma 5 5" xfId="4680" xr:uid="{1A1A4526-5F96-4798-86D8-69BF3376A27C}"/>
    <cellStyle name="Comma 5_BB ลองดูนะ" xfId="1393" xr:uid="{00000000-0005-0000-0000-00007A050000}"/>
    <cellStyle name="Comma 50" xfId="1394" xr:uid="{00000000-0005-0000-0000-00007B050000}"/>
    <cellStyle name="Comma 50 2" xfId="4683" xr:uid="{4366BDCB-AA7A-42B2-81A2-1BA56FEE9E48}"/>
    <cellStyle name="Comma 51" xfId="1395" xr:uid="{00000000-0005-0000-0000-00007C050000}"/>
    <cellStyle name="Comma 51 2" xfId="4684" xr:uid="{D124B50A-7C5B-44F8-B7C9-631F47A1F36A}"/>
    <cellStyle name="Comma 52" xfId="1396" xr:uid="{00000000-0005-0000-0000-00007D050000}"/>
    <cellStyle name="Comma 52 2" xfId="4685" xr:uid="{0C4342CC-4A18-4EED-AE56-758E1C4B564B}"/>
    <cellStyle name="Comma 53" xfId="1397" xr:uid="{00000000-0005-0000-0000-00007E050000}"/>
    <cellStyle name="Comma 53 2" xfId="4686" xr:uid="{9886C412-3C21-4ECF-B1C8-57048F1BD784}"/>
    <cellStyle name="Comma 54" xfId="1398" xr:uid="{00000000-0005-0000-0000-00007F050000}"/>
    <cellStyle name="Comma 54 2" xfId="4687" xr:uid="{0CD277A9-8D9A-42CE-B7BD-4E8D62A5EFA9}"/>
    <cellStyle name="Comma 55" xfId="1399" xr:uid="{00000000-0005-0000-0000-000080050000}"/>
    <cellStyle name="Comma 55 2" xfId="4688" xr:uid="{BA08EFDB-C220-4E7F-9B51-49CDC1641715}"/>
    <cellStyle name="Comma 56" xfId="1400" xr:uid="{00000000-0005-0000-0000-000081050000}"/>
    <cellStyle name="Comma 56 2" xfId="4689" xr:uid="{0E8CC40A-CB14-4446-AE10-3DC88922A1A1}"/>
    <cellStyle name="Comma 57" xfId="1401" xr:uid="{00000000-0005-0000-0000-000082050000}"/>
    <cellStyle name="Comma 57 2" xfId="4690" xr:uid="{400D0FC8-E08D-4080-A539-0185B0FC4C82}"/>
    <cellStyle name="Comma 58" xfId="1402" xr:uid="{00000000-0005-0000-0000-000083050000}"/>
    <cellStyle name="Comma 58 2" xfId="4691" xr:uid="{09A38BDA-3170-4E61-B599-E18EA0A23D75}"/>
    <cellStyle name="Comma 59" xfId="1403" xr:uid="{00000000-0005-0000-0000-000084050000}"/>
    <cellStyle name="Comma 59 2" xfId="4692" xr:uid="{02084A04-EB4D-4288-9567-144A4F97BB58}"/>
    <cellStyle name="Comma 6" xfId="1404" xr:uid="{00000000-0005-0000-0000-000085050000}"/>
    <cellStyle name="Comma 6 2" xfId="1405" xr:uid="{00000000-0005-0000-0000-000086050000}"/>
    <cellStyle name="Comma 6 2 2" xfId="4694" xr:uid="{2E4C8C0D-B81C-4781-9798-CF9AF366671F}"/>
    <cellStyle name="Comma 6 3" xfId="4417" xr:uid="{00000000-0005-0000-0000-000087050000}"/>
    <cellStyle name="Comma 6 4" xfId="4693" xr:uid="{A8643A02-6200-4B2A-847F-6498F287C151}"/>
    <cellStyle name="Comma 60" xfId="1406" xr:uid="{00000000-0005-0000-0000-000088050000}"/>
    <cellStyle name="Comma 60 2" xfId="4695" xr:uid="{2417EC73-3B13-48E4-B29C-001951E1AC85}"/>
    <cellStyle name="Comma 61" xfId="1407" xr:uid="{00000000-0005-0000-0000-000089050000}"/>
    <cellStyle name="Comma 61 2" xfId="4696" xr:uid="{B534CB22-8FDA-4BB6-B872-9C518D4D9B79}"/>
    <cellStyle name="Comma 62" xfId="1408" xr:uid="{00000000-0005-0000-0000-00008A050000}"/>
    <cellStyle name="Comma 62 2" xfId="4697" xr:uid="{839E249A-01CA-4839-9A11-EE4D59381580}"/>
    <cellStyle name="Comma 63" xfId="1409" xr:uid="{00000000-0005-0000-0000-00008B050000}"/>
    <cellStyle name="Comma 63 2" xfId="4698" xr:uid="{2EF72DDA-A29A-433A-8E5E-8E3144A858C1}"/>
    <cellStyle name="Comma 64" xfId="1410" xr:uid="{00000000-0005-0000-0000-00008C050000}"/>
    <cellStyle name="Comma 64 2" xfId="4699" xr:uid="{313E0509-0CF0-442F-B669-CA1E3EAE38B4}"/>
    <cellStyle name="Comma 65" xfId="1411" xr:uid="{00000000-0005-0000-0000-00008D050000}"/>
    <cellStyle name="Comma 65 2" xfId="4700" xr:uid="{8F5C0022-D4E1-4B30-AC79-7EA658D4C9F8}"/>
    <cellStyle name="Comma 66" xfId="1412" xr:uid="{00000000-0005-0000-0000-00008E050000}"/>
    <cellStyle name="Comma 66 2" xfId="4701" xr:uid="{840BD730-5558-4A25-88BD-49EE5EA854EF}"/>
    <cellStyle name="Comma 67" xfId="1413" xr:uid="{00000000-0005-0000-0000-00008F050000}"/>
    <cellStyle name="Comma 67 2" xfId="4702" xr:uid="{F8CA82A4-CDFA-4C65-A2AC-59257A8A9FA9}"/>
    <cellStyle name="Comma 68" xfId="1414" xr:uid="{00000000-0005-0000-0000-000090050000}"/>
    <cellStyle name="Comma 68 2" xfId="4703" xr:uid="{40F39B81-EF15-4517-9CAF-FB6C7B952484}"/>
    <cellStyle name="Comma 69" xfId="1415" xr:uid="{00000000-0005-0000-0000-000091050000}"/>
    <cellStyle name="Comma 69 2" xfId="4704" xr:uid="{00536A21-11BA-4C65-9263-9108B3241B5B}"/>
    <cellStyle name="Comma 7" xfId="1416" xr:uid="{00000000-0005-0000-0000-000092050000}"/>
    <cellStyle name="Comma 7 2" xfId="1417" xr:uid="{00000000-0005-0000-0000-000093050000}"/>
    <cellStyle name="Comma 7 2 2" xfId="4706" xr:uid="{C50AA6FF-FD96-4DFB-B4CF-59EC3E1BDA89}"/>
    <cellStyle name="Comma 7 3" xfId="4705" xr:uid="{72924BA9-C940-4C45-9362-5B92108A8468}"/>
    <cellStyle name="Comma 70" xfId="1418" xr:uid="{00000000-0005-0000-0000-000094050000}"/>
    <cellStyle name="Comma 70 2" xfId="4707" xr:uid="{A6EA807B-BF30-4A39-8B12-842879D2CAA6}"/>
    <cellStyle name="Comma 71" xfId="1419" xr:uid="{00000000-0005-0000-0000-000095050000}"/>
    <cellStyle name="Comma 71 2" xfId="4708" xr:uid="{C256890E-33EC-4C54-83C0-1B10F65F62B7}"/>
    <cellStyle name="Comma 72" xfId="1420" xr:uid="{00000000-0005-0000-0000-000096050000}"/>
    <cellStyle name="Comma 72 2" xfId="4709" xr:uid="{81450AF0-3AA8-4AC2-8FD1-0578ADDA73E5}"/>
    <cellStyle name="Comma 73" xfId="1421" xr:uid="{00000000-0005-0000-0000-000097050000}"/>
    <cellStyle name="Comma 73 2" xfId="4710" xr:uid="{7395C829-6FCF-4155-B309-17F405E82B5E}"/>
    <cellStyle name="Comma 74" xfId="1422" xr:uid="{00000000-0005-0000-0000-000098050000}"/>
    <cellStyle name="Comma 74 2" xfId="4711" xr:uid="{E2F64AD4-C53D-4560-AC9D-3DEA16A29077}"/>
    <cellStyle name="Comma 75" xfId="1423" xr:uid="{00000000-0005-0000-0000-000099050000}"/>
    <cellStyle name="Comma 75 2" xfId="4712" xr:uid="{D9A129E3-2151-4078-A13D-E6892312752E}"/>
    <cellStyle name="Comma 76" xfId="1424" xr:uid="{00000000-0005-0000-0000-00009A050000}"/>
    <cellStyle name="Comma 76 2" xfId="4713" xr:uid="{C3192B06-2F51-47C5-9EEB-4AD9BC060827}"/>
    <cellStyle name="Comma 77" xfId="1425" xr:uid="{00000000-0005-0000-0000-00009B050000}"/>
    <cellStyle name="Comma 77 2" xfId="4714" xr:uid="{3BEA033F-F16D-4601-99C4-B20EB5E0B96D}"/>
    <cellStyle name="Comma 78" xfId="1426" xr:uid="{00000000-0005-0000-0000-00009C050000}"/>
    <cellStyle name="Comma 78 2" xfId="4715" xr:uid="{4D650379-3F3A-4101-A86C-5A182F91D482}"/>
    <cellStyle name="Comma 79" xfId="1427" xr:uid="{00000000-0005-0000-0000-00009D050000}"/>
    <cellStyle name="Comma 79 2" xfId="4716" xr:uid="{605AD58B-0B27-4F27-BF9B-AEED1B858947}"/>
    <cellStyle name="Comma 8" xfId="1428" xr:uid="{00000000-0005-0000-0000-00009E050000}"/>
    <cellStyle name="Comma 8 2" xfId="1429" xr:uid="{00000000-0005-0000-0000-00009F050000}"/>
    <cellStyle name="Comma 8 2 2" xfId="1430" xr:uid="{00000000-0005-0000-0000-0000A0050000}"/>
    <cellStyle name="Comma 8 2 2 2" xfId="4718" xr:uid="{21D3F37C-92C9-4835-92BF-7F2EDB2B8196}"/>
    <cellStyle name="Comma 8 3" xfId="1431" xr:uid="{00000000-0005-0000-0000-0000A1050000}"/>
    <cellStyle name="Comma 8 3 2" xfId="4719" xr:uid="{BBC7EE66-4D13-439F-BA23-F7E6F297FFD4}"/>
    <cellStyle name="Comma 8 4" xfId="4717" xr:uid="{4C3C6D52-9DE9-4D80-98CC-7D6162C5A376}"/>
    <cellStyle name="Comma 81" xfId="1432" xr:uid="{00000000-0005-0000-0000-0000A2050000}"/>
    <cellStyle name="Comma 81 2" xfId="4720" xr:uid="{B8DBEE04-ACD2-4506-A818-B1AB7AEB59D8}"/>
    <cellStyle name="Comma 85" xfId="4467" xr:uid="{00000000-0005-0000-0000-0000A3050000}"/>
    <cellStyle name="Comma 85 2" xfId="5197" xr:uid="{D02D1239-2EFF-43F0-A8B5-D2029121CE9D}"/>
    <cellStyle name="Comma 86" xfId="4469" xr:uid="{00000000-0005-0000-0000-0000A4050000}"/>
    <cellStyle name="Comma 86 2" xfId="5198" xr:uid="{4F809B77-9B81-4B7E-BCC0-1C790F9A54D6}"/>
    <cellStyle name="Comma 87" xfId="4471" xr:uid="{00000000-0005-0000-0000-0000A5050000}"/>
    <cellStyle name="Comma 87 2" xfId="5199" xr:uid="{FDDDA4E7-0BC0-40E5-885C-26E2C05DCAA0}"/>
    <cellStyle name="Comma 88" xfId="4473" xr:uid="{00000000-0005-0000-0000-0000A6050000}"/>
    <cellStyle name="Comma 88 2" xfId="5200" xr:uid="{4D6A441D-0C0A-4615-8371-A645E27C5B06}"/>
    <cellStyle name="Comma 89" xfId="4465" xr:uid="{00000000-0005-0000-0000-0000A7050000}"/>
    <cellStyle name="Comma 89 2" xfId="5196" xr:uid="{025A7BF8-C224-4FF2-B25B-9305ADCE7A1A}"/>
    <cellStyle name="Comma 9" xfId="1433" xr:uid="{00000000-0005-0000-0000-0000A8050000}"/>
    <cellStyle name="Comma 9 2" xfId="1434" xr:uid="{00000000-0005-0000-0000-0000A9050000}"/>
    <cellStyle name="Comma 9 2 2" xfId="4722" xr:uid="{5EA19D3E-00FB-41C7-A0FC-2713F56F2944}"/>
    <cellStyle name="Comma 9 3" xfId="4721" xr:uid="{2EF8601F-4D5A-41EE-A04E-B8FFEA3EEF37}"/>
    <cellStyle name="Comma 90" xfId="4475" xr:uid="{00000000-0005-0000-0000-0000AA050000}"/>
    <cellStyle name="Comma 90 2" xfId="5201" xr:uid="{DB050910-5767-467C-A642-8D9E15384B4C}"/>
    <cellStyle name="Comma 91" xfId="4463" xr:uid="{00000000-0005-0000-0000-0000AB050000}"/>
    <cellStyle name="Comma 91 2" xfId="5195" xr:uid="{3F74E887-2B9A-4962-B60C-75860B23A105}"/>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38"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17 2" xfId="4723" xr:uid="{A98DB1FA-A416-4213-A221-D7D9D2C86992}"/>
    <cellStyle name="Currency 2" xfId="1524" xr:uid="{00000000-0005-0000-0000-000006060000}"/>
    <cellStyle name="Currency 2 2" xfId="1525" xr:uid="{00000000-0005-0000-0000-000007060000}"/>
    <cellStyle name="Currency 2 2 2" xfId="4725" xr:uid="{712D50B3-94EE-4FB8-ADE4-752FB532267F}"/>
    <cellStyle name="Currency 2 3" xfId="4724" xr:uid="{B8E1476B-B080-49D7-AEC2-739045494338}"/>
    <cellStyle name="Currency 3" xfId="1526" xr:uid="{00000000-0005-0000-0000-000008060000}"/>
    <cellStyle name="Currency 3 2" xfId="4726" xr:uid="{27D57C41-6903-4B52-8575-840974577AEB}"/>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5" xr:uid="{00000000-0005-0000-0000-00002B060000}"/>
    <cellStyle name="Currency1 28 4" xfId="4727" xr:uid="{09FE133B-FD31-4DB9-8F28-76A90F3126F2}"/>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39"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0"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 Built-in Normal 2" xfId="4728" xr:uid="{1E9B8A5A-A1E2-4F41-B5C2-715C6EAB3F96}"/>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8" xr:uid="{00000000-0005-0000-0000-00000E090000}"/>
    <cellStyle name="Normal 2 2 5" xfId="4441"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2 3" xfId="4729" xr:uid="{9E650ED4-E0CA-4638-B486-7EAEE5388039}"/>
    <cellStyle name="Normal 2 3 3" xfId="4419" xr:uid="{00000000-0005-0000-0000-000013090000}"/>
    <cellStyle name="Normal 2 4" xfId="2299" xr:uid="{00000000-0005-0000-0000-000014090000}"/>
    <cellStyle name="Normal 2 4 2" xfId="4420" xr:uid="{00000000-0005-0000-0000-000015090000}"/>
    <cellStyle name="Normal 2 5" xfId="2300" xr:uid="{00000000-0005-0000-0000-000016090000}"/>
    <cellStyle name="Normal 2 5 2" xfId="4730" xr:uid="{67598E3A-A836-42DC-8E8D-AF892255E0DE}"/>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2 2" xfId="4732" xr:uid="{BF489B63-78F3-49B5-8923-159442E902BD}"/>
    <cellStyle name="Normal 27 3" xfId="2317" xr:uid="{00000000-0005-0000-0000-000027090000}"/>
    <cellStyle name="Normal 27 4" xfId="4459" xr:uid="{00000000-0005-0000-0000-000028090000}"/>
    <cellStyle name="Normal 27 5" xfId="4476" xr:uid="{00000000-0005-0000-0000-000029090000}"/>
    <cellStyle name="Normal 27 5 2" xfId="5202" xr:uid="{9C86A924-4346-4C4A-9099-1430E8529B1A}"/>
    <cellStyle name="Normal 27 6" xfId="4731" xr:uid="{2912F685-A032-4A19-8298-A45C28679D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2"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1"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2"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3"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4" xr:uid="{00000000-0005-0000-0000-0000D5090000}"/>
    <cellStyle name="Normal 6 39" xfId="4443" xr:uid="{00000000-0005-0000-0000-0000D6090000}"/>
    <cellStyle name="Normal 6 39 2" xfId="5189" xr:uid="{E91802B0-BC91-44D1-BF4F-8A5775B2FCFD}"/>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09" xr:uid="{00000000-0005-0000-0000-0000DE090000}"/>
    <cellStyle name="Normal 62" xfId="4430" xr:uid="{00000000-0005-0000-0000-0000DF090000}"/>
    <cellStyle name="Normal 63" xfId="4433" xr:uid="{00000000-0005-0000-0000-0000E0090000}"/>
    <cellStyle name="Normal 64" xfId="4444" xr:uid="{00000000-0005-0000-0000-0000E1090000}"/>
    <cellStyle name="Normal 65" xfId="4445"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5"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68" xr:uid="{00000000-0005-0000-0000-0000090A0000}"/>
    <cellStyle name="Normal 79" xfId="4470"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6"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6"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2" xr:uid="{00000000-0005-0000-0000-0000340A0000}"/>
    <cellStyle name="Normal 81" xfId="4474" xr:uid="{00000000-0005-0000-0000-0000350A0000}"/>
    <cellStyle name="Normal 82" xfId="4466" xr:uid="{00000000-0005-0000-0000-0000360A0000}"/>
    <cellStyle name="Normal 84" xfId="4464"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47" xr:uid="{00000000-0005-0000-0000-00005D0A0000}"/>
    <cellStyle name="Normal_W169T-Dec'51 วีพีพี โปรเกรสซิฟ" xfId="4454" xr:uid="{00000000-0005-0000-0000-000060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7"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28"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2 3" xfId="4734" xr:uid="{C4C7045C-CDDA-4B1E-9E23-BD79944ACF7F}"/>
    <cellStyle name="เครื่องหมายจุลภาค 2 3" xfId="2906" xr:uid="{00000000-0005-0000-0000-0000910B0000}"/>
    <cellStyle name="เครื่องหมายจุลภาค 2 3 2" xfId="4735" xr:uid="{B3893544-EE4B-4542-9CD7-2359BBB94930}"/>
    <cellStyle name="เครื่องหมายจุลภาค 2 4" xfId="2907" xr:uid="{00000000-0005-0000-0000-0000920B0000}"/>
    <cellStyle name="เครื่องหมายจุลภาค 2 4 2" xfId="4736" xr:uid="{38404227-E382-48E2-A064-88B38B7F9762}"/>
    <cellStyle name="เครื่องหมายจุลภาค 2 5" xfId="2908" xr:uid="{00000000-0005-0000-0000-0000930B0000}"/>
    <cellStyle name="เครื่องหมายจุลภาค 2 5 2" xfId="4461" xr:uid="{00000000-0005-0000-0000-0000940B0000}"/>
    <cellStyle name="เครื่องหมายจุลภาค 2 5 2 2" xfId="5194" xr:uid="{F759B995-1126-4830-8267-1D05E16715F6}"/>
    <cellStyle name="เครื่องหมายจุลภาค 2 6" xfId="4448" xr:uid="{00000000-0005-0000-0000-0000950B0000}"/>
    <cellStyle name="เครื่องหมายจุลภาค 2 6 2" xfId="5190" xr:uid="{C605E8C6-F96B-4DEF-ADD9-90FAC9B27C07}"/>
    <cellStyle name="เครื่องหมายจุลภาค 2 7" xfId="4733" xr:uid="{9D1DFCAF-F129-4EB7-923B-41DAA3BC8153}"/>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49" xr:uid="{00000000-0005-0000-0000-00009E0B0000}"/>
    <cellStyle name="เครื่องหมายจุลภาค 3 4 2" xfId="5191" xr:uid="{1DD09A22-AF62-4326-99DD-37E94B904503}"/>
    <cellStyle name="เครื่องหมายจุลภาค 3 5" xfId="4737" xr:uid="{671E2FC5-A8D7-4843-9674-BBB4C7D92AF4}"/>
    <cellStyle name="เครื่องหมายจุลภาค 4" xfId="2917" xr:uid="{00000000-0005-0000-0000-00009F0B0000}"/>
    <cellStyle name="เครื่องหมายจุลภาค 4 2" xfId="2918" xr:uid="{00000000-0005-0000-0000-0000A00B0000}"/>
    <cellStyle name="เครื่องหมายจุลภาค 4 2 2" xfId="4739" xr:uid="{F8CA0143-F714-4E94-A8FA-DCE6FB02463F}"/>
    <cellStyle name="เครื่องหมายจุลภาค 4 3" xfId="2919" xr:uid="{00000000-0005-0000-0000-0000A10B0000}"/>
    <cellStyle name="เครื่องหมายจุลภาค 4 3 2" xfId="4740" xr:uid="{785D47D4-E5E4-4BA4-B3B6-3B5A51ED560E}"/>
    <cellStyle name="เครื่องหมายจุลภาค 4 4" xfId="4738" xr:uid="{9B2CFD72-2B8C-4256-B37A-342EBF1149BA}"/>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7 2 2" xfId="4741" xr:uid="{1E0833CC-0346-46F6-859D-D412D2F46C93}"/>
    <cellStyle name="เครื่องหมายจุลภาค 8" xfId="2924" xr:uid="{00000000-0005-0000-0000-0000A60B0000}"/>
    <cellStyle name="เครื่องหมายจุลภาค 8 2" xfId="2925" xr:uid="{00000000-0005-0000-0000-0000A70B0000}"/>
    <cellStyle name="เครื่องหมายจุลภาค 8 2 2" xfId="4742" xr:uid="{22BAF83F-6AB2-4CC9-8383-E5849E4A5F2F}"/>
    <cellStyle name="เครื่องหมายจุลภาค 9" xfId="2926" xr:uid="{00000000-0005-0000-0000-0000A80B0000}"/>
    <cellStyle name="เครื่องหมายจุลภาค 9 2" xfId="2927" xr:uid="{00000000-0005-0000-0000-0000A90B0000}"/>
    <cellStyle name="เครื่องหมายจุลภาค 9 2 2" xfId="4743" xr:uid="{DF8AB2D8-B057-4923-A501-7B2AEC9AEFC8}"/>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2 2" xfId="4744" xr:uid="{E5082C62-F800-4BEB-AF20-4FF01492C877}"/>
    <cellStyle name="เครื่องหมายสกุลเงิน 3" xfId="2930" xr:uid="{00000000-0005-0000-0000-0000AC0B0000}"/>
    <cellStyle name="เครื่องหมายสกุลเงิน 3 2" xfId="4745" xr:uid="{1DDD43AE-73B0-48A6-857A-DDDEAC942FFC}"/>
    <cellStyle name="จุลภาค 2" xfId="4478" xr:uid="{F7A5428E-898F-410E-AB62-5A35AC3FC178}"/>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8 2" xfId="4746" xr:uid="{DB523E48-46BB-4B9F-B634-378F9066CEF3}"/>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3" xr:uid="{00000000-0005-0000-0000-0000A20D0000}"/>
    <cellStyle name="ปกติ 2 2 4" xfId="3432" xr:uid="{00000000-0005-0000-0000-0000A30D0000}"/>
    <cellStyle name="ปกติ 2 2 5" xfId="4429" xr:uid="{00000000-0005-0000-0000-0000A40D0000}"/>
    <cellStyle name="ปกติ 2 2 5 2" xfId="5187" xr:uid="{E0A9B857-2A58-4E28-AAD1-2C6C185E48EE}"/>
    <cellStyle name="ปกติ 2 2 6" xfId="4450" xr:uid="{00000000-0005-0000-0000-0000A50D0000}"/>
    <cellStyle name="ปกติ 2 3" xfId="3433" xr:uid="{00000000-0005-0000-0000-0000A60D0000}"/>
    <cellStyle name="ปกติ 2 3 3" xfId="4458" xr:uid="{00000000-0005-0000-0000-0000A70D0000}"/>
    <cellStyle name="ปกติ 2 4" xfId="3434" xr:uid="{00000000-0005-0000-0000-0000A80D0000}"/>
    <cellStyle name="ปกติ 2 6" xfId="4434"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5" xr:uid="{00000000-0005-0000-0000-0000AD0D0000}"/>
    <cellStyle name="ปกติ 24" xfId="4477" xr:uid="{8E5C9152-5E8B-45D6-BEB7-4624461E6B88}"/>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1"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78" xfId="4747" xr:uid="{88E09E43-11A8-4E33-B38D-0B2DFBDCEAAF}"/>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Sheet1" xfId="4408" xr:uid="{00000000-0005-0000-0000-00007F0F0000}"/>
    <cellStyle name="ปกติ_Sheet1 2" xfId="4431" xr:uid="{00000000-0005-0000-0000-0000800F0000}"/>
    <cellStyle name="ปกติ_Sheet1 2 2" xfId="4436" xr:uid="{00000000-0005-0000-0000-0000810F0000}"/>
    <cellStyle name="ปกติ_Sheet1 3 2" xfId="4462" xr:uid="{00000000-0005-0000-0000-0000820F0000}"/>
    <cellStyle name="ปกติ_Sheet1_W169T-Dec'51 วีพีพี โปรเกรสซิฟ" xfId="4456" xr:uid="{00000000-0005-0000-0000-0000830F0000}"/>
    <cellStyle name="ปกติ_SPC-Dec'50-T3" xfId="5203" xr:uid="{3DD46DC9-6624-4C78-9621-2517500BE575}"/>
    <cellStyle name="ปกติ_Thai Ha-Mar'51-T3 6" xfId="4452"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2"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4 2" xfId="4748" xr:uid="{9CE6B786-7FB5-4568-A0DB-2C21E8F15A0A}"/>
    <cellStyle name="หมายเหตุ 11 35" xfId="3974" xr:uid="{00000000-0005-0000-0000-0000D10F0000}"/>
    <cellStyle name="หมายเหตุ 11 35 2" xfId="4749" xr:uid="{60F0507E-1BBE-4ABF-B1B7-7CAE3054A819}"/>
    <cellStyle name="หมายเหตุ 11 36" xfId="3975" xr:uid="{00000000-0005-0000-0000-0000D20F0000}"/>
    <cellStyle name="หมายเหตุ 11 36 2" xfId="4750" xr:uid="{EAE11557-ACB4-473D-9DC4-527EFF53F1CA}"/>
    <cellStyle name="หมายเหตุ 11 4" xfId="3976" xr:uid="{00000000-0005-0000-0000-0000D30F0000}"/>
    <cellStyle name="หมายเหตุ 11 4 2" xfId="4751" xr:uid="{10DF87E7-0AA8-4939-85D1-337703B5EAE6}"/>
    <cellStyle name="หมายเหตุ 11 5" xfId="3977" xr:uid="{00000000-0005-0000-0000-0000D40F0000}"/>
    <cellStyle name="หมายเหตุ 11 5 2" xfId="4752" xr:uid="{01906277-7048-4310-8077-F418545DEAB5}"/>
    <cellStyle name="หมายเหตุ 11 6" xfId="3978" xr:uid="{00000000-0005-0000-0000-0000D50F0000}"/>
    <cellStyle name="หมายเหตุ 11 6 2" xfId="4753" xr:uid="{9A684334-6D5A-4055-BF78-FEF82ECE6916}"/>
    <cellStyle name="หมายเหตุ 11 7" xfId="3979" xr:uid="{00000000-0005-0000-0000-0000D60F0000}"/>
    <cellStyle name="หมายเหตุ 11 7 2" xfId="4754" xr:uid="{0D175A08-12AC-4130-A07E-E313A96E68D1}"/>
    <cellStyle name="หมายเหตุ 11 8" xfId="3980" xr:uid="{00000000-0005-0000-0000-0000D70F0000}"/>
    <cellStyle name="หมายเหตุ 11 8 2" xfId="4755" xr:uid="{10AD7BDD-6EA3-4042-934B-8AC5DBDDBD15}"/>
    <cellStyle name="หมายเหตุ 11 9" xfId="3981" xr:uid="{00000000-0005-0000-0000-0000D80F0000}"/>
    <cellStyle name="หมายเหตุ 11 9 2" xfId="4756" xr:uid="{9B0FEA09-C9FA-47E7-83A7-BCFCC9181B0A}"/>
    <cellStyle name="หมายเหตุ 12" xfId="3982" xr:uid="{00000000-0005-0000-0000-0000D90F0000}"/>
    <cellStyle name="หมายเหตุ 12 10" xfId="3983" xr:uid="{00000000-0005-0000-0000-0000DA0F0000}"/>
    <cellStyle name="หมายเหตุ 12 10 2" xfId="4758" xr:uid="{025F6397-E7DD-4C5F-AF5A-DC73AD399D49}"/>
    <cellStyle name="หมายเหตุ 12 11" xfId="3984" xr:uid="{00000000-0005-0000-0000-0000DB0F0000}"/>
    <cellStyle name="หมายเหตุ 12 11 2" xfId="4759" xr:uid="{64C15356-322B-4844-A360-64B225B6C55A}"/>
    <cellStyle name="หมายเหตุ 12 12" xfId="3985" xr:uid="{00000000-0005-0000-0000-0000DC0F0000}"/>
    <cellStyle name="หมายเหตุ 12 12 2" xfId="4760" xr:uid="{45D981DD-DCBD-4408-BD0B-D1CEBEB503D4}"/>
    <cellStyle name="หมายเหตุ 12 13" xfId="3986" xr:uid="{00000000-0005-0000-0000-0000DD0F0000}"/>
    <cellStyle name="หมายเหตุ 12 13 2" xfId="4761" xr:uid="{3C53D9C8-8DEA-4BB6-AB59-4CEFD71F6D36}"/>
    <cellStyle name="หมายเหตุ 12 14" xfId="3987" xr:uid="{00000000-0005-0000-0000-0000DE0F0000}"/>
    <cellStyle name="หมายเหตุ 12 14 2" xfId="4762" xr:uid="{6266252E-2318-4180-AFE8-BFCF216825BB}"/>
    <cellStyle name="หมายเหตุ 12 15" xfId="3988" xr:uid="{00000000-0005-0000-0000-0000DF0F0000}"/>
    <cellStyle name="หมายเหตุ 12 15 2" xfId="4763" xr:uid="{0B4796A7-069E-47B5-A972-429C21F56A3C}"/>
    <cellStyle name="หมายเหตุ 12 16" xfId="3989" xr:uid="{00000000-0005-0000-0000-0000E00F0000}"/>
    <cellStyle name="หมายเหตุ 12 16 2" xfId="4764" xr:uid="{44218D60-57C4-469E-9727-1E0EE87AD65E}"/>
    <cellStyle name="หมายเหตุ 12 17" xfId="3990" xr:uid="{00000000-0005-0000-0000-0000E10F0000}"/>
    <cellStyle name="หมายเหตุ 12 17 2" xfId="4765" xr:uid="{8DB027F0-CC7A-4710-8112-4B474F0C11BD}"/>
    <cellStyle name="หมายเหตุ 12 18" xfId="3991" xr:uid="{00000000-0005-0000-0000-0000E20F0000}"/>
    <cellStyle name="หมายเหตุ 12 18 2" xfId="4766" xr:uid="{A1B28DDC-805B-4B53-84E6-AF798F864D2F}"/>
    <cellStyle name="หมายเหตุ 12 19" xfId="3992" xr:uid="{00000000-0005-0000-0000-0000E30F0000}"/>
    <cellStyle name="หมายเหตุ 12 19 2" xfId="4767" xr:uid="{17929668-F3A4-4D2E-B563-FE63F7B6B025}"/>
    <cellStyle name="หมายเหตุ 12 2" xfId="3993" xr:uid="{00000000-0005-0000-0000-0000E40F0000}"/>
    <cellStyle name="หมายเหตุ 12 2 2" xfId="4768" xr:uid="{91EA3299-696C-4385-816B-27D6CA7F1AE3}"/>
    <cellStyle name="หมายเหตุ 12 20" xfId="3994" xr:uid="{00000000-0005-0000-0000-0000E50F0000}"/>
    <cellStyle name="หมายเหตุ 12 20 2" xfId="4769" xr:uid="{C135C2BC-ABF0-42CE-ADF4-EF7083242443}"/>
    <cellStyle name="หมายเหตุ 12 21" xfId="3995" xr:uid="{00000000-0005-0000-0000-0000E60F0000}"/>
    <cellStyle name="หมายเหตุ 12 21 2" xfId="4770" xr:uid="{FE1E73EA-813C-449D-A19C-B0F38A1553B2}"/>
    <cellStyle name="หมายเหตุ 12 22" xfId="3996" xr:uid="{00000000-0005-0000-0000-0000E70F0000}"/>
    <cellStyle name="หมายเหตุ 12 22 2" xfId="4771" xr:uid="{FD788BEA-7B08-4DFE-894E-7CDDC353BEC2}"/>
    <cellStyle name="หมายเหตุ 12 23" xfId="3997" xr:uid="{00000000-0005-0000-0000-0000E80F0000}"/>
    <cellStyle name="หมายเหตุ 12 23 2" xfId="4772" xr:uid="{19521D55-7661-4F04-8384-614E10E885CA}"/>
    <cellStyle name="หมายเหตุ 12 24" xfId="3998" xr:uid="{00000000-0005-0000-0000-0000E90F0000}"/>
    <cellStyle name="หมายเหตุ 12 24 2" xfId="4773" xr:uid="{80015885-8055-4546-BD76-BBC110A495D1}"/>
    <cellStyle name="หมายเหตุ 12 25" xfId="3999" xr:uid="{00000000-0005-0000-0000-0000EA0F0000}"/>
    <cellStyle name="หมายเหตุ 12 25 2" xfId="4774" xr:uid="{944E18B9-93FE-4ACC-8801-C38EA466CF27}"/>
    <cellStyle name="หมายเหตุ 12 26" xfId="4000" xr:uid="{00000000-0005-0000-0000-0000EB0F0000}"/>
    <cellStyle name="หมายเหตุ 12 26 2" xfId="4775" xr:uid="{D8629F1B-FBBC-45FF-A614-1BD3176B1424}"/>
    <cellStyle name="หมายเหตุ 12 27" xfId="4001" xr:uid="{00000000-0005-0000-0000-0000EC0F0000}"/>
    <cellStyle name="หมายเหตุ 12 27 2" xfId="4776" xr:uid="{2B4DC51E-F0A7-4176-B773-7A2614B47BD9}"/>
    <cellStyle name="หมายเหตุ 12 28" xfId="4002" xr:uid="{00000000-0005-0000-0000-0000ED0F0000}"/>
    <cellStyle name="หมายเหตุ 12 28 2" xfId="4777" xr:uid="{55D91C60-B2E5-44A4-9F00-12B20D3E4818}"/>
    <cellStyle name="หมายเหตุ 12 29" xfId="4003" xr:uid="{00000000-0005-0000-0000-0000EE0F0000}"/>
    <cellStyle name="หมายเหตุ 12 29 2" xfId="4778" xr:uid="{2F978C83-8058-4048-98F9-8B86A4CB3292}"/>
    <cellStyle name="หมายเหตุ 12 3" xfId="4004" xr:uid="{00000000-0005-0000-0000-0000EF0F0000}"/>
    <cellStyle name="หมายเหตุ 12 3 2" xfId="4779" xr:uid="{746F0D82-ED05-4507-8901-F6BAD54361F9}"/>
    <cellStyle name="หมายเหตุ 12 30" xfId="4005" xr:uid="{00000000-0005-0000-0000-0000F00F0000}"/>
    <cellStyle name="หมายเหตุ 12 30 2" xfId="4780" xr:uid="{E532D934-BF69-470A-A0C0-02B3B89A3049}"/>
    <cellStyle name="หมายเหตุ 12 31" xfId="4006" xr:uid="{00000000-0005-0000-0000-0000F10F0000}"/>
    <cellStyle name="หมายเหตุ 12 31 2" xfId="4781" xr:uid="{29FC8D11-593F-43C4-B079-AD05EE21CE3C}"/>
    <cellStyle name="หมายเหตุ 12 32" xfId="4007" xr:uid="{00000000-0005-0000-0000-0000F20F0000}"/>
    <cellStyle name="หมายเหตุ 12 32 2" xfId="4782" xr:uid="{76FC126E-BD07-44E0-81D1-D2ADDA6C75F4}"/>
    <cellStyle name="หมายเหตุ 12 33" xfId="4008" xr:uid="{00000000-0005-0000-0000-0000F30F0000}"/>
    <cellStyle name="หมายเหตุ 12 33 2" xfId="4783" xr:uid="{17791C2D-BBCB-4C16-BC20-269BC484CBF0}"/>
    <cellStyle name="หมายเหตุ 12 34" xfId="4009" xr:uid="{00000000-0005-0000-0000-0000F40F0000}"/>
    <cellStyle name="หมายเหตุ 12 34 2" xfId="4784" xr:uid="{19605E73-D0A8-43AA-B8C2-2B142CE6100B}"/>
    <cellStyle name="หมายเหตุ 12 35" xfId="4010" xr:uid="{00000000-0005-0000-0000-0000F50F0000}"/>
    <cellStyle name="หมายเหตุ 12 35 2" xfId="4785" xr:uid="{69A3A95A-C156-4F48-9BFA-F74A67A0629A}"/>
    <cellStyle name="หมายเหตุ 12 36" xfId="4011" xr:uid="{00000000-0005-0000-0000-0000F60F0000}"/>
    <cellStyle name="หมายเหตุ 12 36 2" xfId="4786" xr:uid="{93E9C2FF-E73E-49B3-84F5-807F35491E2E}"/>
    <cellStyle name="หมายเหตุ 12 37" xfId="4757" xr:uid="{9AF539E6-AAF3-47D6-A37E-C85D40F1D951}"/>
    <cellStyle name="หมายเหตุ 12 4" xfId="4012" xr:uid="{00000000-0005-0000-0000-0000F70F0000}"/>
    <cellStyle name="หมายเหตุ 12 4 2" xfId="4787" xr:uid="{65E14991-3982-4AE9-A97E-2933408B91AA}"/>
    <cellStyle name="หมายเหตุ 12 5" xfId="4013" xr:uid="{00000000-0005-0000-0000-0000F80F0000}"/>
    <cellStyle name="หมายเหตุ 12 5 2" xfId="4788" xr:uid="{9BF86AD8-CF47-43D4-8923-B10E3EEA5228}"/>
    <cellStyle name="หมายเหตุ 12 6" xfId="4014" xr:uid="{00000000-0005-0000-0000-0000F90F0000}"/>
    <cellStyle name="หมายเหตุ 12 6 2" xfId="4789" xr:uid="{5B2CE95C-90C0-4FA0-BAC7-F6572BB0FDAC}"/>
    <cellStyle name="หมายเหตุ 12 7" xfId="4015" xr:uid="{00000000-0005-0000-0000-0000FA0F0000}"/>
    <cellStyle name="หมายเหตุ 12 7 2" xfId="4790" xr:uid="{0E06B308-071E-447F-BBA9-B5791699AE6C}"/>
    <cellStyle name="หมายเหตุ 12 8" xfId="4016" xr:uid="{00000000-0005-0000-0000-0000FB0F0000}"/>
    <cellStyle name="หมายเหตุ 12 8 2" xfId="4791" xr:uid="{09C6A49E-6728-4ED6-BC94-8F881F492655}"/>
    <cellStyle name="หมายเหตุ 12 9" xfId="4017" xr:uid="{00000000-0005-0000-0000-0000FC0F0000}"/>
    <cellStyle name="หมายเหตุ 12 9 2" xfId="4792" xr:uid="{FC31479C-B0A8-4D23-BB03-D3515AD8C362}"/>
    <cellStyle name="หมายเหตุ 13" xfId="4018" xr:uid="{00000000-0005-0000-0000-0000FD0F0000}"/>
    <cellStyle name="หมายเหตุ 13 10" xfId="4019" xr:uid="{00000000-0005-0000-0000-0000FE0F0000}"/>
    <cellStyle name="หมายเหตุ 13 10 2" xfId="4794" xr:uid="{61DE0E20-C584-4E9E-A39A-2E77E3029A10}"/>
    <cellStyle name="หมายเหตุ 13 11" xfId="4020" xr:uid="{00000000-0005-0000-0000-0000FF0F0000}"/>
    <cellStyle name="หมายเหตุ 13 11 2" xfId="4795" xr:uid="{B145A4BA-0C3C-4B9A-94E9-B61134C7FE21}"/>
    <cellStyle name="หมายเหตุ 13 12" xfId="4021" xr:uid="{00000000-0005-0000-0000-000000100000}"/>
    <cellStyle name="หมายเหตุ 13 12 2" xfId="4796" xr:uid="{CE467005-C762-4694-8DE5-F38E389B2C22}"/>
    <cellStyle name="หมายเหตุ 13 13" xfId="4022" xr:uid="{00000000-0005-0000-0000-000001100000}"/>
    <cellStyle name="หมายเหตุ 13 13 2" xfId="4797" xr:uid="{4D7A0504-595B-46CD-89B5-85FDD8AA8B3B}"/>
    <cellStyle name="หมายเหตุ 13 14" xfId="4023" xr:uid="{00000000-0005-0000-0000-000002100000}"/>
    <cellStyle name="หมายเหตุ 13 14 2" xfId="4798" xr:uid="{F59EB0CA-390F-4AF6-9315-297FA4F7B9A8}"/>
    <cellStyle name="หมายเหตุ 13 15" xfId="4024" xr:uid="{00000000-0005-0000-0000-000003100000}"/>
    <cellStyle name="หมายเหตุ 13 15 2" xfId="4799" xr:uid="{81798344-B54C-4CF9-A7BD-3FA0EA2F3942}"/>
    <cellStyle name="หมายเหตุ 13 16" xfId="4025" xr:uid="{00000000-0005-0000-0000-000004100000}"/>
    <cellStyle name="หมายเหตุ 13 16 2" xfId="4800" xr:uid="{24C8DA35-97EA-4344-8455-CB413475E015}"/>
    <cellStyle name="หมายเหตุ 13 17" xfId="4026" xr:uid="{00000000-0005-0000-0000-000005100000}"/>
    <cellStyle name="หมายเหตุ 13 17 2" xfId="4801" xr:uid="{56B7B5B7-2EC4-4D42-9D81-DFA63E724EE1}"/>
    <cellStyle name="หมายเหตุ 13 18" xfId="4027" xr:uid="{00000000-0005-0000-0000-000006100000}"/>
    <cellStyle name="หมายเหตุ 13 18 2" xfId="4802" xr:uid="{AB3FAE83-7578-41C5-B4EF-0633E6D9A631}"/>
    <cellStyle name="หมายเหตุ 13 19" xfId="4028" xr:uid="{00000000-0005-0000-0000-000007100000}"/>
    <cellStyle name="หมายเหตุ 13 19 2" xfId="4803" xr:uid="{B1D8726F-4323-4CE8-A39E-B378A64CE667}"/>
    <cellStyle name="หมายเหตุ 13 2" xfId="4029" xr:uid="{00000000-0005-0000-0000-000008100000}"/>
    <cellStyle name="หมายเหตุ 13 2 2" xfId="4804" xr:uid="{47DE1AEC-CF92-4CFC-A356-97B16FAF2A7B}"/>
    <cellStyle name="หมายเหตุ 13 20" xfId="4030" xr:uid="{00000000-0005-0000-0000-000009100000}"/>
    <cellStyle name="หมายเหตุ 13 20 2" xfId="4805" xr:uid="{52F32142-E569-4F93-B7C0-BFB5719F9AB4}"/>
    <cellStyle name="หมายเหตุ 13 21" xfId="4031" xr:uid="{00000000-0005-0000-0000-00000A100000}"/>
    <cellStyle name="หมายเหตุ 13 21 2" xfId="4806" xr:uid="{900CAAA0-7CCD-4278-B10E-B9254459669C}"/>
    <cellStyle name="หมายเหตุ 13 22" xfId="4032" xr:uid="{00000000-0005-0000-0000-00000B100000}"/>
    <cellStyle name="หมายเหตุ 13 22 2" xfId="4807" xr:uid="{A46319FA-36BA-4BD5-9678-9B86F31AA06D}"/>
    <cellStyle name="หมายเหตุ 13 23" xfId="4033" xr:uid="{00000000-0005-0000-0000-00000C100000}"/>
    <cellStyle name="หมายเหตุ 13 23 2" xfId="4808" xr:uid="{02047869-C938-48DF-B526-7E3BD898B87B}"/>
    <cellStyle name="หมายเหตุ 13 24" xfId="4034" xr:uid="{00000000-0005-0000-0000-00000D100000}"/>
    <cellStyle name="หมายเหตุ 13 24 2" xfId="4809" xr:uid="{31B89D88-813D-422A-AEAD-6BD48671E401}"/>
    <cellStyle name="หมายเหตุ 13 25" xfId="4035" xr:uid="{00000000-0005-0000-0000-00000E100000}"/>
    <cellStyle name="หมายเหตุ 13 25 2" xfId="4810" xr:uid="{D2CBC02C-6100-473B-967E-2CF7539DF001}"/>
    <cellStyle name="หมายเหตุ 13 26" xfId="4036" xr:uid="{00000000-0005-0000-0000-00000F100000}"/>
    <cellStyle name="หมายเหตุ 13 26 2" xfId="4811" xr:uid="{56EBB922-2A33-489C-8A39-2DCDB7C132EA}"/>
    <cellStyle name="หมายเหตุ 13 27" xfId="4037" xr:uid="{00000000-0005-0000-0000-000010100000}"/>
    <cellStyle name="หมายเหตุ 13 27 2" xfId="4812" xr:uid="{CC64DAF6-FA32-4ED0-9FF8-1DF4B86B9A10}"/>
    <cellStyle name="หมายเหตุ 13 28" xfId="4038" xr:uid="{00000000-0005-0000-0000-000011100000}"/>
    <cellStyle name="หมายเหตุ 13 28 2" xfId="4813" xr:uid="{D2DEB4FD-B18B-4C60-9606-2403EDD8C95F}"/>
    <cellStyle name="หมายเหตุ 13 29" xfId="4039" xr:uid="{00000000-0005-0000-0000-000012100000}"/>
    <cellStyle name="หมายเหตุ 13 29 2" xfId="4814" xr:uid="{6E9D21C1-9308-4F76-A53B-3C8AF872A1F3}"/>
    <cellStyle name="หมายเหตุ 13 3" xfId="4040" xr:uid="{00000000-0005-0000-0000-000013100000}"/>
    <cellStyle name="หมายเหตุ 13 3 2" xfId="4815" xr:uid="{E6F1589A-D3B3-4344-86AE-1050EA9E2ABB}"/>
    <cellStyle name="หมายเหตุ 13 30" xfId="4041" xr:uid="{00000000-0005-0000-0000-000014100000}"/>
    <cellStyle name="หมายเหตุ 13 30 2" xfId="4816" xr:uid="{27D2FB60-6D8C-4894-AF51-5ADD1B01CBD7}"/>
    <cellStyle name="หมายเหตุ 13 31" xfId="4042" xr:uid="{00000000-0005-0000-0000-000015100000}"/>
    <cellStyle name="หมายเหตุ 13 31 2" xfId="4817" xr:uid="{27374A86-D356-4754-A0D8-C2420EAF9A73}"/>
    <cellStyle name="หมายเหตุ 13 32" xfId="4043" xr:uid="{00000000-0005-0000-0000-000016100000}"/>
    <cellStyle name="หมายเหตุ 13 32 2" xfId="4818" xr:uid="{02FDA254-8493-46F8-B43F-8FAA82C08F57}"/>
    <cellStyle name="หมายเหตุ 13 33" xfId="4044" xr:uid="{00000000-0005-0000-0000-000017100000}"/>
    <cellStyle name="หมายเหตุ 13 33 2" xfId="4819" xr:uid="{017CE737-D619-47A2-B8B2-FA057AB0FE46}"/>
    <cellStyle name="หมายเหตุ 13 34" xfId="4045" xr:uid="{00000000-0005-0000-0000-000018100000}"/>
    <cellStyle name="หมายเหตุ 13 34 2" xfId="4820" xr:uid="{6F2C21CC-9CC2-474A-B045-385805FE5EBC}"/>
    <cellStyle name="หมายเหตุ 13 35" xfId="4046" xr:uid="{00000000-0005-0000-0000-000019100000}"/>
    <cellStyle name="หมายเหตุ 13 35 2" xfId="4821" xr:uid="{E39C1C68-D67B-495C-933D-22060BF8D91D}"/>
    <cellStyle name="หมายเหตุ 13 36" xfId="4047" xr:uid="{00000000-0005-0000-0000-00001A100000}"/>
    <cellStyle name="หมายเหตุ 13 36 2" xfId="4822" xr:uid="{462E7E02-E1E6-4C77-B755-F67F4723E86C}"/>
    <cellStyle name="หมายเหตุ 13 37" xfId="4793" xr:uid="{13040AE3-9F15-4B1A-8C76-B0D6E60FB8AC}"/>
    <cellStyle name="หมายเหตุ 13 4" xfId="4048" xr:uid="{00000000-0005-0000-0000-00001B100000}"/>
    <cellStyle name="หมายเหตุ 13 4 2" xfId="4823" xr:uid="{F52CC2D9-A17B-4104-8379-DE52D3B8BA83}"/>
    <cellStyle name="หมายเหตุ 13 5" xfId="4049" xr:uid="{00000000-0005-0000-0000-00001C100000}"/>
    <cellStyle name="หมายเหตุ 13 5 2" xfId="4824" xr:uid="{6BA79216-9526-455A-97E3-B134F2F5C81C}"/>
    <cellStyle name="หมายเหตุ 13 6" xfId="4050" xr:uid="{00000000-0005-0000-0000-00001D100000}"/>
    <cellStyle name="หมายเหตุ 13 6 2" xfId="4825" xr:uid="{4D107CE5-B1FE-4796-87DB-58677183C618}"/>
    <cellStyle name="หมายเหตุ 13 7" xfId="4051" xr:uid="{00000000-0005-0000-0000-00001E100000}"/>
    <cellStyle name="หมายเหตุ 13 7 2" xfId="4826" xr:uid="{FA26F423-C7EB-4E00-947E-71FE07A5DD74}"/>
    <cellStyle name="หมายเหตุ 13 8" xfId="4052" xr:uid="{00000000-0005-0000-0000-00001F100000}"/>
    <cellStyle name="หมายเหตุ 13 8 2" xfId="4827" xr:uid="{6C4EEA0B-B079-4DD3-90C6-DBF902C6AA3C}"/>
    <cellStyle name="หมายเหตุ 13 9" xfId="4053" xr:uid="{00000000-0005-0000-0000-000020100000}"/>
    <cellStyle name="หมายเหตุ 13 9 2" xfId="4828" xr:uid="{3661F821-BBB2-4535-B915-9F6C663C9AE4}"/>
    <cellStyle name="หมายเหตุ 14" xfId="4054" xr:uid="{00000000-0005-0000-0000-000021100000}"/>
    <cellStyle name="หมายเหตุ 14 2" xfId="4829" xr:uid="{8937BD36-A543-4CF5-B54C-2BFF37F59151}"/>
    <cellStyle name="หมายเหตุ 15" xfId="4055" xr:uid="{00000000-0005-0000-0000-000022100000}"/>
    <cellStyle name="หมายเหตุ 15 2" xfId="4830" xr:uid="{FFF86E9D-85F2-498D-971F-DACCC344AFF7}"/>
    <cellStyle name="หมายเหตุ 16" xfId="4056" xr:uid="{00000000-0005-0000-0000-000023100000}"/>
    <cellStyle name="หมายเหตุ 16 2" xfId="4831" xr:uid="{B1368809-8CF1-4971-BDAE-DD039A52C4E2}"/>
    <cellStyle name="หมายเหตุ 17" xfId="4057" xr:uid="{00000000-0005-0000-0000-000024100000}"/>
    <cellStyle name="หมายเหตุ 17 2" xfId="4832" xr:uid="{DC73B2F3-4512-4169-B1D7-5E82005B5E75}"/>
    <cellStyle name="หมายเหตุ 18" xfId="4058" xr:uid="{00000000-0005-0000-0000-000025100000}"/>
    <cellStyle name="หมายเหตุ 18 2" xfId="4833" xr:uid="{9DD4D12E-39C0-4B6E-A692-F6E0205B73A1}"/>
    <cellStyle name="หมายเหตุ 19" xfId="4059" xr:uid="{00000000-0005-0000-0000-000026100000}"/>
    <cellStyle name="หมายเหตุ 19 2" xfId="4834" xr:uid="{AA8138B2-107C-4020-9C35-5690440532A7}"/>
    <cellStyle name="หมายเหตุ 2" xfId="4060" xr:uid="{00000000-0005-0000-0000-000027100000}"/>
    <cellStyle name="หมายเหตุ 2 10" xfId="4061" xr:uid="{00000000-0005-0000-0000-000028100000}"/>
    <cellStyle name="หมายเหตุ 2 10 2" xfId="4836" xr:uid="{F76D6656-F395-4861-930A-4D9F7DDB74C0}"/>
    <cellStyle name="หมายเหตุ 2 11" xfId="4062" xr:uid="{00000000-0005-0000-0000-000029100000}"/>
    <cellStyle name="หมายเหตุ 2 11 2" xfId="4837" xr:uid="{BB135D73-E394-442E-ACEC-21F6138FC57C}"/>
    <cellStyle name="หมายเหตุ 2 12" xfId="4063" xr:uid="{00000000-0005-0000-0000-00002A100000}"/>
    <cellStyle name="หมายเหตุ 2 12 2" xfId="4838" xr:uid="{65C999DB-38A1-4C7A-A61F-20985D9B1BB8}"/>
    <cellStyle name="หมายเหตุ 2 13" xfId="4064" xr:uid="{00000000-0005-0000-0000-00002B100000}"/>
    <cellStyle name="หมายเหตุ 2 13 2" xfId="4839" xr:uid="{EF699C85-FE28-424B-B12F-D461B4CCB1E9}"/>
    <cellStyle name="หมายเหตุ 2 14" xfId="4065" xr:uid="{00000000-0005-0000-0000-00002C100000}"/>
    <cellStyle name="หมายเหตุ 2 14 2" xfId="4840" xr:uid="{9788A214-FABA-4259-ADA0-15283C83A5A1}"/>
    <cellStyle name="หมายเหตุ 2 15" xfId="4066" xr:uid="{00000000-0005-0000-0000-00002D100000}"/>
    <cellStyle name="หมายเหตุ 2 15 2" xfId="4841" xr:uid="{9AC56BBC-07E2-46D0-9C7A-5C1DB2415395}"/>
    <cellStyle name="หมายเหตุ 2 16" xfId="4067" xr:uid="{00000000-0005-0000-0000-00002E100000}"/>
    <cellStyle name="หมายเหตุ 2 16 2" xfId="4842" xr:uid="{833E57D6-64B1-4FDF-8EDE-B875A6BEAD95}"/>
    <cellStyle name="หมายเหตุ 2 17" xfId="4068" xr:uid="{00000000-0005-0000-0000-00002F100000}"/>
    <cellStyle name="หมายเหตุ 2 17 2" xfId="4843" xr:uid="{4FBB07F6-F2D7-4D04-B066-BF1802B466D2}"/>
    <cellStyle name="หมายเหตุ 2 18" xfId="4069" xr:uid="{00000000-0005-0000-0000-000030100000}"/>
    <cellStyle name="หมายเหตุ 2 18 2" xfId="4844" xr:uid="{310E49A2-0BBD-4DC5-ADE6-0F4CAE6C8653}"/>
    <cellStyle name="หมายเหตุ 2 19" xfId="4070" xr:uid="{00000000-0005-0000-0000-000031100000}"/>
    <cellStyle name="หมายเหตุ 2 19 2" xfId="4845" xr:uid="{FF9C8997-3915-4E50-B656-041EA3BBAA5A}"/>
    <cellStyle name="หมายเหตุ 2 2" xfId="4071" xr:uid="{00000000-0005-0000-0000-000032100000}"/>
    <cellStyle name="หมายเหตุ 2 2 2" xfId="4846" xr:uid="{9FB3DBA4-3727-4EED-A2FA-BF67F3C3E0DF}"/>
    <cellStyle name="หมายเหตุ 2 20" xfId="4072" xr:uid="{00000000-0005-0000-0000-000033100000}"/>
    <cellStyle name="หมายเหตุ 2 20 2" xfId="4847" xr:uid="{12FE6BD8-B2EE-4764-AE96-D6A35DFDFD37}"/>
    <cellStyle name="หมายเหตุ 2 21" xfId="4073" xr:uid="{00000000-0005-0000-0000-000034100000}"/>
    <cellStyle name="หมายเหตุ 2 21 2" xfId="4848" xr:uid="{DFB687A0-9CA9-4B04-BE59-E9696CC69ABE}"/>
    <cellStyle name="หมายเหตุ 2 22" xfId="4074" xr:uid="{00000000-0005-0000-0000-000035100000}"/>
    <cellStyle name="หมายเหตุ 2 22 2" xfId="4849" xr:uid="{4A5C9787-3F34-4704-B6C0-401EAC7AECA7}"/>
    <cellStyle name="หมายเหตุ 2 23" xfId="4075" xr:uid="{00000000-0005-0000-0000-000036100000}"/>
    <cellStyle name="หมายเหตุ 2 23 2" xfId="4850" xr:uid="{CBDD6CAA-E1A5-4DC7-8F52-318D9FA1B0E6}"/>
    <cellStyle name="หมายเหตุ 2 24" xfId="4076" xr:uid="{00000000-0005-0000-0000-000037100000}"/>
    <cellStyle name="หมายเหตุ 2 24 2" xfId="4851" xr:uid="{A270D6DB-1B2B-4D8D-A7EF-035863B04675}"/>
    <cellStyle name="หมายเหตุ 2 25" xfId="4077" xr:uid="{00000000-0005-0000-0000-000038100000}"/>
    <cellStyle name="หมายเหตุ 2 25 2" xfId="4852" xr:uid="{E29536FE-BAFC-4716-B3C7-2C1A0E7C6A86}"/>
    <cellStyle name="หมายเหตุ 2 26" xfId="4078" xr:uid="{00000000-0005-0000-0000-000039100000}"/>
    <cellStyle name="หมายเหตุ 2 26 2" xfId="4853" xr:uid="{78120851-5097-476F-8DD3-49399DA981A9}"/>
    <cellStyle name="หมายเหตุ 2 27" xfId="4079" xr:uid="{00000000-0005-0000-0000-00003A100000}"/>
    <cellStyle name="หมายเหตุ 2 27 2" xfId="4854" xr:uid="{C4B355A0-B37B-42B9-8479-8DEC09AAA94C}"/>
    <cellStyle name="หมายเหตุ 2 28" xfId="4080" xr:uid="{00000000-0005-0000-0000-00003B100000}"/>
    <cellStyle name="หมายเหตุ 2 28 2" xfId="4855" xr:uid="{5620C254-8F38-46CA-90EC-CD8191BCFAED}"/>
    <cellStyle name="หมายเหตุ 2 29" xfId="4081" xr:uid="{00000000-0005-0000-0000-00003C100000}"/>
    <cellStyle name="หมายเหตุ 2 29 2" xfId="4856" xr:uid="{B58BD45C-601D-4884-864E-4CAFF5E92FAD}"/>
    <cellStyle name="หมายเหตุ 2 3" xfId="4082" xr:uid="{00000000-0005-0000-0000-00003D100000}"/>
    <cellStyle name="หมายเหตุ 2 3 2" xfId="4857" xr:uid="{B12A9E0A-9E6F-4DDE-8169-0F15CFD0881C}"/>
    <cellStyle name="หมายเหตุ 2 30" xfId="4083" xr:uid="{00000000-0005-0000-0000-00003E100000}"/>
    <cellStyle name="หมายเหตุ 2 30 2" xfId="4858" xr:uid="{C9A40335-B99A-40D9-A850-11C8717131F2}"/>
    <cellStyle name="หมายเหตุ 2 31" xfId="4084" xr:uid="{00000000-0005-0000-0000-00003F100000}"/>
    <cellStyle name="หมายเหตุ 2 31 2" xfId="4859" xr:uid="{6DBFC398-C745-4C62-9B0C-469DB21AE70E}"/>
    <cellStyle name="หมายเหตุ 2 32" xfId="4085" xr:uid="{00000000-0005-0000-0000-000040100000}"/>
    <cellStyle name="หมายเหตุ 2 32 2" xfId="4860" xr:uid="{2686F5FF-1108-4D8A-824B-C47F12624495}"/>
    <cellStyle name="หมายเหตุ 2 33" xfId="4086" xr:uid="{00000000-0005-0000-0000-000041100000}"/>
    <cellStyle name="หมายเหตุ 2 33 2" xfId="4861" xr:uid="{603EFEF1-B7FB-499E-A8D9-243ADA84C4E9}"/>
    <cellStyle name="หมายเหตุ 2 34" xfId="4087" xr:uid="{00000000-0005-0000-0000-000042100000}"/>
    <cellStyle name="หมายเหตุ 2 34 2" xfId="4862" xr:uid="{DC4DA629-9AF9-4D7C-84B0-25D4C7B5CEFA}"/>
    <cellStyle name="หมายเหตุ 2 35" xfId="4088" xr:uid="{00000000-0005-0000-0000-000043100000}"/>
    <cellStyle name="หมายเหตุ 2 35 2" xfId="4863" xr:uid="{6589D395-FAE1-49AD-AE55-76421662A282}"/>
    <cellStyle name="หมายเหตุ 2 36" xfId="4089" xr:uid="{00000000-0005-0000-0000-000044100000}"/>
    <cellStyle name="หมายเหตุ 2 36 2" xfId="4864" xr:uid="{6A2C7C23-5EA2-4C08-9673-3AC2BC052FCF}"/>
    <cellStyle name="หมายเหตุ 2 37" xfId="4835" xr:uid="{F85B205A-9A52-46FE-8F61-867876D1ADFB}"/>
    <cellStyle name="หมายเหตุ 2 4" xfId="4090" xr:uid="{00000000-0005-0000-0000-000045100000}"/>
    <cellStyle name="หมายเหตุ 2 4 2" xfId="4865" xr:uid="{EC9EA360-BBC5-48F6-A7F9-861263AAA41E}"/>
    <cellStyle name="หมายเหตุ 2 5" xfId="4091" xr:uid="{00000000-0005-0000-0000-000046100000}"/>
    <cellStyle name="หมายเหตุ 2 5 2" xfId="4866" xr:uid="{83DDADD9-1E4C-4B12-9DD7-FEE2FF267D7A}"/>
    <cellStyle name="หมายเหตุ 2 6" xfId="4092" xr:uid="{00000000-0005-0000-0000-000047100000}"/>
    <cellStyle name="หมายเหตุ 2 6 2" xfId="4867" xr:uid="{E2E898D4-9C0B-402D-B6A6-F22152E512E1}"/>
    <cellStyle name="หมายเหตุ 2 7" xfId="4093" xr:uid="{00000000-0005-0000-0000-000048100000}"/>
    <cellStyle name="หมายเหตุ 2 7 2" xfId="4868" xr:uid="{C2ADF95B-41F2-4EC8-8020-EBA2087D6186}"/>
    <cellStyle name="หมายเหตุ 2 8" xfId="4094" xr:uid="{00000000-0005-0000-0000-000049100000}"/>
    <cellStyle name="หมายเหตุ 2 8 2" xfId="4869" xr:uid="{DFDA90A4-1D8B-4C7A-98F0-5966469B7653}"/>
    <cellStyle name="หมายเหตุ 2 9" xfId="4095" xr:uid="{00000000-0005-0000-0000-00004A100000}"/>
    <cellStyle name="หมายเหตุ 2 9 2" xfId="4870" xr:uid="{FAC8AF65-42E5-45E1-A1AE-E2F8A39083C1}"/>
    <cellStyle name="หมายเหตุ 20" xfId="4096" xr:uid="{00000000-0005-0000-0000-00004B100000}"/>
    <cellStyle name="หมายเหตุ 20 2" xfId="4871" xr:uid="{5325A413-740A-4545-AA04-E52100C5461E}"/>
    <cellStyle name="หมายเหตุ 21" xfId="4097" xr:uid="{00000000-0005-0000-0000-00004C100000}"/>
    <cellStyle name="หมายเหตุ 21 2" xfId="4872" xr:uid="{7A4B3868-B1CB-44D6-AD2D-DC0C8985BEB4}"/>
    <cellStyle name="หมายเหตุ 22" xfId="4098" xr:uid="{00000000-0005-0000-0000-00004D100000}"/>
    <cellStyle name="หมายเหตุ 22 2" xfId="4873" xr:uid="{67C83E50-E06E-4871-AAB5-801A0BBB3EB1}"/>
    <cellStyle name="หมายเหตุ 23" xfId="4099" xr:uid="{00000000-0005-0000-0000-00004E100000}"/>
    <cellStyle name="หมายเหตุ 23 2" xfId="4874" xr:uid="{E6140128-DB10-4FC1-96C5-2CDA491D1960}"/>
    <cellStyle name="หมายเหตุ 24" xfId="4100" xr:uid="{00000000-0005-0000-0000-00004F100000}"/>
    <cellStyle name="หมายเหตุ 24 2" xfId="4875" xr:uid="{1B59C90D-0269-4C3D-AA09-405FD247CA01}"/>
    <cellStyle name="หมายเหตุ 25" xfId="4101" xr:uid="{00000000-0005-0000-0000-000050100000}"/>
    <cellStyle name="หมายเหตุ 25 2" xfId="4876" xr:uid="{A285D517-A784-41BE-9483-221110BE5743}"/>
    <cellStyle name="หมายเหตุ 26" xfId="4102" xr:uid="{00000000-0005-0000-0000-000051100000}"/>
    <cellStyle name="หมายเหตุ 26 2" xfId="4877" xr:uid="{25F62FF2-960B-43D6-942D-AB66D6804149}"/>
    <cellStyle name="หมายเหตุ 27" xfId="4103" xr:uid="{00000000-0005-0000-0000-000052100000}"/>
    <cellStyle name="หมายเหตุ 27 2" xfId="4878" xr:uid="{E10947D1-03E8-49E3-A350-46D3F4256C32}"/>
    <cellStyle name="หมายเหตุ 28" xfId="4104" xr:uid="{00000000-0005-0000-0000-000053100000}"/>
    <cellStyle name="หมายเหตุ 28 2" xfId="4879" xr:uid="{D7727724-FC26-4080-9553-9BE9A8AC703B}"/>
    <cellStyle name="หมายเหตุ 29" xfId="4105" xr:uid="{00000000-0005-0000-0000-000054100000}"/>
    <cellStyle name="หมายเหตุ 29 2" xfId="4880" xr:uid="{976DB6A2-1B0C-4545-8010-70293B5C6D12}"/>
    <cellStyle name="หมายเหตุ 3" xfId="4106" xr:uid="{00000000-0005-0000-0000-000055100000}"/>
    <cellStyle name="หมายเหตุ 3 10" xfId="4107" xr:uid="{00000000-0005-0000-0000-000056100000}"/>
    <cellStyle name="หมายเหตุ 3 10 2" xfId="4882" xr:uid="{825A3767-3563-473F-9977-2749B3D4D355}"/>
    <cellStyle name="หมายเหตุ 3 11" xfId="4108" xr:uid="{00000000-0005-0000-0000-000057100000}"/>
    <cellStyle name="หมายเหตุ 3 11 2" xfId="4883" xr:uid="{6D4FFBA6-82BD-4976-A664-BE68F91A2A21}"/>
    <cellStyle name="หมายเหตุ 3 12" xfId="4109" xr:uid="{00000000-0005-0000-0000-000058100000}"/>
    <cellStyle name="หมายเหตุ 3 12 2" xfId="4884" xr:uid="{00C505A4-4970-4BE1-A5A6-BAEB356DFEA0}"/>
    <cellStyle name="หมายเหตุ 3 13" xfId="4110" xr:uid="{00000000-0005-0000-0000-000059100000}"/>
    <cellStyle name="หมายเหตุ 3 13 2" xfId="4885" xr:uid="{B393F77E-A9C1-41B3-8D51-CC1BD8EC4295}"/>
    <cellStyle name="หมายเหตุ 3 14" xfId="4111" xr:uid="{00000000-0005-0000-0000-00005A100000}"/>
    <cellStyle name="หมายเหตุ 3 14 2" xfId="4886" xr:uid="{419198EA-CE8F-4F2C-AE00-3820CA42FEA5}"/>
    <cellStyle name="หมายเหตุ 3 15" xfId="4112" xr:uid="{00000000-0005-0000-0000-00005B100000}"/>
    <cellStyle name="หมายเหตุ 3 15 2" xfId="4887" xr:uid="{5BA17D3C-5102-4AF7-839D-2B6417CE05C4}"/>
    <cellStyle name="หมายเหตุ 3 16" xfId="4113" xr:uid="{00000000-0005-0000-0000-00005C100000}"/>
    <cellStyle name="หมายเหตุ 3 16 2" xfId="4888" xr:uid="{8060D717-0AE0-4EB9-8A44-7152F04E6DE8}"/>
    <cellStyle name="หมายเหตุ 3 17" xfId="4114" xr:uid="{00000000-0005-0000-0000-00005D100000}"/>
    <cellStyle name="หมายเหตุ 3 17 2" xfId="4889" xr:uid="{D00BEFC5-89F7-4C23-BFDD-15C75C0BA905}"/>
    <cellStyle name="หมายเหตุ 3 18" xfId="4115" xr:uid="{00000000-0005-0000-0000-00005E100000}"/>
    <cellStyle name="หมายเหตุ 3 18 2" xfId="4890" xr:uid="{7E6C4048-2C72-4E6A-8A3D-05FA904740A7}"/>
    <cellStyle name="หมายเหตุ 3 19" xfId="4116" xr:uid="{00000000-0005-0000-0000-00005F100000}"/>
    <cellStyle name="หมายเหตุ 3 19 2" xfId="4891" xr:uid="{998614C4-A64C-4E8B-AB7F-1CB1A2EF46DC}"/>
    <cellStyle name="หมายเหตุ 3 2" xfId="4117" xr:uid="{00000000-0005-0000-0000-000060100000}"/>
    <cellStyle name="หมายเหตุ 3 2 2" xfId="4892" xr:uid="{40C85988-DC62-4D1B-A9EE-CE63977FB826}"/>
    <cellStyle name="หมายเหตุ 3 20" xfId="4118" xr:uid="{00000000-0005-0000-0000-000061100000}"/>
    <cellStyle name="หมายเหตุ 3 20 2" xfId="4893" xr:uid="{D13D3144-AEFD-4043-8D99-971CFAD9A39D}"/>
    <cellStyle name="หมายเหตุ 3 21" xfId="4119" xr:uid="{00000000-0005-0000-0000-000062100000}"/>
    <cellStyle name="หมายเหตุ 3 21 2" xfId="4894" xr:uid="{25D08384-1E2E-4448-80EE-BDCC791AFBFB}"/>
    <cellStyle name="หมายเหตุ 3 22" xfId="4120" xr:uid="{00000000-0005-0000-0000-000063100000}"/>
    <cellStyle name="หมายเหตุ 3 22 2" xfId="4895" xr:uid="{AB9D391A-D2FD-40F6-AB12-BC45414FE577}"/>
    <cellStyle name="หมายเหตุ 3 23" xfId="4121" xr:uid="{00000000-0005-0000-0000-000064100000}"/>
    <cellStyle name="หมายเหตุ 3 23 2" xfId="4896" xr:uid="{E3D3D39E-92D6-4B03-B490-DF6F87747917}"/>
    <cellStyle name="หมายเหตุ 3 24" xfId="4122" xr:uid="{00000000-0005-0000-0000-000065100000}"/>
    <cellStyle name="หมายเหตุ 3 24 2" xfId="4897" xr:uid="{52D3E081-EC7F-4C16-A14A-4CD61DBC59DF}"/>
    <cellStyle name="หมายเหตุ 3 25" xfId="4123" xr:uid="{00000000-0005-0000-0000-000066100000}"/>
    <cellStyle name="หมายเหตุ 3 25 2" xfId="4898" xr:uid="{8AA5E90D-09C8-4E5F-A41F-ED21FFB82FCF}"/>
    <cellStyle name="หมายเหตุ 3 26" xfId="4124" xr:uid="{00000000-0005-0000-0000-000067100000}"/>
    <cellStyle name="หมายเหตุ 3 26 2" xfId="4899" xr:uid="{F13C922E-3F28-4C96-A15A-6981532E8B79}"/>
    <cellStyle name="หมายเหตุ 3 27" xfId="4125" xr:uid="{00000000-0005-0000-0000-000068100000}"/>
    <cellStyle name="หมายเหตุ 3 27 2" xfId="4900" xr:uid="{BB3AD495-BB4F-439D-A075-FE3CA9CEF425}"/>
    <cellStyle name="หมายเหตุ 3 28" xfId="4126" xr:uid="{00000000-0005-0000-0000-000069100000}"/>
    <cellStyle name="หมายเหตุ 3 28 2" xfId="4901" xr:uid="{BB32CDAA-69C8-4F99-A49F-76D4A821C850}"/>
    <cellStyle name="หมายเหตุ 3 29" xfId="4127" xr:uid="{00000000-0005-0000-0000-00006A100000}"/>
    <cellStyle name="หมายเหตุ 3 29 2" xfId="4902" xr:uid="{27FD5499-4E92-4455-8C56-BCACAD16742F}"/>
    <cellStyle name="หมายเหตุ 3 3" xfId="4128" xr:uid="{00000000-0005-0000-0000-00006B100000}"/>
    <cellStyle name="หมายเหตุ 3 3 2" xfId="4903" xr:uid="{1A8E5560-3F05-4971-BA79-E5F280FA9655}"/>
    <cellStyle name="หมายเหตุ 3 30" xfId="4129" xr:uid="{00000000-0005-0000-0000-00006C100000}"/>
    <cellStyle name="หมายเหตุ 3 30 2" xfId="4904" xr:uid="{69969592-9B00-4181-B156-8E72F4D49060}"/>
    <cellStyle name="หมายเหตุ 3 31" xfId="4130" xr:uid="{00000000-0005-0000-0000-00006D100000}"/>
    <cellStyle name="หมายเหตุ 3 31 2" xfId="4905" xr:uid="{C6267DDB-A443-49A9-B00F-7AEB8BDD55F2}"/>
    <cellStyle name="หมายเหตุ 3 32" xfId="4131" xr:uid="{00000000-0005-0000-0000-00006E100000}"/>
    <cellStyle name="หมายเหตุ 3 32 2" xfId="4906" xr:uid="{60C6BB96-5BC6-4AEF-AA70-32119C3FC236}"/>
    <cellStyle name="หมายเหตุ 3 33" xfId="4132" xr:uid="{00000000-0005-0000-0000-00006F100000}"/>
    <cellStyle name="หมายเหตุ 3 33 2" xfId="4907" xr:uid="{7FCDBAC6-BD74-42DA-8829-A183B0B3F43E}"/>
    <cellStyle name="หมายเหตุ 3 34" xfId="4133" xr:uid="{00000000-0005-0000-0000-000070100000}"/>
    <cellStyle name="หมายเหตุ 3 34 2" xfId="4908" xr:uid="{72F9A5F0-0139-4C38-A0BC-0F26FB505668}"/>
    <cellStyle name="หมายเหตุ 3 35" xfId="4134" xr:uid="{00000000-0005-0000-0000-000071100000}"/>
    <cellStyle name="หมายเหตุ 3 35 2" xfId="4909" xr:uid="{551CE3F5-39D3-4E48-9FBE-C72AAC826BB0}"/>
    <cellStyle name="หมายเหตุ 3 36" xfId="4135" xr:uid="{00000000-0005-0000-0000-000072100000}"/>
    <cellStyle name="หมายเหตุ 3 36 2" xfId="4910" xr:uid="{E88DDAFF-A033-4EC8-B546-1BE3CB108960}"/>
    <cellStyle name="หมายเหตุ 3 37" xfId="4881" xr:uid="{6F85E1DB-DEFD-4877-A02C-3292429C41A2}"/>
    <cellStyle name="หมายเหตุ 3 4" xfId="4136" xr:uid="{00000000-0005-0000-0000-000073100000}"/>
    <cellStyle name="หมายเหตุ 3 4 2" xfId="4911" xr:uid="{18E917F1-4C61-4BC9-A285-A70F2826E9D6}"/>
    <cellStyle name="หมายเหตุ 3 5" xfId="4137" xr:uid="{00000000-0005-0000-0000-000074100000}"/>
    <cellStyle name="หมายเหตุ 3 5 2" xfId="4912" xr:uid="{322A8D78-9F9A-454B-BD48-7EF7F64E83BE}"/>
    <cellStyle name="หมายเหตุ 3 6" xfId="4138" xr:uid="{00000000-0005-0000-0000-000075100000}"/>
    <cellStyle name="หมายเหตุ 3 6 2" xfId="4913" xr:uid="{A93EA155-27DA-4D7E-BF54-85A5F604EE1B}"/>
    <cellStyle name="หมายเหตุ 3 7" xfId="4139" xr:uid="{00000000-0005-0000-0000-000076100000}"/>
    <cellStyle name="หมายเหตุ 3 7 2" xfId="4914" xr:uid="{AF6120E1-847B-49E5-94A6-EB13D8707AAD}"/>
    <cellStyle name="หมายเหตุ 3 8" xfId="4140" xr:uid="{00000000-0005-0000-0000-000077100000}"/>
    <cellStyle name="หมายเหตุ 3 8 2" xfId="4915" xr:uid="{1910693E-6431-4EDC-8A8D-66E8C9F83CD0}"/>
    <cellStyle name="หมายเหตุ 3 9" xfId="4141" xr:uid="{00000000-0005-0000-0000-000078100000}"/>
    <cellStyle name="หมายเหตุ 3 9 2" xfId="4916" xr:uid="{A94028E4-8C41-45BF-907D-C760BEA4BAAC}"/>
    <cellStyle name="หมายเหตุ 30" xfId="4142" xr:uid="{00000000-0005-0000-0000-000079100000}"/>
    <cellStyle name="หมายเหตุ 30 2" xfId="4917" xr:uid="{8B478614-76E4-4D22-BA88-BDF7BE8932FB}"/>
    <cellStyle name="หมายเหตุ 31" xfId="4143" xr:uid="{00000000-0005-0000-0000-00007A100000}"/>
    <cellStyle name="หมายเหตุ 31 2" xfId="4918" xr:uid="{4C83F042-39EF-428E-B426-A53E659F5B44}"/>
    <cellStyle name="หมายเหตุ 32" xfId="4144" xr:uid="{00000000-0005-0000-0000-00007B100000}"/>
    <cellStyle name="หมายเหตุ 32 2" xfId="4919" xr:uid="{97BD8DED-887F-4EF5-A470-F3AE21042419}"/>
    <cellStyle name="หมายเหตุ 33" xfId="4145" xr:uid="{00000000-0005-0000-0000-00007C100000}"/>
    <cellStyle name="หมายเหตุ 33 2" xfId="4920" xr:uid="{06567F4B-7CC7-46AF-AAE5-89A731B4263F}"/>
    <cellStyle name="หมายเหตุ 34" xfId="4146" xr:uid="{00000000-0005-0000-0000-00007D100000}"/>
    <cellStyle name="หมายเหตุ 34 2" xfId="4921" xr:uid="{592D2067-E625-4E87-BEC7-5A0B3A8423F6}"/>
    <cellStyle name="หมายเหตุ 35" xfId="4147" xr:uid="{00000000-0005-0000-0000-00007E100000}"/>
    <cellStyle name="หมายเหตุ 35 2" xfId="4922" xr:uid="{3C553C6F-EEE3-4DFA-B11F-FB692F203ACB}"/>
    <cellStyle name="หมายเหตุ 36" xfId="4148" xr:uid="{00000000-0005-0000-0000-00007F100000}"/>
    <cellStyle name="หมายเหตุ 36 2" xfId="4923" xr:uid="{0AB4B2CA-F4A0-4EA6-AA1B-03A790F3AE69}"/>
    <cellStyle name="หมายเหตุ 37" xfId="4149" xr:uid="{00000000-0005-0000-0000-000080100000}"/>
    <cellStyle name="หมายเหตุ 37 2" xfId="4924" xr:uid="{19F43F3F-09DE-42E3-BA05-FE19516801BC}"/>
    <cellStyle name="หมายเหตุ 38" xfId="4150" xr:uid="{00000000-0005-0000-0000-000081100000}"/>
    <cellStyle name="หมายเหตุ 38 2" xfId="4925" xr:uid="{F7938E47-C344-4CFB-A8BD-9742CA101DAF}"/>
    <cellStyle name="หมายเหตุ 39" xfId="4151" xr:uid="{00000000-0005-0000-0000-000082100000}"/>
    <cellStyle name="หมายเหตุ 39 2" xfId="4926" xr:uid="{BA2B45F0-06D8-4F37-BDB5-8640C43EC8AA}"/>
    <cellStyle name="หมายเหตุ 4" xfId="4152" xr:uid="{00000000-0005-0000-0000-000083100000}"/>
    <cellStyle name="หมายเหตุ 4 10" xfId="4153" xr:uid="{00000000-0005-0000-0000-000084100000}"/>
    <cellStyle name="หมายเหตุ 4 10 2" xfId="4928" xr:uid="{DD928A23-0A18-4514-9351-9227420C8719}"/>
    <cellStyle name="หมายเหตุ 4 11" xfId="4154" xr:uid="{00000000-0005-0000-0000-000085100000}"/>
    <cellStyle name="หมายเหตุ 4 11 2" xfId="4929" xr:uid="{D33679CA-80D7-42B4-AAD6-5D2745CF7E0E}"/>
    <cellStyle name="หมายเหตุ 4 12" xfId="4155" xr:uid="{00000000-0005-0000-0000-000086100000}"/>
    <cellStyle name="หมายเหตุ 4 12 2" xfId="4930" xr:uid="{D663E041-AFC2-4041-BE99-F60BDE56FBC7}"/>
    <cellStyle name="หมายเหตุ 4 13" xfId="4156" xr:uid="{00000000-0005-0000-0000-000087100000}"/>
    <cellStyle name="หมายเหตุ 4 13 2" xfId="4931" xr:uid="{7F338F29-A157-4449-A3E2-C1526F162C48}"/>
    <cellStyle name="หมายเหตุ 4 14" xfId="4157" xr:uid="{00000000-0005-0000-0000-000088100000}"/>
    <cellStyle name="หมายเหตุ 4 14 2" xfId="4932" xr:uid="{7B418D32-F536-47C7-BE67-F426680A6538}"/>
    <cellStyle name="หมายเหตุ 4 15" xfId="4158" xr:uid="{00000000-0005-0000-0000-000089100000}"/>
    <cellStyle name="หมายเหตุ 4 15 2" xfId="4933" xr:uid="{2EBA5E4F-F759-435B-9817-FF91FACC7D0C}"/>
    <cellStyle name="หมายเหตุ 4 16" xfId="4159" xr:uid="{00000000-0005-0000-0000-00008A100000}"/>
    <cellStyle name="หมายเหตุ 4 16 2" xfId="4934" xr:uid="{A1A138EE-BFDF-4BB5-956C-77EED2B0ADD3}"/>
    <cellStyle name="หมายเหตุ 4 17" xfId="4160" xr:uid="{00000000-0005-0000-0000-00008B100000}"/>
    <cellStyle name="หมายเหตุ 4 17 2" xfId="4935" xr:uid="{7D321F66-AB81-41A0-9239-57AF563475B9}"/>
    <cellStyle name="หมายเหตุ 4 18" xfId="4161" xr:uid="{00000000-0005-0000-0000-00008C100000}"/>
    <cellStyle name="หมายเหตุ 4 18 2" xfId="4936" xr:uid="{C7E62CCF-DF2F-4B4D-89EC-271D4069C6E9}"/>
    <cellStyle name="หมายเหตุ 4 19" xfId="4162" xr:uid="{00000000-0005-0000-0000-00008D100000}"/>
    <cellStyle name="หมายเหตุ 4 19 2" xfId="4937" xr:uid="{3533492D-8515-469C-9BA7-27DAB7BFD642}"/>
    <cellStyle name="หมายเหตุ 4 2" xfId="4163" xr:uid="{00000000-0005-0000-0000-00008E100000}"/>
    <cellStyle name="หมายเหตุ 4 2 2" xfId="4938" xr:uid="{B371EE4C-089D-4335-BE03-7B156F0F2A53}"/>
    <cellStyle name="หมายเหตุ 4 20" xfId="4164" xr:uid="{00000000-0005-0000-0000-00008F100000}"/>
    <cellStyle name="หมายเหตุ 4 20 2" xfId="4939" xr:uid="{00CFFD11-5E20-4A7F-83D3-C4BD96AFEE50}"/>
    <cellStyle name="หมายเหตุ 4 21" xfId="4165" xr:uid="{00000000-0005-0000-0000-000090100000}"/>
    <cellStyle name="หมายเหตุ 4 21 2" xfId="4940" xr:uid="{31AC7346-16E3-4CB9-8B25-0DFDD561066A}"/>
    <cellStyle name="หมายเหตุ 4 22" xfId="4166" xr:uid="{00000000-0005-0000-0000-000091100000}"/>
    <cellStyle name="หมายเหตุ 4 22 2" xfId="4941" xr:uid="{69691A2A-6324-469A-B023-F2D72B068F29}"/>
    <cellStyle name="หมายเหตุ 4 23" xfId="4167" xr:uid="{00000000-0005-0000-0000-000092100000}"/>
    <cellStyle name="หมายเหตุ 4 23 2" xfId="4942" xr:uid="{7638131A-4828-4460-B165-DC225B4C3C5A}"/>
    <cellStyle name="หมายเหตุ 4 24" xfId="4168" xr:uid="{00000000-0005-0000-0000-000093100000}"/>
    <cellStyle name="หมายเหตุ 4 24 2" xfId="4943" xr:uid="{57C93AAF-F372-4042-98AD-70A953FF7428}"/>
    <cellStyle name="หมายเหตุ 4 25" xfId="4169" xr:uid="{00000000-0005-0000-0000-000094100000}"/>
    <cellStyle name="หมายเหตุ 4 25 2" xfId="4944" xr:uid="{DF6AD979-25D6-4C28-96A0-361069161854}"/>
    <cellStyle name="หมายเหตุ 4 26" xfId="4170" xr:uid="{00000000-0005-0000-0000-000095100000}"/>
    <cellStyle name="หมายเหตุ 4 26 2" xfId="4945" xr:uid="{6D9C0635-2114-4836-B9B8-D0906F30D906}"/>
    <cellStyle name="หมายเหตุ 4 27" xfId="4171" xr:uid="{00000000-0005-0000-0000-000096100000}"/>
    <cellStyle name="หมายเหตุ 4 27 2" xfId="4946" xr:uid="{5085838E-7C70-4D53-AB22-0D187B8B31E4}"/>
    <cellStyle name="หมายเหตุ 4 28" xfId="4172" xr:uid="{00000000-0005-0000-0000-000097100000}"/>
    <cellStyle name="หมายเหตุ 4 28 2" xfId="4947" xr:uid="{09AA7D05-0D5A-4115-A5DC-FA814C5EC93E}"/>
    <cellStyle name="หมายเหตุ 4 29" xfId="4173" xr:uid="{00000000-0005-0000-0000-000098100000}"/>
    <cellStyle name="หมายเหตุ 4 29 2" xfId="4948" xr:uid="{F9E649D8-650C-4F45-8F1B-562AD9E33EB5}"/>
    <cellStyle name="หมายเหตุ 4 3" xfId="4174" xr:uid="{00000000-0005-0000-0000-000099100000}"/>
    <cellStyle name="หมายเหตุ 4 3 2" xfId="4949" xr:uid="{AE94E451-354F-42FC-8EAE-3FC5FB0B9B9C}"/>
    <cellStyle name="หมายเหตุ 4 30" xfId="4175" xr:uid="{00000000-0005-0000-0000-00009A100000}"/>
    <cellStyle name="หมายเหตุ 4 30 2" xfId="4950" xr:uid="{780C427E-E347-4C86-BE76-F9C76A251E77}"/>
    <cellStyle name="หมายเหตุ 4 31" xfId="4176" xr:uid="{00000000-0005-0000-0000-00009B100000}"/>
    <cellStyle name="หมายเหตุ 4 31 2" xfId="4951" xr:uid="{50A24CE0-4F32-4020-B763-208FEF9B221B}"/>
    <cellStyle name="หมายเหตุ 4 32" xfId="4177" xr:uid="{00000000-0005-0000-0000-00009C100000}"/>
    <cellStyle name="หมายเหตุ 4 32 2" xfId="4952" xr:uid="{4B1FBD8F-6A20-4FD0-9D6F-D72A6EE9778D}"/>
    <cellStyle name="หมายเหตุ 4 33" xfId="4178" xr:uid="{00000000-0005-0000-0000-00009D100000}"/>
    <cellStyle name="หมายเหตุ 4 33 2" xfId="4953" xr:uid="{CEE53FD9-C71D-4794-A9BE-70B98901590A}"/>
    <cellStyle name="หมายเหตุ 4 34" xfId="4179" xr:uid="{00000000-0005-0000-0000-00009E100000}"/>
    <cellStyle name="หมายเหตุ 4 34 2" xfId="4954" xr:uid="{3B085E2E-3D6A-4A46-A6C2-935DFB44580A}"/>
    <cellStyle name="หมายเหตุ 4 35" xfId="4180" xr:uid="{00000000-0005-0000-0000-00009F100000}"/>
    <cellStyle name="หมายเหตุ 4 35 2" xfId="4955" xr:uid="{CD7C5521-221A-4233-9C36-AA8CACA137DA}"/>
    <cellStyle name="หมายเหตุ 4 36" xfId="4181" xr:uid="{00000000-0005-0000-0000-0000A0100000}"/>
    <cellStyle name="หมายเหตุ 4 36 2" xfId="4956" xr:uid="{187A25C0-EF9D-4D1D-AB3C-7F435A3204BB}"/>
    <cellStyle name="หมายเหตุ 4 37" xfId="4927" xr:uid="{006D4F3B-8D59-4077-A351-DAFE6009A691}"/>
    <cellStyle name="หมายเหตุ 4 4" xfId="4182" xr:uid="{00000000-0005-0000-0000-0000A1100000}"/>
    <cellStyle name="หมายเหตุ 4 4 2" xfId="4957" xr:uid="{AB1FDD32-EFDD-4B91-ADD9-AA91A4FF7ADF}"/>
    <cellStyle name="หมายเหตุ 4 5" xfId="4183" xr:uid="{00000000-0005-0000-0000-0000A2100000}"/>
    <cellStyle name="หมายเหตุ 4 5 2" xfId="4958" xr:uid="{B731E045-A0D5-4A46-84EF-D4E6175C89C8}"/>
    <cellStyle name="หมายเหตุ 4 6" xfId="4184" xr:uid="{00000000-0005-0000-0000-0000A3100000}"/>
    <cellStyle name="หมายเหตุ 4 6 2" xfId="4959" xr:uid="{CE731E67-8D22-4D3E-8566-81FFA6D8206B}"/>
    <cellStyle name="หมายเหตุ 4 7" xfId="4185" xr:uid="{00000000-0005-0000-0000-0000A4100000}"/>
    <cellStyle name="หมายเหตุ 4 7 2" xfId="4960" xr:uid="{633BEA04-2E53-48F6-ADED-07DFCA7059E5}"/>
    <cellStyle name="หมายเหตุ 4 8" xfId="4186" xr:uid="{00000000-0005-0000-0000-0000A5100000}"/>
    <cellStyle name="หมายเหตุ 4 8 2" xfId="4961" xr:uid="{BA069794-9022-41F1-8FD5-80DB9E28870A}"/>
    <cellStyle name="หมายเหตุ 4 9" xfId="4187" xr:uid="{00000000-0005-0000-0000-0000A6100000}"/>
    <cellStyle name="หมายเหตุ 4 9 2" xfId="4962" xr:uid="{660D6C89-3063-47C8-87D1-2F00FA16C9DF}"/>
    <cellStyle name="หมายเหตุ 40" xfId="4188" xr:uid="{00000000-0005-0000-0000-0000A7100000}"/>
    <cellStyle name="หมายเหตุ 40 2" xfId="4963" xr:uid="{37D42F7A-8646-4242-90A0-B394633C1E3B}"/>
    <cellStyle name="หมายเหตุ 41" xfId="4189" xr:uid="{00000000-0005-0000-0000-0000A8100000}"/>
    <cellStyle name="หมายเหตุ 41 2" xfId="4964" xr:uid="{11AA926C-C0EE-4749-8CFE-6F8DB73315C5}"/>
    <cellStyle name="หมายเหตุ 42" xfId="4190" xr:uid="{00000000-0005-0000-0000-0000A9100000}"/>
    <cellStyle name="หมายเหตุ 42 2" xfId="4965" xr:uid="{ED7B0A45-B3CE-4837-A824-EE5120467E44}"/>
    <cellStyle name="หมายเหตุ 43" xfId="4191" xr:uid="{00000000-0005-0000-0000-0000AA100000}"/>
    <cellStyle name="หมายเหตุ 43 2" xfId="4966" xr:uid="{9AFD6585-2B01-4E13-883A-2657B9346FA4}"/>
    <cellStyle name="หมายเหตุ 44" xfId="4192" xr:uid="{00000000-0005-0000-0000-0000AB100000}"/>
    <cellStyle name="หมายเหตุ 44 2" xfId="4967" xr:uid="{95AFBCCB-167D-4ED6-879D-41D90B890152}"/>
    <cellStyle name="หมายเหตุ 45" xfId="4193" xr:uid="{00000000-0005-0000-0000-0000AC100000}"/>
    <cellStyle name="หมายเหตุ 45 2" xfId="4968" xr:uid="{ED789A57-0C5F-425E-BF80-B58BFA6A5485}"/>
    <cellStyle name="หมายเหตุ 46" xfId="4194" xr:uid="{00000000-0005-0000-0000-0000AD100000}"/>
    <cellStyle name="หมายเหตุ 46 2" xfId="4969" xr:uid="{C27CBD1C-842B-4539-8C91-5153C2DE7061}"/>
    <cellStyle name="หมายเหตุ 47" xfId="4195" xr:uid="{00000000-0005-0000-0000-0000AE100000}"/>
    <cellStyle name="หมายเหตุ 47 2" xfId="4970" xr:uid="{114CBEB6-081D-4C76-BC3D-1773C4957ED8}"/>
    <cellStyle name="หมายเหตุ 48" xfId="4196" xr:uid="{00000000-0005-0000-0000-0000AF100000}"/>
    <cellStyle name="หมายเหตุ 48 2" xfId="4971" xr:uid="{DB14A1FB-8F28-4BCE-A9A6-25BEC4D7800A}"/>
    <cellStyle name="หมายเหตุ 49" xfId="4197" xr:uid="{00000000-0005-0000-0000-0000B0100000}"/>
    <cellStyle name="หมายเหตุ 49 2" xfId="4972" xr:uid="{7A4529E0-E020-4B46-94D7-BC5FACF31307}"/>
    <cellStyle name="หมายเหตุ 5" xfId="4198" xr:uid="{00000000-0005-0000-0000-0000B1100000}"/>
    <cellStyle name="หมายเหตุ 5 10" xfId="4199" xr:uid="{00000000-0005-0000-0000-0000B2100000}"/>
    <cellStyle name="หมายเหตุ 5 10 2" xfId="4974" xr:uid="{7EAF00C8-C8F1-4E2D-A8AF-70ACF89082EF}"/>
    <cellStyle name="หมายเหตุ 5 11" xfId="4200" xr:uid="{00000000-0005-0000-0000-0000B3100000}"/>
    <cellStyle name="หมายเหตุ 5 11 2" xfId="4975" xr:uid="{8314DB08-3908-4E5A-A8DD-EBEAC03CAD01}"/>
    <cellStyle name="หมายเหตุ 5 12" xfId="4201" xr:uid="{00000000-0005-0000-0000-0000B4100000}"/>
    <cellStyle name="หมายเหตุ 5 12 2" xfId="4976" xr:uid="{01B8B655-6352-41D3-8893-5BCAA835F3D7}"/>
    <cellStyle name="หมายเหตุ 5 13" xfId="4202" xr:uid="{00000000-0005-0000-0000-0000B5100000}"/>
    <cellStyle name="หมายเหตุ 5 13 2" xfId="4977" xr:uid="{D67CF8BF-788F-494D-AF02-75ECF7B23619}"/>
    <cellStyle name="หมายเหตุ 5 14" xfId="4203" xr:uid="{00000000-0005-0000-0000-0000B6100000}"/>
    <cellStyle name="หมายเหตุ 5 14 2" xfId="4978" xr:uid="{66CFA94E-5EE6-4A99-B6F8-B2F277F634DB}"/>
    <cellStyle name="หมายเหตุ 5 15" xfId="4204" xr:uid="{00000000-0005-0000-0000-0000B7100000}"/>
    <cellStyle name="หมายเหตุ 5 15 2" xfId="4979" xr:uid="{1AB34032-673F-4B6C-A46C-5ECBFBB2572C}"/>
    <cellStyle name="หมายเหตุ 5 16" xfId="4205" xr:uid="{00000000-0005-0000-0000-0000B8100000}"/>
    <cellStyle name="หมายเหตุ 5 16 2" xfId="4980" xr:uid="{258EE5B0-17F5-4D5E-8BD0-C1BF1C08E609}"/>
    <cellStyle name="หมายเหตุ 5 17" xfId="4206" xr:uid="{00000000-0005-0000-0000-0000B9100000}"/>
    <cellStyle name="หมายเหตุ 5 17 2" xfId="4981" xr:uid="{1A66F3FC-E007-494B-AE0C-A3C1835A7B4F}"/>
    <cellStyle name="หมายเหตุ 5 18" xfId="4207" xr:uid="{00000000-0005-0000-0000-0000BA100000}"/>
    <cellStyle name="หมายเหตุ 5 18 2" xfId="4982" xr:uid="{04363CEA-5AA0-4985-A3BD-919382CAB74D}"/>
    <cellStyle name="หมายเหตุ 5 19" xfId="4208" xr:uid="{00000000-0005-0000-0000-0000BB100000}"/>
    <cellStyle name="หมายเหตุ 5 19 2" xfId="4983" xr:uid="{744373D8-608A-4DBD-81EA-9E2D75F31316}"/>
    <cellStyle name="หมายเหตุ 5 2" xfId="4209" xr:uid="{00000000-0005-0000-0000-0000BC100000}"/>
    <cellStyle name="หมายเหตุ 5 2 2" xfId="4984" xr:uid="{3243B09E-0463-4F92-BA93-CA06DE2CEC66}"/>
    <cellStyle name="หมายเหตุ 5 20" xfId="4210" xr:uid="{00000000-0005-0000-0000-0000BD100000}"/>
    <cellStyle name="หมายเหตุ 5 20 2" xfId="4985" xr:uid="{AB109272-31FF-4DE6-BBDE-416FAD86F97F}"/>
    <cellStyle name="หมายเหตุ 5 21" xfId="4211" xr:uid="{00000000-0005-0000-0000-0000BE100000}"/>
    <cellStyle name="หมายเหตุ 5 21 2" xfId="4986" xr:uid="{D8AE1F41-D049-4310-B045-1F3C2D3AAFB0}"/>
    <cellStyle name="หมายเหตุ 5 22" xfId="4212" xr:uid="{00000000-0005-0000-0000-0000BF100000}"/>
    <cellStyle name="หมายเหตุ 5 22 2" xfId="4987" xr:uid="{69D1F7A1-0C05-4423-99CD-5A0AA7830785}"/>
    <cellStyle name="หมายเหตุ 5 23" xfId="4213" xr:uid="{00000000-0005-0000-0000-0000C0100000}"/>
    <cellStyle name="หมายเหตุ 5 23 2" xfId="4988" xr:uid="{D68A8F9B-31BE-40D5-9621-FB4A0DB7F919}"/>
    <cellStyle name="หมายเหตุ 5 24" xfId="4214" xr:uid="{00000000-0005-0000-0000-0000C1100000}"/>
    <cellStyle name="หมายเหตุ 5 24 2" xfId="4989" xr:uid="{77142D9F-FAD1-47B6-BCA0-35006DAB1F92}"/>
    <cellStyle name="หมายเหตุ 5 25" xfId="4215" xr:uid="{00000000-0005-0000-0000-0000C2100000}"/>
    <cellStyle name="หมายเหตุ 5 25 2" xfId="4990" xr:uid="{C979B35B-D220-4455-8377-4DE319971305}"/>
    <cellStyle name="หมายเหตุ 5 26" xfId="4216" xr:uid="{00000000-0005-0000-0000-0000C3100000}"/>
    <cellStyle name="หมายเหตุ 5 26 2" xfId="4991" xr:uid="{380E7DFE-148C-44B5-8C53-E9AF8C9FA390}"/>
    <cellStyle name="หมายเหตุ 5 27" xfId="4217" xr:uid="{00000000-0005-0000-0000-0000C4100000}"/>
    <cellStyle name="หมายเหตุ 5 27 2" xfId="4992" xr:uid="{CD25A9F3-6076-4E6D-9E43-133433F809CC}"/>
    <cellStyle name="หมายเหตุ 5 28" xfId="4218" xr:uid="{00000000-0005-0000-0000-0000C5100000}"/>
    <cellStyle name="หมายเหตุ 5 28 2" xfId="4993" xr:uid="{23E210D8-4F20-4B2D-8536-3D283935BCE3}"/>
    <cellStyle name="หมายเหตุ 5 29" xfId="4219" xr:uid="{00000000-0005-0000-0000-0000C6100000}"/>
    <cellStyle name="หมายเหตุ 5 29 2" xfId="4994" xr:uid="{AA197A08-C654-46FD-9273-FE28D8A5FB99}"/>
    <cellStyle name="หมายเหตุ 5 3" xfId="4220" xr:uid="{00000000-0005-0000-0000-0000C7100000}"/>
    <cellStyle name="หมายเหตุ 5 3 2" xfId="4995" xr:uid="{C180E4AF-D87E-487E-8565-280B6967EB83}"/>
    <cellStyle name="หมายเหตุ 5 30" xfId="4221" xr:uid="{00000000-0005-0000-0000-0000C8100000}"/>
    <cellStyle name="หมายเหตุ 5 30 2" xfId="4996" xr:uid="{0233B602-3202-48B3-8009-F211C7F47353}"/>
    <cellStyle name="หมายเหตุ 5 31" xfId="4222" xr:uid="{00000000-0005-0000-0000-0000C9100000}"/>
    <cellStyle name="หมายเหตุ 5 31 2" xfId="4997" xr:uid="{62427A07-88EA-4A02-91A7-D307DBC546B5}"/>
    <cellStyle name="หมายเหตุ 5 32" xfId="4223" xr:uid="{00000000-0005-0000-0000-0000CA100000}"/>
    <cellStyle name="หมายเหตุ 5 32 2" xfId="4998" xr:uid="{993EAB90-8EE1-42B4-B170-BA3016EC5163}"/>
    <cellStyle name="หมายเหตุ 5 33" xfId="4224" xr:uid="{00000000-0005-0000-0000-0000CB100000}"/>
    <cellStyle name="หมายเหตุ 5 33 2" xfId="4999" xr:uid="{F308983B-B3F1-4236-B79A-AECC10F7DA26}"/>
    <cellStyle name="หมายเหตุ 5 34" xfId="4225" xr:uid="{00000000-0005-0000-0000-0000CC100000}"/>
    <cellStyle name="หมายเหตุ 5 34 2" xfId="5000" xr:uid="{42B91696-358C-46DD-A97C-E8EE4F414BBA}"/>
    <cellStyle name="หมายเหตุ 5 35" xfId="4226" xr:uid="{00000000-0005-0000-0000-0000CD100000}"/>
    <cellStyle name="หมายเหตุ 5 35 2" xfId="5001" xr:uid="{12A86194-A00D-4B0A-89F2-EDF4CA7700AD}"/>
    <cellStyle name="หมายเหตุ 5 36" xfId="4227" xr:uid="{00000000-0005-0000-0000-0000CE100000}"/>
    <cellStyle name="หมายเหตุ 5 36 2" xfId="5002" xr:uid="{FB484CB1-273E-4672-B454-CFD8F94EB06C}"/>
    <cellStyle name="หมายเหตุ 5 37" xfId="4973" xr:uid="{2AFA5757-3AFC-42B9-BCFA-3694ACEA1637}"/>
    <cellStyle name="หมายเหตุ 5 4" xfId="4228" xr:uid="{00000000-0005-0000-0000-0000CF100000}"/>
    <cellStyle name="หมายเหตุ 5 4 2" xfId="5003" xr:uid="{39FFEF3B-7770-49B0-9F18-B20F038BC906}"/>
    <cellStyle name="หมายเหตุ 5 5" xfId="4229" xr:uid="{00000000-0005-0000-0000-0000D0100000}"/>
    <cellStyle name="หมายเหตุ 5 5 2" xfId="5004" xr:uid="{FA8C686A-F168-434B-B006-04E764C1E46C}"/>
    <cellStyle name="หมายเหตุ 5 6" xfId="4230" xr:uid="{00000000-0005-0000-0000-0000D1100000}"/>
    <cellStyle name="หมายเหตุ 5 6 2" xfId="5005" xr:uid="{BBF1D73F-051B-4418-8A63-7F10D9EC4CD9}"/>
    <cellStyle name="หมายเหตุ 5 7" xfId="4231" xr:uid="{00000000-0005-0000-0000-0000D2100000}"/>
    <cellStyle name="หมายเหตุ 5 7 2" xfId="5006" xr:uid="{A09B58F5-009B-49F6-A80F-4002BBA449C7}"/>
    <cellStyle name="หมายเหตุ 5 8" xfId="4232" xr:uid="{00000000-0005-0000-0000-0000D3100000}"/>
    <cellStyle name="หมายเหตุ 5 8 2" xfId="5007" xr:uid="{B5192D04-7465-4189-B34D-7E0DAFFC0CB4}"/>
    <cellStyle name="หมายเหตุ 5 9" xfId="4233" xr:uid="{00000000-0005-0000-0000-0000D4100000}"/>
    <cellStyle name="หมายเหตุ 5 9 2" xfId="5008" xr:uid="{942F91BF-A7A7-45F5-9ACF-76E3E1E561BF}"/>
    <cellStyle name="หมายเหตุ 50" xfId="4234" xr:uid="{00000000-0005-0000-0000-0000D5100000}"/>
    <cellStyle name="หมายเหตุ 50 2" xfId="5009" xr:uid="{128D0526-3064-4D0E-9D1E-4D6F3E6B12F7}"/>
    <cellStyle name="หมายเหตุ 51" xfId="4235" xr:uid="{00000000-0005-0000-0000-0000D6100000}"/>
    <cellStyle name="หมายเหตุ 51 2" xfId="5010" xr:uid="{0A193EE7-6C8F-4644-A3ED-EC811E4D2B25}"/>
    <cellStyle name="หมายเหตุ 52" xfId="4236" xr:uid="{00000000-0005-0000-0000-0000D7100000}"/>
    <cellStyle name="หมายเหตุ 52 2" xfId="5011" xr:uid="{AB205E4E-8F6D-47B4-9CDD-6565C8292EAE}"/>
    <cellStyle name="หมายเหตุ 53" xfId="4237" xr:uid="{00000000-0005-0000-0000-0000D8100000}"/>
    <cellStyle name="หมายเหตุ 53 2" xfId="5012" xr:uid="{576B1BA2-B5B3-44EF-8EE5-0E5C9218C520}"/>
    <cellStyle name="หมายเหตุ 54" xfId="4238" xr:uid="{00000000-0005-0000-0000-0000D9100000}"/>
    <cellStyle name="หมายเหตุ 54 2" xfId="5013" xr:uid="{7AAB21BC-3AF3-46E9-83EB-BE2D8CD7D3DC}"/>
    <cellStyle name="หมายเหตุ 55" xfId="4239" xr:uid="{00000000-0005-0000-0000-0000DA100000}"/>
    <cellStyle name="หมายเหตุ 55 2" xfId="5014" xr:uid="{17BC44DA-6CC9-43CF-A31E-CD0B34BCDCB4}"/>
    <cellStyle name="หมายเหตุ 56" xfId="4240" xr:uid="{00000000-0005-0000-0000-0000DB100000}"/>
    <cellStyle name="หมายเหตุ 56 2" xfId="5015" xr:uid="{05895F82-4292-4720-8B94-E78D878A98F1}"/>
    <cellStyle name="หมายเหตุ 57" xfId="4241" xr:uid="{00000000-0005-0000-0000-0000DC100000}"/>
    <cellStyle name="หมายเหตุ 57 2" xfId="5016" xr:uid="{D50D2BE9-66F1-415A-96ED-8D028609AE28}"/>
    <cellStyle name="หมายเหตุ 58" xfId="4242" xr:uid="{00000000-0005-0000-0000-0000DD100000}"/>
    <cellStyle name="หมายเหตุ 58 2" xfId="5017" xr:uid="{BB58CDF3-B2BF-4AD4-AB50-7595411F9767}"/>
    <cellStyle name="หมายเหตุ 59" xfId="4243" xr:uid="{00000000-0005-0000-0000-0000DE100000}"/>
    <cellStyle name="หมายเหตุ 59 2" xfId="5018" xr:uid="{F45F9985-DB7E-4499-AB96-6D3D779C0588}"/>
    <cellStyle name="หมายเหตุ 6" xfId="4244" xr:uid="{00000000-0005-0000-0000-0000DF100000}"/>
    <cellStyle name="หมายเหตุ 6 10" xfId="4245" xr:uid="{00000000-0005-0000-0000-0000E0100000}"/>
    <cellStyle name="หมายเหตุ 6 10 2" xfId="5020" xr:uid="{B75F3384-A3DA-402B-BE5B-33EA30CEE8DE}"/>
    <cellStyle name="หมายเหตุ 6 11" xfId="4246" xr:uid="{00000000-0005-0000-0000-0000E1100000}"/>
    <cellStyle name="หมายเหตุ 6 11 2" xfId="5021" xr:uid="{FA230C0B-9E4E-43FB-9EC4-15E6EF49BEA5}"/>
    <cellStyle name="หมายเหตุ 6 12" xfId="4247" xr:uid="{00000000-0005-0000-0000-0000E2100000}"/>
    <cellStyle name="หมายเหตุ 6 12 2" xfId="5022" xr:uid="{7C22C75D-BABB-4D05-B3C7-3116C8C956E8}"/>
    <cellStyle name="หมายเหตุ 6 13" xfId="4248" xr:uid="{00000000-0005-0000-0000-0000E3100000}"/>
    <cellStyle name="หมายเหตุ 6 13 2" xfId="5023" xr:uid="{24927AAF-6171-4486-BEBE-DDEA546E2D51}"/>
    <cellStyle name="หมายเหตุ 6 14" xfId="4249" xr:uid="{00000000-0005-0000-0000-0000E4100000}"/>
    <cellStyle name="หมายเหตุ 6 14 2" xfId="5024" xr:uid="{6B057903-C75B-406B-B076-3039BED0D103}"/>
    <cellStyle name="หมายเหตุ 6 15" xfId="4250" xr:uid="{00000000-0005-0000-0000-0000E5100000}"/>
    <cellStyle name="หมายเหตุ 6 15 2" xfId="5025" xr:uid="{090AE32C-73FC-4C43-AADF-240E43916F3C}"/>
    <cellStyle name="หมายเหตุ 6 16" xfId="4251" xr:uid="{00000000-0005-0000-0000-0000E6100000}"/>
    <cellStyle name="หมายเหตุ 6 16 2" xfId="5026" xr:uid="{0BCC2CF4-9FCB-46B7-9D75-94342A5D601C}"/>
    <cellStyle name="หมายเหตุ 6 17" xfId="4252" xr:uid="{00000000-0005-0000-0000-0000E7100000}"/>
    <cellStyle name="หมายเหตุ 6 17 2" xfId="5027" xr:uid="{7D60C345-DB2E-463A-83E4-C3149904D9C0}"/>
    <cellStyle name="หมายเหตุ 6 18" xfId="4253" xr:uid="{00000000-0005-0000-0000-0000E8100000}"/>
    <cellStyle name="หมายเหตุ 6 18 2" xfId="5028" xr:uid="{36153931-6F56-43BC-8AC8-A7D52B8D9A85}"/>
    <cellStyle name="หมายเหตุ 6 19" xfId="4254" xr:uid="{00000000-0005-0000-0000-0000E9100000}"/>
    <cellStyle name="หมายเหตุ 6 19 2" xfId="5029" xr:uid="{B9E79823-A2A8-48AF-A8D2-AC126F417BFF}"/>
    <cellStyle name="หมายเหตุ 6 2" xfId="4255" xr:uid="{00000000-0005-0000-0000-0000EA100000}"/>
    <cellStyle name="หมายเหตุ 6 2 2" xfId="5030" xr:uid="{1E82DF5F-F39C-4EAE-80A5-BE9444D68496}"/>
    <cellStyle name="หมายเหตุ 6 20" xfId="4256" xr:uid="{00000000-0005-0000-0000-0000EB100000}"/>
    <cellStyle name="หมายเหตุ 6 20 2" xfId="5031" xr:uid="{59DD3AEB-35CB-4FD1-8D39-8D84897DD688}"/>
    <cellStyle name="หมายเหตุ 6 21" xfId="4257" xr:uid="{00000000-0005-0000-0000-0000EC100000}"/>
    <cellStyle name="หมายเหตุ 6 21 2" xfId="5032" xr:uid="{5B9059C6-ED80-4FEF-9FFF-C9C582A9EC67}"/>
    <cellStyle name="หมายเหตุ 6 22" xfId="4258" xr:uid="{00000000-0005-0000-0000-0000ED100000}"/>
    <cellStyle name="หมายเหตุ 6 22 2" xfId="5033" xr:uid="{E4DCB99A-A9A9-44A6-AEC0-0EF9DBF5A6F7}"/>
    <cellStyle name="หมายเหตุ 6 23" xfId="4259" xr:uid="{00000000-0005-0000-0000-0000EE100000}"/>
    <cellStyle name="หมายเหตุ 6 23 2" xfId="5034" xr:uid="{63E38B66-4547-458A-B204-49D8B7F612C7}"/>
    <cellStyle name="หมายเหตุ 6 24" xfId="4260" xr:uid="{00000000-0005-0000-0000-0000EF100000}"/>
    <cellStyle name="หมายเหตุ 6 24 2" xfId="5035" xr:uid="{0224EB1D-7362-41A1-8479-C73F093B73AA}"/>
    <cellStyle name="หมายเหตุ 6 25" xfId="4261" xr:uid="{00000000-0005-0000-0000-0000F0100000}"/>
    <cellStyle name="หมายเหตุ 6 25 2" xfId="5036" xr:uid="{A1C8C00D-BBFA-4904-901C-2405A5A62E53}"/>
    <cellStyle name="หมายเหตุ 6 26" xfId="4262" xr:uid="{00000000-0005-0000-0000-0000F1100000}"/>
    <cellStyle name="หมายเหตุ 6 26 2" xfId="5037" xr:uid="{4D01AE41-CE70-487C-825F-57FF856DC80E}"/>
    <cellStyle name="หมายเหตุ 6 27" xfId="4263" xr:uid="{00000000-0005-0000-0000-0000F2100000}"/>
    <cellStyle name="หมายเหตุ 6 27 2" xfId="5038" xr:uid="{98F5C4C9-FDB8-4275-BF23-0910439A6971}"/>
    <cellStyle name="หมายเหตุ 6 28" xfId="4264" xr:uid="{00000000-0005-0000-0000-0000F3100000}"/>
    <cellStyle name="หมายเหตุ 6 28 2" xfId="5039" xr:uid="{6F57E29F-B0C9-48EA-B818-D68B784DC950}"/>
    <cellStyle name="หมายเหตุ 6 29" xfId="4265" xr:uid="{00000000-0005-0000-0000-0000F4100000}"/>
    <cellStyle name="หมายเหตุ 6 29 2" xfId="5040" xr:uid="{D65DFAE0-77FE-4C9B-A192-8E03363D4764}"/>
    <cellStyle name="หมายเหตุ 6 3" xfId="4266" xr:uid="{00000000-0005-0000-0000-0000F5100000}"/>
    <cellStyle name="หมายเหตุ 6 3 2" xfId="5041" xr:uid="{24F5E9B2-64E0-42FA-ACE9-5D8F4A023340}"/>
    <cellStyle name="หมายเหตุ 6 30" xfId="4267" xr:uid="{00000000-0005-0000-0000-0000F6100000}"/>
    <cellStyle name="หมายเหตุ 6 30 2" xfId="5042" xr:uid="{D0A83017-1ACB-493D-B806-B5221A1575CD}"/>
    <cellStyle name="หมายเหตุ 6 31" xfId="4268" xr:uid="{00000000-0005-0000-0000-0000F7100000}"/>
    <cellStyle name="หมายเหตุ 6 31 2" xfId="5043" xr:uid="{714F31D7-B37E-42C0-9717-60B9F902BBEF}"/>
    <cellStyle name="หมายเหตุ 6 32" xfId="4269" xr:uid="{00000000-0005-0000-0000-0000F8100000}"/>
    <cellStyle name="หมายเหตุ 6 32 2" xfId="5044" xr:uid="{0924B966-C8D6-4E04-9181-B0CF4FD5EA05}"/>
    <cellStyle name="หมายเหตุ 6 33" xfId="4270" xr:uid="{00000000-0005-0000-0000-0000F9100000}"/>
    <cellStyle name="หมายเหตุ 6 33 2" xfId="5045" xr:uid="{8979CED3-0EC4-489D-BF1A-CE7EE6BF82B4}"/>
    <cellStyle name="หมายเหตุ 6 34" xfId="4271" xr:uid="{00000000-0005-0000-0000-0000FA100000}"/>
    <cellStyle name="หมายเหตุ 6 34 2" xfId="5046" xr:uid="{2DCD7173-AEDE-4374-8546-5616556E42FC}"/>
    <cellStyle name="หมายเหตุ 6 35" xfId="4272" xr:uid="{00000000-0005-0000-0000-0000FB100000}"/>
    <cellStyle name="หมายเหตุ 6 35 2" xfId="5047" xr:uid="{7FAC3E12-E668-4B34-A5DA-A48F9C04CF31}"/>
    <cellStyle name="หมายเหตุ 6 36" xfId="4273" xr:uid="{00000000-0005-0000-0000-0000FC100000}"/>
    <cellStyle name="หมายเหตุ 6 36 2" xfId="5048" xr:uid="{800C2D46-4DD9-4CB3-ADA4-701DFC654410}"/>
    <cellStyle name="หมายเหตุ 6 37" xfId="5019" xr:uid="{91EDD23C-A23B-4EFC-9A42-A6ED8FBBE401}"/>
    <cellStyle name="หมายเหตุ 6 4" xfId="4274" xr:uid="{00000000-0005-0000-0000-0000FD100000}"/>
    <cellStyle name="หมายเหตุ 6 4 2" xfId="5049" xr:uid="{87B60F1B-4841-4F37-92C0-EEC71053199F}"/>
    <cellStyle name="หมายเหตุ 6 5" xfId="4275" xr:uid="{00000000-0005-0000-0000-0000FE100000}"/>
    <cellStyle name="หมายเหตุ 6 5 2" xfId="5050" xr:uid="{3A3950F7-6484-4C47-BD41-91A02C57249B}"/>
    <cellStyle name="หมายเหตุ 6 6" xfId="4276" xr:uid="{00000000-0005-0000-0000-0000FF100000}"/>
    <cellStyle name="หมายเหตุ 6 6 2" xfId="5051" xr:uid="{2F0C67B7-8B8E-437B-89C3-02D6CC35345F}"/>
    <cellStyle name="หมายเหตุ 6 7" xfId="4277" xr:uid="{00000000-0005-0000-0000-000000110000}"/>
    <cellStyle name="หมายเหตุ 6 7 2" xfId="5052" xr:uid="{2EB1BFAF-7C05-4E5C-8ED0-7A4CA7268763}"/>
    <cellStyle name="หมายเหตุ 6 8" xfId="4278" xr:uid="{00000000-0005-0000-0000-000001110000}"/>
    <cellStyle name="หมายเหตุ 6 8 2" xfId="5053" xr:uid="{2416D56A-FE32-413F-8F41-70C122C76125}"/>
    <cellStyle name="หมายเหตุ 6 9" xfId="4279" xr:uid="{00000000-0005-0000-0000-000002110000}"/>
    <cellStyle name="หมายเหตุ 6 9 2" xfId="5054" xr:uid="{F35D4CD5-71F9-43CE-9948-6B28E1879CB9}"/>
    <cellStyle name="หมายเหตุ 60" xfId="4280" xr:uid="{00000000-0005-0000-0000-000003110000}"/>
    <cellStyle name="หมายเหตุ 60 2" xfId="5055" xr:uid="{24003AC4-9E72-411A-AD7F-74979290ABBE}"/>
    <cellStyle name="หมายเหตุ 61" xfId="4281" xr:uid="{00000000-0005-0000-0000-000004110000}"/>
    <cellStyle name="หมายเหตุ 61 2" xfId="5056" xr:uid="{84A33382-0D81-4A61-B9EB-11EBEA75C6C0}"/>
    <cellStyle name="หมายเหตุ 62" xfId="4282" xr:uid="{00000000-0005-0000-0000-000005110000}"/>
    <cellStyle name="หมายเหตุ 62 2" xfId="5057" xr:uid="{32A73097-CABE-480F-A0A3-888DA4380910}"/>
    <cellStyle name="หมายเหตุ 63" xfId="4283" xr:uid="{00000000-0005-0000-0000-000006110000}"/>
    <cellStyle name="หมายเหตุ 63 2" xfId="5058" xr:uid="{A4E77B10-33B5-4771-A5C5-A76A14CC8930}"/>
    <cellStyle name="หมายเหตุ 64" xfId="4284" xr:uid="{00000000-0005-0000-0000-000007110000}"/>
    <cellStyle name="หมายเหตุ 64 2" xfId="5059" xr:uid="{55C90822-64CC-4EB5-AC1F-6342123477F1}"/>
    <cellStyle name="หมายเหตุ 65" xfId="4285" xr:uid="{00000000-0005-0000-0000-000008110000}"/>
    <cellStyle name="หมายเหตุ 65 2" xfId="5060" xr:uid="{4635B022-E2ED-44B7-98F4-A1B42A4400E9}"/>
    <cellStyle name="หมายเหตุ 66" xfId="4286" xr:uid="{00000000-0005-0000-0000-000009110000}"/>
    <cellStyle name="หมายเหตุ 66 2" xfId="5061" xr:uid="{32104D85-5257-405B-A620-22D7EB7AA0CB}"/>
    <cellStyle name="หมายเหตุ 67" xfId="4287" xr:uid="{00000000-0005-0000-0000-00000A110000}"/>
    <cellStyle name="หมายเหตุ 67 2" xfId="5062" xr:uid="{50A4EAFD-4E66-4243-B763-555319CF4471}"/>
    <cellStyle name="หมายเหตุ 68" xfId="4288" xr:uid="{00000000-0005-0000-0000-00000B110000}"/>
    <cellStyle name="หมายเหตุ 68 2" xfId="5063" xr:uid="{5541B4F9-CEFD-4D4F-BCA9-5429D10F8696}"/>
    <cellStyle name="หมายเหตุ 69" xfId="4289" xr:uid="{00000000-0005-0000-0000-00000C110000}"/>
    <cellStyle name="หมายเหตุ 69 2" xfId="5064" xr:uid="{F1E880F6-B299-4101-87A7-F6DD62A463C7}"/>
    <cellStyle name="หมายเหตุ 7" xfId="4290" xr:uid="{00000000-0005-0000-0000-00000D110000}"/>
    <cellStyle name="หมายเหตุ 7 10" xfId="4291" xr:uid="{00000000-0005-0000-0000-00000E110000}"/>
    <cellStyle name="หมายเหตุ 7 10 2" xfId="5066" xr:uid="{ECDD92E0-E9ED-41CD-8C41-4586D63F33C8}"/>
    <cellStyle name="หมายเหตุ 7 11" xfId="4292" xr:uid="{00000000-0005-0000-0000-00000F110000}"/>
    <cellStyle name="หมายเหตุ 7 11 2" xfId="5067" xr:uid="{4FDEBBBE-B18F-483D-A38F-8AB7CC13DACD}"/>
    <cellStyle name="หมายเหตุ 7 12" xfId="4293" xr:uid="{00000000-0005-0000-0000-000010110000}"/>
    <cellStyle name="หมายเหตุ 7 12 2" xfId="5068" xr:uid="{4097E9A5-D67C-40C1-BCF1-2531AD65B56F}"/>
    <cellStyle name="หมายเหตุ 7 13" xfId="4294" xr:uid="{00000000-0005-0000-0000-000011110000}"/>
    <cellStyle name="หมายเหตุ 7 13 2" xfId="5069" xr:uid="{C1F5D9F1-4DE7-4E7E-B748-2BFCD4E0E431}"/>
    <cellStyle name="หมายเหตุ 7 14" xfId="4295" xr:uid="{00000000-0005-0000-0000-000012110000}"/>
    <cellStyle name="หมายเหตุ 7 14 2" xfId="5070" xr:uid="{7D295BD9-409D-43AB-9691-7433773A0664}"/>
    <cellStyle name="หมายเหตุ 7 15" xfId="4296" xr:uid="{00000000-0005-0000-0000-000013110000}"/>
    <cellStyle name="หมายเหตุ 7 15 2" xfId="5071" xr:uid="{4B4C3ADF-786D-441C-A840-299E736D05D1}"/>
    <cellStyle name="หมายเหตุ 7 16" xfId="4297" xr:uid="{00000000-0005-0000-0000-000014110000}"/>
    <cellStyle name="หมายเหตุ 7 16 2" xfId="5072" xr:uid="{26332FB1-0CF5-4BEE-B553-C201EED96081}"/>
    <cellStyle name="หมายเหตุ 7 17" xfId="4298" xr:uid="{00000000-0005-0000-0000-000015110000}"/>
    <cellStyle name="หมายเหตุ 7 17 2" xfId="5073" xr:uid="{5953F090-DA33-4004-8E2A-FC0B179201A4}"/>
    <cellStyle name="หมายเหตุ 7 18" xfId="4299" xr:uid="{00000000-0005-0000-0000-000016110000}"/>
    <cellStyle name="หมายเหตุ 7 18 2" xfId="5074" xr:uid="{A74A24F9-2D29-4975-89C9-A124C2A3033A}"/>
    <cellStyle name="หมายเหตุ 7 19" xfId="4300" xr:uid="{00000000-0005-0000-0000-000017110000}"/>
    <cellStyle name="หมายเหตุ 7 19 2" xfId="5075" xr:uid="{63751A31-7F09-411E-AD6B-549414DDC796}"/>
    <cellStyle name="หมายเหตุ 7 2" xfId="4301" xr:uid="{00000000-0005-0000-0000-000018110000}"/>
    <cellStyle name="หมายเหตุ 7 2 2" xfId="5076" xr:uid="{5AC69C86-9B2B-4356-926F-8271B4F9F6C7}"/>
    <cellStyle name="หมายเหตุ 7 20" xfId="4302" xr:uid="{00000000-0005-0000-0000-000019110000}"/>
    <cellStyle name="หมายเหตุ 7 20 2" xfId="5077" xr:uid="{BD156E04-AB9C-4BAD-A86C-21E83C530707}"/>
    <cellStyle name="หมายเหตุ 7 21" xfId="4303" xr:uid="{00000000-0005-0000-0000-00001A110000}"/>
    <cellStyle name="หมายเหตุ 7 21 2" xfId="5078" xr:uid="{FDFCC911-573E-43BB-B5A5-D7434751474B}"/>
    <cellStyle name="หมายเหตุ 7 22" xfId="4304" xr:uid="{00000000-0005-0000-0000-00001B110000}"/>
    <cellStyle name="หมายเหตุ 7 22 2" xfId="5079" xr:uid="{B5CC3590-A9DA-4C64-AFEA-522F2BFDCC23}"/>
    <cellStyle name="หมายเหตุ 7 23" xfId="4305" xr:uid="{00000000-0005-0000-0000-00001C110000}"/>
    <cellStyle name="หมายเหตุ 7 23 2" xfId="5080" xr:uid="{DD03D630-9A7F-4CE4-9038-92EA93F5A03C}"/>
    <cellStyle name="หมายเหตุ 7 24" xfId="4306" xr:uid="{00000000-0005-0000-0000-00001D110000}"/>
    <cellStyle name="หมายเหตุ 7 24 2" xfId="5081" xr:uid="{159FD4CE-0BF1-4C9E-9383-FDBD0706D91A}"/>
    <cellStyle name="หมายเหตุ 7 25" xfId="4307" xr:uid="{00000000-0005-0000-0000-00001E110000}"/>
    <cellStyle name="หมายเหตุ 7 25 2" xfId="5082" xr:uid="{9561119F-FE31-4DED-B1B4-F5B4D4B94B7D}"/>
    <cellStyle name="หมายเหตุ 7 26" xfId="4308" xr:uid="{00000000-0005-0000-0000-00001F110000}"/>
    <cellStyle name="หมายเหตุ 7 26 2" xfId="5083" xr:uid="{FCF3A33D-C556-4E90-88C1-052FEB884974}"/>
    <cellStyle name="หมายเหตุ 7 27" xfId="4309" xr:uid="{00000000-0005-0000-0000-000020110000}"/>
    <cellStyle name="หมายเหตุ 7 27 2" xfId="5084" xr:uid="{6CB4B99A-D203-4E08-AEA8-51634A31EDE6}"/>
    <cellStyle name="หมายเหตุ 7 28" xfId="4310" xr:uid="{00000000-0005-0000-0000-000021110000}"/>
    <cellStyle name="หมายเหตุ 7 28 2" xfId="5085" xr:uid="{B028D160-FFA2-4041-93B6-11440D4132BC}"/>
    <cellStyle name="หมายเหตุ 7 29" xfId="4311" xr:uid="{00000000-0005-0000-0000-000022110000}"/>
    <cellStyle name="หมายเหตุ 7 29 2" xfId="5086" xr:uid="{BAA5449A-789A-41B0-92BB-BC3989D30D14}"/>
    <cellStyle name="หมายเหตุ 7 3" xfId="4312" xr:uid="{00000000-0005-0000-0000-000023110000}"/>
    <cellStyle name="หมายเหตุ 7 3 2" xfId="5087" xr:uid="{ED5BC323-207F-490C-9892-5FAC423D609F}"/>
    <cellStyle name="หมายเหตุ 7 30" xfId="4313" xr:uid="{00000000-0005-0000-0000-000024110000}"/>
    <cellStyle name="หมายเหตุ 7 30 2" xfId="5088" xr:uid="{AFEBC66B-1183-458F-8271-7243200319D7}"/>
    <cellStyle name="หมายเหตุ 7 31" xfId="4314" xr:uid="{00000000-0005-0000-0000-000025110000}"/>
    <cellStyle name="หมายเหตุ 7 31 2" xfId="5089" xr:uid="{87092760-FD6D-47EC-9E8A-F5A9C553AC27}"/>
    <cellStyle name="หมายเหตุ 7 32" xfId="4315" xr:uid="{00000000-0005-0000-0000-000026110000}"/>
    <cellStyle name="หมายเหตุ 7 32 2" xfId="5090" xr:uid="{41D30C95-541D-47DD-809C-A9543E18DEDD}"/>
    <cellStyle name="หมายเหตุ 7 33" xfId="4316" xr:uid="{00000000-0005-0000-0000-000027110000}"/>
    <cellStyle name="หมายเหตุ 7 33 2" xfId="5091" xr:uid="{800F49C8-6F56-485C-9D8C-BEFF88FBE83C}"/>
    <cellStyle name="หมายเหตุ 7 34" xfId="4317" xr:uid="{00000000-0005-0000-0000-000028110000}"/>
    <cellStyle name="หมายเหตุ 7 34 2" xfId="5092" xr:uid="{EC874996-96E7-48DE-8668-03118C39E8B2}"/>
    <cellStyle name="หมายเหตุ 7 35" xfId="4318" xr:uid="{00000000-0005-0000-0000-000029110000}"/>
    <cellStyle name="หมายเหตุ 7 35 2" xfId="5093" xr:uid="{7C965036-A99A-471B-9B57-A015FB96463C}"/>
    <cellStyle name="หมายเหตุ 7 36" xfId="4319" xr:uid="{00000000-0005-0000-0000-00002A110000}"/>
    <cellStyle name="หมายเหตุ 7 36 2" xfId="5094" xr:uid="{8832B369-498F-4432-B07C-2AE29E7F7C58}"/>
    <cellStyle name="หมายเหตุ 7 37" xfId="5065" xr:uid="{169F9861-7D21-4C14-9E88-1F2667A38829}"/>
    <cellStyle name="หมายเหตุ 7 4" xfId="4320" xr:uid="{00000000-0005-0000-0000-00002B110000}"/>
    <cellStyle name="หมายเหตุ 7 4 2" xfId="5095" xr:uid="{51906D6D-DF4F-413A-83E7-E4D5316AB879}"/>
    <cellStyle name="หมายเหตุ 7 5" xfId="4321" xr:uid="{00000000-0005-0000-0000-00002C110000}"/>
    <cellStyle name="หมายเหตุ 7 5 2" xfId="5096" xr:uid="{2A57EF25-1970-45BC-8414-E44E51556953}"/>
    <cellStyle name="หมายเหตุ 7 6" xfId="4322" xr:uid="{00000000-0005-0000-0000-00002D110000}"/>
    <cellStyle name="หมายเหตุ 7 6 2" xfId="5097" xr:uid="{DCCC821F-F2A1-4CCB-B4FB-7ABF7BA05913}"/>
    <cellStyle name="หมายเหตุ 7 7" xfId="4323" xr:uid="{00000000-0005-0000-0000-00002E110000}"/>
    <cellStyle name="หมายเหตุ 7 7 2" xfId="5098" xr:uid="{56DD356D-260A-4127-9447-6D5A3FF43D3F}"/>
    <cellStyle name="หมายเหตุ 7 8" xfId="4324" xr:uid="{00000000-0005-0000-0000-00002F110000}"/>
    <cellStyle name="หมายเหตุ 7 8 2" xfId="5099" xr:uid="{3D2AD69B-5D3C-4B75-BDD9-1338862558DE}"/>
    <cellStyle name="หมายเหตุ 7 9" xfId="4325" xr:uid="{00000000-0005-0000-0000-000030110000}"/>
    <cellStyle name="หมายเหตุ 7 9 2" xfId="5100" xr:uid="{7BF75AA7-2E45-464F-B5D9-396102877B49}"/>
    <cellStyle name="หมายเหตุ 70" xfId="4326" xr:uid="{00000000-0005-0000-0000-000031110000}"/>
    <cellStyle name="หมายเหตุ 70 2" xfId="5101" xr:uid="{E037A521-EC06-486E-8763-5955F0E505D0}"/>
    <cellStyle name="หมายเหตุ 71" xfId="4327" xr:uid="{00000000-0005-0000-0000-000032110000}"/>
    <cellStyle name="หมายเหตุ 71 2" xfId="5102" xr:uid="{51670090-C5AB-4861-AA77-224842D5C766}"/>
    <cellStyle name="หมายเหตุ 72" xfId="4328" xr:uid="{00000000-0005-0000-0000-000033110000}"/>
    <cellStyle name="หมายเหตุ 72 2" xfId="5103" xr:uid="{78459F04-400C-4465-AA36-CCAB976A0A59}"/>
    <cellStyle name="หมายเหตุ 73" xfId="4329" xr:uid="{00000000-0005-0000-0000-000034110000}"/>
    <cellStyle name="หมายเหตุ 73 2" xfId="5104" xr:uid="{B0C997DE-1128-4243-A1DD-A3494FA956DA}"/>
    <cellStyle name="หมายเหตุ 74" xfId="4330" xr:uid="{00000000-0005-0000-0000-000035110000}"/>
    <cellStyle name="หมายเหตุ 74 2" xfId="5105" xr:uid="{84FBD8B2-7D71-45B0-AC18-9C63FB9D542B}"/>
    <cellStyle name="หมายเหตุ 75" xfId="4331" xr:uid="{00000000-0005-0000-0000-000036110000}"/>
    <cellStyle name="หมายเหตุ 75 2" xfId="5106" xr:uid="{C94E7612-FFB3-41D3-B0E3-C0AAB47518AE}"/>
    <cellStyle name="หมายเหตุ 76" xfId="4332" xr:uid="{00000000-0005-0000-0000-000037110000}"/>
    <cellStyle name="หมายเหตุ 76 2" xfId="5107" xr:uid="{61096556-727B-4856-957A-40D64BF730D7}"/>
    <cellStyle name="หมายเหตุ 77" xfId="4333" xr:uid="{00000000-0005-0000-0000-000038110000}"/>
    <cellStyle name="หมายเหตุ 77 2" xfId="5108" xr:uid="{1E02C319-593C-4172-AD5A-DAB217691088}"/>
    <cellStyle name="หมายเหตุ 8" xfId="4334" xr:uid="{00000000-0005-0000-0000-000039110000}"/>
    <cellStyle name="หมายเหตุ 8 10" xfId="4335" xr:uid="{00000000-0005-0000-0000-00003A110000}"/>
    <cellStyle name="หมายเหตุ 8 10 2" xfId="5110" xr:uid="{11373F9C-B83A-4904-B2B3-7DD0AE058023}"/>
    <cellStyle name="หมายเหตุ 8 11" xfId="4336" xr:uid="{00000000-0005-0000-0000-00003B110000}"/>
    <cellStyle name="หมายเหตุ 8 11 2" xfId="5111" xr:uid="{0B641A8F-93EC-4D9E-A0BC-0F3D2493319A}"/>
    <cellStyle name="หมายเหตุ 8 12" xfId="4337" xr:uid="{00000000-0005-0000-0000-00003C110000}"/>
    <cellStyle name="หมายเหตุ 8 12 2" xfId="5112" xr:uid="{5790E473-96DC-42EA-8967-1E99202C05B0}"/>
    <cellStyle name="หมายเหตุ 8 13" xfId="4338" xr:uid="{00000000-0005-0000-0000-00003D110000}"/>
    <cellStyle name="หมายเหตุ 8 13 2" xfId="5113" xr:uid="{3C054286-ABF5-4E42-810D-D846B5DB75CB}"/>
    <cellStyle name="หมายเหตุ 8 14" xfId="4339" xr:uid="{00000000-0005-0000-0000-00003E110000}"/>
    <cellStyle name="หมายเหตุ 8 14 2" xfId="5114" xr:uid="{CC7CC144-E618-46A8-A671-87B909F5518B}"/>
    <cellStyle name="หมายเหตุ 8 15" xfId="4340" xr:uid="{00000000-0005-0000-0000-00003F110000}"/>
    <cellStyle name="หมายเหตุ 8 15 2" xfId="5115" xr:uid="{B8EE81F4-9DBE-4BEE-BFC1-C111A498D2A7}"/>
    <cellStyle name="หมายเหตุ 8 16" xfId="4341" xr:uid="{00000000-0005-0000-0000-000040110000}"/>
    <cellStyle name="หมายเหตุ 8 16 2" xfId="5116" xr:uid="{A4A9E58F-E33C-47D1-8B5C-084FA00A9578}"/>
    <cellStyle name="หมายเหตุ 8 17" xfId="4342" xr:uid="{00000000-0005-0000-0000-000041110000}"/>
    <cellStyle name="หมายเหตุ 8 17 2" xfId="5117" xr:uid="{CC1C84C9-7073-425B-B87F-6EB13C4C2E28}"/>
    <cellStyle name="หมายเหตุ 8 18" xfId="4343" xr:uid="{00000000-0005-0000-0000-000042110000}"/>
    <cellStyle name="หมายเหตุ 8 18 2" xfId="5118" xr:uid="{6B035B19-54CA-4E32-884C-D7F3A0ECC096}"/>
    <cellStyle name="หมายเหตุ 8 19" xfId="4344" xr:uid="{00000000-0005-0000-0000-000043110000}"/>
    <cellStyle name="หมายเหตุ 8 19 2" xfId="5119" xr:uid="{F0CAD212-77E1-4A0D-956B-95871F7F320A}"/>
    <cellStyle name="หมายเหตุ 8 2" xfId="4345" xr:uid="{00000000-0005-0000-0000-000044110000}"/>
    <cellStyle name="หมายเหตุ 8 2 2" xfId="5120" xr:uid="{5E47EBD7-7DCC-4F5F-BE74-CC901B2C1BE9}"/>
    <cellStyle name="หมายเหตุ 8 20" xfId="4346" xr:uid="{00000000-0005-0000-0000-000045110000}"/>
    <cellStyle name="หมายเหตุ 8 20 2" xfId="5121" xr:uid="{751BB2FF-811D-4887-8FA2-2BE4710BB749}"/>
    <cellStyle name="หมายเหตุ 8 21" xfId="4347" xr:uid="{00000000-0005-0000-0000-000046110000}"/>
    <cellStyle name="หมายเหตุ 8 21 2" xfId="5122" xr:uid="{D6138B02-5776-4EC7-A676-EE2EEC69F1FD}"/>
    <cellStyle name="หมายเหตุ 8 22" xfId="4348" xr:uid="{00000000-0005-0000-0000-000047110000}"/>
    <cellStyle name="หมายเหตุ 8 22 2" xfId="5123" xr:uid="{C2F118DD-5CE7-4CEF-8E07-D742AF6BCE57}"/>
    <cellStyle name="หมายเหตุ 8 23" xfId="4349" xr:uid="{00000000-0005-0000-0000-000048110000}"/>
    <cellStyle name="หมายเหตุ 8 23 2" xfId="5124" xr:uid="{6B19C2BC-43E2-43A1-BA66-F0C0545DCB41}"/>
    <cellStyle name="หมายเหตุ 8 24" xfId="4350" xr:uid="{00000000-0005-0000-0000-000049110000}"/>
    <cellStyle name="หมายเหตุ 8 24 2" xfId="5125" xr:uid="{E9EBD0AC-F2F4-4F10-8204-27B453F5BCA1}"/>
    <cellStyle name="หมายเหตุ 8 25" xfId="4351" xr:uid="{00000000-0005-0000-0000-00004A110000}"/>
    <cellStyle name="หมายเหตุ 8 25 2" xfId="5126" xr:uid="{F0A6EED1-41AA-4455-9B5D-FC661AF7F51B}"/>
    <cellStyle name="หมายเหตุ 8 26" xfId="4352" xr:uid="{00000000-0005-0000-0000-00004B110000}"/>
    <cellStyle name="หมายเหตุ 8 26 2" xfId="5127" xr:uid="{F199FC69-8A91-4FEB-8DE2-9C1C798AAEDC}"/>
    <cellStyle name="หมายเหตุ 8 27" xfId="4353" xr:uid="{00000000-0005-0000-0000-00004C110000}"/>
    <cellStyle name="หมายเหตุ 8 27 2" xfId="5128" xr:uid="{9DE41784-C66D-4BFD-A4AC-B54754821B4E}"/>
    <cellStyle name="หมายเหตุ 8 28" xfId="4354" xr:uid="{00000000-0005-0000-0000-00004D110000}"/>
    <cellStyle name="หมายเหตุ 8 28 2" xfId="5129" xr:uid="{75091A47-EDBB-4E34-BAEF-C9DCE93EC440}"/>
    <cellStyle name="หมายเหตุ 8 29" xfId="4355" xr:uid="{00000000-0005-0000-0000-00004E110000}"/>
    <cellStyle name="หมายเหตุ 8 29 2" xfId="5130" xr:uid="{E26240BC-D7FA-47CF-8511-CCF176C30387}"/>
    <cellStyle name="หมายเหตุ 8 3" xfId="4356" xr:uid="{00000000-0005-0000-0000-00004F110000}"/>
    <cellStyle name="หมายเหตุ 8 3 2" xfId="5131" xr:uid="{311443D7-A546-4751-8B7F-0EE88B3D2FBD}"/>
    <cellStyle name="หมายเหตุ 8 30" xfId="4357" xr:uid="{00000000-0005-0000-0000-000050110000}"/>
    <cellStyle name="หมายเหตุ 8 30 2" xfId="5132" xr:uid="{4AB5865E-43D2-4971-A2AE-E83C514FE579}"/>
    <cellStyle name="หมายเหตุ 8 31" xfId="4358" xr:uid="{00000000-0005-0000-0000-000051110000}"/>
    <cellStyle name="หมายเหตุ 8 31 2" xfId="5133" xr:uid="{0960E0D6-D4BC-4F58-8DC0-799349CC3A67}"/>
    <cellStyle name="หมายเหตุ 8 32" xfId="4359" xr:uid="{00000000-0005-0000-0000-000052110000}"/>
    <cellStyle name="หมายเหตุ 8 32 2" xfId="5134" xr:uid="{FE01BAE1-A446-4C1C-9F1F-5E5744BC7188}"/>
    <cellStyle name="หมายเหตุ 8 33" xfId="4360" xr:uid="{00000000-0005-0000-0000-000053110000}"/>
    <cellStyle name="หมายเหตุ 8 33 2" xfId="5135" xr:uid="{08526366-F954-4826-A712-95636598BABB}"/>
    <cellStyle name="หมายเหตุ 8 34" xfId="4361" xr:uid="{00000000-0005-0000-0000-000054110000}"/>
    <cellStyle name="หมายเหตุ 8 34 2" xfId="5136" xr:uid="{05828B7F-AF98-4379-9BB6-A5205EC7B57D}"/>
    <cellStyle name="หมายเหตุ 8 35" xfId="4362" xr:uid="{00000000-0005-0000-0000-000055110000}"/>
    <cellStyle name="หมายเหตุ 8 35 2" xfId="5137" xr:uid="{B164D359-0E97-46C6-A2D3-4A1187FF5C9F}"/>
    <cellStyle name="หมายเหตุ 8 36" xfId="4363" xr:uid="{00000000-0005-0000-0000-000056110000}"/>
    <cellStyle name="หมายเหตุ 8 36 2" xfId="5138" xr:uid="{41EA87B6-FA57-4DED-9BAD-DC0611EBEB12}"/>
    <cellStyle name="หมายเหตุ 8 37" xfId="5109" xr:uid="{66D7BED4-318F-4802-8626-85EA2C0D8C44}"/>
    <cellStyle name="หมายเหตุ 8 4" xfId="4364" xr:uid="{00000000-0005-0000-0000-000057110000}"/>
    <cellStyle name="หมายเหตุ 8 4 2" xfId="5139" xr:uid="{FE379F62-8992-41E2-ACB1-0305CA7173EC}"/>
    <cellStyle name="หมายเหตุ 8 5" xfId="4365" xr:uid="{00000000-0005-0000-0000-000058110000}"/>
    <cellStyle name="หมายเหตุ 8 5 2" xfId="5140" xr:uid="{B5629589-E82C-453D-9437-A9A011B5A0B8}"/>
    <cellStyle name="หมายเหตุ 8 6" xfId="4366" xr:uid="{00000000-0005-0000-0000-000059110000}"/>
    <cellStyle name="หมายเหตุ 8 6 2" xfId="5141" xr:uid="{7001F8F9-F734-4418-93AD-27566593C851}"/>
    <cellStyle name="หมายเหตุ 8 7" xfId="4367" xr:uid="{00000000-0005-0000-0000-00005A110000}"/>
    <cellStyle name="หมายเหตุ 8 7 2" xfId="5142" xr:uid="{F57C7766-6EDE-40E0-9806-1013D5D90D4B}"/>
    <cellStyle name="หมายเหตุ 8 8" xfId="4368" xr:uid="{00000000-0005-0000-0000-00005B110000}"/>
    <cellStyle name="หมายเหตุ 8 8 2" xfId="5143" xr:uid="{526AF5EE-5C3D-4BC4-BE15-16D3ED784353}"/>
    <cellStyle name="หมายเหตุ 8 9" xfId="4369" xr:uid="{00000000-0005-0000-0000-00005C110000}"/>
    <cellStyle name="หมายเหตุ 8 9 2" xfId="5144" xr:uid="{97C57B8C-23C6-4FA1-B869-898A5E5B669C}"/>
    <cellStyle name="หมายเหตุ 9" xfId="4370" xr:uid="{00000000-0005-0000-0000-00005D110000}"/>
    <cellStyle name="หมายเหตุ 9 10" xfId="4371" xr:uid="{00000000-0005-0000-0000-00005E110000}"/>
    <cellStyle name="หมายเหตุ 9 10 2" xfId="5146" xr:uid="{578876E0-36F6-4183-B43B-D2F293449E68}"/>
    <cellStyle name="หมายเหตุ 9 11" xfId="4372" xr:uid="{00000000-0005-0000-0000-00005F110000}"/>
    <cellStyle name="หมายเหตุ 9 11 2" xfId="5147" xr:uid="{C0B6AFDF-5300-4F3E-B87D-909835F6E2B2}"/>
    <cellStyle name="หมายเหตุ 9 12" xfId="4373" xr:uid="{00000000-0005-0000-0000-000060110000}"/>
    <cellStyle name="หมายเหตุ 9 12 2" xfId="5148" xr:uid="{185E8EE5-A5E4-4087-9AE7-D8821A595F4B}"/>
    <cellStyle name="หมายเหตุ 9 13" xfId="4374" xr:uid="{00000000-0005-0000-0000-000061110000}"/>
    <cellStyle name="หมายเหตุ 9 13 2" xfId="5149" xr:uid="{BE885DBE-CA74-42EA-9150-CE363AAC3C4C}"/>
    <cellStyle name="หมายเหตุ 9 14" xfId="4375" xr:uid="{00000000-0005-0000-0000-000062110000}"/>
    <cellStyle name="หมายเหตุ 9 14 2" xfId="5150" xr:uid="{B53FDD86-2119-4E12-B5C5-7626FC26DBB8}"/>
    <cellStyle name="หมายเหตุ 9 15" xfId="4376" xr:uid="{00000000-0005-0000-0000-000063110000}"/>
    <cellStyle name="หมายเหตุ 9 15 2" xfId="5151" xr:uid="{A6D56A3A-0A59-4D74-AFCF-691A1051FED6}"/>
    <cellStyle name="หมายเหตุ 9 16" xfId="4377" xr:uid="{00000000-0005-0000-0000-000064110000}"/>
    <cellStyle name="หมายเหตุ 9 16 2" xfId="5152" xr:uid="{96DBFBCE-24C9-4207-99D7-A11A8EDE6B45}"/>
    <cellStyle name="หมายเหตุ 9 17" xfId="4378" xr:uid="{00000000-0005-0000-0000-000065110000}"/>
    <cellStyle name="หมายเหตุ 9 17 2" xfId="5153" xr:uid="{90D5FFFA-5D0D-4D25-8677-E636938BC5F7}"/>
    <cellStyle name="หมายเหตุ 9 18" xfId="4379" xr:uid="{00000000-0005-0000-0000-000066110000}"/>
    <cellStyle name="หมายเหตุ 9 18 2" xfId="5154" xr:uid="{A94EFA31-9A51-4AD4-A0D1-591DD49E50A9}"/>
    <cellStyle name="หมายเหตุ 9 19" xfId="4380" xr:uid="{00000000-0005-0000-0000-000067110000}"/>
    <cellStyle name="หมายเหตุ 9 19 2" xfId="5155" xr:uid="{4E16C456-3721-4BF6-B96E-E87EAD264906}"/>
    <cellStyle name="หมายเหตุ 9 2" xfId="4381" xr:uid="{00000000-0005-0000-0000-000068110000}"/>
    <cellStyle name="หมายเหตุ 9 2 2" xfId="5156" xr:uid="{6E6E789E-7F75-46B1-A45C-FE8EC44A2545}"/>
    <cellStyle name="หมายเหตุ 9 20" xfId="4382" xr:uid="{00000000-0005-0000-0000-000069110000}"/>
    <cellStyle name="หมายเหตุ 9 20 2" xfId="5157" xr:uid="{8CF44FBD-2F5F-4655-9A70-B8CF2ED0D62D}"/>
    <cellStyle name="หมายเหตุ 9 21" xfId="4383" xr:uid="{00000000-0005-0000-0000-00006A110000}"/>
    <cellStyle name="หมายเหตุ 9 21 2" xfId="5158" xr:uid="{88D07602-2894-4EFE-8A00-CA98FD766031}"/>
    <cellStyle name="หมายเหตุ 9 22" xfId="4384" xr:uid="{00000000-0005-0000-0000-00006B110000}"/>
    <cellStyle name="หมายเหตุ 9 22 2" xfId="5159" xr:uid="{7E5D1FD9-BC34-46F4-A6FA-42E816850EEF}"/>
    <cellStyle name="หมายเหตุ 9 23" xfId="4385" xr:uid="{00000000-0005-0000-0000-00006C110000}"/>
    <cellStyle name="หมายเหตุ 9 23 2" xfId="5160" xr:uid="{C6AD127D-B1D7-4FFA-BA0C-D3FA651F8B5B}"/>
    <cellStyle name="หมายเหตุ 9 24" xfId="4386" xr:uid="{00000000-0005-0000-0000-00006D110000}"/>
    <cellStyle name="หมายเหตุ 9 24 2" xfId="5161" xr:uid="{300EEB0F-1004-487D-9E82-1FCD603C008B}"/>
    <cellStyle name="หมายเหตุ 9 25" xfId="4387" xr:uid="{00000000-0005-0000-0000-00006E110000}"/>
    <cellStyle name="หมายเหตุ 9 25 2" xfId="5162" xr:uid="{FAFBA791-D837-4A30-943E-E512B26B550B}"/>
    <cellStyle name="หมายเหตุ 9 26" xfId="4388" xr:uid="{00000000-0005-0000-0000-00006F110000}"/>
    <cellStyle name="หมายเหตุ 9 26 2" xfId="5163" xr:uid="{6DE310B3-B08B-4FA2-9383-A32D9CE04450}"/>
    <cellStyle name="หมายเหตุ 9 27" xfId="4389" xr:uid="{00000000-0005-0000-0000-000070110000}"/>
    <cellStyle name="หมายเหตุ 9 27 2" xfId="5164" xr:uid="{52E23406-9E9D-4E99-B9D5-C36052B33250}"/>
    <cellStyle name="หมายเหตุ 9 28" xfId="4390" xr:uid="{00000000-0005-0000-0000-000071110000}"/>
    <cellStyle name="หมายเหตุ 9 28 2" xfId="5165" xr:uid="{F6AB5A5D-512F-44DF-8C3D-A32A6ABD3B08}"/>
    <cellStyle name="หมายเหตุ 9 29" xfId="4391" xr:uid="{00000000-0005-0000-0000-000072110000}"/>
    <cellStyle name="หมายเหตุ 9 29 2" xfId="5166" xr:uid="{850EE01B-CB04-4A92-B0B7-9305E68BFDD5}"/>
    <cellStyle name="หมายเหตุ 9 3" xfId="4392" xr:uid="{00000000-0005-0000-0000-000073110000}"/>
    <cellStyle name="หมายเหตุ 9 3 2" xfId="5167" xr:uid="{E1CF5858-C989-484A-8D0F-A42DEEE828ED}"/>
    <cellStyle name="หมายเหตุ 9 30" xfId="4393" xr:uid="{00000000-0005-0000-0000-000074110000}"/>
    <cellStyle name="หมายเหตุ 9 30 2" xfId="5168" xr:uid="{F4939580-56F4-432E-A7DF-E07EE36F385C}"/>
    <cellStyle name="หมายเหตุ 9 31" xfId="4394" xr:uid="{00000000-0005-0000-0000-000075110000}"/>
    <cellStyle name="หมายเหตุ 9 31 2" xfId="5169" xr:uid="{AC29ECDA-8261-4C1B-8DFE-26CEE71E691E}"/>
    <cellStyle name="หมายเหตุ 9 32" xfId="4395" xr:uid="{00000000-0005-0000-0000-000076110000}"/>
    <cellStyle name="หมายเหตุ 9 32 2" xfId="5170" xr:uid="{B72D310E-F013-4AA3-BD24-E73D77627749}"/>
    <cellStyle name="หมายเหตุ 9 33" xfId="4396" xr:uid="{00000000-0005-0000-0000-000077110000}"/>
    <cellStyle name="หมายเหตุ 9 33 2" xfId="5171" xr:uid="{34550409-079E-4C16-BE12-B33AC6382F61}"/>
    <cellStyle name="หมายเหตุ 9 34" xfId="4397" xr:uid="{00000000-0005-0000-0000-000078110000}"/>
    <cellStyle name="หมายเหตุ 9 34 2" xfId="5172" xr:uid="{EF6272C4-901A-4CAE-9A1A-3B5E6F18DA21}"/>
    <cellStyle name="หมายเหตุ 9 35" xfId="4398" xr:uid="{00000000-0005-0000-0000-000079110000}"/>
    <cellStyle name="หมายเหตุ 9 35 2" xfId="5173" xr:uid="{595BA813-6B3A-4E3F-BF47-7D91C30EDE48}"/>
    <cellStyle name="หมายเหตุ 9 36" xfId="4399" xr:uid="{00000000-0005-0000-0000-00007A110000}"/>
    <cellStyle name="หมายเหตุ 9 36 2" xfId="5174" xr:uid="{FC012F58-EDB1-4752-8866-A331101599F0}"/>
    <cellStyle name="หมายเหตุ 9 37" xfId="5145" xr:uid="{0907B16E-E324-45C9-80D1-0938A5098785}"/>
    <cellStyle name="หมายเหตุ 9 4" xfId="4400" xr:uid="{00000000-0005-0000-0000-00007B110000}"/>
    <cellStyle name="หมายเหตุ 9 4 2" xfId="5175" xr:uid="{04F39421-432B-43D6-AE60-C9FB5C1574BA}"/>
    <cellStyle name="หมายเหตุ 9 5" xfId="4401" xr:uid="{00000000-0005-0000-0000-00007C110000}"/>
    <cellStyle name="หมายเหตุ 9 5 2" xfId="5176" xr:uid="{A618DDE5-C81E-4167-9E3E-19B646D28AFE}"/>
    <cellStyle name="หมายเหตุ 9 6" xfId="4402" xr:uid="{00000000-0005-0000-0000-00007D110000}"/>
    <cellStyle name="หมายเหตุ 9 6 2" xfId="5177" xr:uid="{934A9055-145D-49F6-8E31-64C0354506E4}"/>
    <cellStyle name="หมายเหตุ 9 7" xfId="4403" xr:uid="{00000000-0005-0000-0000-00007E110000}"/>
    <cellStyle name="หมายเหตุ 9 7 2" xfId="5178" xr:uid="{A9C48A8E-FEED-43BC-99F8-2900E43AAA73}"/>
    <cellStyle name="หมายเหตุ 9 8" xfId="4404" xr:uid="{00000000-0005-0000-0000-00007F110000}"/>
    <cellStyle name="หมายเหตุ 9 8 2" xfId="5179" xr:uid="{BBD73DC8-07DD-418D-9F04-12BFD4AA4CC1}"/>
    <cellStyle name="หมายเหตุ 9 9" xfId="4405" xr:uid="{00000000-0005-0000-0000-000080110000}"/>
    <cellStyle name="หมายเหตุ 9 9 2" xfId="5180" xr:uid="{44CD8BEC-7639-4E1C-837D-8F295C37A19C}"/>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
  <sheetViews>
    <sheetView tabSelected="1" zoomScaleNormal="100" zoomScaleSheetLayoutView="100" workbookViewId="0">
      <selection activeCell="Q36" sqref="Q36"/>
    </sheetView>
  </sheetViews>
  <sheetFormatPr defaultColWidth="9.125" defaultRowHeight="24.75" customHeight="1"/>
  <cols>
    <col min="1" max="1" width="9.125" style="218"/>
    <col min="2" max="2" width="9.125" style="218" customWidth="1"/>
    <col min="3" max="3" width="9.125" style="218"/>
    <col min="4" max="4" width="7.75" style="218" customWidth="1"/>
    <col min="5" max="5" width="10" style="218" customWidth="1"/>
    <col min="6" max="6" width="1.75" style="218" customWidth="1"/>
    <col min="7" max="7" width="10" style="218" customWidth="1"/>
    <col min="8" max="8" width="1.75" style="218" customWidth="1"/>
    <col min="9" max="9" width="14.125" style="218" bestFit="1" customWidth="1"/>
    <col min="10" max="10" width="1.75" style="218" customWidth="1"/>
    <col min="11" max="11" width="24.625" style="301" bestFit="1" customWidth="1"/>
    <col min="12" max="12" width="3.75" style="218" customWidth="1"/>
    <col min="13" max="16384" width="9.125" style="218"/>
  </cols>
  <sheetData>
    <row r="1" spans="1:11" s="236" customFormat="1" ht="23.4" customHeight="1">
      <c r="A1" s="417" t="s">
        <v>0</v>
      </c>
      <c r="B1" s="417"/>
      <c r="C1" s="417"/>
      <c r="D1" s="417"/>
      <c r="E1" s="417"/>
      <c r="F1" s="417"/>
      <c r="G1" s="417"/>
      <c r="H1" s="417"/>
      <c r="I1" s="417"/>
      <c r="J1" s="417"/>
      <c r="K1" s="417"/>
    </row>
    <row r="2" spans="1:11" s="236" customFormat="1" ht="23.4" customHeight="1">
      <c r="A2" s="417" t="s">
        <v>685</v>
      </c>
      <c r="B2" s="417"/>
      <c r="C2" s="417"/>
      <c r="D2" s="417"/>
      <c r="E2" s="417"/>
      <c r="F2" s="417"/>
      <c r="G2" s="417"/>
      <c r="H2" s="417"/>
      <c r="I2" s="417"/>
      <c r="J2" s="417"/>
      <c r="K2" s="417"/>
    </row>
    <row r="3" spans="1:11" s="236" customFormat="1" ht="23.4" customHeight="1">
      <c r="A3" s="418" t="s">
        <v>695</v>
      </c>
      <c r="B3" s="418"/>
      <c r="C3" s="418"/>
      <c r="D3" s="418"/>
      <c r="E3" s="418"/>
      <c r="F3" s="418"/>
      <c r="G3" s="418"/>
      <c r="H3" s="418"/>
      <c r="I3" s="418"/>
      <c r="J3" s="418"/>
      <c r="K3" s="418"/>
    </row>
    <row r="4" spans="1:11" s="236" customFormat="1" ht="23.4" customHeight="1">
      <c r="A4" s="419" t="s">
        <v>1</v>
      </c>
      <c r="B4" s="419"/>
      <c r="C4" s="419"/>
      <c r="D4" s="419"/>
      <c r="E4" s="419"/>
      <c r="F4" s="419"/>
      <c r="G4" s="419"/>
      <c r="H4" s="419"/>
      <c r="I4" s="419"/>
      <c r="J4" s="419"/>
      <c r="K4" s="419"/>
    </row>
    <row r="5" spans="1:11" ht="23.4" customHeight="1"/>
    <row r="6" spans="1:11" ht="23.4" customHeight="1">
      <c r="A6" s="236" t="s">
        <v>2</v>
      </c>
    </row>
    <row r="7" spans="1:11" ht="23.4" customHeight="1">
      <c r="A7" s="218" t="s">
        <v>3</v>
      </c>
      <c r="C7" s="218" t="s">
        <v>4</v>
      </c>
    </row>
    <row r="8" spans="1:11" ht="23.4" customHeight="1">
      <c r="C8" s="302" t="s">
        <v>5</v>
      </c>
    </row>
    <row r="9" spans="1:11" ht="23.4" customHeight="1">
      <c r="C9" s="302" t="s">
        <v>6</v>
      </c>
    </row>
    <row r="10" spans="1:11" ht="23.4" customHeight="1">
      <c r="A10" s="218" t="s">
        <v>7</v>
      </c>
      <c r="C10" s="218" t="s">
        <v>8</v>
      </c>
    </row>
    <row r="11" spans="1:11" ht="23.4" customHeight="1">
      <c r="C11" s="218" t="s">
        <v>9</v>
      </c>
    </row>
    <row r="12" spans="1:11" ht="23.4" customHeight="1">
      <c r="A12" s="218" t="s">
        <v>10</v>
      </c>
      <c r="C12" s="218" t="s">
        <v>11</v>
      </c>
    </row>
    <row r="13" spans="1:11" ht="23.4" customHeight="1">
      <c r="C13" s="218" t="s">
        <v>12</v>
      </c>
    </row>
    <row r="14" spans="1:11" ht="23.4" customHeight="1"/>
    <row r="15" spans="1:11" ht="23.4" customHeight="1">
      <c r="A15" s="236" t="s">
        <v>13</v>
      </c>
    </row>
    <row r="16" spans="1:11" s="303" customFormat="1" ht="23.4" customHeight="1">
      <c r="B16" s="304" t="s">
        <v>14</v>
      </c>
      <c r="C16" s="305"/>
      <c r="D16" s="306"/>
      <c r="E16" s="306"/>
      <c r="F16" s="306"/>
      <c r="G16" s="306"/>
      <c r="H16" s="306"/>
      <c r="I16" s="306"/>
      <c r="J16" s="306"/>
      <c r="K16" s="306"/>
    </row>
    <row r="17" spans="1:11" ht="23.4" customHeight="1">
      <c r="A17" s="304" t="s">
        <v>764</v>
      </c>
      <c r="B17" s="304"/>
    </row>
    <row r="18" spans="1:11" ht="23.4" customHeight="1">
      <c r="A18" s="304" t="s">
        <v>765</v>
      </c>
      <c r="B18" s="304"/>
    </row>
    <row r="19" spans="1:11" ht="23.4" customHeight="1">
      <c r="A19" s="304" t="s">
        <v>686</v>
      </c>
      <c r="B19" s="304"/>
    </row>
    <row r="20" spans="1:11" ht="23.4" customHeight="1">
      <c r="A20" s="304" t="s">
        <v>687</v>
      </c>
      <c r="B20" s="304"/>
    </row>
    <row r="21" spans="1:11" ht="23.4" customHeight="1">
      <c r="A21" s="307"/>
      <c r="B21" s="308" t="s">
        <v>15</v>
      </c>
    </row>
    <row r="22" spans="1:11" ht="23.4" customHeight="1">
      <c r="A22" s="309" t="s">
        <v>16</v>
      </c>
      <c r="B22" s="310"/>
    </row>
    <row r="23" spans="1:11" ht="23.4" customHeight="1">
      <c r="A23" s="309" t="s">
        <v>17</v>
      </c>
      <c r="B23" s="310"/>
    </row>
    <row r="24" spans="1:11" ht="23.4" customHeight="1">
      <c r="A24" s="309" t="s">
        <v>18</v>
      </c>
      <c r="B24" s="310"/>
      <c r="E24" s="311"/>
      <c r="F24" s="311"/>
      <c r="G24" s="311"/>
      <c r="H24" s="311"/>
      <c r="I24" s="311"/>
      <c r="J24" s="311"/>
      <c r="K24" s="311"/>
    </row>
    <row r="25" spans="1:11" ht="23.4" customHeight="1">
      <c r="A25" s="307"/>
      <c r="B25" s="308" t="s">
        <v>19</v>
      </c>
      <c r="I25" s="301"/>
      <c r="J25" s="301"/>
      <c r="K25" s="218"/>
    </row>
    <row r="26" spans="1:11" s="312" customFormat="1" ht="23.4" customHeight="1">
      <c r="A26" s="309" t="s">
        <v>20</v>
      </c>
      <c r="B26" s="310"/>
      <c r="C26" s="218"/>
      <c r="D26" s="218"/>
      <c r="I26" s="313"/>
      <c r="J26" s="313"/>
    </row>
    <row r="27" spans="1:11" s="312" customFormat="1" ht="23.4" customHeight="1">
      <c r="A27" s="309"/>
      <c r="B27" s="310"/>
      <c r="C27" s="218"/>
      <c r="D27" s="218"/>
      <c r="I27" s="313"/>
      <c r="J27" s="313"/>
    </row>
    <row r="28" spans="1:11" s="312" customFormat="1" ht="23.4" customHeight="1">
      <c r="A28" s="314" t="s">
        <v>21</v>
      </c>
      <c r="B28" s="315"/>
      <c r="I28" s="313"/>
      <c r="J28" s="313"/>
    </row>
    <row r="29" spans="1:11" s="312" customFormat="1" ht="23.4" customHeight="1">
      <c r="A29" s="308" t="s">
        <v>22</v>
      </c>
      <c r="B29" s="316"/>
      <c r="C29" s="218"/>
      <c r="D29" s="218"/>
      <c r="E29" s="218"/>
      <c r="F29" s="218"/>
      <c r="G29" s="218"/>
      <c r="H29" s="218"/>
      <c r="I29" s="301"/>
      <c r="J29" s="301"/>
      <c r="K29" s="218"/>
    </row>
    <row r="30" spans="1:11" s="312" customFormat="1" ht="23.4" customHeight="1">
      <c r="A30" s="308" t="s">
        <v>766</v>
      </c>
      <c r="B30" s="316"/>
      <c r="C30" s="218"/>
      <c r="D30" s="218"/>
      <c r="E30" s="218"/>
      <c r="F30" s="218"/>
      <c r="G30" s="218"/>
      <c r="H30" s="218"/>
      <c r="I30" s="301"/>
      <c r="J30" s="301"/>
      <c r="K30" s="218"/>
    </row>
    <row r="31" spans="1:11" s="312" customFormat="1" ht="23.4" customHeight="1">
      <c r="A31" s="308" t="s">
        <v>696</v>
      </c>
      <c r="B31" s="317"/>
      <c r="C31" s="218"/>
      <c r="D31" s="218"/>
      <c r="E31" s="218"/>
      <c r="F31" s="218"/>
      <c r="G31" s="218"/>
      <c r="H31" s="218"/>
      <c r="I31" s="301"/>
      <c r="J31" s="301"/>
      <c r="K31" s="218"/>
    </row>
    <row r="32" spans="1:11" ht="23.4" customHeight="1">
      <c r="E32" s="318"/>
      <c r="F32" s="319" t="s">
        <v>23</v>
      </c>
      <c r="G32" s="319"/>
      <c r="I32" s="319" t="s">
        <v>24</v>
      </c>
      <c r="J32" s="301"/>
      <c r="K32" s="319" t="s">
        <v>25</v>
      </c>
    </row>
    <row r="33" spans="1:11" ht="23.4" customHeight="1">
      <c r="E33" s="320" t="s">
        <v>26</v>
      </c>
      <c r="F33" s="203"/>
      <c r="G33" s="320" t="s">
        <v>27</v>
      </c>
      <c r="I33" s="301"/>
      <c r="J33" s="301"/>
    </row>
    <row r="34" spans="1:11" ht="23.4" customHeight="1">
      <c r="A34" s="218" t="s">
        <v>28</v>
      </c>
      <c r="E34" s="301" t="s">
        <v>29</v>
      </c>
      <c r="G34" s="301" t="s">
        <v>29</v>
      </c>
      <c r="I34" s="301" t="s">
        <v>30</v>
      </c>
      <c r="J34" s="301"/>
      <c r="K34" s="301" t="s">
        <v>31</v>
      </c>
    </row>
    <row r="35" spans="1:11" ht="23.4" customHeight="1">
      <c r="A35" s="218" t="s">
        <v>32</v>
      </c>
      <c r="E35" s="301">
        <v>76</v>
      </c>
      <c r="G35" s="301">
        <v>76</v>
      </c>
      <c r="I35" s="301" t="s">
        <v>30</v>
      </c>
      <c r="J35" s="301"/>
      <c r="K35" s="301" t="s">
        <v>33</v>
      </c>
    </row>
    <row r="36" spans="1:11" ht="23.4" customHeight="1">
      <c r="E36" s="301"/>
      <c r="G36" s="301"/>
      <c r="I36" s="301"/>
      <c r="J36" s="301"/>
      <c r="K36" s="301" t="s">
        <v>34</v>
      </c>
    </row>
    <row r="37" spans="1:11" ht="23.4" customHeight="1">
      <c r="A37" s="218" t="s">
        <v>35</v>
      </c>
      <c r="E37" s="301">
        <v>76</v>
      </c>
      <c r="G37" s="301">
        <v>76</v>
      </c>
      <c r="I37" s="301" t="s">
        <v>30</v>
      </c>
      <c r="J37" s="301"/>
      <c r="K37" s="301" t="s">
        <v>33</v>
      </c>
    </row>
    <row r="38" spans="1:11" ht="23.4" customHeight="1">
      <c r="E38" s="301"/>
      <c r="G38" s="301"/>
      <c r="I38" s="301"/>
      <c r="J38" s="301"/>
      <c r="K38" s="301" t="s">
        <v>34</v>
      </c>
    </row>
    <row r="39" spans="1:11" s="312" customFormat="1" ht="24.75" customHeight="1">
      <c r="A39" s="321"/>
      <c r="K39" s="313"/>
    </row>
    <row r="40" spans="1:11" s="312" customFormat="1" ht="24.75" customHeight="1">
      <c r="K40" s="313"/>
    </row>
    <row r="41" spans="1:11" s="312" customFormat="1" ht="24.75" customHeight="1">
      <c r="K41" s="313"/>
    </row>
    <row r="42" spans="1:11" s="312" customFormat="1" ht="24.75" customHeight="1">
      <c r="A42" s="322"/>
      <c r="B42" s="218"/>
      <c r="C42" s="242"/>
      <c r="D42" s="242"/>
      <c r="E42" s="242"/>
      <c r="F42" s="242"/>
      <c r="G42" s="242"/>
      <c r="H42" s="242"/>
      <c r="I42" s="242"/>
      <c r="J42" s="242"/>
      <c r="K42" s="323"/>
    </row>
    <row r="43" spans="1:11" s="312" customFormat="1" ht="24.75" customHeight="1">
      <c r="A43" s="220"/>
      <c r="B43" s="322"/>
      <c r="C43" s="242"/>
      <c r="D43" s="242"/>
      <c r="E43" s="242"/>
      <c r="F43" s="242"/>
      <c r="G43" s="242"/>
      <c r="H43" s="242"/>
      <c r="I43" s="242"/>
      <c r="J43" s="242"/>
      <c r="K43" s="323"/>
    </row>
    <row r="44" spans="1:11" s="312" customFormat="1" ht="24.75" customHeight="1">
      <c r="A44" s="220"/>
      <c r="B44" s="322"/>
      <c r="C44" s="242"/>
      <c r="D44" s="242"/>
      <c r="E44" s="242"/>
      <c r="F44" s="242"/>
      <c r="G44" s="242"/>
      <c r="H44" s="242"/>
      <c r="I44" s="242"/>
      <c r="J44" s="242"/>
      <c r="K44" s="323"/>
    </row>
    <row r="45" spans="1:11" s="312" customFormat="1" ht="24.75" customHeight="1">
      <c r="A45" s="220"/>
      <c r="B45" s="322"/>
      <c r="C45" s="242"/>
      <c r="D45" s="242"/>
      <c r="E45" s="242"/>
      <c r="F45" s="242"/>
      <c r="G45" s="242"/>
      <c r="H45" s="242"/>
      <c r="I45" s="242"/>
      <c r="J45" s="242"/>
      <c r="K45" s="323"/>
    </row>
    <row r="46" spans="1:11" s="312" customFormat="1" ht="24.75" customHeight="1">
      <c r="K46" s="313"/>
    </row>
    <row r="47" spans="1:11" s="312" customFormat="1" ht="24.75" customHeight="1">
      <c r="K47" s="313"/>
    </row>
    <row r="48" spans="1:11" s="312" customFormat="1" ht="24.75" customHeight="1">
      <c r="K48" s="313"/>
    </row>
    <row r="49" spans="11:11" s="312" customFormat="1" ht="24.75" customHeight="1">
      <c r="K49" s="313"/>
    </row>
    <row r="50" spans="11:11" s="312" customFormat="1" ht="24.75" customHeight="1">
      <c r="K50" s="313"/>
    </row>
    <row r="51" spans="11:11" s="312" customFormat="1" ht="24.75" customHeight="1">
      <c r="K51" s="313"/>
    </row>
    <row r="52" spans="11:11" s="312" customFormat="1" ht="24.75" customHeight="1">
      <c r="K52" s="313"/>
    </row>
  </sheetData>
  <mergeCells count="4">
    <mergeCell ref="A1:K1"/>
    <mergeCell ref="A2:K2"/>
    <mergeCell ref="A3:K3"/>
    <mergeCell ref="A4:K4"/>
  </mergeCells>
  <pageMargins left="0.98425196850393704" right="0.39370078740157483" top="0.59055118110236227" bottom="0.5118110236220472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5"/>
  <sheetViews>
    <sheetView topLeftCell="A3" zoomScaleNormal="100" zoomScaleSheetLayoutView="100" workbookViewId="0">
      <selection activeCell="Q36" sqref="Q36"/>
    </sheetView>
  </sheetViews>
  <sheetFormatPr defaultColWidth="9.125" defaultRowHeight="21" customHeight="1"/>
  <cols>
    <col min="1" max="1" width="2.75" style="217" customWidth="1"/>
    <col min="2" max="2" width="3.625" style="217" customWidth="1"/>
    <col min="3" max="3" width="3.125" style="217" customWidth="1"/>
    <col min="4" max="4" width="19.75" style="217" customWidth="1"/>
    <col min="5" max="5" width="1.125" style="217" customWidth="1"/>
    <col min="6" max="6" width="26.75" style="217" customWidth="1"/>
    <col min="7" max="7" width="1.125" style="217" customWidth="1"/>
    <col min="8" max="8" width="16" style="217" bestFit="1" customWidth="1"/>
    <col min="9" max="9" width="1.125" style="217" customWidth="1"/>
    <col min="10" max="10" width="14.75" style="217" customWidth="1"/>
    <col min="11" max="11" width="0.875" style="217" customWidth="1"/>
    <col min="12" max="12" width="14.75" style="217" customWidth="1"/>
    <col min="13" max="13" width="1.875" style="217" customWidth="1"/>
    <col min="14" max="16384" width="9.125" style="217"/>
  </cols>
  <sheetData>
    <row r="1" spans="1:12" ht="26.1" customHeight="1">
      <c r="A1" s="420" t="s">
        <v>36</v>
      </c>
      <c r="B1" s="421"/>
      <c r="C1" s="421"/>
      <c r="D1" s="421"/>
      <c r="E1" s="421"/>
      <c r="F1" s="421"/>
      <c r="G1" s="421"/>
      <c r="H1" s="421"/>
      <c r="I1" s="421"/>
      <c r="J1" s="421"/>
      <c r="K1" s="421"/>
      <c r="L1" s="421"/>
    </row>
    <row r="2" spans="1:12" ht="26.1" customHeight="1"/>
    <row r="3" spans="1:12" ht="26.1" customHeight="1">
      <c r="A3" s="274" t="s">
        <v>37</v>
      </c>
      <c r="B3" s="236" t="s">
        <v>38</v>
      </c>
      <c r="C3" s="218"/>
      <c r="D3" s="218"/>
    </row>
    <row r="4" spans="1:12" ht="26.1" customHeight="1">
      <c r="B4" s="218"/>
      <c r="C4" s="218" t="s">
        <v>39</v>
      </c>
      <c r="D4" s="218"/>
    </row>
    <row r="5" spans="1:12" ht="26.1" customHeight="1">
      <c r="B5" s="218" t="s">
        <v>40</v>
      </c>
      <c r="C5" s="218"/>
      <c r="D5" s="218"/>
    </row>
    <row r="6" spans="1:12" ht="26.1" customHeight="1">
      <c r="B6" s="218"/>
      <c r="C6" s="218" t="s">
        <v>41</v>
      </c>
      <c r="D6" s="218"/>
    </row>
    <row r="7" spans="1:12" ht="26.1" customHeight="1">
      <c r="B7" s="218" t="s">
        <v>42</v>
      </c>
      <c r="C7" s="218"/>
      <c r="D7" s="218"/>
    </row>
    <row r="8" spans="1:12" ht="26.1" customHeight="1">
      <c r="A8" s="193"/>
      <c r="B8" s="193"/>
      <c r="C8" s="193"/>
    </row>
    <row r="9" spans="1:12" s="276" customFormat="1" ht="26.1" customHeight="1">
      <c r="A9" s="275" t="s">
        <v>43</v>
      </c>
      <c r="B9" s="276" t="s">
        <v>44</v>
      </c>
    </row>
    <row r="10" spans="1:12" ht="26.1" customHeight="1">
      <c r="B10" s="277">
        <v>5.0999999999999996</v>
      </c>
      <c r="C10" s="217" t="s">
        <v>45</v>
      </c>
    </row>
    <row r="11" spans="1:12" ht="26.1" customHeight="1">
      <c r="C11" s="217" t="s">
        <v>46</v>
      </c>
    </row>
    <row r="12" spans="1:12" ht="26.1" customHeight="1"/>
    <row r="13" spans="1:12" s="278" customFormat="1" ht="26.1" customHeight="1">
      <c r="B13" s="278" t="s">
        <v>47</v>
      </c>
      <c r="C13" s="279"/>
      <c r="D13" s="279" t="s">
        <v>48</v>
      </c>
      <c r="F13" s="278" t="s">
        <v>25</v>
      </c>
      <c r="H13" s="278" t="s">
        <v>49</v>
      </c>
      <c r="J13" s="422" t="s">
        <v>50</v>
      </c>
      <c r="K13" s="422"/>
      <c r="L13" s="422"/>
    </row>
    <row r="14" spans="1:12" ht="26.1" customHeight="1">
      <c r="B14" s="240" t="s">
        <v>51</v>
      </c>
      <c r="C14" s="217" t="s">
        <v>52</v>
      </c>
      <c r="F14" s="240" t="s">
        <v>31</v>
      </c>
      <c r="G14" s="240"/>
      <c r="H14" s="277" t="s">
        <v>53</v>
      </c>
      <c r="I14" s="280"/>
      <c r="J14" s="217" t="s">
        <v>54</v>
      </c>
    </row>
    <row r="15" spans="1:12" ht="26.1" customHeight="1">
      <c r="B15" s="240"/>
      <c r="F15" s="240"/>
      <c r="G15" s="240"/>
      <c r="H15" s="280"/>
      <c r="I15" s="280"/>
      <c r="J15" s="217" t="s">
        <v>55</v>
      </c>
    </row>
    <row r="16" spans="1:12" ht="26.1" customHeight="1">
      <c r="B16" s="240"/>
      <c r="F16" s="240"/>
      <c r="G16" s="240"/>
      <c r="H16" s="240"/>
      <c r="J16" s="217" t="s">
        <v>56</v>
      </c>
    </row>
    <row r="17" spans="2:10" ht="26.1" customHeight="1">
      <c r="B17" s="240"/>
      <c r="F17" s="240"/>
      <c r="G17" s="240"/>
      <c r="H17" s="240"/>
    </row>
    <row r="18" spans="2:10" ht="26.1" customHeight="1">
      <c r="B18" s="240" t="s">
        <v>57</v>
      </c>
      <c r="C18" s="217" t="s">
        <v>58</v>
      </c>
      <c r="F18" s="240" t="s">
        <v>59</v>
      </c>
      <c r="G18" s="240"/>
      <c r="H18" s="277" t="s">
        <v>60</v>
      </c>
      <c r="J18" s="217" t="s">
        <v>61</v>
      </c>
    </row>
    <row r="19" spans="2:10" ht="26.1" customHeight="1">
      <c r="B19" s="240"/>
      <c r="D19" s="217" t="s">
        <v>62</v>
      </c>
      <c r="F19" s="240" t="s">
        <v>63</v>
      </c>
      <c r="G19" s="240"/>
      <c r="H19" s="277" t="s">
        <v>64</v>
      </c>
    </row>
    <row r="20" spans="2:10" ht="26.1" customHeight="1">
      <c r="B20" s="240"/>
      <c r="F20" s="240" t="s">
        <v>65</v>
      </c>
      <c r="G20" s="240"/>
      <c r="H20" s="277" t="s">
        <v>66</v>
      </c>
      <c r="J20" s="217" t="s">
        <v>67</v>
      </c>
    </row>
    <row r="21" spans="2:10" ht="26.1" customHeight="1">
      <c r="B21" s="240"/>
    </row>
    <row r="22" spans="2:10" ht="26.1" customHeight="1">
      <c r="B22" s="240" t="s">
        <v>68</v>
      </c>
      <c r="C22" s="277" t="s">
        <v>69</v>
      </c>
      <c r="F22" s="240" t="s">
        <v>70</v>
      </c>
      <c r="G22" s="240"/>
      <c r="H22" s="277" t="s">
        <v>60</v>
      </c>
      <c r="J22" s="217" t="s">
        <v>61</v>
      </c>
    </row>
    <row r="23" spans="2:10" ht="26.1" customHeight="1">
      <c r="B23" s="240"/>
      <c r="D23" s="217" t="s">
        <v>71</v>
      </c>
      <c r="G23" s="240"/>
      <c r="H23" s="277" t="s">
        <v>64</v>
      </c>
    </row>
    <row r="24" spans="2:10" ht="26.1" customHeight="1">
      <c r="B24" s="240"/>
      <c r="G24" s="240"/>
      <c r="H24" s="277" t="s">
        <v>66</v>
      </c>
      <c r="J24" s="217" t="s">
        <v>67</v>
      </c>
    </row>
    <row r="25" spans="2:10" ht="26.1" customHeight="1">
      <c r="B25" s="240"/>
      <c r="G25" s="240"/>
      <c r="H25" s="277" t="s">
        <v>72</v>
      </c>
      <c r="J25" s="217" t="s">
        <v>61</v>
      </c>
    </row>
    <row r="26" spans="2:10" ht="26.1" customHeight="1">
      <c r="B26" s="240"/>
      <c r="H26" s="277"/>
    </row>
    <row r="27" spans="2:10" ht="26.1" customHeight="1">
      <c r="B27" s="281" t="s">
        <v>37</v>
      </c>
      <c r="C27" s="217" t="s">
        <v>73</v>
      </c>
      <c r="F27" s="240" t="s">
        <v>70</v>
      </c>
      <c r="H27" s="277" t="s">
        <v>60</v>
      </c>
      <c r="J27" s="217" t="s">
        <v>61</v>
      </c>
    </row>
    <row r="28" spans="2:10" ht="26.1" customHeight="1">
      <c r="B28" s="240"/>
      <c r="H28" s="277" t="s">
        <v>64</v>
      </c>
    </row>
    <row r="29" spans="2:10" ht="26.1" customHeight="1">
      <c r="B29" s="240"/>
      <c r="H29" s="277" t="s">
        <v>66</v>
      </c>
      <c r="J29" s="217" t="s">
        <v>67</v>
      </c>
    </row>
    <row r="30" spans="2:10" ht="26.1" customHeight="1">
      <c r="B30" s="240"/>
      <c r="H30" s="277"/>
    </row>
    <row r="31" spans="2:10" ht="26.1" customHeight="1">
      <c r="B31" s="240"/>
      <c r="H31" s="277"/>
    </row>
    <row r="32" spans="2:10" ht="26.1" customHeight="1">
      <c r="B32" s="240"/>
      <c r="H32" s="277"/>
    </row>
    <row r="33" spans="1:12" ht="26.1" customHeight="1">
      <c r="B33" s="240"/>
      <c r="H33" s="277"/>
    </row>
    <row r="34" spans="1:12" ht="25.5" customHeight="1">
      <c r="B34" s="240"/>
      <c r="H34" s="277"/>
    </row>
    <row r="35" spans="1:12" ht="27" customHeight="1">
      <c r="A35" s="420" t="s">
        <v>74</v>
      </c>
      <c r="B35" s="421"/>
      <c r="C35" s="421"/>
      <c r="D35" s="421"/>
      <c r="E35" s="421"/>
      <c r="F35" s="421"/>
      <c r="G35" s="421"/>
      <c r="H35" s="421"/>
      <c r="I35" s="421"/>
      <c r="J35" s="421"/>
      <c r="K35" s="421"/>
      <c r="L35" s="421"/>
    </row>
    <row r="36" spans="1:12" ht="27" customHeight="1">
      <c r="B36" s="240"/>
      <c r="H36" s="277"/>
    </row>
    <row r="37" spans="1:12" s="278" customFormat="1" ht="27" customHeight="1">
      <c r="B37" s="278" t="s">
        <v>47</v>
      </c>
      <c r="C37" s="279"/>
      <c r="D37" s="279" t="s">
        <v>48</v>
      </c>
      <c r="F37" s="278" t="s">
        <v>25</v>
      </c>
      <c r="H37" s="278" t="s">
        <v>49</v>
      </c>
      <c r="J37" s="422" t="s">
        <v>50</v>
      </c>
      <c r="K37" s="422"/>
      <c r="L37" s="422"/>
    </row>
    <row r="38" spans="1:12" ht="27" customHeight="1">
      <c r="B38" s="281" t="s">
        <v>43</v>
      </c>
      <c r="C38" s="217" t="s">
        <v>76</v>
      </c>
      <c r="F38" s="240" t="s">
        <v>59</v>
      </c>
      <c r="H38" s="277" t="s">
        <v>60</v>
      </c>
      <c r="J38" s="217" t="s">
        <v>61</v>
      </c>
    </row>
    <row r="39" spans="1:12" ht="27" customHeight="1">
      <c r="B39" s="240"/>
      <c r="F39" s="240" t="s">
        <v>63</v>
      </c>
      <c r="H39" s="277" t="s">
        <v>64</v>
      </c>
    </row>
    <row r="40" spans="1:12" ht="27" customHeight="1">
      <c r="B40" s="240"/>
      <c r="F40" s="240" t="s">
        <v>65</v>
      </c>
      <c r="H40" s="277"/>
    </row>
    <row r="41" spans="1:12" ht="27" customHeight="1">
      <c r="B41" s="240"/>
      <c r="H41" s="277"/>
    </row>
    <row r="42" spans="1:12" ht="27" customHeight="1">
      <c r="B42" s="282" t="s">
        <v>75</v>
      </c>
      <c r="C42" s="193" t="s">
        <v>78</v>
      </c>
      <c r="D42" s="193"/>
      <c r="F42" s="240" t="s">
        <v>70</v>
      </c>
      <c r="H42" s="277" t="s">
        <v>60</v>
      </c>
      <c r="J42" s="217" t="s">
        <v>61</v>
      </c>
    </row>
    <row r="43" spans="1:12" ht="27" customHeight="1">
      <c r="B43" s="240"/>
      <c r="D43" s="217" t="s">
        <v>79</v>
      </c>
      <c r="H43" s="277" t="s">
        <v>64</v>
      </c>
    </row>
    <row r="44" spans="1:12" ht="27" customHeight="1">
      <c r="B44" s="240"/>
      <c r="H44" s="277"/>
    </row>
    <row r="45" spans="1:12" ht="27" customHeight="1">
      <c r="B45" s="281" t="s">
        <v>77</v>
      </c>
      <c r="C45" s="217" t="s">
        <v>81</v>
      </c>
      <c r="F45" s="240" t="s">
        <v>70</v>
      </c>
      <c r="H45" s="277" t="s">
        <v>60</v>
      </c>
      <c r="J45" s="217" t="s">
        <v>61</v>
      </c>
    </row>
    <row r="46" spans="1:12" ht="27" customHeight="1">
      <c r="B46" s="240"/>
      <c r="D46" s="217" t="s">
        <v>82</v>
      </c>
      <c r="H46" s="277" t="s">
        <v>64</v>
      </c>
    </row>
    <row r="47" spans="1:12" ht="27" customHeight="1">
      <c r="B47" s="240"/>
      <c r="H47" s="277"/>
    </row>
    <row r="48" spans="1:12" ht="27" customHeight="1">
      <c r="B48" s="281" t="s">
        <v>80</v>
      </c>
      <c r="C48" s="217" t="s">
        <v>84</v>
      </c>
      <c r="F48" s="240" t="s">
        <v>70</v>
      </c>
      <c r="H48" s="277" t="s">
        <v>60</v>
      </c>
      <c r="J48" s="217" t="s">
        <v>61</v>
      </c>
    </row>
    <row r="49" spans="2:10" ht="27" customHeight="1">
      <c r="B49" s="240"/>
      <c r="D49" s="217" t="s">
        <v>82</v>
      </c>
      <c r="H49" s="277" t="s">
        <v>64</v>
      </c>
    </row>
    <row r="50" spans="2:10" ht="27" customHeight="1">
      <c r="B50" s="240"/>
      <c r="H50" s="277"/>
    </row>
    <row r="51" spans="2:10" ht="27" customHeight="1">
      <c r="B51" s="281" t="s">
        <v>83</v>
      </c>
      <c r="C51" s="217" t="s">
        <v>86</v>
      </c>
      <c r="F51" s="240" t="s">
        <v>87</v>
      </c>
      <c r="H51" s="277" t="s">
        <v>66</v>
      </c>
      <c r="J51" s="217" t="s">
        <v>67</v>
      </c>
    </row>
    <row r="52" spans="2:10" ht="27" customHeight="1">
      <c r="B52" s="281"/>
      <c r="F52" s="240" t="s">
        <v>88</v>
      </c>
      <c r="H52" s="277"/>
    </row>
    <row r="53" spans="2:10" ht="27" customHeight="1">
      <c r="B53" s="281"/>
      <c r="F53" s="240"/>
      <c r="H53" s="277"/>
    </row>
    <row r="54" spans="2:10" ht="27" customHeight="1">
      <c r="B54" s="281" t="s">
        <v>85</v>
      </c>
      <c r="C54" s="217" t="s">
        <v>90</v>
      </c>
      <c r="F54" s="240" t="s">
        <v>91</v>
      </c>
      <c r="H54" s="277" t="s">
        <v>60</v>
      </c>
      <c r="J54" s="217" t="s">
        <v>61</v>
      </c>
    </row>
    <row r="55" spans="2:10" ht="27" customHeight="1">
      <c r="D55" s="217" t="s">
        <v>62</v>
      </c>
      <c r="F55" s="240" t="s">
        <v>92</v>
      </c>
      <c r="H55" s="277" t="s">
        <v>64</v>
      </c>
    </row>
    <row r="56" spans="2:10" ht="27" customHeight="1"/>
    <row r="57" spans="2:10" ht="27" customHeight="1">
      <c r="B57" s="281" t="s">
        <v>89</v>
      </c>
      <c r="C57" s="217" t="s">
        <v>94</v>
      </c>
      <c r="F57" s="240" t="s">
        <v>87</v>
      </c>
      <c r="H57" s="240" t="s">
        <v>95</v>
      </c>
      <c r="I57" s="240"/>
      <c r="J57" s="217" t="s">
        <v>61</v>
      </c>
    </row>
    <row r="58" spans="2:10" ht="27" customHeight="1">
      <c r="F58" s="240" t="s">
        <v>96</v>
      </c>
      <c r="I58" s="240"/>
    </row>
    <row r="59" spans="2:10" ht="27" customHeight="1">
      <c r="F59" s="240" t="s">
        <v>97</v>
      </c>
      <c r="I59" s="240"/>
    </row>
    <row r="60" spans="2:10" ht="27" customHeight="1">
      <c r="H60" s="240"/>
      <c r="I60" s="240"/>
    </row>
    <row r="61" spans="2:10" ht="27" customHeight="1">
      <c r="B61" s="281" t="s">
        <v>93</v>
      </c>
      <c r="C61" s="217" t="s">
        <v>99</v>
      </c>
      <c r="F61" s="240" t="s">
        <v>100</v>
      </c>
      <c r="H61" s="240" t="s">
        <v>101</v>
      </c>
      <c r="I61" s="240"/>
      <c r="J61" s="217" t="s">
        <v>61</v>
      </c>
    </row>
    <row r="62" spans="2:10" ht="27" customHeight="1">
      <c r="F62" s="240" t="s">
        <v>102</v>
      </c>
      <c r="I62" s="240"/>
    </row>
    <row r="63" spans="2:10" ht="27" customHeight="1">
      <c r="F63" s="240" t="s">
        <v>34</v>
      </c>
      <c r="I63" s="240"/>
    </row>
    <row r="64" spans="2:10" ht="26.1" customHeight="1">
      <c r="H64" s="240"/>
      <c r="I64" s="240"/>
    </row>
    <row r="65" ht="26.1" customHeight="1"/>
  </sheetData>
  <mergeCells count="4">
    <mergeCell ref="A1:L1"/>
    <mergeCell ref="J13:L13"/>
    <mergeCell ref="A35:L35"/>
    <mergeCell ref="J37:L37"/>
  </mergeCells>
  <phoneticPr fontId="90" type="noConversion"/>
  <pageMargins left="0.98425196850393704" right="0.31496062992125984" top="0.66929133858267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94"/>
  <sheetViews>
    <sheetView topLeftCell="A200" zoomScaleNormal="100" zoomScaleSheetLayoutView="100" workbookViewId="0">
      <selection activeCell="Q36" sqref="Q36"/>
    </sheetView>
  </sheetViews>
  <sheetFormatPr defaultColWidth="9.125" defaultRowHeight="27" customHeight="1"/>
  <cols>
    <col min="1" max="1" width="2.75" style="9" customWidth="1"/>
    <col min="2" max="2" width="3.875" style="9" customWidth="1"/>
    <col min="3" max="3" width="3.125" style="9" customWidth="1"/>
    <col min="4" max="4" width="4.875" style="9" customWidth="1"/>
    <col min="5" max="6" width="9.125" style="9" customWidth="1"/>
    <col min="7" max="7" width="8" style="9" customWidth="1"/>
    <col min="8" max="8" width="1.75" style="9" customWidth="1"/>
    <col min="9" max="9" width="15.75" style="9" customWidth="1"/>
    <col min="10" max="10" width="0.875" style="9" customWidth="1"/>
    <col min="11" max="11" width="15.75" style="9" customWidth="1"/>
    <col min="12" max="12" width="0.875" style="9" customWidth="1"/>
    <col min="13" max="13" width="15.75" style="9" customWidth="1"/>
    <col min="14" max="14" width="0.875" style="9" customWidth="1"/>
    <col min="15" max="15" width="15.75" style="9" customWidth="1"/>
    <col min="16" max="16" width="2.75" style="9" customWidth="1"/>
    <col min="17" max="16384" width="9.125" style="9"/>
  </cols>
  <sheetData>
    <row r="1" spans="1:15" ht="23.4" customHeight="1">
      <c r="A1" s="423" t="s">
        <v>103</v>
      </c>
      <c r="B1" s="425"/>
      <c r="C1" s="425"/>
      <c r="D1" s="425"/>
      <c r="E1" s="425"/>
      <c r="F1" s="425"/>
      <c r="G1" s="425"/>
      <c r="H1" s="425"/>
      <c r="I1" s="425"/>
      <c r="J1" s="425"/>
      <c r="K1" s="425"/>
      <c r="L1" s="425"/>
      <c r="M1" s="425"/>
      <c r="N1" s="425"/>
      <c r="O1" s="425"/>
    </row>
    <row r="2" spans="1:15" ht="23.4" customHeight="1"/>
    <row r="3" spans="1:15" ht="23.4" customHeight="1">
      <c r="B3" s="10" t="s">
        <v>104</v>
      </c>
      <c r="C3" s="324" t="s">
        <v>105</v>
      </c>
    </row>
    <row r="4" spans="1:15" s="11" customFormat="1" ht="23.4" customHeight="1">
      <c r="I4" s="424" t="s">
        <v>106</v>
      </c>
      <c r="J4" s="424"/>
      <c r="K4" s="424"/>
      <c r="L4" s="13"/>
      <c r="M4" s="424" t="s">
        <v>107</v>
      </c>
      <c r="N4" s="424"/>
      <c r="O4" s="424"/>
    </row>
    <row r="5" spans="1:15" s="11" customFormat="1" ht="23.4" customHeight="1">
      <c r="I5" s="202" t="s">
        <v>697</v>
      </c>
      <c r="J5" s="203"/>
      <c r="K5" s="202" t="s">
        <v>108</v>
      </c>
      <c r="L5" s="203"/>
      <c r="M5" s="202" t="s">
        <v>697</v>
      </c>
      <c r="N5" s="203"/>
      <c r="O5" s="202" t="s">
        <v>108</v>
      </c>
    </row>
    <row r="6" spans="1:15" ht="23.4" customHeight="1">
      <c r="C6" s="1" t="s">
        <v>109</v>
      </c>
      <c r="D6" s="3"/>
      <c r="E6" s="3"/>
      <c r="F6" s="3"/>
      <c r="G6" s="3"/>
      <c r="I6" s="6"/>
      <c r="J6" s="6"/>
      <c r="K6" s="6"/>
      <c r="L6" s="6"/>
      <c r="M6" s="6"/>
      <c r="N6" s="6"/>
      <c r="O6" s="6"/>
    </row>
    <row r="7" spans="1:15" ht="23.4" customHeight="1">
      <c r="C7" s="3"/>
      <c r="D7" s="324" t="s">
        <v>770</v>
      </c>
      <c r="E7" s="3"/>
      <c r="F7" s="3"/>
      <c r="G7" s="3"/>
      <c r="I7" s="6">
        <v>0</v>
      </c>
      <c r="J7" s="6"/>
      <c r="K7" s="6">
        <v>0</v>
      </c>
      <c r="L7" s="6"/>
      <c r="M7" s="41">
        <v>16573052.049999999</v>
      </c>
      <c r="N7" s="6"/>
      <c r="O7" s="6">
        <v>41682551.399999999</v>
      </c>
    </row>
    <row r="8" spans="1:15" ht="23.4" customHeight="1">
      <c r="C8" s="3"/>
      <c r="D8" s="324" t="s">
        <v>771</v>
      </c>
      <c r="E8" s="3"/>
      <c r="F8" s="3"/>
      <c r="G8" s="3"/>
      <c r="I8" s="6">
        <v>0</v>
      </c>
      <c r="J8" s="6"/>
      <c r="K8" s="6">
        <v>0</v>
      </c>
      <c r="L8" s="6"/>
      <c r="M8" s="41">
        <v>5000000</v>
      </c>
      <c r="N8" s="6"/>
      <c r="O8" s="6">
        <v>12500000</v>
      </c>
    </row>
    <row r="9" spans="1:15" ht="23.4" customHeight="1">
      <c r="C9" s="3"/>
      <c r="D9" s="193" t="s">
        <v>772</v>
      </c>
      <c r="E9" s="3"/>
      <c r="F9" s="3"/>
      <c r="G9" s="3"/>
      <c r="I9" s="6">
        <v>0</v>
      </c>
      <c r="J9" s="6"/>
      <c r="K9" s="6">
        <v>0</v>
      </c>
      <c r="L9" s="6"/>
      <c r="M9" s="41">
        <v>-5000000</v>
      </c>
      <c r="N9" s="6"/>
      <c r="O9" s="6">
        <v>-37500000</v>
      </c>
    </row>
    <row r="10" spans="1:15" ht="23.4" customHeight="1">
      <c r="C10" s="3"/>
      <c r="D10" s="193" t="s">
        <v>110</v>
      </c>
      <c r="E10" s="3"/>
      <c r="F10" s="3"/>
      <c r="G10" s="3"/>
      <c r="I10" s="6"/>
      <c r="J10" s="6"/>
      <c r="K10" s="6"/>
      <c r="L10" s="6"/>
      <c r="M10" s="41"/>
      <c r="N10" s="6"/>
      <c r="O10" s="6"/>
    </row>
    <row r="11" spans="1:15" ht="23.4" customHeight="1">
      <c r="C11" s="3"/>
      <c r="D11" s="193" t="s">
        <v>111</v>
      </c>
      <c r="E11" s="3"/>
      <c r="F11" s="3"/>
      <c r="G11" s="3"/>
      <c r="I11" s="6">
        <v>0</v>
      </c>
      <c r="J11" s="6"/>
      <c r="K11" s="6">
        <v>0</v>
      </c>
      <c r="L11" s="6"/>
      <c r="M11" s="41">
        <v>4050.7</v>
      </c>
      <c r="N11" s="6"/>
      <c r="O11" s="6">
        <v>-109499.35</v>
      </c>
    </row>
    <row r="12" spans="1:15" ht="23.4" customHeight="1" thickBot="1">
      <c r="D12" s="9" t="s">
        <v>773</v>
      </c>
      <c r="I12" s="126">
        <f>SUM(I7:I11)</f>
        <v>0</v>
      </c>
      <c r="K12" s="126">
        <f>SUM(K7:K11)</f>
        <v>0</v>
      </c>
      <c r="M12" s="126">
        <f>SUM(M7:M11)</f>
        <v>16577102.749999996</v>
      </c>
      <c r="O12" s="126">
        <f>SUM(O7:O11)</f>
        <v>16573052.049999999</v>
      </c>
    </row>
    <row r="13" spans="1:15" ht="17.25" customHeight="1" thickTop="1">
      <c r="I13" s="6"/>
      <c r="K13" s="6"/>
      <c r="M13" s="6"/>
      <c r="O13" s="6"/>
    </row>
    <row r="14" spans="1:15" s="11" customFormat="1" ht="23.4" customHeight="1">
      <c r="I14" s="424" t="s">
        <v>106</v>
      </c>
      <c r="J14" s="424"/>
      <c r="K14" s="424"/>
      <c r="L14" s="13"/>
      <c r="M14" s="424" t="s">
        <v>107</v>
      </c>
      <c r="N14" s="424"/>
      <c r="O14" s="424"/>
    </row>
    <row r="15" spans="1:15" s="11" customFormat="1" ht="23.4" customHeight="1">
      <c r="I15" s="202" t="s">
        <v>697</v>
      </c>
      <c r="J15" s="203"/>
      <c r="K15" s="202" t="s">
        <v>108</v>
      </c>
      <c r="L15" s="203"/>
      <c r="M15" s="202" t="s">
        <v>697</v>
      </c>
      <c r="N15" s="203"/>
      <c r="O15" s="202" t="s">
        <v>108</v>
      </c>
    </row>
    <row r="16" spans="1:15" ht="23.4" customHeight="1">
      <c r="C16" s="1" t="s">
        <v>112</v>
      </c>
      <c r="D16" s="3"/>
      <c r="E16" s="3"/>
      <c r="F16" s="3"/>
      <c r="G16" s="3"/>
      <c r="I16" s="6"/>
      <c r="J16" s="6"/>
      <c r="K16" s="6"/>
      <c r="L16" s="6"/>
      <c r="M16" s="6"/>
      <c r="N16" s="6"/>
      <c r="O16" s="6"/>
    </row>
    <row r="17" spans="1:15" ht="23.4" customHeight="1">
      <c r="C17" s="3"/>
      <c r="D17" s="324" t="s">
        <v>113</v>
      </c>
      <c r="E17" s="3"/>
      <c r="F17" s="3"/>
      <c r="G17" s="3"/>
      <c r="I17" s="41">
        <v>13050472.699999999</v>
      </c>
      <c r="J17" s="6"/>
      <c r="K17" s="6">
        <v>16550033</v>
      </c>
      <c r="L17" s="6"/>
      <c r="M17" s="6">
        <v>0</v>
      </c>
      <c r="N17" s="6"/>
      <c r="O17" s="6">
        <v>0</v>
      </c>
    </row>
    <row r="18" spans="1:15" ht="23.4" customHeight="1">
      <c r="C18" s="3"/>
      <c r="D18" s="324" t="s">
        <v>114</v>
      </c>
      <c r="E18" s="3"/>
      <c r="F18" s="3"/>
      <c r="G18" s="3"/>
      <c r="I18" s="41">
        <v>74996747.200000003</v>
      </c>
      <c r="J18" s="6"/>
      <c r="K18" s="6">
        <v>88380684.299999997</v>
      </c>
      <c r="L18" s="6"/>
      <c r="M18" s="6">
        <v>0</v>
      </c>
      <c r="N18" s="6"/>
      <c r="O18" s="6">
        <v>0</v>
      </c>
    </row>
    <row r="19" spans="1:15" ht="23.4" customHeight="1">
      <c r="C19" s="3"/>
      <c r="D19" s="193" t="s">
        <v>115</v>
      </c>
      <c r="E19" s="3"/>
      <c r="F19" s="3"/>
      <c r="G19" s="3"/>
      <c r="I19" s="41"/>
      <c r="J19" s="6"/>
      <c r="K19" s="6"/>
      <c r="L19" s="6"/>
      <c r="M19" s="6"/>
      <c r="N19" s="6"/>
      <c r="O19" s="6"/>
    </row>
    <row r="20" spans="1:15" ht="23.4" customHeight="1">
      <c r="C20" s="3"/>
      <c r="E20" s="3" t="s">
        <v>82</v>
      </c>
      <c r="F20" s="3"/>
      <c r="G20" s="3"/>
      <c r="I20" s="41">
        <v>2059760</v>
      </c>
      <c r="J20" s="6"/>
      <c r="K20" s="6">
        <v>3150600</v>
      </c>
      <c r="L20" s="6"/>
      <c r="M20" s="6">
        <v>0</v>
      </c>
      <c r="N20" s="6"/>
      <c r="O20" s="6">
        <v>0</v>
      </c>
    </row>
    <row r="21" spans="1:15" ht="23.4" customHeight="1">
      <c r="C21" s="3"/>
      <c r="D21" s="193" t="s">
        <v>81</v>
      </c>
      <c r="E21" s="3"/>
      <c r="F21" s="3"/>
      <c r="G21" s="3"/>
      <c r="I21" s="41"/>
      <c r="J21" s="6"/>
      <c r="K21" s="6"/>
      <c r="L21" s="6"/>
      <c r="M21" s="6"/>
      <c r="N21" s="6"/>
      <c r="O21" s="6"/>
    </row>
    <row r="22" spans="1:15" ht="23.4" customHeight="1">
      <c r="C22" s="3"/>
      <c r="D22" s="193"/>
      <c r="E22" s="3" t="s">
        <v>82</v>
      </c>
      <c r="F22" s="3"/>
      <c r="G22" s="3"/>
      <c r="I22" s="41">
        <v>14137.05</v>
      </c>
      <c r="J22" s="6"/>
      <c r="K22" s="6">
        <v>52711.29</v>
      </c>
      <c r="L22" s="6"/>
      <c r="M22" s="6">
        <v>0</v>
      </c>
      <c r="N22" s="6"/>
      <c r="O22" s="6">
        <v>0</v>
      </c>
    </row>
    <row r="23" spans="1:15" ht="23.4" customHeight="1">
      <c r="C23" s="3"/>
      <c r="D23" s="193" t="s">
        <v>116</v>
      </c>
      <c r="E23" s="3"/>
      <c r="F23" s="3"/>
      <c r="G23" s="3"/>
      <c r="I23" s="41">
        <v>1237218.33</v>
      </c>
      <c r="J23" s="6"/>
      <c r="K23" s="6">
        <v>1511893.6</v>
      </c>
      <c r="L23" s="6"/>
      <c r="M23" s="6">
        <v>0</v>
      </c>
      <c r="N23" s="6"/>
      <c r="O23" s="6">
        <v>0</v>
      </c>
    </row>
    <row r="24" spans="1:15" ht="23.4" customHeight="1">
      <c r="C24" s="3"/>
      <c r="D24" s="193" t="s">
        <v>117</v>
      </c>
      <c r="E24" s="3"/>
      <c r="F24" s="3"/>
      <c r="G24" s="3"/>
      <c r="I24" s="41">
        <v>295371.59999999998</v>
      </c>
      <c r="J24" s="6"/>
      <c r="K24" s="6">
        <v>556718</v>
      </c>
      <c r="L24" s="6"/>
      <c r="M24" s="6">
        <v>0</v>
      </c>
      <c r="N24" s="6"/>
      <c r="O24" s="6">
        <v>0</v>
      </c>
    </row>
    <row r="25" spans="1:15" ht="23.4" customHeight="1" thickBot="1">
      <c r="I25" s="126">
        <f>SUM(I17:I24)</f>
        <v>91653706.879999995</v>
      </c>
      <c r="K25" s="126">
        <f>SUM(K17:K24)</f>
        <v>110202640.19</v>
      </c>
      <c r="M25" s="126">
        <f>SUM(M17:M24)</f>
        <v>0</v>
      </c>
      <c r="O25" s="126">
        <f>SUM(O17:O24)</f>
        <v>0</v>
      </c>
    </row>
    <row r="26" spans="1:15" ht="17.25" customHeight="1" thickTop="1">
      <c r="I26" s="6"/>
      <c r="K26" s="6"/>
      <c r="M26" s="6"/>
      <c r="O26" s="6"/>
    </row>
    <row r="27" spans="1:15" s="11" customFormat="1" ht="23.4" customHeight="1">
      <c r="A27" s="73"/>
      <c r="B27" s="73"/>
      <c r="I27" s="424" t="s">
        <v>106</v>
      </c>
      <c r="J27" s="424"/>
      <c r="K27" s="424"/>
      <c r="L27" s="13"/>
      <c r="M27" s="424" t="s">
        <v>107</v>
      </c>
      <c r="N27" s="424"/>
      <c r="O27" s="424"/>
    </row>
    <row r="28" spans="1:15" s="11" customFormat="1" ht="23.4" customHeight="1">
      <c r="A28" s="73"/>
      <c r="B28" s="73"/>
      <c r="I28" s="202" t="s">
        <v>697</v>
      </c>
      <c r="J28" s="203"/>
      <c r="K28" s="202" t="s">
        <v>108</v>
      </c>
      <c r="L28" s="203"/>
      <c r="M28" s="202" t="s">
        <v>697</v>
      </c>
      <c r="N28" s="203"/>
      <c r="O28" s="202" t="s">
        <v>108</v>
      </c>
    </row>
    <row r="29" spans="1:15" ht="23.4" customHeight="1">
      <c r="A29" s="6"/>
      <c r="B29" s="6"/>
      <c r="C29" s="158" t="s">
        <v>118</v>
      </c>
      <c r="D29" s="87"/>
      <c r="E29" s="87"/>
      <c r="F29" s="87"/>
      <c r="I29" s="6"/>
      <c r="J29" s="6"/>
      <c r="K29" s="6"/>
      <c r="L29" s="6"/>
      <c r="M29" s="6"/>
      <c r="N29" s="6"/>
      <c r="O29" s="6"/>
    </row>
    <row r="30" spans="1:15" ht="23.4" customHeight="1">
      <c r="A30" s="6"/>
      <c r="B30" s="6"/>
      <c r="C30" s="3"/>
      <c r="D30" s="324" t="s">
        <v>113</v>
      </c>
      <c r="E30" s="3"/>
      <c r="F30" s="3"/>
      <c r="I30" s="41">
        <v>0</v>
      </c>
      <c r="J30" s="6"/>
      <c r="K30" s="6">
        <v>2500</v>
      </c>
      <c r="L30" s="6"/>
      <c r="M30" s="6">
        <v>0</v>
      </c>
      <c r="N30" s="6"/>
      <c r="O30" s="6">
        <v>0</v>
      </c>
    </row>
    <row r="31" spans="1:15" ht="23.4" customHeight="1">
      <c r="A31" s="6"/>
      <c r="B31" s="6"/>
      <c r="C31" s="3"/>
      <c r="D31" s="324" t="s">
        <v>114</v>
      </c>
      <c r="E31" s="3"/>
      <c r="F31" s="3"/>
      <c r="I31" s="41">
        <v>23562.69</v>
      </c>
      <c r="J31" s="6"/>
      <c r="K31" s="6">
        <v>104913.9</v>
      </c>
      <c r="L31" s="6"/>
      <c r="M31" s="6">
        <v>0</v>
      </c>
      <c r="N31" s="6"/>
      <c r="O31" s="6">
        <v>0</v>
      </c>
    </row>
    <row r="32" spans="1:15" ht="23.4" customHeight="1" thickBot="1">
      <c r="A32" s="6"/>
      <c r="B32" s="6"/>
      <c r="I32" s="126">
        <f>SUM(I30:I31)</f>
        <v>23562.69</v>
      </c>
      <c r="K32" s="126">
        <f>SUM(K30:K31)</f>
        <v>107413.9</v>
      </c>
      <c r="M32" s="126">
        <f>SUM(M30:M31)</f>
        <v>0</v>
      </c>
      <c r="O32" s="126">
        <f>SUM(O30:O31)</f>
        <v>0</v>
      </c>
    </row>
    <row r="33" spans="1:15" ht="17.25" customHeight="1" thickTop="1">
      <c r="A33" s="6"/>
      <c r="B33" s="6"/>
      <c r="I33" s="6"/>
      <c r="K33" s="6"/>
      <c r="M33" s="6"/>
      <c r="O33" s="6"/>
    </row>
    <row r="34" spans="1:15" s="11" customFormat="1" ht="23.4" customHeight="1">
      <c r="I34" s="424" t="s">
        <v>106</v>
      </c>
      <c r="J34" s="424"/>
      <c r="K34" s="424"/>
      <c r="L34" s="13"/>
      <c r="M34" s="424" t="s">
        <v>107</v>
      </c>
      <c r="N34" s="424"/>
      <c r="O34" s="424"/>
    </row>
    <row r="35" spans="1:15" s="11" customFormat="1" ht="23.4" customHeight="1">
      <c r="I35" s="202" t="s">
        <v>697</v>
      </c>
      <c r="J35" s="203"/>
      <c r="K35" s="202" t="s">
        <v>108</v>
      </c>
      <c r="L35" s="203"/>
      <c r="M35" s="202" t="s">
        <v>697</v>
      </c>
      <c r="N35" s="203"/>
      <c r="O35" s="202" t="s">
        <v>108</v>
      </c>
    </row>
    <row r="36" spans="1:15" ht="23.4" customHeight="1">
      <c r="C36" s="1" t="s">
        <v>119</v>
      </c>
      <c r="D36" s="3"/>
      <c r="E36" s="3"/>
      <c r="F36" s="3"/>
      <c r="I36" s="6"/>
      <c r="J36" s="6"/>
      <c r="K36" s="6"/>
      <c r="L36" s="6"/>
      <c r="M36" s="6"/>
      <c r="N36" s="6"/>
      <c r="O36" s="6"/>
    </row>
    <row r="37" spans="1:15" ht="23.4" customHeight="1">
      <c r="C37" s="3"/>
      <c r="D37" s="217" t="s">
        <v>52</v>
      </c>
      <c r="E37" s="3"/>
      <c r="F37" s="3"/>
      <c r="I37" s="6">
        <v>0</v>
      </c>
      <c r="J37" s="6"/>
      <c r="K37" s="6">
        <v>0</v>
      </c>
      <c r="L37" s="6"/>
      <c r="M37" s="41">
        <v>122625.14</v>
      </c>
      <c r="N37" s="6"/>
      <c r="O37" s="6">
        <v>125778.69</v>
      </c>
    </row>
    <row r="38" spans="1:15" ht="23.4" customHeight="1" thickBot="1">
      <c r="I38" s="126">
        <f>SUM(I37)</f>
        <v>0</v>
      </c>
      <c r="K38" s="126">
        <f>SUM(K37)</f>
        <v>0</v>
      </c>
      <c r="M38" s="126">
        <f>SUM(M37)</f>
        <v>122625.14</v>
      </c>
      <c r="O38" s="126">
        <f>SUM(O37)</f>
        <v>125778.69</v>
      </c>
    </row>
    <row r="39" spans="1:15" ht="23.4" customHeight="1" thickTop="1">
      <c r="I39" s="6"/>
      <c r="K39" s="6"/>
      <c r="M39" s="6"/>
      <c r="O39" s="6"/>
    </row>
    <row r="40" spans="1:15" ht="30" customHeight="1">
      <c r="A40" s="423" t="s">
        <v>120</v>
      </c>
      <c r="B40" s="423"/>
      <c r="C40" s="423"/>
      <c r="D40" s="423"/>
      <c r="E40" s="423"/>
      <c r="F40" s="423"/>
      <c r="G40" s="423"/>
      <c r="H40" s="423"/>
      <c r="I40" s="423"/>
      <c r="J40" s="423"/>
      <c r="K40" s="423"/>
      <c r="L40" s="423"/>
      <c r="M40" s="423"/>
      <c r="N40" s="423"/>
      <c r="O40" s="423"/>
    </row>
    <row r="41" spans="1:15" ht="30" customHeight="1">
      <c r="I41" s="6"/>
      <c r="K41" s="6"/>
      <c r="M41" s="6"/>
      <c r="O41" s="6"/>
    </row>
    <row r="42" spans="1:15" s="11" customFormat="1" ht="30" customHeight="1">
      <c r="A42" s="73"/>
      <c r="B42" s="73"/>
      <c r="I42" s="424" t="s">
        <v>106</v>
      </c>
      <c r="J42" s="424"/>
      <c r="K42" s="424"/>
      <c r="L42" s="13"/>
      <c r="M42" s="424" t="s">
        <v>107</v>
      </c>
      <c r="N42" s="424"/>
      <c r="O42" s="424"/>
    </row>
    <row r="43" spans="1:15" s="11" customFormat="1" ht="30" customHeight="1">
      <c r="A43" s="73"/>
      <c r="B43" s="73"/>
      <c r="I43" s="202" t="s">
        <v>697</v>
      </c>
      <c r="J43" s="203"/>
      <c r="K43" s="202" t="s">
        <v>108</v>
      </c>
      <c r="L43" s="203"/>
      <c r="M43" s="202" t="s">
        <v>697</v>
      </c>
      <c r="N43" s="203"/>
      <c r="O43" s="202" t="s">
        <v>108</v>
      </c>
    </row>
    <row r="44" spans="1:15" ht="30" customHeight="1">
      <c r="A44" s="6"/>
      <c r="B44" s="6"/>
      <c r="C44" s="158" t="s">
        <v>121</v>
      </c>
      <c r="D44" s="87"/>
      <c r="E44" s="87"/>
      <c r="F44" s="87"/>
      <c r="I44" s="6"/>
      <c r="J44" s="6"/>
      <c r="K44" s="6"/>
      <c r="L44" s="6"/>
      <c r="M44" s="6"/>
      <c r="N44" s="6"/>
      <c r="O44" s="6"/>
    </row>
    <row r="45" spans="1:15" ht="30" customHeight="1">
      <c r="A45" s="6"/>
      <c r="B45" s="6"/>
      <c r="C45" s="3"/>
      <c r="D45" s="324" t="s">
        <v>114</v>
      </c>
      <c r="E45" s="3"/>
      <c r="F45" s="3"/>
      <c r="I45" s="6">
        <v>65300</v>
      </c>
      <c r="J45" s="6"/>
      <c r="K45" s="6">
        <v>50100</v>
      </c>
      <c r="L45" s="6"/>
      <c r="M45" s="6">
        <v>0</v>
      </c>
      <c r="N45" s="6"/>
      <c r="O45" s="6">
        <v>0</v>
      </c>
    </row>
    <row r="46" spans="1:15" ht="30" customHeight="1" thickBot="1">
      <c r="A46" s="6"/>
      <c r="B46" s="6"/>
      <c r="I46" s="126">
        <f>SUM(I45)</f>
        <v>65300</v>
      </c>
      <c r="K46" s="126">
        <f>SUM(K45)</f>
        <v>50100</v>
      </c>
      <c r="M46" s="126">
        <f>SUM(M45)</f>
        <v>0</v>
      </c>
      <c r="O46" s="126">
        <f>SUM(O45)</f>
        <v>0</v>
      </c>
    </row>
    <row r="47" spans="1:15" ht="30" customHeight="1" thickTop="1">
      <c r="I47" s="6"/>
      <c r="K47" s="6"/>
      <c r="M47" s="6"/>
      <c r="O47" s="6"/>
    </row>
    <row r="48" spans="1:15" s="11" customFormat="1" ht="30" customHeight="1">
      <c r="I48" s="424" t="s">
        <v>106</v>
      </c>
      <c r="J48" s="424"/>
      <c r="K48" s="424"/>
      <c r="L48" s="13"/>
      <c r="M48" s="424" t="s">
        <v>107</v>
      </c>
      <c r="N48" s="424"/>
      <c r="O48" s="424"/>
    </row>
    <row r="49" spans="2:15" s="11" customFormat="1" ht="30" customHeight="1">
      <c r="I49" s="202" t="s">
        <v>697</v>
      </c>
      <c r="J49" s="203"/>
      <c r="K49" s="202" t="s">
        <v>108</v>
      </c>
      <c r="L49" s="203"/>
      <c r="M49" s="202" t="s">
        <v>697</v>
      </c>
      <c r="N49" s="203"/>
      <c r="O49" s="202" t="s">
        <v>108</v>
      </c>
    </row>
    <row r="50" spans="2:15" ht="30" customHeight="1">
      <c r="C50" s="1" t="s">
        <v>122</v>
      </c>
      <c r="D50" s="3"/>
      <c r="E50" s="3"/>
      <c r="I50" s="41"/>
      <c r="J50" s="6"/>
      <c r="K50" s="6"/>
      <c r="L50" s="6"/>
      <c r="M50" s="6"/>
      <c r="N50" s="6"/>
      <c r="O50" s="6"/>
    </row>
    <row r="51" spans="2:15" ht="30" customHeight="1">
      <c r="C51" s="1"/>
      <c r="D51" s="89" t="s">
        <v>94</v>
      </c>
      <c r="E51" s="3"/>
      <c r="I51" s="113">
        <v>7907734.5499999998</v>
      </c>
      <c r="J51" s="111"/>
      <c r="K51" s="41">
        <v>9093894.7699999996</v>
      </c>
      <c r="L51" s="6"/>
      <c r="M51" s="6">
        <v>0</v>
      </c>
      <c r="N51" s="6"/>
      <c r="O51" s="6">
        <v>0</v>
      </c>
    </row>
    <row r="52" spans="2:15" ht="30" customHeight="1" thickBot="1">
      <c r="C52" s="1"/>
      <c r="D52" s="3"/>
      <c r="E52" s="3"/>
      <c r="I52" s="126">
        <f>SUM(I51)</f>
        <v>7907734.5499999998</v>
      </c>
      <c r="K52" s="126">
        <f>SUM(K51)</f>
        <v>9093894.7699999996</v>
      </c>
      <c r="M52" s="126">
        <f>SUM(M51)</f>
        <v>0</v>
      </c>
      <c r="O52" s="126">
        <f>SUM(O51)</f>
        <v>0</v>
      </c>
    </row>
    <row r="53" spans="2:15" ht="30" customHeight="1" thickTop="1">
      <c r="C53" s="1"/>
      <c r="D53" s="3"/>
      <c r="E53" s="3"/>
      <c r="I53" s="6"/>
      <c r="K53" s="6"/>
      <c r="M53" s="6"/>
      <c r="O53" s="6"/>
    </row>
    <row r="54" spans="2:15" s="11" customFormat="1" ht="30" customHeight="1">
      <c r="I54" s="424" t="s">
        <v>106</v>
      </c>
      <c r="J54" s="424"/>
      <c r="K54" s="424"/>
      <c r="L54" s="13"/>
      <c r="M54" s="424" t="s">
        <v>107</v>
      </c>
      <c r="N54" s="424"/>
      <c r="O54" s="424"/>
    </row>
    <row r="55" spans="2:15" s="11" customFormat="1" ht="30" customHeight="1">
      <c r="I55" s="202" t="s">
        <v>697</v>
      </c>
      <c r="J55" s="203"/>
      <c r="K55" s="202" t="s">
        <v>108</v>
      </c>
      <c r="L55" s="203"/>
      <c r="M55" s="202" t="s">
        <v>697</v>
      </c>
      <c r="N55" s="203"/>
      <c r="O55" s="202" t="s">
        <v>108</v>
      </c>
    </row>
    <row r="56" spans="2:15" ht="30" customHeight="1">
      <c r="C56" s="1" t="s">
        <v>123</v>
      </c>
      <c r="D56" s="3"/>
      <c r="E56" s="3"/>
    </row>
    <row r="57" spans="2:15" ht="30" customHeight="1">
      <c r="C57" s="1"/>
      <c r="D57" s="324" t="s">
        <v>113</v>
      </c>
      <c r="E57" s="3"/>
      <c r="I57" s="60">
        <v>55469240</v>
      </c>
      <c r="K57" s="9">
        <v>65910840</v>
      </c>
      <c r="M57" s="9">
        <v>0</v>
      </c>
      <c r="O57" s="9">
        <v>0</v>
      </c>
    </row>
    <row r="58" spans="2:15" ht="30" customHeight="1">
      <c r="C58" s="3"/>
      <c r="D58" s="324" t="s">
        <v>114</v>
      </c>
      <c r="E58" s="3"/>
      <c r="I58" s="60">
        <v>2993678.8899999997</v>
      </c>
      <c r="K58" s="9">
        <v>2664602.27</v>
      </c>
      <c r="L58" s="6"/>
      <c r="M58" s="6">
        <v>0</v>
      </c>
      <c r="N58" s="6"/>
      <c r="O58" s="6">
        <v>0</v>
      </c>
    </row>
    <row r="59" spans="2:15" s="11" customFormat="1" ht="30" customHeight="1" thickBot="1">
      <c r="B59" s="9"/>
      <c r="C59" s="9"/>
      <c r="D59" s="9"/>
      <c r="E59" s="9"/>
      <c r="F59" s="9"/>
      <c r="G59" s="9"/>
      <c r="H59" s="9"/>
      <c r="I59" s="126">
        <f>SUM(I57:I58)</f>
        <v>58462918.890000001</v>
      </c>
      <c r="J59" s="9"/>
      <c r="K59" s="126">
        <f>SUM(K57:K58)</f>
        <v>68575442.269999996</v>
      </c>
      <c r="L59" s="9"/>
      <c r="M59" s="126">
        <f>SUM(M57:M58)</f>
        <v>0</v>
      </c>
      <c r="N59" s="9"/>
      <c r="O59" s="126">
        <f>SUM(O57:O58)</f>
        <v>0</v>
      </c>
    </row>
    <row r="60" spans="2:15" ht="30" customHeight="1" thickTop="1">
      <c r="C60" s="1"/>
      <c r="D60" s="3"/>
      <c r="E60" s="3"/>
      <c r="I60" s="6"/>
      <c r="K60" s="6"/>
      <c r="M60" s="6"/>
      <c r="O60" s="6"/>
    </row>
    <row r="61" spans="2:15" s="11" customFormat="1" ht="30" customHeight="1">
      <c r="I61" s="424" t="s">
        <v>106</v>
      </c>
      <c r="J61" s="424"/>
      <c r="K61" s="424"/>
      <c r="L61" s="13"/>
      <c r="M61" s="424" t="s">
        <v>107</v>
      </c>
      <c r="N61" s="424"/>
      <c r="O61" s="424"/>
    </row>
    <row r="62" spans="2:15" s="11" customFormat="1" ht="30" customHeight="1">
      <c r="I62" s="202" t="s">
        <v>697</v>
      </c>
      <c r="J62" s="203"/>
      <c r="K62" s="202" t="s">
        <v>108</v>
      </c>
      <c r="L62" s="203"/>
      <c r="M62" s="202" t="s">
        <v>697</v>
      </c>
      <c r="N62" s="203"/>
      <c r="O62" s="202" t="s">
        <v>108</v>
      </c>
    </row>
    <row r="63" spans="2:15" s="11" customFormat="1" ht="30" customHeight="1">
      <c r="C63" s="1" t="s">
        <v>124</v>
      </c>
      <c r="I63" s="204"/>
      <c r="J63" s="203"/>
      <c r="K63" s="204"/>
      <c r="L63" s="203"/>
      <c r="M63" s="204"/>
      <c r="N63" s="203"/>
      <c r="O63" s="204"/>
    </row>
    <row r="64" spans="2:15" ht="30" customHeight="1">
      <c r="D64" s="193" t="s">
        <v>99</v>
      </c>
      <c r="E64" s="3"/>
      <c r="I64" s="6">
        <v>2700000</v>
      </c>
      <c r="J64" s="6"/>
      <c r="K64" s="6">
        <v>3900000</v>
      </c>
      <c r="L64" s="6"/>
      <c r="M64" s="6">
        <v>0</v>
      </c>
      <c r="N64" s="6"/>
      <c r="O64" s="6">
        <v>0</v>
      </c>
    </row>
    <row r="65" spans="1:15" ht="30" customHeight="1" thickBot="1">
      <c r="C65" s="1"/>
      <c r="D65" s="3"/>
      <c r="E65" s="3"/>
      <c r="I65" s="126">
        <f>SUM(I64)</f>
        <v>2700000</v>
      </c>
      <c r="K65" s="126">
        <f>SUM(K64)</f>
        <v>3900000</v>
      </c>
      <c r="M65" s="126">
        <f>SUM(M64)</f>
        <v>0</v>
      </c>
      <c r="O65" s="126">
        <f>SUM(O64)</f>
        <v>0</v>
      </c>
    </row>
    <row r="66" spans="1:15" ht="30" customHeight="1" thickTop="1">
      <c r="C66" s="1"/>
      <c r="D66" s="3"/>
      <c r="E66" s="3"/>
      <c r="I66" s="6"/>
      <c r="K66" s="6"/>
      <c r="M66" s="6"/>
      <c r="O66" s="6"/>
    </row>
    <row r="67" spans="1:15" ht="30" customHeight="1">
      <c r="C67" s="1"/>
      <c r="D67" s="3"/>
      <c r="E67" s="3"/>
      <c r="I67" s="6"/>
      <c r="K67" s="6"/>
      <c r="M67" s="6"/>
      <c r="O67" s="6"/>
    </row>
    <row r="68" spans="1:15" ht="30" customHeight="1">
      <c r="C68" s="1"/>
      <c r="D68" s="3"/>
      <c r="E68" s="3"/>
      <c r="I68" s="6"/>
      <c r="K68" s="6"/>
      <c r="M68" s="6"/>
      <c r="O68" s="6"/>
    </row>
    <row r="69" spans="1:15" ht="30" customHeight="1">
      <c r="C69" s="1"/>
      <c r="D69" s="3"/>
      <c r="E69" s="3"/>
      <c r="I69" s="6"/>
      <c r="K69" s="6"/>
      <c r="M69" s="6"/>
      <c r="O69" s="6"/>
    </row>
    <row r="70" spans="1:15" ht="26.1" customHeight="1">
      <c r="A70" s="423" t="s">
        <v>125</v>
      </c>
      <c r="B70" s="423"/>
      <c r="C70" s="423"/>
      <c r="D70" s="423"/>
      <c r="E70" s="423"/>
      <c r="F70" s="423"/>
      <c r="G70" s="423"/>
      <c r="H70" s="423"/>
      <c r="I70" s="423"/>
      <c r="J70" s="423"/>
      <c r="K70" s="423"/>
      <c r="L70" s="423"/>
      <c r="M70" s="423"/>
      <c r="N70" s="423"/>
      <c r="O70" s="423"/>
    </row>
    <row r="71" spans="1:15" ht="26.1" customHeight="1">
      <c r="C71" s="1"/>
      <c r="D71" s="3"/>
      <c r="E71" s="3"/>
      <c r="I71" s="6"/>
      <c r="K71" s="6"/>
      <c r="M71" s="6"/>
      <c r="O71" s="6"/>
    </row>
    <row r="72" spans="1:15" s="88" customFormat="1" ht="26.1" customHeight="1">
      <c r="I72" s="424" t="s">
        <v>106</v>
      </c>
      <c r="J72" s="424"/>
      <c r="K72" s="424"/>
      <c r="L72" s="13"/>
      <c r="M72" s="424" t="s">
        <v>107</v>
      </c>
      <c r="N72" s="424"/>
      <c r="O72" s="424"/>
    </row>
    <row r="73" spans="1:15" s="88" customFormat="1" ht="26.1" customHeight="1">
      <c r="I73" s="202" t="s">
        <v>697</v>
      </c>
      <c r="J73" s="203"/>
      <c r="K73" s="202" t="s">
        <v>108</v>
      </c>
      <c r="L73" s="203"/>
      <c r="M73" s="202" t="s">
        <v>697</v>
      </c>
      <c r="N73" s="203"/>
      <c r="O73" s="202" t="s">
        <v>108</v>
      </c>
    </row>
    <row r="74" spans="1:15" s="111" customFormat="1" ht="26.1" customHeight="1">
      <c r="C74" s="60" t="s">
        <v>126</v>
      </c>
    </row>
    <row r="75" spans="1:15" s="111" customFormat="1" ht="26.1" customHeight="1">
      <c r="D75" s="112" t="s">
        <v>94</v>
      </c>
      <c r="I75" s="113">
        <v>9241713.8699999992</v>
      </c>
      <c r="K75" s="41">
        <v>10356790.060000001</v>
      </c>
      <c r="M75" s="41">
        <v>0</v>
      </c>
      <c r="N75" s="41"/>
      <c r="O75" s="41">
        <v>0</v>
      </c>
    </row>
    <row r="76" spans="1:15" s="111" customFormat="1" ht="26.1" customHeight="1" thickBot="1">
      <c r="D76" s="112"/>
      <c r="I76" s="127">
        <f>SUM(I75)</f>
        <v>9241713.8699999992</v>
      </c>
      <c r="J76" s="113"/>
      <c r="K76" s="127">
        <f>SUM(K75)</f>
        <v>10356790.060000001</v>
      </c>
      <c r="L76" s="113"/>
      <c r="M76" s="127">
        <f>SUM(M75)</f>
        <v>0</v>
      </c>
      <c r="N76" s="113"/>
      <c r="O76" s="127">
        <f>SUM(O75)</f>
        <v>0</v>
      </c>
    </row>
    <row r="77" spans="1:15" s="111" customFormat="1" ht="26.1" customHeight="1" thickTop="1">
      <c r="D77" s="112"/>
      <c r="I77" s="114"/>
      <c r="J77" s="113"/>
      <c r="K77" s="114"/>
      <c r="L77" s="113"/>
      <c r="M77" s="114"/>
      <c r="N77" s="113"/>
      <c r="O77" s="114"/>
    </row>
    <row r="78" spans="1:15" ht="26.1" customHeight="1">
      <c r="B78" s="10" t="s">
        <v>127</v>
      </c>
      <c r="C78" s="324" t="s">
        <v>128</v>
      </c>
    </row>
    <row r="79" spans="1:15" ht="26.1" customHeight="1">
      <c r="B79" s="10"/>
      <c r="C79" s="324" t="s">
        <v>698</v>
      </c>
    </row>
    <row r="80" spans="1:15" ht="26.1" customHeight="1">
      <c r="B80" s="11"/>
      <c r="C80" s="11"/>
      <c r="D80" s="11"/>
      <c r="E80" s="11"/>
      <c r="F80" s="11"/>
      <c r="G80" s="11"/>
      <c r="H80" s="11"/>
      <c r="I80" s="424" t="s">
        <v>106</v>
      </c>
      <c r="J80" s="424"/>
      <c r="K80" s="424"/>
      <c r="L80" s="13"/>
      <c r="M80" s="424" t="s">
        <v>107</v>
      </c>
      <c r="N80" s="424"/>
      <c r="O80" s="424"/>
    </row>
    <row r="81" spans="2:15" ht="26.1" customHeight="1">
      <c r="B81" s="11"/>
      <c r="C81" s="11"/>
      <c r="D81" s="11"/>
      <c r="E81" s="11"/>
      <c r="F81" s="11"/>
      <c r="G81" s="11"/>
      <c r="H81" s="11"/>
      <c r="I81" s="202" t="s">
        <v>697</v>
      </c>
      <c r="J81" s="203"/>
      <c r="K81" s="202" t="s">
        <v>699</v>
      </c>
      <c r="L81" s="203"/>
      <c r="M81" s="202" t="s">
        <v>697</v>
      </c>
      <c r="N81" s="203"/>
      <c r="O81" s="202" t="s">
        <v>699</v>
      </c>
    </row>
    <row r="82" spans="2:15" ht="26.1" customHeight="1">
      <c r="C82" s="1" t="s">
        <v>129</v>
      </c>
      <c r="D82" s="3"/>
      <c r="E82" s="3"/>
    </row>
    <row r="83" spans="2:15" ht="26.1" customHeight="1">
      <c r="C83" s="3"/>
      <c r="D83" s="324" t="s">
        <v>113</v>
      </c>
      <c r="E83" s="3"/>
      <c r="I83" s="41">
        <v>44386284.399999999</v>
      </c>
      <c r="J83" s="60"/>
      <c r="K83" s="41">
        <v>40121184.799999997</v>
      </c>
      <c r="M83" s="6">
        <v>0</v>
      </c>
      <c r="O83" s="6">
        <v>0</v>
      </c>
    </row>
    <row r="84" spans="2:15" ht="26.1" customHeight="1">
      <c r="C84" s="3"/>
      <c r="D84" s="324" t="s">
        <v>114</v>
      </c>
      <c r="E84" s="3"/>
      <c r="I84" s="41">
        <v>245063458.30000001</v>
      </c>
      <c r="J84" s="60"/>
      <c r="K84" s="41">
        <v>222274202.5</v>
      </c>
      <c r="M84" s="6">
        <v>0</v>
      </c>
      <c r="O84" s="6">
        <v>0</v>
      </c>
    </row>
    <row r="85" spans="2:15" ht="26.1" customHeight="1">
      <c r="C85" s="3"/>
      <c r="D85" s="193" t="s">
        <v>115</v>
      </c>
      <c r="E85" s="3"/>
      <c r="I85" s="41"/>
      <c r="J85" s="41"/>
      <c r="K85" s="41"/>
      <c r="M85" s="6"/>
      <c r="O85" s="6"/>
    </row>
    <row r="86" spans="2:15" s="11" customFormat="1" ht="26.1" customHeight="1">
      <c r="B86" s="9"/>
      <c r="C86" s="3"/>
      <c r="D86" s="9"/>
      <c r="E86" s="3" t="s">
        <v>82</v>
      </c>
      <c r="F86" s="9"/>
      <c r="G86" s="9"/>
      <c r="H86" s="9"/>
      <c r="I86" s="41">
        <v>6296760</v>
      </c>
      <c r="J86" s="60"/>
      <c r="K86" s="41">
        <v>13463160</v>
      </c>
      <c r="L86" s="9"/>
      <c r="M86" s="6">
        <v>0</v>
      </c>
      <c r="N86" s="9"/>
      <c r="O86" s="6">
        <v>0</v>
      </c>
    </row>
    <row r="87" spans="2:15" ht="26.1" customHeight="1">
      <c r="C87" s="3"/>
      <c r="D87" s="193" t="s">
        <v>73</v>
      </c>
      <c r="E87" s="3"/>
      <c r="I87" s="41">
        <v>0</v>
      </c>
      <c r="J87" s="60"/>
      <c r="K87" s="41">
        <v>0</v>
      </c>
      <c r="M87" s="6">
        <v>0</v>
      </c>
      <c r="O87" s="6">
        <v>0</v>
      </c>
    </row>
    <row r="88" spans="2:15" ht="26.1" customHeight="1">
      <c r="C88" s="3"/>
      <c r="D88" s="193" t="s">
        <v>76</v>
      </c>
      <c r="E88" s="3"/>
      <c r="F88" s="3"/>
      <c r="I88" s="41">
        <v>0</v>
      </c>
      <c r="J88" s="60"/>
      <c r="K88" s="41">
        <v>0</v>
      </c>
      <c r="M88" s="6">
        <v>0</v>
      </c>
      <c r="O88" s="6">
        <v>0</v>
      </c>
    </row>
    <row r="89" spans="2:15" ht="26.1" customHeight="1">
      <c r="C89" s="3"/>
      <c r="D89" s="60" t="s">
        <v>116</v>
      </c>
      <c r="E89" s="60"/>
      <c r="F89" s="60"/>
      <c r="G89" s="60"/>
      <c r="H89" s="60"/>
      <c r="I89" s="41">
        <v>10490483.439999999</v>
      </c>
      <c r="J89" s="60"/>
      <c r="K89" s="41">
        <v>4777585.2799999993</v>
      </c>
      <c r="L89" s="60"/>
      <c r="M89" s="41">
        <v>0</v>
      </c>
      <c r="N89" s="41"/>
      <c r="O89" s="41">
        <v>0</v>
      </c>
    </row>
    <row r="90" spans="2:15" ht="26.1" customHeight="1">
      <c r="C90" s="3"/>
      <c r="D90" s="60" t="s">
        <v>81</v>
      </c>
      <c r="E90" s="60"/>
      <c r="F90" s="60"/>
      <c r="G90" s="60"/>
      <c r="H90" s="60"/>
      <c r="I90" s="41"/>
      <c r="J90" s="41"/>
      <c r="K90" s="41"/>
      <c r="L90" s="60"/>
      <c r="M90" s="41"/>
      <c r="N90" s="41"/>
      <c r="O90" s="41"/>
    </row>
    <row r="91" spans="2:15" ht="26.1" customHeight="1">
      <c r="C91" s="3"/>
      <c r="D91" s="60"/>
      <c r="E91" s="3" t="s">
        <v>82</v>
      </c>
      <c r="F91" s="60"/>
      <c r="G91" s="60"/>
      <c r="H91" s="60"/>
      <c r="I91" s="41">
        <v>13212.199999999997</v>
      </c>
      <c r="J91" s="60"/>
      <c r="K91" s="41">
        <v>446323.39999999991</v>
      </c>
      <c r="L91" s="60"/>
      <c r="M91" s="41">
        <v>0</v>
      </c>
      <c r="N91" s="41"/>
      <c r="O91" s="41">
        <v>0</v>
      </c>
    </row>
    <row r="92" spans="2:15" ht="26.1" customHeight="1">
      <c r="C92" s="3"/>
      <c r="D92" s="60" t="s">
        <v>117</v>
      </c>
      <c r="E92" s="3"/>
      <c r="F92" s="60"/>
      <c r="G92" s="60"/>
      <c r="H92" s="60"/>
      <c r="I92" s="41">
        <v>835949.2</v>
      </c>
      <c r="J92" s="60"/>
      <c r="K92" s="41">
        <v>1263196.6000000001</v>
      </c>
      <c r="L92" s="60"/>
      <c r="M92" s="41">
        <v>0</v>
      </c>
      <c r="N92" s="41"/>
      <c r="O92" s="41">
        <v>0</v>
      </c>
    </row>
    <row r="93" spans="2:15" ht="26.1" customHeight="1" thickBot="1">
      <c r="I93" s="126">
        <f>SUM(I83:I92)</f>
        <v>307086147.53999996</v>
      </c>
      <c r="K93" s="126">
        <f>SUM(K83:K92)</f>
        <v>282345652.57999998</v>
      </c>
      <c r="M93" s="126">
        <f>SUM(M83:M92)</f>
        <v>0</v>
      </c>
      <c r="O93" s="126">
        <f>SUM(O83:O92)</f>
        <v>0</v>
      </c>
    </row>
    <row r="94" spans="2:15" ht="26.1" customHeight="1" thickTop="1">
      <c r="I94" s="6"/>
      <c r="K94" s="6"/>
      <c r="M94" s="6"/>
      <c r="O94" s="6"/>
    </row>
    <row r="95" spans="2:15" ht="26.1" customHeight="1">
      <c r="B95" s="11"/>
      <c r="C95" s="11"/>
      <c r="D95" s="11"/>
      <c r="E95" s="11"/>
      <c r="F95" s="11"/>
      <c r="G95" s="11"/>
      <c r="H95" s="11"/>
      <c r="I95" s="424" t="s">
        <v>106</v>
      </c>
      <c r="J95" s="424"/>
      <c r="K95" s="424"/>
      <c r="L95" s="13"/>
      <c r="M95" s="424" t="s">
        <v>107</v>
      </c>
      <c r="N95" s="424"/>
      <c r="O95" s="424"/>
    </row>
    <row r="96" spans="2:15" ht="26.1" customHeight="1">
      <c r="B96" s="11"/>
      <c r="C96" s="11"/>
      <c r="D96" s="11"/>
      <c r="E96" s="11"/>
      <c r="F96" s="11"/>
      <c r="G96" s="11"/>
      <c r="H96" s="11"/>
      <c r="I96" s="202" t="s">
        <v>697</v>
      </c>
      <c r="J96" s="203"/>
      <c r="K96" s="202" t="s">
        <v>699</v>
      </c>
      <c r="L96" s="203"/>
      <c r="M96" s="202" t="s">
        <v>697</v>
      </c>
      <c r="N96" s="203"/>
      <c r="O96" s="202" t="s">
        <v>699</v>
      </c>
    </row>
    <row r="97" spans="1:15" ht="26.1" customHeight="1">
      <c r="C97" s="1" t="s">
        <v>130</v>
      </c>
      <c r="D97" s="1"/>
      <c r="E97" s="3"/>
      <c r="F97" s="3"/>
    </row>
    <row r="98" spans="1:15" ht="26.1" customHeight="1">
      <c r="C98" s="3"/>
      <c r="D98" s="324" t="s">
        <v>114</v>
      </c>
      <c r="E98" s="3"/>
      <c r="F98" s="3"/>
      <c r="I98" s="41">
        <v>212429</v>
      </c>
      <c r="K98" s="6">
        <v>181691</v>
      </c>
      <c r="M98" s="6">
        <v>0</v>
      </c>
      <c r="O98" s="6">
        <v>0</v>
      </c>
    </row>
    <row r="99" spans="1:15" ht="26.1" customHeight="1">
      <c r="C99" s="3"/>
      <c r="D99" s="324" t="s">
        <v>81</v>
      </c>
      <c r="E99" s="3"/>
      <c r="F99" s="3"/>
      <c r="I99" s="41"/>
      <c r="K99" s="6"/>
      <c r="M99" s="6"/>
      <c r="O99" s="6"/>
    </row>
    <row r="100" spans="1:15" ht="26.1" customHeight="1">
      <c r="C100" s="3"/>
      <c r="D100" s="324"/>
      <c r="E100" s="3" t="s">
        <v>82</v>
      </c>
      <c r="F100" s="3"/>
      <c r="I100" s="41">
        <v>0</v>
      </c>
      <c r="K100" s="6">
        <v>0</v>
      </c>
      <c r="M100" s="6">
        <v>0</v>
      </c>
      <c r="O100" s="6">
        <v>0</v>
      </c>
    </row>
    <row r="101" spans="1:15" ht="26.1" customHeight="1" thickBot="1">
      <c r="I101" s="126">
        <f>SUM(I98:I100)</f>
        <v>212429</v>
      </c>
      <c r="K101" s="126">
        <f>SUM(K98:K100)</f>
        <v>181691</v>
      </c>
      <c r="M101" s="126">
        <f>SUM(M98:M100)</f>
        <v>0</v>
      </c>
      <c r="O101" s="126">
        <f>SUM(O98:O100)</f>
        <v>0</v>
      </c>
    </row>
    <row r="102" spans="1:15" ht="26.1" customHeight="1" thickTop="1">
      <c r="I102" s="6"/>
      <c r="K102" s="6"/>
      <c r="M102" s="6"/>
      <c r="O102" s="6"/>
    </row>
    <row r="103" spans="1:15" ht="26.1" customHeight="1">
      <c r="I103" s="6"/>
      <c r="K103" s="6"/>
      <c r="M103" s="6"/>
      <c r="O103" s="6"/>
    </row>
    <row r="104" spans="1:15" ht="26.1" customHeight="1">
      <c r="I104" s="6"/>
      <c r="K104" s="6"/>
      <c r="M104" s="6"/>
      <c r="O104" s="6"/>
    </row>
    <row r="105" spans="1:15" s="11" customFormat="1" ht="27.9" customHeight="1">
      <c r="A105" s="423" t="s">
        <v>131</v>
      </c>
      <c r="B105" s="423"/>
      <c r="C105" s="423"/>
      <c r="D105" s="423"/>
      <c r="E105" s="423"/>
      <c r="F105" s="423"/>
      <c r="G105" s="423"/>
      <c r="H105" s="423"/>
      <c r="I105" s="423"/>
      <c r="J105" s="423"/>
      <c r="K105" s="423"/>
      <c r="L105" s="423"/>
      <c r="M105" s="423"/>
      <c r="N105" s="423"/>
      <c r="O105" s="423"/>
    </row>
    <row r="106" spans="1:15" ht="27.9" customHeight="1">
      <c r="I106" s="6"/>
      <c r="K106" s="6"/>
      <c r="M106" s="6"/>
      <c r="O106" s="6"/>
    </row>
    <row r="107" spans="1:15" s="11" customFormat="1" ht="27.9" customHeight="1">
      <c r="I107" s="424" t="s">
        <v>106</v>
      </c>
      <c r="J107" s="424"/>
      <c r="K107" s="424"/>
      <c r="L107" s="13"/>
      <c r="M107" s="424" t="s">
        <v>107</v>
      </c>
      <c r="N107" s="424"/>
      <c r="O107" s="424"/>
    </row>
    <row r="108" spans="1:15" s="11" customFormat="1" ht="27.9" customHeight="1">
      <c r="I108" s="202" t="s">
        <v>697</v>
      </c>
      <c r="J108" s="203"/>
      <c r="K108" s="202" t="s">
        <v>699</v>
      </c>
      <c r="L108" s="203"/>
      <c r="M108" s="202" t="s">
        <v>697</v>
      </c>
      <c r="N108" s="203"/>
      <c r="O108" s="202" t="s">
        <v>699</v>
      </c>
    </row>
    <row r="109" spans="1:15" ht="27.9" customHeight="1">
      <c r="C109" s="1" t="s">
        <v>132</v>
      </c>
      <c r="D109" s="1"/>
      <c r="E109" s="3"/>
      <c r="F109" s="3"/>
    </row>
    <row r="110" spans="1:15" ht="27.9" customHeight="1">
      <c r="C110" s="3"/>
      <c r="D110" s="324" t="s">
        <v>133</v>
      </c>
      <c r="E110" s="3"/>
      <c r="F110" s="3"/>
      <c r="I110" s="6">
        <v>0</v>
      </c>
      <c r="K110" s="6">
        <v>0</v>
      </c>
      <c r="M110" s="41">
        <v>376312.88</v>
      </c>
      <c r="N110" s="60"/>
      <c r="O110" s="41">
        <v>693843.78</v>
      </c>
    </row>
    <row r="111" spans="1:15" ht="27.9" customHeight="1" thickBot="1">
      <c r="I111" s="126">
        <f>SUM(I110)</f>
        <v>0</v>
      </c>
      <c r="K111" s="126">
        <f>SUM(K110)</f>
        <v>0</v>
      </c>
      <c r="M111" s="126">
        <f>SUM(M110)</f>
        <v>376312.88</v>
      </c>
      <c r="O111" s="126">
        <f>SUM(O110)</f>
        <v>693843.78</v>
      </c>
    </row>
    <row r="112" spans="1:15" ht="27.9" customHeight="1" thickTop="1">
      <c r="I112" s="6"/>
      <c r="K112" s="6"/>
      <c r="M112" s="6"/>
      <c r="O112" s="6"/>
    </row>
    <row r="113" spans="1:15" s="11" customFormat="1" ht="27.9" customHeight="1">
      <c r="I113" s="424" t="s">
        <v>106</v>
      </c>
      <c r="J113" s="424"/>
      <c r="K113" s="424"/>
      <c r="L113" s="13"/>
      <c r="M113" s="424" t="s">
        <v>107</v>
      </c>
      <c r="N113" s="424"/>
      <c r="O113" s="424"/>
    </row>
    <row r="114" spans="1:15" s="11" customFormat="1" ht="27.9" customHeight="1">
      <c r="I114" s="202" t="s">
        <v>697</v>
      </c>
      <c r="J114" s="203"/>
      <c r="K114" s="202" t="s">
        <v>699</v>
      </c>
      <c r="L114" s="203"/>
      <c r="M114" s="202" t="s">
        <v>697</v>
      </c>
      <c r="N114" s="203"/>
      <c r="O114" s="202" t="s">
        <v>699</v>
      </c>
    </row>
    <row r="115" spans="1:15" ht="27.9" customHeight="1">
      <c r="C115" s="1" t="s">
        <v>134</v>
      </c>
      <c r="D115" s="3"/>
      <c r="E115" s="3"/>
      <c r="F115" s="3"/>
    </row>
    <row r="116" spans="1:15" ht="27.9" customHeight="1">
      <c r="C116" s="1"/>
      <c r="D116" s="324" t="s">
        <v>113</v>
      </c>
      <c r="E116" s="3"/>
      <c r="F116" s="3"/>
      <c r="I116" s="60">
        <v>84165840</v>
      </c>
      <c r="K116" s="60">
        <v>81297700</v>
      </c>
      <c r="M116" s="9">
        <v>0</v>
      </c>
      <c r="O116" s="9">
        <v>0</v>
      </c>
    </row>
    <row r="117" spans="1:15" ht="27.9" customHeight="1">
      <c r="C117" s="3"/>
      <c r="D117" s="324" t="s">
        <v>114</v>
      </c>
      <c r="E117" s="3"/>
      <c r="F117" s="3"/>
      <c r="I117" s="60">
        <v>12536138.419999998</v>
      </c>
      <c r="K117" s="60">
        <v>9674666.4300000034</v>
      </c>
      <c r="M117" s="6">
        <v>0</v>
      </c>
      <c r="O117" s="6">
        <v>0</v>
      </c>
    </row>
    <row r="118" spans="1:15" ht="27.9" customHeight="1">
      <c r="C118" s="3"/>
      <c r="D118" s="193" t="s">
        <v>73</v>
      </c>
      <c r="E118" s="3"/>
      <c r="F118" s="3"/>
      <c r="I118" s="60">
        <v>0</v>
      </c>
      <c r="K118" s="60">
        <v>0</v>
      </c>
      <c r="M118" s="6">
        <v>0</v>
      </c>
      <c r="O118" s="6">
        <v>0</v>
      </c>
    </row>
    <row r="119" spans="1:15" ht="27.9" customHeight="1">
      <c r="C119" s="3"/>
      <c r="D119" s="193" t="s">
        <v>86</v>
      </c>
      <c r="E119" s="3"/>
      <c r="F119" s="3"/>
      <c r="I119" s="60">
        <v>0</v>
      </c>
      <c r="K119" s="60">
        <v>8348.6</v>
      </c>
      <c r="M119" s="6">
        <v>0</v>
      </c>
      <c r="O119" s="6">
        <v>0</v>
      </c>
    </row>
    <row r="120" spans="1:15" ht="27.9" customHeight="1" thickBot="1">
      <c r="I120" s="126">
        <f>SUM(I116:I119)</f>
        <v>96701978.420000002</v>
      </c>
      <c r="K120" s="126">
        <f>SUM(K116:K119)</f>
        <v>90980715.030000001</v>
      </c>
      <c r="M120" s="126">
        <f>SUM(M116:M118)</f>
        <v>0</v>
      </c>
      <c r="O120" s="126">
        <f>SUM(O116:O118)</f>
        <v>0</v>
      </c>
    </row>
    <row r="121" spans="1:15" s="11" customFormat="1" ht="27.9" customHeight="1" thickTop="1"/>
    <row r="122" spans="1:15" s="11" customFormat="1" ht="27.9" customHeight="1">
      <c r="I122" s="424" t="s">
        <v>106</v>
      </c>
      <c r="J122" s="424"/>
      <c r="K122" s="424"/>
      <c r="L122" s="13"/>
      <c r="M122" s="424" t="s">
        <v>107</v>
      </c>
      <c r="N122" s="424"/>
      <c r="O122" s="424"/>
    </row>
    <row r="123" spans="1:15" ht="27.9" customHeight="1">
      <c r="A123" s="11"/>
      <c r="B123" s="11"/>
      <c r="C123" s="11"/>
      <c r="D123" s="11"/>
      <c r="E123" s="11"/>
      <c r="F123" s="11"/>
      <c r="G123" s="11"/>
      <c r="H123" s="11"/>
      <c r="I123" s="202" t="s">
        <v>697</v>
      </c>
      <c r="J123" s="203"/>
      <c r="K123" s="202" t="s">
        <v>699</v>
      </c>
      <c r="L123" s="203"/>
      <c r="M123" s="202" t="s">
        <v>697</v>
      </c>
      <c r="N123" s="203"/>
      <c r="O123" s="202" t="s">
        <v>699</v>
      </c>
    </row>
    <row r="124" spans="1:15" ht="27.9" customHeight="1">
      <c r="C124" s="1" t="s">
        <v>135</v>
      </c>
      <c r="D124" s="3"/>
      <c r="E124" s="3"/>
      <c r="F124" s="3"/>
    </row>
    <row r="125" spans="1:15" ht="27.9" customHeight="1">
      <c r="C125" s="1"/>
      <c r="D125" s="324" t="s">
        <v>113</v>
      </c>
      <c r="E125" s="3"/>
      <c r="F125" s="3"/>
      <c r="I125" s="9">
        <v>44999.999999999993</v>
      </c>
      <c r="K125" s="9">
        <v>0</v>
      </c>
      <c r="M125" s="9">
        <v>0</v>
      </c>
      <c r="O125" s="9">
        <v>0</v>
      </c>
    </row>
    <row r="126" spans="1:15" ht="27.9" customHeight="1">
      <c r="C126" s="3"/>
      <c r="D126" s="324" t="s">
        <v>114</v>
      </c>
      <c r="E126" s="3"/>
      <c r="F126" s="3"/>
      <c r="I126" s="9">
        <v>99144.930000000022</v>
      </c>
      <c r="K126" s="9">
        <v>120397.64000000001</v>
      </c>
      <c r="M126" s="6">
        <v>0</v>
      </c>
      <c r="O126" s="6">
        <v>0</v>
      </c>
    </row>
    <row r="127" spans="1:15" ht="27.9" customHeight="1">
      <c r="C127" s="3"/>
      <c r="D127" s="324" t="s">
        <v>94</v>
      </c>
      <c r="E127" s="3"/>
      <c r="F127" s="3"/>
      <c r="I127" s="9">
        <v>395386.69999999995</v>
      </c>
      <c r="K127" s="9">
        <v>395386.74</v>
      </c>
      <c r="M127" s="6">
        <v>0</v>
      </c>
      <c r="O127" s="6">
        <v>0</v>
      </c>
    </row>
    <row r="128" spans="1:15" s="11" customFormat="1" ht="27.9" customHeight="1" thickBot="1">
      <c r="A128" s="9"/>
      <c r="B128" s="9"/>
      <c r="C128" s="9"/>
      <c r="D128" s="9"/>
      <c r="E128" s="9"/>
      <c r="F128" s="9"/>
      <c r="G128" s="9"/>
      <c r="H128" s="9"/>
      <c r="I128" s="126">
        <f>SUM(I125:I127)</f>
        <v>539531.63</v>
      </c>
      <c r="J128" s="9"/>
      <c r="K128" s="126">
        <f>SUM(K125:K127)</f>
        <v>515784.38</v>
      </c>
      <c r="L128" s="9"/>
      <c r="M128" s="126">
        <f>SUM(M125:M127)</f>
        <v>0</v>
      </c>
      <c r="N128" s="9"/>
      <c r="O128" s="126">
        <f>SUM(O125:O127)</f>
        <v>0</v>
      </c>
    </row>
    <row r="129" spans="1:15" s="11" customFormat="1" ht="27.9" customHeight="1" thickTop="1">
      <c r="A129" s="9"/>
      <c r="B129" s="9"/>
      <c r="C129" s="9"/>
      <c r="D129" s="9"/>
      <c r="E129" s="9"/>
      <c r="F129" s="9"/>
      <c r="G129" s="9"/>
      <c r="H129" s="9"/>
      <c r="I129" s="6"/>
      <c r="J129" s="9"/>
      <c r="K129" s="6"/>
      <c r="L129" s="9"/>
      <c r="M129" s="6"/>
      <c r="N129" s="9"/>
      <c r="O129" s="6"/>
    </row>
    <row r="130" spans="1:15" ht="27.9" customHeight="1">
      <c r="B130" s="11"/>
      <c r="C130" s="11"/>
      <c r="D130" s="11"/>
      <c r="E130" s="11"/>
      <c r="F130" s="11"/>
      <c r="G130" s="11"/>
      <c r="H130" s="11"/>
      <c r="I130" s="424" t="s">
        <v>106</v>
      </c>
      <c r="J130" s="424"/>
      <c r="K130" s="424"/>
      <c r="L130" s="13"/>
      <c r="M130" s="424" t="s">
        <v>107</v>
      </c>
      <c r="N130" s="424"/>
      <c r="O130" s="424"/>
    </row>
    <row r="131" spans="1:15" ht="27.9" customHeight="1">
      <c r="B131" s="11"/>
      <c r="C131" s="11"/>
      <c r="D131" s="11"/>
      <c r="E131" s="11"/>
      <c r="F131" s="11"/>
      <c r="G131" s="11"/>
      <c r="H131" s="11"/>
      <c r="I131" s="202" t="s">
        <v>697</v>
      </c>
      <c r="J131" s="203"/>
      <c r="K131" s="202" t="s">
        <v>699</v>
      </c>
      <c r="L131" s="203"/>
      <c r="M131" s="202" t="s">
        <v>697</v>
      </c>
      <c r="N131" s="203"/>
      <c r="O131" s="202" t="s">
        <v>699</v>
      </c>
    </row>
    <row r="132" spans="1:15" ht="27.9" customHeight="1">
      <c r="C132" s="1" t="s">
        <v>136</v>
      </c>
      <c r="I132" s="6"/>
      <c r="K132" s="6"/>
      <c r="M132" s="6"/>
      <c r="O132" s="6"/>
    </row>
    <row r="133" spans="1:15" ht="27.9" customHeight="1">
      <c r="D133" s="324" t="s">
        <v>94</v>
      </c>
      <c r="I133" s="9">
        <v>113413.57</v>
      </c>
      <c r="K133" s="9">
        <v>136606.54</v>
      </c>
      <c r="M133" s="9">
        <v>0</v>
      </c>
      <c r="O133" s="9">
        <v>0</v>
      </c>
    </row>
    <row r="134" spans="1:15" ht="27.9" customHeight="1" thickBot="1">
      <c r="I134" s="126">
        <f>SUM(I133:I133)</f>
        <v>113413.57</v>
      </c>
      <c r="K134" s="126">
        <f>SUM(K133:K133)</f>
        <v>136606.54</v>
      </c>
      <c r="M134" s="126">
        <f>SUM(M133:M133)</f>
        <v>0</v>
      </c>
      <c r="O134" s="126">
        <f>SUM(O133:O133)</f>
        <v>0</v>
      </c>
    </row>
    <row r="135" spans="1:15" ht="27.9" customHeight="1" thickTop="1">
      <c r="I135" s="6"/>
      <c r="K135" s="6"/>
      <c r="M135" s="6"/>
      <c r="O135" s="6"/>
    </row>
    <row r="136" spans="1:15" ht="27.9" customHeight="1">
      <c r="I136" s="6"/>
      <c r="K136" s="6"/>
      <c r="M136" s="6"/>
      <c r="O136" s="6"/>
    </row>
    <row r="137" spans="1:15" s="11" customFormat="1" ht="25.5" customHeight="1">
      <c r="A137" s="423" t="s">
        <v>137</v>
      </c>
      <c r="B137" s="423"/>
      <c r="C137" s="423"/>
      <c r="D137" s="423"/>
      <c r="E137" s="423"/>
      <c r="F137" s="423"/>
      <c r="G137" s="423"/>
      <c r="H137" s="423"/>
      <c r="I137" s="423"/>
      <c r="J137" s="423"/>
      <c r="K137" s="423"/>
      <c r="L137" s="423"/>
      <c r="M137" s="423"/>
      <c r="N137" s="423"/>
      <c r="O137" s="423"/>
    </row>
    <row r="138" spans="1:15" s="11" customFormat="1" ht="25.5" customHeight="1">
      <c r="A138" s="9"/>
      <c r="B138" s="9"/>
      <c r="C138" s="9"/>
      <c r="D138" s="9"/>
      <c r="E138" s="9"/>
      <c r="F138" s="9"/>
      <c r="G138" s="9"/>
      <c r="H138" s="9"/>
      <c r="I138" s="6"/>
      <c r="J138" s="9"/>
      <c r="K138" s="6"/>
      <c r="L138" s="9"/>
      <c r="M138" s="6"/>
      <c r="N138" s="9"/>
      <c r="O138" s="6"/>
    </row>
    <row r="139" spans="1:15" ht="25.5" customHeight="1">
      <c r="B139" s="290"/>
      <c r="C139" s="1" t="s">
        <v>138</v>
      </c>
      <c r="D139" s="324"/>
      <c r="E139" s="21"/>
      <c r="F139" s="8"/>
      <c r="G139" s="21"/>
      <c r="H139" s="21"/>
      <c r="I139" s="21"/>
      <c r="J139" s="6"/>
      <c r="K139" s="6"/>
    </row>
    <row r="140" spans="1:15" ht="25.5" customHeight="1">
      <c r="B140" s="290"/>
      <c r="D140" s="324" t="s">
        <v>139</v>
      </c>
    </row>
    <row r="141" spans="1:15" ht="25.5" customHeight="1">
      <c r="B141" s="11"/>
      <c r="D141" s="11"/>
      <c r="E141" s="11"/>
      <c r="F141" s="11"/>
      <c r="G141" s="11"/>
      <c r="H141" s="11"/>
      <c r="I141" s="424" t="s">
        <v>106</v>
      </c>
      <c r="J141" s="424"/>
      <c r="K141" s="424"/>
      <c r="L141" s="13"/>
      <c r="M141" s="424" t="s">
        <v>107</v>
      </c>
      <c r="N141" s="424"/>
      <c r="O141" s="424"/>
    </row>
    <row r="142" spans="1:15" ht="25.5" customHeight="1">
      <c r="B142" s="11"/>
      <c r="D142" s="11"/>
      <c r="E142" s="11"/>
      <c r="F142" s="11"/>
      <c r="G142" s="11"/>
      <c r="H142" s="11"/>
      <c r="I142" s="202" t="s">
        <v>697</v>
      </c>
      <c r="J142" s="203"/>
      <c r="K142" s="202" t="s">
        <v>699</v>
      </c>
      <c r="L142" s="203"/>
      <c r="M142" s="202" t="s">
        <v>697</v>
      </c>
      <c r="N142" s="203"/>
      <c r="O142" s="202" t="s">
        <v>699</v>
      </c>
    </row>
    <row r="143" spans="1:15" ht="25.5" customHeight="1">
      <c r="B143" s="324"/>
      <c r="D143" s="324" t="s">
        <v>140</v>
      </c>
      <c r="E143" s="324"/>
      <c r="I143" s="60">
        <v>12357770.319999997</v>
      </c>
      <c r="J143" s="3"/>
      <c r="K143" s="3">
        <v>13924142.359999996</v>
      </c>
      <c r="L143" s="3"/>
      <c r="M143" s="60">
        <v>7683704.0800000019</v>
      </c>
      <c r="N143" s="3"/>
      <c r="O143" s="3">
        <v>8850333.3599999994</v>
      </c>
    </row>
    <row r="144" spans="1:15" ht="25.5" customHeight="1">
      <c r="B144" s="324"/>
      <c r="D144" s="324" t="s">
        <v>141</v>
      </c>
      <c r="E144" s="324"/>
      <c r="I144" s="60">
        <v>1055250.4900000002</v>
      </c>
      <c r="J144" s="3"/>
      <c r="K144" s="3">
        <v>1013057.0700000001</v>
      </c>
      <c r="L144" s="3"/>
      <c r="M144" s="60">
        <v>801330.49000000022</v>
      </c>
      <c r="N144" s="3"/>
      <c r="O144" s="3">
        <v>687857.07000000007</v>
      </c>
    </row>
    <row r="145" spans="1:16" ht="25.5" customHeight="1" thickBot="1">
      <c r="B145" s="324"/>
      <c r="D145" s="324"/>
      <c r="E145" s="324" t="s">
        <v>142</v>
      </c>
      <c r="I145" s="126">
        <f>SUM(I143:I144)</f>
        <v>13413020.809999997</v>
      </c>
      <c r="K145" s="126">
        <f>SUM(K143:K144)</f>
        <v>14937199.429999996</v>
      </c>
      <c r="M145" s="126">
        <f>SUM(M143:M144)</f>
        <v>8485034.5700000022</v>
      </c>
      <c r="O145" s="126">
        <f>SUM(O143:O144)</f>
        <v>9538190.4299999997</v>
      </c>
    </row>
    <row r="146" spans="1:16" ht="25.5" customHeight="1" thickTop="1">
      <c r="B146" s="324"/>
      <c r="D146" s="324"/>
      <c r="E146" s="324"/>
      <c r="I146" s="6"/>
      <c r="K146" s="6"/>
      <c r="M146" s="6"/>
      <c r="O146" s="6"/>
    </row>
    <row r="147" spans="1:16" ht="25.5" customHeight="1">
      <c r="B147" s="10" t="s">
        <v>646</v>
      </c>
      <c r="C147" s="324" t="s">
        <v>700</v>
      </c>
    </row>
    <row r="148" spans="1:16" ht="25.5" customHeight="1">
      <c r="B148" s="10"/>
      <c r="C148" s="324" t="s">
        <v>698</v>
      </c>
    </row>
    <row r="149" spans="1:16" ht="25.5" customHeight="1">
      <c r="B149" s="11"/>
      <c r="C149" s="11"/>
      <c r="D149" s="11"/>
      <c r="E149" s="11"/>
      <c r="F149" s="11"/>
      <c r="G149" s="11"/>
      <c r="H149" s="11"/>
      <c r="I149" s="424" t="s">
        <v>106</v>
      </c>
      <c r="J149" s="424"/>
      <c r="K149" s="424"/>
      <c r="L149" s="13"/>
      <c r="M149" s="424" t="s">
        <v>107</v>
      </c>
      <c r="N149" s="424"/>
      <c r="O149" s="424"/>
    </row>
    <row r="150" spans="1:16" ht="25.5" customHeight="1">
      <c r="B150" s="11"/>
      <c r="C150" s="11"/>
      <c r="D150" s="11"/>
      <c r="E150" s="11"/>
      <c r="F150" s="11"/>
      <c r="G150" s="11"/>
      <c r="H150" s="11"/>
      <c r="I150" s="202" t="s">
        <v>697</v>
      </c>
      <c r="J150" s="203"/>
      <c r="K150" s="202" t="s">
        <v>699</v>
      </c>
      <c r="L150" s="203"/>
      <c r="M150" s="202" t="s">
        <v>697</v>
      </c>
      <c r="N150" s="203"/>
      <c r="O150" s="202" t="s">
        <v>699</v>
      </c>
    </row>
    <row r="151" spans="1:16" ht="25.5" customHeight="1">
      <c r="C151" s="1" t="s">
        <v>647</v>
      </c>
      <c r="D151" s="3"/>
      <c r="E151" s="3"/>
    </row>
    <row r="152" spans="1:16" ht="25.5" customHeight="1">
      <c r="C152" s="3"/>
      <c r="D152" s="324" t="s">
        <v>113</v>
      </c>
      <c r="E152" s="3"/>
      <c r="I152" s="41">
        <v>145754475.00000009</v>
      </c>
      <c r="J152" s="60"/>
      <c r="K152" s="41">
        <v>127260639.39999995</v>
      </c>
      <c r="M152" s="6">
        <v>0</v>
      </c>
      <c r="O152" s="6">
        <v>0</v>
      </c>
    </row>
    <row r="153" spans="1:16" ht="25.5" customHeight="1">
      <c r="C153" s="3"/>
      <c r="D153" s="324" t="s">
        <v>114</v>
      </c>
      <c r="E153" s="3"/>
      <c r="I153" s="41">
        <v>756323065.10000002</v>
      </c>
      <c r="J153" s="60"/>
      <c r="K153" s="41">
        <v>623853635.00000048</v>
      </c>
      <c r="M153" s="6">
        <v>0</v>
      </c>
      <c r="O153" s="6">
        <v>0</v>
      </c>
    </row>
    <row r="154" spans="1:16" ht="25.5" customHeight="1">
      <c r="C154" s="3"/>
      <c r="D154" s="193" t="s">
        <v>115</v>
      </c>
      <c r="E154" s="3"/>
      <c r="I154" s="41"/>
      <c r="J154" s="41"/>
      <c r="K154" s="41"/>
      <c r="M154" s="6"/>
      <c r="O154" s="6"/>
    </row>
    <row r="155" spans="1:16" ht="25.5" customHeight="1">
      <c r="A155" s="11"/>
      <c r="C155" s="3"/>
      <c r="E155" s="3" t="s">
        <v>82</v>
      </c>
      <c r="I155" s="41">
        <v>25530800</v>
      </c>
      <c r="J155" s="60"/>
      <c r="K155" s="41">
        <v>45411960</v>
      </c>
      <c r="M155" s="6">
        <v>0</v>
      </c>
      <c r="O155" s="6">
        <v>0</v>
      </c>
      <c r="P155" s="11"/>
    </row>
    <row r="156" spans="1:16" ht="25.5" customHeight="1">
      <c r="C156" s="3"/>
      <c r="D156" s="193" t="s">
        <v>73</v>
      </c>
      <c r="E156" s="3"/>
      <c r="I156" s="41">
        <v>0</v>
      </c>
      <c r="J156" s="60"/>
      <c r="K156" s="41">
        <v>45807428.999999985</v>
      </c>
      <c r="M156" s="6">
        <v>0</v>
      </c>
      <c r="O156" s="6">
        <v>0</v>
      </c>
    </row>
    <row r="157" spans="1:16" ht="25.5" customHeight="1">
      <c r="C157" s="3"/>
      <c r="D157" s="193" t="s">
        <v>76</v>
      </c>
      <c r="E157" s="3"/>
      <c r="F157" s="3"/>
      <c r="I157" s="41">
        <v>0</v>
      </c>
      <c r="J157" s="60"/>
      <c r="K157" s="41">
        <v>2323139.1</v>
      </c>
      <c r="M157" s="6">
        <v>0</v>
      </c>
      <c r="O157" s="6">
        <v>0</v>
      </c>
    </row>
    <row r="158" spans="1:16" ht="25.5" customHeight="1">
      <c r="C158" s="3"/>
      <c r="D158" s="60" t="s">
        <v>116</v>
      </c>
      <c r="E158" s="60"/>
      <c r="F158" s="60"/>
      <c r="G158" s="60"/>
      <c r="H158" s="60"/>
      <c r="I158" s="41">
        <v>24635363.68</v>
      </c>
      <c r="J158" s="60"/>
      <c r="K158" s="41">
        <v>13759930.779999999</v>
      </c>
      <c r="L158" s="60"/>
      <c r="M158" s="41">
        <v>0</v>
      </c>
      <c r="N158" s="41"/>
      <c r="O158" s="41">
        <v>0</v>
      </c>
    </row>
    <row r="159" spans="1:16" ht="25.5" customHeight="1">
      <c r="C159" s="3"/>
      <c r="D159" s="60" t="s">
        <v>81</v>
      </c>
      <c r="E159" s="60"/>
      <c r="F159" s="60"/>
      <c r="G159" s="60"/>
      <c r="H159" s="60"/>
      <c r="I159" s="41"/>
      <c r="J159" s="41"/>
      <c r="K159" s="41"/>
      <c r="L159" s="60"/>
      <c r="M159" s="41"/>
      <c r="N159" s="41"/>
      <c r="O159" s="41"/>
    </row>
    <row r="160" spans="1:16" ht="25.5" customHeight="1">
      <c r="C160" s="3"/>
      <c r="D160" s="60"/>
      <c r="E160" s="3" t="s">
        <v>82</v>
      </c>
      <c r="F160" s="60"/>
      <c r="G160" s="60"/>
      <c r="H160" s="60"/>
      <c r="I160" s="41">
        <v>116684.87</v>
      </c>
      <c r="J160" s="60"/>
      <c r="K160" s="41">
        <v>1352361.38</v>
      </c>
      <c r="L160" s="60"/>
      <c r="M160" s="41">
        <v>0</v>
      </c>
      <c r="N160" s="41"/>
      <c r="O160" s="41">
        <v>0</v>
      </c>
    </row>
    <row r="161" spans="1:16" ht="25.5" customHeight="1">
      <c r="C161" s="3"/>
      <c r="D161" s="60" t="s">
        <v>117</v>
      </c>
      <c r="E161" s="3"/>
      <c r="F161" s="60"/>
      <c r="G161" s="60"/>
      <c r="H161" s="60"/>
      <c r="I161" s="41">
        <v>3930038.3000000049</v>
      </c>
      <c r="J161" s="60"/>
      <c r="K161" s="41">
        <v>1272856.6000000001</v>
      </c>
      <c r="L161" s="60"/>
      <c r="M161" s="41">
        <v>0</v>
      </c>
      <c r="N161" s="41"/>
      <c r="O161" s="41">
        <v>0</v>
      </c>
    </row>
    <row r="162" spans="1:16" ht="25.5" customHeight="1" thickBot="1">
      <c r="I162" s="126">
        <f>SUM(I152:I161)</f>
        <v>956290426.95000005</v>
      </c>
      <c r="K162" s="126">
        <f>SUM(K152:K161)</f>
        <v>861041951.26000047</v>
      </c>
      <c r="M162" s="126">
        <f>SUM(M152:M161)</f>
        <v>0</v>
      </c>
      <c r="O162" s="126">
        <f>SUM(O152:O161)</f>
        <v>0</v>
      </c>
    </row>
    <row r="163" spans="1:16" ht="25.5" customHeight="1" thickTop="1">
      <c r="I163" s="6"/>
      <c r="K163" s="6"/>
      <c r="M163" s="6"/>
      <c r="O163" s="6"/>
    </row>
    <row r="164" spans="1:16" ht="25.5" customHeight="1">
      <c r="B164" s="11"/>
      <c r="C164" s="11"/>
      <c r="D164" s="11"/>
      <c r="E164" s="11"/>
      <c r="F164" s="11"/>
      <c r="G164" s="11"/>
      <c r="H164" s="11"/>
      <c r="I164" s="424" t="s">
        <v>106</v>
      </c>
      <c r="J164" s="424"/>
      <c r="K164" s="424"/>
      <c r="L164" s="13"/>
      <c r="M164" s="424" t="s">
        <v>107</v>
      </c>
      <c r="N164" s="424"/>
      <c r="O164" s="424"/>
    </row>
    <row r="165" spans="1:16" ht="25.5" customHeight="1">
      <c r="B165" s="11"/>
      <c r="C165" s="11"/>
      <c r="D165" s="11"/>
      <c r="E165" s="11"/>
      <c r="F165" s="11"/>
      <c r="G165" s="11"/>
      <c r="H165" s="11"/>
      <c r="I165" s="202" t="s">
        <v>697</v>
      </c>
      <c r="J165" s="203"/>
      <c r="K165" s="202" t="s">
        <v>699</v>
      </c>
      <c r="L165" s="203"/>
      <c r="M165" s="202" t="s">
        <v>697</v>
      </c>
      <c r="N165" s="203"/>
      <c r="O165" s="202" t="s">
        <v>699</v>
      </c>
    </row>
    <row r="166" spans="1:16" ht="25.5" customHeight="1">
      <c r="C166" s="1" t="s">
        <v>648</v>
      </c>
      <c r="D166" s="1"/>
      <c r="E166" s="3"/>
      <c r="F166" s="3"/>
    </row>
    <row r="167" spans="1:16" ht="25.5" customHeight="1">
      <c r="C167" s="3"/>
      <c r="D167" s="324" t="s">
        <v>114</v>
      </c>
      <c r="E167" s="3"/>
      <c r="F167" s="3"/>
      <c r="I167" s="41">
        <v>592681</v>
      </c>
      <c r="K167" s="6">
        <v>589557</v>
      </c>
      <c r="M167" s="6">
        <v>0</v>
      </c>
      <c r="O167" s="6">
        <v>0</v>
      </c>
    </row>
    <row r="168" spans="1:16" ht="25.5" customHeight="1">
      <c r="C168" s="3"/>
      <c r="D168" s="60" t="s">
        <v>81</v>
      </c>
      <c r="E168" s="60"/>
      <c r="F168" s="3"/>
      <c r="I168" s="41"/>
      <c r="K168" s="6"/>
      <c r="M168" s="6"/>
      <c r="O168" s="6"/>
    </row>
    <row r="169" spans="1:16" ht="25.5" customHeight="1">
      <c r="C169" s="3"/>
      <c r="D169" s="60"/>
      <c r="E169" s="3" t="s">
        <v>82</v>
      </c>
      <c r="F169" s="3"/>
      <c r="I169" s="41">
        <v>16560</v>
      </c>
      <c r="K169" s="6">
        <v>0</v>
      </c>
      <c r="M169" s="6">
        <v>0</v>
      </c>
      <c r="O169" s="6">
        <v>0</v>
      </c>
    </row>
    <row r="170" spans="1:16" ht="25.5" customHeight="1" thickBot="1">
      <c r="I170" s="126">
        <f>SUM(I167:I169)</f>
        <v>609241</v>
      </c>
      <c r="K170" s="126">
        <f>SUM(K167:K169)</f>
        <v>589557</v>
      </c>
      <c r="M170" s="126">
        <f>SUM(M167:M169)</f>
        <v>0</v>
      </c>
      <c r="O170" s="126">
        <f>SUM(O167:O169)</f>
        <v>0</v>
      </c>
    </row>
    <row r="171" spans="1:16" ht="25.5" customHeight="1" thickTop="1">
      <c r="I171" s="6"/>
      <c r="K171" s="6"/>
      <c r="M171" s="6"/>
      <c r="O171" s="6"/>
    </row>
    <row r="172" spans="1:16" s="11" customFormat="1" ht="29.25" customHeight="1">
      <c r="A172" s="423" t="s">
        <v>147</v>
      </c>
      <c r="B172" s="423"/>
      <c r="C172" s="423"/>
      <c r="D172" s="423"/>
      <c r="E172" s="423"/>
      <c r="F172" s="423"/>
      <c r="G172" s="423"/>
      <c r="H172" s="423"/>
      <c r="I172" s="423"/>
      <c r="J172" s="423"/>
      <c r="K172" s="423"/>
      <c r="L172" s="423"/>
      <c r="M172" s="423"/>
      <c r="N172" s="423"/>
      <c r="O172" s="423"/>
    </row>
    <row r="173" spans="1:16" s="11" customFormat="1" ht="29.25" customHeight="1">
      <c r="A173" s="9"/>
      <c r="B173" s="9"/>
      <c r="C173" s="9"/>
      <c r="D173" s="9"/>
      <c r="E173" s="9"/>
      <c r="F173" s="9"/>
      <c r="G173" s="9"/>
      <c r="H173" s="9"/>
      <c r="I173" s="6"/>
      <c r="J173" s="9"/>
      <c r="K173" s="6"/>
      <c r="L173" s="9"/>
      <c r="M173" s="6"/>
      <c r="N173" s="9"/>
      <c r="O173" s="6"/>
    </row>
    <row r="174" spans="1:16" ht="29.25" customHeight="1">
      <c r="A174" s="11"/>
      <c r="B174" s="11"/>
      <c r="C174" s="11"/>
      <c r="D174" s="11"/>
      <c r="E174" s="11"/>
      <c r="F174" s="11"/>
      <c r="G174" s="11"/>
      <c r="H174" s="11"/>
      <c r="I174" s="424" t="s">
        <v>106</v>
      </c>
      <c r="J174" s="424"/>
      <c r="K174" s="424"/>
      <c r="L174" s="13"/>
      <c r="M174" s="424" t="s">
        <v>107</v>
      </c>
      <c r="N174" s="424"/>
      <c r="O174" s="424"/>
      <c r="P174" s="11"/>
    </row>
    <row r="175" spans="1:16" ht="29.25" customHeight="1">
      <c r="A175" s="11"/>
      <c r="B175" s="11"/>
      <c r="C175" s="11"/>
      <c r="D175" s="11"/>
      <c r="E175" s="11"/>
      <c r="F175" s="11"/>
      <c r="G175" s="11"/>
      <c r="H175" s="11"/>
      <c r="I175" s="202" t="s">
        <v>697</v>
      </c>
      <c r="J175" s="203"/>
      <c r="K175" s="202" t="s">
        <v>699</v>
      </c>
      <c r="L175" s="203"/>
      <c r="M175" s="202" t="s">
        <v>697</v>
      </c>
      <c r="N175" s="203"/>
      <c r="O175" s="202" t="s">
        <v>699</v>
      </c>
      <c r="P175" s="11"/>
    </row>
    <row r="176" spans="1:16" ht="29.25" customHeight="1">
      <c r="C176" s="1" t="s">
        <v>649</v>
      </c>
      <c r="D176" s="1"/>
      <c r="E176" s="3"/>
      <c r="F176" s="3"/>
    </row>
    <row r="177" spans="1:16" ht="29.25" customHeight="1">
      <c r="C177" s="3"/>
      <c r="D177" s="324" t="s">
        <v>133</v>
      </c>
      <c r="E177" s="3"/>
      <c r="F177" s="3"/>
      <c r="I177" s="6">
        <v>0</v>
      </c>
      <c r="K177" s="6">
        <v>0</v>
      </c>
      <c r="M177" s="41">
        <v>1128669.2</v>
      </c>
      <c r="N177" s="60"/>
      <c r="O177" s="41">
        <v>2494302.39</v>
      </c>
    </row>
    <row r="178" spans="1:16" ht="29.25" customHeight="1" thickBot="1">
      <c r="I178" s="126">
        <f>SUM(I177)</f>
        <v>0</v>
      </c>
      <c r="K178" s="126">
        <f>SUM(K177)</f>
        <v>0</v>
      </c>
      <c r="M178" s="126">
        <f>SUM(M177)</f>
        <v>1128669.2</v>
      </c>
      <c r="O178" s="126">
        <f>SUM(O177)</f>
        <v>2494302.39</v>
      </c>
    </row>
    <row r="179" spans="1:16" ht="29.25" customHeight="1" thickTop="1">
      <c r="I179" s="6"/>
      <c r="K179" s="6"/>
      <c r="M179" s="6"/>
      <c r="O179" s="6"/>
    </row>
    <row r="180" spans="1:16" ht="29.25" customHeight="1">
      <c r="A180" s="11"/>
      <c r="B180" s="11"/>
      <c r="C180" s="11"/>
      <c r="D180" s="11"/>
      <c r="E180" s="11"/>
      <c r="F180" s="11"/>
      <c r="G180" s="11"/>
      <c r="H180" s="11"/>
      <c r="I180" s="424" t="s">
        <v>106</v>
      </c>
      <c r="J180" s="424"/>
      <c r="K180" s="424"/>
      <c r="L180" s="13"/>
      <c r="M180" s="424" t="s">
        <v>107</v>
      </c>
      <c r="N180" s="424"/>
      <c r="O180" s="424"/>
      <c r="P180" s="11"/>
    </row>
    <row r="181" spans="1:16" ht="29.25" customHeight="1">
      <c r="A181" s="11"/>
      <c r="B181" s="11"/>
      <c r="C181" s="11"/>
      <c r="D181" s="11"/>
      <c r="E181" s="11"/>
      <c r="F181" s="11"/>
      <c r="G181" s="11"/>
      <c r="H181" s="11"/>
      <c r="I181" s="202" t="s">
        <v>697</v>
      </c>
      <c r="J181" s="203"/>
      <c r="K181" s="202" t="s">
        <v>699</v>
      </c>
      <c r="L181" s="203"/>
      <c r="M181" s="202" t="s">
        <v>697</v>
      </c>
      <c r="N181" s="203"/>
      <c r="O181" s="202" t="s">
        <v>699</v>
      </c>
      <c r="P181" s="11"/>
    </row>
    <row r="182" spans="1:16" ht="29.25" customHeight="1">
      <c r="C182" s="1" t="s">
        <v>650</v>
      </c>
      <c r="D182" s="3"/>
      <c r="E182" s="3"/>
      <c r="F182" s="3"/>
    </row>
    <row r="183" spans="1:16" ht="29.25" customHeight="1">
      <c r="C183" s="1"/>
      <c r="D183" s="324" t="s">
        <v>113</v>
      </c>
      <c r="E183" s="3"/>
      <c r="F183" s="3"/>
      <c r="I183" s="60">
        <v>271683100</v>
      </c>
      <c r="K183" s="60">
        <v>250501750</v>
      </c>
      <c r="M183" s="9">
        <v>0</v>
      </c>
      <c r="O183" s="9">
        <v>0</v>
      </c>
    </row>
    <row r="184" spans="1:16" ht="29.25" customHeight="1">
      <c r="C184" s="3"/>
      <c r="D184" s="324" t="s">
        <v>114</v>
      </c>
      <c r="E184" s="3"/>
      <c r="F184" s="3"/>
      <c r="I184" s="60">
        <v>34237142.969999991</v>
      </c>
      <c r="K184" s="60">
        <v>31210028.760000002</v>
      </c>
      <c r="M184" s="6">
        <v>0</v>
      </c>
      <c r="O184" s="6">
        <v>0</v>
      </c>
    </row>
    <row r="185" spans="1:16" ht="29.25" customHeight="1">
      <c r="C185" s="3"/>
      <c r="D185" s="193" t="s">
        <v>73</v>
      </c>
      <c r="E185" s="3"/>
      <c r="F185" s="3"/>
      <c r="I185" s="60">
        <v>0</v>
      </c>
      <c r="K185" s="60">
        <v>11454.02</v>
      </c>
      <c r="M185" s="6">
        <v>0</v>
      </c>
      <c r="O185" s="6">
        <v>0</v>
      </c>
    </row>
    <row r="186" spans="1:16" ht="29.25" customHeight="1">
      <c r="C186" s="3"/>
      <c r="D186" s="193" t="s">
        <v>86</v>
      </c>
      <c r="E186" s="3"/>
      <c r="F186" s="3"/>
      <c r="I186" s="60">
        <v>13723.19</v>
      </c>
      <c r="K186" s="60">
        <v>35779.729999999996</v>
      </c>
      <c r="M186" s="6">
        <v>0</v>
      </c>
      <c r="O186" s="6">
        <v>0</v>
      </c>
    </row>
    <row r="187" spans="1:16" ht="29.25" customHeight="1" thickBot="1">
      <c r="I187" s="126">
        <f>SUM(I183:I186)</f>
        <v>305933966.15999997</v>
      </c>
      <c r="K187" s="126">
        <f>SUM(K183:K186)</f>
        <v>281759012.50999999</v>
      </c>
      <c r="M187" s="126">
        <f>SUM(M183:M186)</f>
        <v>0</v>
      </c>
      <c r="O187" s="126">
        <f>SUM(O183:O186)</f>
        <v>0</v>
      </c>
    </row>
    <row r="188" spans="1:16" ht="29.25" customHeight="1" thickTop="1">
      <c r="A188" s="11"/>
      <c r="B188" s="11"/>
      <c r="C188" s="11"/>
      <c r="D188" s="11"/>
      <c r="E188" s="11"/>
      <c r="F188" s="11"/>
      <c r="G188" s="11"/>
      <c r="H188" s="11"/>
      <c r="I188" s="11"/>
      <c r="J188" s="11"/>
      <c r="K188" s="11"/>
      <c r="L188" s="11"/>
      <c r="M188" s="11"/>
      <c r="N188" s="11"/>
      <c r="O188" s="11"/>
      <c r="P188" s="11"/>
    </row>
    <row r="189" spans="1:16" ht="29.25" customHeight="1">
      <c r="A189" s="11"/>
      <c r="B189" s="11"/>
      <c r="C189" s="11"/>
      <c r="D189" s="11"/>
      <c r="E189" s="11"/>
      <c r="F189" s="11"/>
      <c r="G189" s="11"/>
      <c r="H189" s="11"/>
      <c r="I189" s="424" t="s">
        <v>106</v>
      </c>
      <c r="J189" s="424"/>
      <c r="K189" s="424"/>
      <c r="L189" s="13"/>
      <c r="M189" s="424" t="s">
        <v>107</v>
      </c>
      <c r="N189" s="424"/>
      <c r="O189" s="424"/>
      <c r="P189" s="11"/>
    </row>
    <row r="190" spans="1:16" ht="29.25" customHeight="1">
      <c r="A190" s="11"/>
      <c r="B190" s="11"/>
      <c r="C190" s="11"/>
      <c r="D190" s="11"/>
      <c r="E190" s="11"/>
      <c r="F190" s="11"/>
      <c r="G190" s="11"/>
      <c r="H190" s="11"/>
      <c r="I190" s="202" t="s">
        <v>697</v>
      </c>
      <c r="J190" s="203"/>
      <c r="K190" s="202" t="s">
        <v>699</v>
      </c>
      <c r="L190" s="203"/>
      <c r="M190" s="202" t="s">
        <v>697</v>
      </c>
      <c r="N190" s="203"/>
      <c r="O190" s="202" t="s">
        <v>699</v>
      </c>
    </row>
    <row r="191" spans="1:16" ht="29.25" customHeight="1">
      <c r="C191" s="1" t="s">
        <v>651</v>
      </c>
      <c r="D191" s="3"/>
      <c r="E191" s="3"/>
      <c r="F191" s="3"/>
    </row>
    <row r="192" spans="1:16" ht="29.25" customHeight="1">
      <c r="C192" s="1"/>
      <c r="D192" s="3" t="s">
        <v>113</v>
      </c>
      <c r="E192" s="3"/>
      <c r="F192" s="3"/>
      <c r="I192" s="60">
        <v>91733.759999999995</v>
      </c>
      <c r="K192" s="60">
        <v>101179.2</v>
      </c>
      <c r="M192" s="9">
        <v>0</v>
      </c>
      <c r="O192" s="9">
        <v>0</v>
      </c>
    </row>
    <row r="193" spans="1:16" ht="29.25" customHeight="1">
      <c r="C193" s="3"/>
      <c r="D193" s="324" t="s">
        <v>114</v>
      </c>
      <c r="E193" s="3"/>
      <c r="F193" s="3"/>
      <c r="I193" s="60">
        <v>298831.90000000002</v>
      </c>
      <c r="K193" s="60">
        <v>359320.64</v>
      </c>
      <c r="M193" s="6">
        <v>0</v>
      </c>
      <c r="O193" s="6">
        <v>0</v>
      </c>
    </row>
    <row r="194" spans="1:16" ht="29.25" customHeight="1">
      <c r="C194" s="3"/>
      <c r="D194" s="324" t="s">
        <v>94</v>
      </c>
      <c r="E194" s="3"/>
      <c r="F194" s="3"/>
      <c r="I194" s="60">
        <v>1186160.18</v>
      </c>
      <c r="K194" s="60">
        <v>1186160.22</v>
      </c>
      <c r="M194" s="6">
        <v>0</v>
      </c>
      <c r="O194" s="6">
        <v>0</v>
      </c>
    </row>
    <row r="195" spans="1:16" ht="29.25" customHeight="1" thickBot="1">
      <c r="I195" s="126">
        <f>SUM(I192:I194)</f>
        <v>1576725.8399999999</v>
      </c>
      <c r="K195" s="126">
        <f>SUM(K192:K194)</f>
        <v>1646660.06</v>
      </c>
      <c r="M195" s="126">
        <f>SUM(M192:M194)</f>
        <v>0</v>
      </c>
      <c r="O195" s="126">
        <f>SUM(O192:O194)</f>
        <v>0</v>
      </c>
      <c r="P195" s="11"/>
    </row>
    <row r="196" spans="1:16" ht="29.25" customHeight="1" thickTop="1">
      <c r="I196" s="6"/>
      <c r="K196" s="6"/>
      <c r="M196" s="6"/>
      <c r="O196" s="6"/>
      <c r="P196" s="11"/>
    </row>
    <row r="197" spans="1:16" ht="29.25" customHeight="1">
      <c r="B197" s="11"/>
      <c r="C197" s="11"/>
      <c r="D197" s="11"/>
      <c r="E197" s="11"/>
      <c r="F197" s="11"/>
      <c r="G197" s="11"/>
      <c r="H197" s="11"/>
      <c r="I197" s="424" t="s">
        <v>106</v>
      </c>
      <c r="J197" s="424"/>
      <c r="K197" s="424"/>
      <c r="L197" s="13"/>
      <c r="M197" s="424" t="s">
        <v>107</v>
      </c>
      <c r="N197" s="424"/>
      <c r="O197" s="424"/>
    </row>
    <row r="198" spans="1:16" ht="29.25" customHeight="1">
      <c r="B198" s="11"/>
      <c r="C198" s="11"/>
      <c r="D198" s="11"/>
      <c r="E198" s="11"/>
      <c r="F198" s="11"/>
      <c r="G198" s="11"/>
      <c r="H198" s="11"/>
      <c r="I198" s="202" t="s">
        <v>697</v>
      </c>
      <c r="J198" s="203"/>
      <c r="K198" s="202" t="s">
        <v>699</v>
      </c>
      <c r="L198" s="203"/>
      <c r="M198" s="202" t="s">
        <v>697</v>
      </c>
      <c r="N198" s="203"/>
      <c r="O198" s="202" t="s">
        <v>699</v>
      </c>
    </row>
    <row r="199" spans="1:16" ht="29.25" customHeight="1">
      <c r="C199" s="1" t="s">
        <v>652</v>
      </c>
      <c r="I199" s="6"/>
      <c r="K199" s="6"/>
      <c r="M199" s="6"/>
      <c r="O199" s="6"/>
    </row>
    <row r="200" spans="1:16" ht="29.25" customHeight="1">
      <c r="D200" s="324" t="s">
        <v>94</v>
      </c>
      <c r="I200" s="60">
        <v>369923.83</v>
      </c>
      <c r="K200" s="60">
        <v>421426.47</v>
      </c>
      <c r="M200" s="9">
        <v>0</v>
      </c>
      <c r="O200" s="9">
        <v>0</v>
      </c>
    </row>
    <row r="201" spans="1:16" ht="29.25" customHeight="1" thickBot="1">
      <c r="I201" s="126">
        <f>SUM(I200:I200)</f>
        <v>369923.83</v>
      </c>
      <c r="K201" s="126">
        <f>SUM(K200:K200)</f>
        <v>421426.47</v>
      </c>
      <c r="M201" s="126">
        <f>SUM(M200:M200)</f>
        <v>0</v>
      </c>
      <c r="O201" s="126">
        <f>SUM(O200:O200)</f>
        <v>0</v>
      </c>
    </row>
    <row r="202" spans="1:16" ht="29.25" customHeight="1" thickTop="1">
      <c r="I202" s="6"/>
      <c r="K202" s="6"/>
      <c r="M202" s="6"/>
      <c r="O202" s="6"/>
    </row>
    <row r="203" spans="1:16" s="11" customFormat="1" ht="28.5" customHeight="1">
      <c r="A203" s="423" t="s">
        <v>169</v>
      </c>
      <c r="B203" s="423"/>
      <c r="C203" s="423"/>
      <c r="D203" s="423"/>
      <c r="E203" s="423"/>
      <c r="F203" s="423"/>
      <c r="G203" s="423"/>
      <c r="H203" s="423"/>
      <c r="I203" s="423"/>
      <c r="J203" s="423"/>
      <c r="K203" s="423"/>
      <c r="L203" s="423"/>
      <c r="M203" s="423"/>
      <c r="N203" s="423"/>
      <c r="O203" s="423"/>
    </row>
    <row r="204" spans="1:16" s="11" customFormat="1" ht="28.5" customHeight="1">
      <c r="A204" s="9"/>
      <c r="B204" s="9"/>
      <c r="C204" s="9"/>
      <c r="D204" s="9"/>
      <c r="E204" s="9"/>
      <c r="F204" s="9"/>
      <c r="G204" s="9"/>
      <c r="H204" s="9"/>
      <c r="I204" s="6"/>
      <c r="J204" s="9"/>
      <c r="K204" s="6"/>
      <c r="L204" s="9"/>
      <c r="M204" s="6"/>
      <c r="N204" s="9"/>
      <c r="O204" s="6"/>
    </row>
    <row r="205" spans="1:16" ht="28.5" customHeight="1">
      <c r="B205" s="290"/>
      <c r="C205" s="1" t="s">
        <v>655</v>
      </c>
      <c r="D205" s="324"/>
      <c r="E205" s="21"/>
      <c r="F205" s="8"/>
      <c r="G205" s="21"/>
      <c r="H205" s="21"/>
      <c r="I205" s="21"/>
      <c r="J205" s="6"/>
      <c r="K205" s="6"/>
    </row>
    <row r="206" spans="1:16" ht="28.5" customHeight="1">
      <c r="B206" s="290"/>
      <c r="D206" s="324" t="s">
        <v>139</v>
      </c>
    </row>
    <row r="207" spans="1:16" ht="28.5" customHeight="1">
      <c r="B207" s="11"/>
      <c r="D207" s="11"/>
      <c r="E207" s="11"/>
      <c r="F207" s="11"/>
      <c r="G207" s="11"/>
      <c r="H207" s="11"/>
      <c r="I207" s="424" t="s">
        <v>106</v>
      </c>
      <c r="J207" s="424"/>
      <c r="K207" s="424"/>
      <c r="L207" s="13"/>
      <c r="M207" s="424" t="s">
        <v>107</v>
      </c>
      <c r="N207" s="424"/>
      <c r="O207" s="424"/>
    </row>
    <row r="208" spans="1:16" ht="28.5" customHeight="1">
      <c r="B208" s="11"/>
      <c r="D208" s="11"/>
      <c r="E208" s="11"/>
      <c r="F208" s="11"/>
      <c r="G208" s="11"/>
      <c r="H208" s="11"/>
      <c r="I208" s="202" t="s">
        <v>697</v>
      </c>
      <c r="J208" s="203"/>
      <c r="K208" s="202" t="s">
        <v>699</v>
      </c>
      <c r="L208" s="203"/>
      <c r="M208" s="202" t="s">
        <v>697</v>
      </c>
      <c r="N208" s="203"/>
      <c r="O208" s="202" t="s">
        <v>699</v>
      </c>
    </row>
    <row r="209" spans="1:15" ht="28.5" customHeight="1">
      <c r="B209" s="324"/>
      <c r="D209" s="324" t="s">
        <v>140</v>
      </c>
      <c r="E209" s="324"/>
      <c r="I209" s="3">
        <v>40260505.579999998</v>
      </c>
      <c r="J209" s="3"/>
      <c r="K209" s="3">
        <v>39964432.659999996</v>
      </c>
      <c r="L209" s="3"/>
      <c r="M209" s="3">
        <v>24838123.670000002</v>
      </c>
      <c r="N209" s="3"/>
      <c r="O209" s="3">
        <v>24737407.66</v>
      </c>
    </row>
    <row r="210" spans="1:15" ht="28.5" customHeight="1">
      <c r="B210" s="324"/>
      <c r="D210" s="324" t="s">
        <v>141</v>
      </c>
      <c r="E210" s="324"/>
      <c r="I210" s="3">
        <v>3417985.12</v>
      </c>
      <c r="J210" s="3"/>
      <c r="K210" s="3">
        <v>2931488.02</v>
      </c>
      <c r="L210" s="3"/>
      <c r="M210" s="3">
        <v>2369499.12</v>
      </c>
      <c r="N210" s="3"/>
      <c r="O210" s="3">
        <v>2018993.02</v>
      </c>
    </row>
    <row r="211" spans="1:15" ht="28.5" customHeight="1" thickBot="1">
      <c r="B211" s="324"/>
      <c r="D211" s="324"/>
      <c r="E211" s="324" t="s">
        <v>142</v>
      </c>
      <c r="I211" s="126">
        <f>SUM(I209:I210)</f>
        <v>43678490.699999996</v>
      </c>
      <c r="K211" s="126">
        <f>SUM(K209:K210)</f>
        <v>42895920.68</v>
      </c>
      <c r="M211" s="126">
        <f>SUM(M209:M210)</f>
        <v>27207622.790000003</v>
      </c>
      <c r="O211" s="126">
        <f>SUM(O209:O210)</f>
        <v>26756400.68</v>
      </c>
    </row>
    <row r="212" spans="1:15" ht="28.5" customHeight="1" thickTop="1">
      <c r="B212" s="324"/>
      <c r="D212" s="324"/>
      <c r="E212" s="324"/>
      <c r="I212" s="6"/>
      <c r="K212" s="6"/>
      <c r="M212" s="6"/>
      <c r="O212" s="6"/>
    </row>
    <row r="213" spans="1:15" s="6" customFormat="1" ht="28.5" customHeight="1">
      <c r="A213" s="93" t="s">
        <v>75</v>
      </c>
      <c r="B213" s="19" t="s">
        <v>143</v>
      </c>
      <c r="C213" s="2"/>
      <c r="D213" s="2"/>
      <c r="E213" s="2"/>
      <c r="F213" s="2"/>
      <c r="G213" s="2"/>
      <c r="H213" s="2"/>
      <c r="I213" s="2"/>
      <c r="J213" s="2"/>
      <c r="K213" s="2"/>
      <c r="L213" s="2"/>
      <c r="M213" s="2"/>
      <c r="N213" s="2"/>
      <c r="O213" s="2"/>
    </row>
    <row r="214" spans="1:15" s="6" customFormat="1" ht="28.5" customHeight="1">
      <c r="A214" s="13"/>
      <c r="B214" s="13"/>
      <c r="C214" s="13"/>
      <c r="D214" s="13"/>
      <c r="E214" s="13"/>
      <c r="F214" s="13"/>
      <c r="G214" s="13"/>
      <c r="H214" s="13"/>
      <c r="I214" s="424" t="s">
        <v>106</v>
      </c>
      <c r="J214" s="424"/>
      <c r="K214" s="424"/>
      <c r="L214" s="13"/>
      <c r="M214" s="424" t="s">
        <v>107</v>
      </c>
      <c r="N214" s="424"/>
      <c r="O214" s="424"/>
    </row>
    <row r="215" spans="1:15" s="6" customFormat="1" ht="28.5" customHeight="1">
      <c r="A215" s="13"/>
      <c r="B215" s="13"/>
      <c r="C215" s="13"/>
      <c r="D215" s="13"/>
      <c r="E215" s="13"/>
      <c r="F215" s="13"/>
      <c r="G215" s="13"/>
      <c r="H215" s="13"/>
      <c r="I215" s="202" t="s">
        <v>697</v>
      </c>
      <c r="J215" s="203"/>
      <c r="K215" s="202" t="s">
        <v>108</v>
      </c>
      <c r="L215" s="203"/>
      <c r="M215" s="202" t="s">
        <v>697</v>
      </c>
      <c r="N215" s="203"/>
      <c r="O215" s="202" t="s">
        <v>108</v>
      </c>
    </row>
    <row r="216" spans="1:15" s="6" customFormat="1" ht="28.5" customHeight="1">
      <c r="A216" s="3"/>
      <c r="B216" s="3"/>
      <c r="C216" s="325" t="s">
        <v>144</v>
      </c>
      <c r="D216" s="12"/>
      <c r="E216" s="3"/>
      <c r="F216" s="3"/>
      <c r="G216" s="3"/>
      <c r="H216" s="3"/>
      <c r="I216" s="3">
        <v>1010890.22</v>
      </c>
      <c r="J216" s="3"/>
      <c r="K216" s="3">
        <v>1511545.73</v>
      </c>
      <c r="L216" s="3"/>
      <c r="M216" s="3">
        <v>15890.22</v>
      </c>
      <c r="N216" s="3"/>
      <c r="O216" s="3">
        <v>16545.73</v>
      </c>
    </row>
    <row r="217" spans="1:15" s="6" customFormat="1" ht="28.5" customHeight="1">
      <c r="A217" s="3"/>
      <c r="B217" s="3"/>
      <c r="C217" s="325" t="s">
        <v>145</v>
      </c>
      <c r="D217" s="12"/>
      <c r="E217" s="3"/>
      <c r="F217" s="3"/>
      <c r="G217" s="3"/>
      <c r="H217" s="3"/>
      <c r="I217" s="3">
        <v>14383337.84</v>
      </c>
      <c r="J217" s="3"/>
      <c r="K217" s="3">
        <v>15989408.83</v>
      </c>
      <c r="L217" s="3"/>
      <c r="M217" s="3">
        <v>13680609.640000001</v>
      </c>
      <c r="N217" s="3"/>
      <c r="O217" s="3">
        <v>6171503.5</v>
      </c>
    </row>
    <row r="218" spans="1:15" s="6" customFormat="1" ht="28.5" customHeight="1">
      <c r="A218" s="3"/>
      <c r="B218" s="3"/>
      <c r="C218" s="325" t="s">
        <v>146</v>
      </c>
      <c r="D218" s="12"/>
      <c r="E218" s="3"/>
      <c r="F218" s="3"/>
      <c r="G218" s="3"/>
      <c r="H218" s="3"/>
      <c r="I218" s="3">
        <v>359114208.18000001</v>
      </c>
      <c r="J218" s="3"/>
      <c r="K218" s="3">
        <v>295475085.97000003</v>
      </c>
      <c r="L218" s="3"/>
      <c r="M218" s="3">
        <v>280535370.56</v>
      </c>
      <c r="N218" s="3"/>
      <c r="O218" s="3">
        <v>224473065.66</v>
      </c>
    </row>
    <row r="219" spans="1:15" s="6" customFormat="1" ht="28.5" customHeight="1" thickBot="1">
      <c r="A219" s="3"/>
      <c r="B219" s="3"/>
      <c r="C219" s="12"/>
      <c r="D219" s="238" t="s">
        <v>142</v>
      </c>
      <c r="E219" s="3"/>
      <c r="F219" s="3"/>
      <c r="G219" s="3"/>
      <c r="H219" s="3"/>
      <c r="I219" s="128">
        <f>SUM(I216:I218)</f>
        <v>374508436.24000001</v>
      </c>
      <c r="J219" s="3"/>
      <c r="K219" s="128">
        <f>SUM(K216:K218)</f>
        <v>312976040.53000003</v>
      </c>
      <c r="L219" s="3"/>
      <c r="M219" s="128">
        <f>SUM(M216:M218)</f>
        <v>294231870.42000002</v>
      </c>
      <c r="N219" s="3"/>
      <c r="O219" s="128">
        <f>SUM(O216:O218)</f>
        <v>230661114.88999999</v>
      </c>
    </row>
    <row r="220" spans="1:15" s="6" customFormat="1" ht="28.5" customHeight="1" thickTop="1">
      <c r="C220" s="7"/>
      <c r="D220" s="193"/>
      <c r="E220" s="7"/>
      <c r="I220" s="41"/>
      <c r="J220" s="41"/>
      <c r="K220" s="41"/>
    </row>
    <row r="221" spans="1:15" s="73" customFormat="1" ht="27" customHeight="1">
      <c r="B221" s="6"/>
      <c r="C221" s="7"/>
      <c r="D221" s="6"/>
      <c r="E221" s="7"/>
      <c r="F221" s="6"/>
      <c r="G221" s="6"/>
      <c r="H221" s="6"/>
      <c r="I221" s="41"/>
      <c r="J221" s="41"/>
      <c r="K221" s="41"/>
      <c r="L221" s="6"/>
      <c r="M221" s="6"/>
      <c r="N221" s="6"/>
      <c r="O221" s="6"/>
    </row>
    <row r="222" spans="1:15" s="6" customFormat="1" ht="27" customHeight="1">
      <c r="C222" s="7"/>
      <c r="D222" s="193"/>
      <c r="E222" s="7"/>
      <c r="I222" s="41"/>
      <c r="J222" s="41"/>
      <c r="K222" s="41"/>
    </row>
    <row r="223" spans="1:15" s="6" customFormat="1" ht="27" customHeight="1">
      <c r="C223" s="7"/>
      <c r="D223" s="193"/>
      <c r="E223" s="7"/>
      <c r="F223" s="7"/>
      <c r="I223" s="41"/>
      <c r="J223" s="41"/>
      <c r="K223" s="41"/>
    </row>
    <row r="224" spans="1:15" s="6" customFormat="1" ht="27" customHeight="1">
      <c r="C224" s="7"/>
      <c r="D224" s="41"/>
      <c r="E224" s="41"/>
      <c r="F224" s="41"/>
      <c r="G224" s="41"/>
      <c r="H224" s="41"/>
      <c r="I224" s="41"/>
      <c r="J224" s="41"/>
      <c r="K224" s="41"/>
      <c r="L224" s="41"/>
      <c r="M224" s="41"/>
      <c r="N224" s="41"/>
      <c r="O224" s="41"/>
    </row>
    <row r="225" spans="1:15" s="6" customFormat="1" ht="27" customHeight="1">
      <c r="C225" s="7"/>
      <c r="D225" s="41"/>
      <c r="E225" s="41"/>
      <c r="F225" s="41"/>
      <c r="G225" s="41"/>
      <c r="H225" s="41"/>
      <c r="I225" s="41"/>
      <c r="J225" s="41"/>
      <c r="K225" s="41"/>
      <c r="L225" s="41"/>
      <c r="M225" s="41"/>
      <c r="N225" s="41"/>
      <c r="O225" s="41"/>
    </row>
    <row r="226" spans="1:15" s="6" customFormat="1" ht="27" customHeight="1">
      <c r="C226" s="7"/>
      <c r="D226" s="41"/>
      <c r="E226" s="7"/>
      <c r="F226" s="41"/>
      <c r="G226" s="41"/>
      <c r="H226" s="41"/>
      <c r="I226" s="41"/>
      <c r="J226" s="41"/>
      <c r="K226" s="41"/>
      <c r="L226" s="41"/>
      <c r="M226" s="41"/>
      <c r="N226" s="41"/>
      <c r="O226" s="41"/>
    </row>
    <row r="227" spans="1:15" s="6" customFormat="1" ht="27" customHeight="1">
      <c r="C227" s="7"/>
      <c r="D227" s="41"/>
      <c r="E227" s="7"/>
      <c r="F227" s="41"/>
      <c r="G227" s="41"/>
      <c r="H227" s="41"/>
      <c r="I227" s="41"/>
      <c r="J227" s="41"/>
      <c r="K227" s="41"/>
      <c r="L227" s="41"/>
      <c r="M227" s="41"/>
      <c r="N227" s="41"/>
      <c r="O227" s="41"/>
    </row>
    <row r="228" spans="1:15" s="6" customFormat="1" ht="27" customHeight="1"/>
    <row r="229" spans="1:15" ht="27" customHeight="1">
      <c r="I229" s="6"/>
      <c r="K229" s="6"/>
      <c r="M229" s="6"/>
      <c r="O229" s="6"/>
    </row>
    <row r="230" spans="1:15" s="11" customFormat="1" ht="27" customHeight="1">
      <c r="A230" s="9"/>
      <c r="B230" s="9"/>
      <c r="C230" s="9"/>
      <c r="D230" s="9"/>
      <c r="E230" s="9"/>
      <c r="F230" s="9"/>
      <c r="G230" s="9"/>
      <c r="H230" s="9"/>
      <c r="I230" s="6"/>
      <c r="J230" s="9"/>
      <c r="K230" s="6"/>
      <c r="L230" s="9"/>
      <c r="M230" s="6"/>
      <c r="N230" s="9"/>
      <c r="O230" s="6"/>
    </row>
    <row r="231" spans="1:15" s="6" customFormat="1" ht="27" customHeight="1">
      <c r="B231" s="73"/>
      <c r="C231" s="73"/>
      <c r="D231" s="73"/>
      <c r="E231" s="73"/>
      <c r="F231" s="73"/>
      <c r="G231" s="73"/>
      <c r="H231" s="73"/>
      <c r="I231" s="21"/>
      <c r="J231" s="21"/>
      <c r="K231" s="21"/>
      <c r="L231" s="8"/>
      <c r="M231" s="21"/>
      <c r="N231" s="21"/>
      <c r="O231" s="21"/>
    </row>
    <row r="232" spans="1:15" s="6" customFormat="1" ht="27" customHeight="1">
      <c r="B232" s="73"/>
      <c r="C232" s="73"/>
      <c r="D232" s="73"/>
      <c r="E232" s="73"/>
      <c r="F232" s="73"/>
      <c r="G232" s="73"/>
      <c r="H232" s="73"/>
      <c r="I232" s="204"/>
      <c r="J232" s="203"/>
      <c r="K232" s="204"/>
      <c r="L232" s="203"/>
      <c r="M232" s="204"/>
      <c r="N232" s="203"/>
      <c r="O232" s="204"/>
    </row>
    <row r="233" spans="1:15" s="6" customFormat="1" ht="27" customHeight="1">
      <c r="C233" s="159"/>
    </row>
    <row r="234" spans="1:15" s="6" customFormat="1" ht="27" customHeight="1">
      <c r="D234" s="324"/>
    </row>
    <row r="235" spans="1:15" s="6" customFormat="1" ht="27" customHeight="1"/>
    <row r="236" spans="1:15" s="6" customFormat="1" ht="27" customHeight="1"/>
    <row r="237" spans="1:15" s="6" customFormat="1" ht="27" customHeight="1">
      <c r="B237" s="161"/>
      <c r="C237" s="159"/>
      <c r="D237" s="324"/>
      <c r="E237" s="21"/>
      <c r="F237" s="8"/>
      <c r="G237" s="21"/>
      <c r="H237" s="21"/>
      <c r="I237" s="21"/>
    </row>
    <row r="238" spans="1:15" s="6" customFormat="1" ht="27" customHeight="1">
      <c r="B238" s="161"/>
      <c r="D238" s="324"/>
    </row>
    <row r="239" spans="1:15" s="6" customFormat="1" ht="27" customHeight="1">
      <c r="B239" s="73"/>
      <c r="D239" s="73"/>
      <c r="E239" s="73"/>
      <c r="F239" s="73"/>
      <c r="G239" s="73"/>
      <c r="H239" s="73"/>
      <c r="I239" s="21"/>
      <c r="J239" s="21"/>
      <c r="K239" s="21"/>
      <c r="L239" s="8"/>
      <c r="M239" s="21"/>
      <c r="N239" s="21"/>
      <c r="O239" s="21"/>
    </row>
    <row r="240" spans="1:15" s="6" customFormat="1" ht="27" customHeight="1">
      <c r="B240" s="73"/>
      <c r="D240" s="73"/>
      <c r="E240" s="73"/>
      <c r="F240" s="73"/>
      <c r="G240" s="73"/>
      <c r="H240" s="73"/>
      <c r="I240" s="204"/>
      <c r="J240" s="203"/>
      <c r="K240" s="204"/>
      <c r="L240" s="203"/>
      <c r="M240" s="204"/>
      <c r="N240" s="203"/>
      <c r="O240" s="204"/>
    </row>
    <row r="241" spans="2:16" s="6" customFormat="1" ht="27" customHeight="1">
      <c r="B241" s="324"/>
      <c r="D241" s="324"/>
      <c r="E241" s="324"/>
      <c r="I241" s="7"/>
      <c r="J241" s="7"/>
      <c r="K241" s="7"/>
      <c r="L241" s="7"/>
      <c r="M241" s="7"/>
      <c r="N241" s="7"/>
      <c r="O241" s="7"/>
    </row>
    <row r="242" spans="2:16" s="6" customFormat="1" ht="27" customHeight="1">
      <c r="B242" s="324"/>
      <c r="D242" s="324"/>
      <c r="E242" s="324"/>
      <c r="I242" s="7"/>
      <c r="J242" s="7"/>
      <c r="K242" s="7"/>
      <c r="L242" s="7"/>
      <c r="M242" s="7"/>
      <c r="N242" s="7"/>
      <c r="O242" s="7"/>
    </row>
    <row r="243" spans="2:16" s="6" customFormat="1" ht="27" customHeight="1">
      <c r="B243" s="324"/>
      <c r="D243" s="324"/>
      <c r="E243" s="324"/>
    </row>
    <row r="244" spans="2:16" ht="27" customHeight="1">
      <c r="P244" s="2"/>
    </row>
    <row r="251" spans="2:16" s="6" customFormat="1" ht="27" customHeight="1">
      <c r="C251" s="7"/>
      <c r="D251" s="193"/>
      <c r="E251" s="7"/>
      <c r="I251" s="41"/>
      <c r="J251" s="41"/>
      <c r="K251" s="41"/>
    </row>
    <row r="252" spans="2:16" s="6" customFormat="1" ht="27.9" customHeight="1"/>
    <row r="253" spans="2:16" s="6" customFormat="1" ht="27.9" customHeight="1"/>
    <row r="254" spans="2:16" s="73" customFormat="1" ht="27.9" customHeight="1">
      <c r="I254" s="21"/>
      <c r="J254" s="21"/>
      <c r="K254" s="21"/>
      <c r="L254" s="8"/>
      <c r="M254" s="21"/>
      <c r="N254" s="21"/>
      <c r="O254" s="21"/>
    </row>
    <row r="255" spans="2:16" s="73" customFormat="1" ht="27.9" customHeight="1">
      <c r="I255" s="204"/>
      <c r="J255" s="203"/>
      <c r="K255" s="204"/>
      <c r="L255" s="203"/>
      <c r="M255" s="204"/>
      <c r="N255" s="203"/>
      <c r="O255" s="204"/>
    </row>
    <row r="256" spans="2:16" s="6" customFormat="1" ht="27.9" customHeight="1">
      <c r="C256" s="159"/>
      <c r="D256" s="7"/>
      <c r="E256" s="7"/>
      <c r="F256" s="7"/>
    </row>
    <row r="257" spans="1:15" s="6" customFormat="1" ht="27.9" customHeight="1">
      <c r="C257" s="159"/>
      <c r="D257" s="324"/>
      <c r="E257" s="7"/>
      <c r="F257" s="7"/>
      <c r="I257" s="41"/>
      <c r="K257" s="41"/>
    </row>
    <row r="258" spans="1:15" s="6" customFormat="1" ht="27.9" customHeight="1">
      <c r="C258" s="7"/>
      <c r="D258" s="324"/>
      <c r="E258" s="7"/>
      <c r="F258" s="7"/>
      <c r="I258" s="41"/>
      <c r="K258" s="41"/>
    </row>
    <row r="259" spans="1:15" s="6" customFormat="1" ht="27.9" customHeight="1">
      <c r="C259" s="7"/>
      <c r="D259" s="193"/>
      <c r="E259" s="7"/>
      <c r="F259" s="7"/>
      <c r="I259" s="41"/>
      <c r="K259" s="41"/>
    </row>
    <row r="260" spans="1:15" s="6" customFormat="1" ht="27.9" customHeight="1">
      <c r="C260" s="7"/>
      <c r="D260" s="193"/>
      <c r="E260" s="7"/>
      <c r="F260" s="7"/>
      <c r="I260" s="41"/>
      <c r="K260" s="41"/>
    </row>
    <row r="261" spans="1:15" s="6" customFormat="1" ht="27.9" customHeight="1"/>
    <row r="262" spans="1:15" s="73" customFormat="1" ht="27.9" customHeight="1"/>
    <row r="263" spans="1:15" s="73" customFormat="1" ht="27.9" customHeight="1">
      <c r="I263" s="21"/>
      <c r="J263" s="21"/>
      <c r="K263" s="21"/>
      <c r="L263" s="8"/>
      <c r="M263" s="21"/>
      <c r="N263" s="21"/>
      <c r="O263" s="21"/>
    </row>
    <row r="264" spans="1:15" s="6" customFormat="1" ht="27.9" customHeight="1">
      <c r="A264" s="73"/>
      <c r="B264" s="73"/>
      <c r="C264" s="73"/>
      <c r="D264" s="73"/>
      <c r="E264" s="73"/>
      <c r="F264" s="73"/>
      <c r="G264" s="73"/>
      <c r="H264" s="73"/>
      <c r="I264" s="204"/>
      <c r="J264" s="203"/>
      <c r="K264" s="204"/>
      <c r="L264" s="203"/>
      <c r="M264" s="204"/>
      <c r="N264" s="203"/>
      <c r="O264" s="204"/>
    </row>
    <row r="265" spans="1:15" s="6" customFormat="1" ht="27.9" customHeight="1">
      <c r="C265" s="159"/>
      <c r="D265" s="7"/>
      <c r="E265" s="7"/>
      <c r="F265" s="7"/>
    </row>
    <row r="266" spans="1:15" s="6" customFormat="1" ht="27.9" customHeight="1">
      <c r="C266" s="159"/>
      <c r="D266" s="324"/>
      <c r="E266" s="7"/>
      <c r="F266" s="7"/>
    </row>
    <row r="267" spans="1:15" s="6" customFormat="1" ht="27.9" customHeight="1">
      <c r="C267" s="7"/>
      <c r="D267" s="324"/>
      <c r="E267" s="7"/>
      <c r="F267" s="7"/>
      <c r="I267" s="41"/>
      <c r="J267" s="41"/>
      <c r="K267" s="41"/>
    </row>
    <row r="268" spans="1:15" s="6" customFormat="1" ht="27.9" customHeight="1">
      <c r="C268" s="7"/>
      <c r="D268" s="324"/>
      <c r="E268" s="7"/>
      <c r="F268" s="7"/>
      <c r="I268" s="41"/>
      <c r="J268" s="41"/>
      <c r="K268" s="41"/>
    </row>
    <row r="269" spans="1:15" s="73" customFormat="1" ht="27.9" customHeight="1">
      <c r="A269" s="6"/>
      <c r="B269" s="6"/>
      <c r="C269" s="6"/>
      <c r="D269" s="6"/>
      <c r="E269" s="6"/>
      <c r="F269" s="6"/>
      <c r="G269" s="6"/>
      <c r="H269" s="6"/>
      <c r="I269" s="6"/>
      <c r="J269" s="6"/>
      <c r="K269" s="6"/>
      <c r="L269" s="6"/>
      <c r="M269" s="6"/>
      <c r="N269" s="6"/>
      <c r="O269" s="6"/>
    </row>
    <row r="270" spans="1:15" s="73" customFormat="1" ht="27.9" customHeight="1">
      <c r="A270" s="160"/>
      <c r="B270" s="160"/>
      <c r="C270" s="160"/>
      <c r="D270" s="160"/>
      <c r="E270" s="160"/>
      <c r="F270" s="160"/>
      <c r="G270" s="160"/>
      <c r="H270" s="160"/>
      <c r="I270" s="160"/>
      <c r="J270" s="160"/>
      <c r="K270" s="160"/>
      <c r="L270" s="160"/>
      <c r="M270" s="160"/>
      <c r="N270" s="160"/>
      <c r="O270" s="160"/>
    </row>
    <row r="271" spans="1:15" s="73" customFormat="1" ht="27.9" customHeight="1">
      <c r="A271" s="6"/>
      <c r="B271" s="6"/>
      <c r="C271" s="6"/>
      <c r="D271" s="6"/>
      <c r="E271" s="6"/>
      <c r="F271" s="6"/>
      <c r="G271" s="6"/>
      <c r="H271" s="6"/>
      <c r="I271" s="6"/>
      <c r="J271" s="6"/>
      <c r="K271" s="6"/>
      <c r="L271" s="6"/>
      <c r="M271" s="6"/>
      <c r="N271" s="6"/>
      <c r="O271" s="6"/>
    </row>
    <row r="272" spans="1:15" s="6" customFormat="1" ht="27.9" customHeight="1">
      <c r="B272" s="73"/>
      <c r="C272" s="73"/>
      <c r="D272" s="73"/>
      <c r="E272" s="73"/>
      <c r="F272" s="73"/>
      <c r="G272" s="73"/>
      <c r="H272" s="73"/>
      <c r="I272" s="21"/>
      <c r="J272" s="21"/>
      <c r="K272" s="21"/>
      <c r="L272" s="8"/>
      <c r="M272" s="21"/>
      <c r="N272" s="21"/>
      <c r="O272" s="21"/>
    </row>
    <row r="273" spans="2:15" s="6" customFormat="1" ht="27.9" customHeight="1">
      <c r="B273" s="73"/>
      <c r="C273" s="73"/>
      <c r="D273" s="73"/>
      <c r="E273" s="73"/>
      <c r="F273" s="73"/>
      <c r="G273" s="73"/>
      <c r="H273" s="73"/>
      <c r="I273" s="204"/>
      <c r="J273" s="203"/>
      <c r="K273" s="204"/>
      <c r="L273" s="203"/>
      <c r="M273" s="204"/>
      <c r="N273" s="203"/>
      <c r="O273" s="204"/>
    </row>
    <row r="274" spans="2:15" s="6" customFormat="1" ht="27.9" customHeight="1">
      <c r="C274" s="159"/>
    </row>
    <row r="275" spans="2:15" s="6" customFormat="1" ht="27.9" customHeight="1">
      <c r="D275" s="324"/>
    </row>
    <row r="276" spans="2:15" s="6" customFormat="1" ht="27.9" customHeight="1"/>
    <row r="277" spans="2:15" s="6" customFormat="1" ht="27.9" customHeight="1"/>
    <row r="278" spans="2:15" s="6" customFormat="1" ht="27.9" customHeight="1">
      <c r="B278" s="161"/>
      <c r="C278" s="159"/>
      <c r="D278" s="324"/>
      <c r="E278" s="21"/>
      <c r="F278" s="8"/>
      <c r="G278" s="21"/>
      <c r="H278" s="21"/>
      <c r="I278" s="21"/>
    </row>
    <row r="279" spans="2:15" s="6" customFormat="1" ht="27.9" customHeight="1">
      <c r="B279" s="161"/>
      <c r="D279" s="324"/>
    </row>
    <row r="280" spans="2:15" s="6" customFormat="1" ht="27.9" customHeight="1">
      <c r="B280" s="73"/>
      <c r="D280" s="73"/>
      <c r="E280" s="73"/>
      <c r="F280" s="73"/>
      <c r="G280" s="73"/>
      <c r="H280" s="73"/>
      <c r="I280" s="21"/>
      <c r="J280" s="21"/>
      <c r="K280" s="21"/>
      <c r="L280" s="8"/>
      <c r="M280" s="21"/>
      <c r="N280" s="21"/>
      <c r="O280" s="21"/>
    </row>
    <row r="281" spans="2:15" s="6" customFormat="1" ht="27.9" customHeight="1">
      <c r="B281" s="73"/>
      <c r="D281" s="73"/>
      <c r="E281" s="73"/>
      <c r="F281" s="73"/>
      <c r="G281" s="73"/>
      <c r="H281" s="73"/>
      <c r="I281" s="204"/>
      <c r="J281" s="203"/>
      <c r="K281" s="204"/>
      <c r="L281" s="203"/>
      <c r="M281" s="204"/>
      <c r="N281" s="203"/>
      <c r="O281" s="204"/>
    </row>
    <row r="282" spans="2:15" s="6" customFormat="1" ht="27.9" customHeight="1">
      <c r="B282" s="324"/>
      <c r="D282" s="324"/>
      <c r="E282" s="324"/>
      <c r="I282" s="7"/>
      <c r="J282" s="7"/>
      <c r="K282" s="7"/>
      <c r="L282" s="7"/>
      <c r="M282" s="7"/>
      <c r="N282" s="7"/>
      <c r="O282" s="7"/>
    </row>
    <row r="283" spans="2:15" s="6" customFormat="1" ht="27.9" customHeight="1">
      <c r="B283" s="324"/>
      <c r="D283" s="324"/>
      <c r="E283" s="324"/>
      <c r="I283" s="7"/>
      <c r="J283" s="7"/>
      <c r="K283" s="7"/>
      <c r="L283" s="7"/>
      <c r="M283" s="7"/>
      <c r="N283" s="7"/>
      <c r="O283" s="7"/>
    </row>
    <row r="284" spans="2:15" s="6" customFormat="1" ht="27.9" customHeight="1">
      <c r="B284" s="324"/>
      <c r="D284" s="324"/>
      <c r="E284" s="324"/>
    </row>
    <row r="285" spans="2:15" ht="27.9" customHeight="1">
      <c r="B285" s="324"/>
      <c r="D285" s="324"/>
      <c r="E285" s="324"/>
      <c r="I285" s="6"/>
      <c r="K285" s="6"/>
      <c r="M285" s="6"/>
      <c r="O285" s="6"/>
    </row>
    <row r="293" spans="1:16" ht="27.9" customHeight="1">
      <c r="A293" s="3"/>
      <c r="B293" s="3"/>
      <c r="C293" s="12"/>
      <c r="D293" s="238"/>
      <c r="E293" s="3"/>
      <c r="F293" s="3"/>
      <c r="G293" s="3"/>
      <c r="H293" s="3"/>
      <c r="J293" s="7"/>
      <c r="K293" s="3"/>
      <c r="L293" s="7"/>
      <c r="M293" s="3"/>
      <c r="N293" s="7"/>
      <c r="O293" s="3"/>
      <c r="P293" s="7"/>
    </row>
    <row r="294" spans="1:16" ht="27.9" customHeight="1"/>
  </sheetData>
  <mergeCells count="55">
    <mergeCell ref="I207:K207"/>
    <mergeCell ref="M207:O207"/>
    <mergeCell ref="M214:O214"/>
    <mergeCell ref="I214:K214"/>
    <mergeCell ref="I42:K42"/>
    <mergeCell ref="M42:O42"/>
    <mergeCell ref="M48:O48"/>
    <mergeCell ref="I61:K61"/>
    <mergeCell ref="M61:O61"/>
    <mergeCell ref="I80:K80"/>
    <mergeCell ref="M80:O80"/>
    <mergeCell ref="I95:K95"/>
    <mergeCell ref="M95:O95"/>
    <mergeCell ref="I107:K107"/>
    <mergeCell ref="M107:O107"/>
    <mergeCell ref="I113:K113"/>
    <mergeCell ref="A40:O40"/>
    <mergeCell ref="I54:K54"/>
    <mergeCell ref="M54:O54"/>
    <mergeCell ref="I141:K141"/>
    <mergeCell ref="M141:O141"/>
    <mergeCell ref="M122:O122"/>
    <mergeCell ref="I122:K122"/>
    <mergeCell ref="I72:K72"/>
    <mergeCell ref="M72:O72"/>
    <mergeCell ref="M113:O113"/>
    <mergeCell ref="A137:O137"/>
    <mergeCell ref="I130:K130"/>
    <mergeCell ref="M130:O130"/>
    <mergeCell ref="A70:O70"/>
    <mergeCell ref="A105:O105"/>
    <mergeCell ref="I48:K48"/>
    <mergeCell ref="A1:O1"/>
    <mergeCell ref="I14:K14"/>
    <mergeCell ref="I34:K34"/>
    <mergeCell ref="M14:O14"/>
    <mergeCell ref="M34:O34"/>
    <mergeCell ref="I4:K4"/>
    <mergeCell ref="M4:O4"/>
    <mergeCell ref="I27:K27"/>
    <mergeCell ref="M27:O27"/>
    <mergeCell ref="I149:K149"/>
    <mergeCell ref="M149:O149"/>
    <mergeCell ref="I164:K164"/>
    <mergeCell ref="M164:O164"/>
    <mergeCell ref="I174:K174"/>
    <mergeCell ref="M174:O174"/>
    <mergeCell ref="A172:O172"/>
    <mergeCell ref="A203:O203"/>
    <mergeCell ref="I180:K180"/>
    <mergeCell ref="M180:O180"/>
    <mergeCell ref="I189:K189"/>
    <mergeCell ref="M189:O189"/>
    <mergeCell ref="I197:K197"/>
    <mergeCell ref="M197:O197"/>
  </mergeCells>
  <pageMargins left="0.78740157480314965" right="0.27559055118110237" top="0.59055118110236227" bottom="0.39370078740157483" header="0.35433070866141736"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9"/>
  <sheetViews>
    <sheetView topLeftCell="A55" zoomScaleNormal="100" zoomScaleSheetLayoutView="100" workbookViewId="0">
      <selection activeCell="Q36" sqref="Q36"/>
    </sheetView>
  </sheetViews>
  <sheetFormatPr defaultColWidth="9.125" defaultRowHeight="23.25" customHeight="1"/>
  <cols>
    <col min="1" max="1" width="3" style="3" customWidth="1"/>
    <col min="2" max="2" width="2.75" style="3" customWidth="1"/>
    <col min="3" max="3" width="3.125" style="3" customWidth="1"/>
    <col min="4" max="4" width="4.125" style="3" customWidth="1"/>
    <col min="5" max="5" width="4.75" style="3" customWidth="1"/>
    <col min="6" max="6" width="9.75" style="3" customWidth="1"/>
    <col min="7" max="7" width="11.375" style="3" customWidth="1"/>
    <col min="8" max="8" width="5.375" style="3" customWidth="1"/>
    <col min="9" max="9" width="1.125" style="3" customWidth="1"/>
    <col min="10" max="10" width="15.75" style="3" customWidth="1"/>
    <col min="11" max="11" width="0.875" style="3" customWidth="1"/>
    <col min="12" max="12" width="15.75" style="3" customWidth="1"/>
    <col min="13" max="13" width="0.875" style="3" customWidth="1"/>
    <col min="14" max="14" width="15.75" style="3" customWidth="1"/>
    <col min="15" max="15" width="0.875" style="3" customWidth="1"/>
    <col min="16" max="16" width="15.75" style="3" customWidth="1"/>
    <col min="17" max="17" width="1.125" style="3" customWidth="1"/>
    <col min="18" max="16384" width="9.125" style="3"/>
  </cols>
  <sheetData>
    <row r="1" spans="1:16" ht="25.5" customHeight="1">
      <c r="A1" s="426" t="s">
        <v>188</v>
      </c>
      <c r="B1" s="427"/>
      <c r="C1" s="427"/>
      <c r="D1" s="427"/>
      <c r="E1" s="427"/>
      <c r="F1" s="427"/>
      <c r="G1" s="427"/>
      <c r="H1" s="427"/>
      <c r="I1" s="427"/>
      <c r="J1" s="427"/>
      <c r="K1" s="427"/>
      <c r="L1" s="427"/>
      <c r="M1" s="427"/>
      <c r="N1" s="427"/>
      <c r="O1" s="427"/>
      <c r="P1" s="427"/>
    </row>
    <row r="2" spans="1:16" ht="25.5" customHeight="1"/>
    <row r="3" spans="1:16" s="2" customFormat="1" ht="25.5" customHeight="1">
      <c r="A3" s="93" t="s">
        <v>148</v>
      </c>
      <c r="B3" s="264"/>
    </row>
    <row r="4" spans="1:16" ht="25.5" customHeight="1">
      <c r="B4" s="265"/>
      <c r="D4" s="12"/>
      <c r="E4" s="12"/>
      <c r="F4" s="12"/>
    </row>
    <row r="5" spans="1:16" s="13" customFormat="1" ht="25.5" customHeight="1">
      <c r="J5" s="105"/>
      <c r="K5" s="105" t="s">
        <v>106</v>
      </c>
      <c r="L5" s="105"/>
      <c r="N5" s="424" t="s">
        <v>107</v>
      </c>
      <c r="O5" s="424"/>
      <c r="P5" s="424"/>
    </row>
    <row r="6" spans="1:16" s="13" customFormat="1" ht="25.5" customHeight="1">
      <c r="H6" s="8" t="s">
        <v>149</v>
      </c>
      <c r="J6" s="202" t="s">
        <v>697</v>
      </c>
      <c r="K6" s="203"/>
      <c r="L6" s="202" t="s">
        <v>108</v>
      </c>
      <c r="M6" s="203"/>
      <c r="N6" s="202" t="s">
        <v>697</v>
      </c>
      <c r="O6" s="203"/>
      <c r="P6" s="202" t="s">
        <v>108</v>
      </c>
    </row>
    <row r="7" spans="1:16" s="13" customFormat="1" ht="25.5" customHeight="1">
      <c r="B7" s="90" t="s">
        <v>150</v>
      </c>
      <c r="H7" s="8"/>
      <c r="J7" s="204"/>
      <c r="K7" s="203"/>
      <c r="L7" s="204"/>
      <c r="M7" s="203"/>
      <c r="N7" s="204"/>
      <c r="O7" s="203"/>
      <c r="P7" s="204"/>
    </row>
    <row r="8" spans="1:16" s="13" customFormat="1" ht="25.5" customHeight="1">
      <c r="C8" s="266" t="s">
        <v>151</v>
      </c>
      <c r="H8" s="8" t="s">
        <v>152</v>
      </c>
      <c r="J8" s="267">
        <v>91653706.879999995</v>
      </c>
      <c r="K8" s="268"/>
      <c r="L8" s="267">
        <v>110202640.19</v>
      </c>
      <c r="M8" s="35"/>
      <c r="N8" s="267">
        <v>0</v>
      </c>
      <c r="O8" s="268"/>
      <c r="P8" s="267">
        <v>0</v>
      </c>
    </row>
    <row r="9" spans="1:16" s="13" customFormat="1" ht="25.5" customHeight="1">
      <c r="C9" s="266" t="s">
        <v>153</v>
      </c>
      <c r="H9" s="8"/>
      <c r="J9" s="267"/>
      <c r="K9" s="268"/>
      <c r="L9" s="267"/>
      <c r="M9" s="35"/>
      <c r="N9" s="267"/>
      <c r="O9" s="268"/>
      <c r="P9" s="267"/>
    </row>
    <row r="10" spans="1:16" ht="25.5" customHeight="1">
      <c r="D10" s="3" t="s">
        <v>154</v>
      </c>
      <c r="J10" s="291">
        <v>112540120.97</v>
      </c>
      <c r="K10" s="38"/>
      <c r="L10" s="291">
        <v>93759113.399999976</v>
      </c>
      <c r="M10" s="38"/>
      <c r="N10" s="291">
        <v>29954402.43</v>
      </c>
      <c r="O10" s="38"/>
      <c r="P10" s="291">
        <v>17025545.899999999</v>
      </c>
    </row>
    <row r="11" spans="1:16" ht="25.5" customHeight="1">
      <c r="E11" s="265" t="s">
        <v>142</v>
      </c>
      <c r="J11" s="38">
        <f>SUM(J8:J10)</f>
        <v>204193827.84999999</v>
      </c>
      <c r="K11" s="38"/>
      <c r="L11" s="38">
        <f>SUM(L8:L10)</f>
        <v>203961753.58999997</v>
      </c>
      <c r="M11" s="38"/>
      <c r="N11" s="38">
        <f>SUM(N8:N10)</f>
        <v>29954402.43</v>
      </c>
      <c r="O11" s="38"/>
      <c r="P11" s="38">
        <f>SUM(P8:P10)</f>
        <v>17025545.899999999</v>
      </c>
    </row>
    <row r="12" spans="1:16" ht="25.5" customHeight="1">
      <c r="C12" s="283" t="s">
        <v>774</v>
      </c>
      <c r="D12" s="283"/>
      <c r="E12" s="283"/>
      <c r="F12" s="283"/>
      <c r="G12" s="283"/>
      <c r="H12" s="283"/>
      <c r="I12" s="283"/>
      <c r="J12" s="38">
        <v>-406070.24</v>
      </c>
      <c r="K12" s="38"/>
      <c r="L12" s="38">
        <v>0</v>
      </c>
      <c r="M12" s="38"/>
      <c r="N12" s="38">
        <v>0</v>
      </c>
      <c r="O12" s="38"/>
      <c r="P12" s="38">
        <v>0</v>
      </c>
    </row>
    <row r="13" spans="1:16" ht="25.5" customHeight="1">
      <c r="C13" s="12"/>
      <c r="E13" s="265" t="s">
        <v>142</v>
      </c>
      <c r="J13" s="57">
        <f>SUM(J11:J12)</f>
        <v>203787757.60999998</v>
      </c>
      <c r="K13" s="38"/>
      <c r="L13" s="57">
        <f>SUM(L11:L12)</f>
        <v>203961753.58999997</v>
      </c>
      <c r="M13" s="38"/>
      <c r="N13" s="57">
        <f>SUM(N11:N12)</f>
        <v>29954402.43</v>
      </c>
      <c r="O13" s="38"/>
      <c r="P13" s="57">
        <f>SUM(P11:P12)</f>
        <v>17025545.899999999</v>
      </c>
    </row>
    <row r="14" spans="1:16" ht="25.5" customHeight="1"/>
    <row r="15" spans="1:16" ht="25.5" customHeight="1">
      <c r="B15" s="265" t="s">
        <v>155</v>
      </c>
    </row>
    <row r="16" spans="1:16" s="13" customFormat="1" ht="25.5" customHeight="1">
      <c r="A16" s="3"/>
      <c r="B16" s="3"/>
      <c r="C16" s="3"/>
      <c r="D16" s="265" t="s">
        <v>156</v>
      </c>
      <c r="E16" s="12"/>
      <c r="F16" s="3"/>
      <c r="G16" s="3"/>
      <c r="H16" s="3"/>
      <c r="I16" s="3"/>
      <c r="J16" s="38">
        <v>19936604.640000001</v>
      </c>
      <c r="K16" s="39"/>
      <c r="L16" s="39">
        <v>22260872.640000001</v>
      </c>
      <c r="M16" s="39"/>
      <c r="N16" s="38">
        <v>6083485.9900000002</v>
      </c>
      <c r="O16" s="39"/>
      <c r="P16" s="39">
        <v>7976894.5099999998</v>
      </c>
    </row>
    <row r="17" spans="3:16" ht="25.5" customHeight="1">
      <c r="D17" s="265" t="s">
        <v>157</v>
      </c>
      <c r="E17" s="125"/>
      <c r="F17" s="39"/>
      <c r="G17" s="39"/>
      <c r="H17" s="39"/>
      <c r="I17" s="39"/>
      <c r="J17" s="38">
        <v>0</v>
      </c>
      <c r="K17" s="38"/>
      <c r="L17" s="38">
        <v>46718896.43</v>
      </c>
      <c r="M17" s="38"/>
      <c r="N17" s="38">
        <v>0</v>
      </c>
      <c r="O17" s="38"/>
      <c r="P17" s="38">
        <v>46718896.43</v>
      </c>
    </row>
    <row r="18" spans="3:16" ht="25.5" customHeight="1">
      <c r="D18" s="265" t="s">
        <v>158</v>
      </c>
      <c r="E18" s="12"/>
      <c r="J18" s="38">
        <v>479966.68999999994</v>
      </c>
      <c r="K18" s="38"/>
      <c r="L18" s="38">
        <v>0</v>
      </c>
      <c r="M18" s="38"/>
      <c r="N18" s="38">
        <v>122625.47</v>
      </c>
      <c r="O18" s="38"/>
      <c r="P18" s="38">
        <v>126335.69</v>
      </c>
    </row>
    <row r="19" spans="3:16" ht="25.5" customHeight="1">
      <c r="D19" s="265" t="s">
        <v>159</v>
      </c>
      <c r="E19" s="12"/>
      <c r="J19" s="38">
        <v>5418979.9199999999</v>
      </c>
      <c r="K19" s="39"/>
      <c r="L19" s="39">
        <v>5044494.99</v>
      </c>
      <c r="M19" s="39"/>
      <c r="N19" s="38">
        <v>166725.41</v>
      </c>
      <c r="O19" s="39"/>
      <c r="P19" s="39">
        <v>95338.11</v>
      </c>
    </row>
    <row r="20" spans="3:16" ht="25.5" customHeight="1">
      <c r="D20" s="265" t="s">
        <v>160</v>
      </c>
      <c r="E20" s="12"/>
      <c r="J20" s="63">
        <v>1222307.81</v>
      </c>
      <c r="K20" s="39"/>
      <c r="L20" s="61">
        <v>1043266.86</v>
      </c>
      <c r="M20" s="39"/>
      <c r="N20" s="63">
        <v>263988.82</v>
      </c>
      <c r="O20" s="39"/>
      <c r="P20" s="61">
        <v>67072.789999999994</v>
      </c>
    </row>
    <row r="21" spans="3:16" ht="25.5" customHeight="1">
      <c r="D21" s="12"/>
      <c r="E21" s="265" t="s">
        <v>161</v>
      </c>
      <c r="J21" s="3">
        <f>SUM(J16:J20)</f>
        <v>27057859.059999999</v>
      </c>
      <c r="L21" s="3">
        <f>SUM(L16:L20)</f>
        <v>75067530.919999987</v>
      </c>
      <c r="N21" s="3">
        <f>SUM(N16:N20)</f>
        <v>6636825.6900000004</v>
      </c>
      <c r="P21" s="3">
        <f>SUM(P16:P20)</f>
        <v>54984537.529999994</v>
      </c>
    </row>
    <row r="22" spans="3:16" ht="25.5" customHeight="1" thickBot="1">
      <c r="D22" s="265" t="s">
        <v>162</v>
      </c>
      <c r="E22" s="12"/>
      <c r="J22" s="128">
        <f>+J21+J13</f>
        <v>230845616.66999999</v>
      </c>
      <c r="L22" s="128">
        <f>+L21+L13</f>
        <v>279029284.50999999</v>
      </c>
      <c r="N22" s="128">
        <f>+N21+N13</f>
        <v>36591228.119999997</v>
      </c>
      <c r="P22" s="128">
        <f>+P21+P13</f>
        <v>72010083.429999992</v>
      </c>
    </row>
    <row r="23" spans="3:16" ht="25.5" customHeight="1" thickTop="1">
      <c r="D23" s="265"/>
      <c r="E23" s="12"/>
      <c r="J23" s="7"/>
      <c r="L23" s="7"/>
      <c r="N23" s="7"/>
      <c r="P23" s="7"/>
    </row>
    <row r="24" spans="3:16" ht="25.5" customHeight="1">
      <c r="C24" s="265" t="s">
        <v>163</v>
      </c>
    </row>
    <row r="25" spans="3:16" s="13" customFormat="1" ht="25.5" customHeight="1">
      <c r="I25" s="8"/>
      <c r="J25" s="424" t="s">
        <v>106</v>
      </c>
      <c r="K25" s="424"/>
      <c r="L25" s="424"/>
      <c r="M25" s="8"/>
      <c r="N25" s="424" t="s">
        <v>107</v>
      </c>
      <c r="O25" s="424"/>
      <c r="P25" s="424"/>
    </row>
    <row r="26" spans="3:16" s="13" customFormat="1" ht="25.5" customHeight="1">
      <c r="J26" s="202" t="s">
        <v>697</v>
      </c>
      <c r="K26" s="203"/>
      <c r="L26" s="202" t="s">
        <v>108</v>
      </c>
      <c r="M26" s="203"/>
      <c r="N26" s="202" t="s">
        <v>697</v>
      </c>
      <c r="O26" s="203"/>
      <c r="P26" s="202" t="s">
        <v>108</v>
      </c>
    </row>
    <row r="27" spans="3:16" ht="25.5" customHeight="1">
      <c r="D27" s="265" t="s">
        <v>164</v>
      </c>
    </row>
    <row r="28" spans="3:16" ht="25.5" customHeight="1">
      <c r="D28" s="3" t="s">
        <v>688</v>
      </c>
      <c r="J28" s="38">
        <v>181462321.19999999</v>
      </c>
      <c r="K28" s="39"/>
      <c r="L28" s="38">
        <v>139671158.12</v>
      </c>
      <c r="M28" s="39"/>
      <c r="N28" s="38">
        <v>29863113.969999999</v>
      </c>
      <c r="O28" s="39"/>
      <c r="P28" s="38">
        <v>17025545.899999999</v>
      </c>
    </row>
    <row r="29" spans="3:16" ht="25.5" customHeight="1">
      <c r="D29" s="3" t="s">
        <v>775</v>
      </c>
      <c r="J29" s="38"/>
      <c r="K29" s="39"/>
      <c r="L29" s="38"/>
      <c r="M29" s="39"/>
      <c r="N29" s="38"/>
      <c r="O29" s="39"/>
      <c r="P29" s="38"/>
    </row>
    <row r="30" spans="3:16" ht="25.5" customHeight="1">
      <c r="D30" s="3" t="s">
        <v>165</v>
      </c>
      <c r="J30" s="38">
        <v>22010186.559999999</v>
      </c>
      <c r="K30" s="39"/>
      <c r="L30" s="38">
        <v>63735091.579999998</v>
      </c>
      <c r="M30" s="39"/>
      <c r="N30" s="38">
        <v>91288.46</v>
      </c>
      <c r="O30" s="39"/>
      <c r="P30" s="38">
        <v>0</v>
      </c>
    </row>
    <row r="31" spans="3:16" ht="25.5" customHeight="1">
      <c r="D31" s="3" t="s">
        <v>166</v>
      </c>
      <c r="J31" s="38">
        <v>282297.88</v>
      </c>
      <c r="K31" s="39"/>
      <c r="L31" s="38">
        <v>290761.67</v>
      </c>
      <c r="M31" s="39"/>
      <c r="N31" s="38">
        <v>0</v>
      </c>
      <c r="O31" s="39"/>
      <c r="P31" s="38">
        <v>0</v>
      </c>
    </row>
    <row r="32" spans="3:16" ht="25.5" customHeight="1">
      <c r="D32" s="3" t="s">
        <v>167</v>
      </c>
      <c r="J32" s="38">
        <v>38026</v>
      </c>
      <c r="K32" s="39"/>
      <c r="L32" s="38">
        <v>221242.68</v>
      </c>
      <c r="M32" s="39"/>
      <c r="N32" s="38">
        <v>0</v>
      </c>
      <c r="O32" s="39"/>
      <c r="P32" s="38">
        <v>0</v>
      </c>
    </row>
    <row r="33" spans="1:16" ht="25.5" customHeight="1">
      <c r="D33" s="3" t="s">
        <v>168</v>
      </c>
      <c r="J33" s="38">
        <v>400996.21</v>
      </c>
      <c r="K33" s="39"/>
      <c r="L33" s="38">
        <v>43499.54</v>
      </c>
      <c r="M33" s="39"/>
      <c r="N33" s="38">
        <v>0</v>
      </c>
      <c r="O33" s="39"/>
      <c r="P33" s="38">
        <v>0</v>
      </c>
    </row>
    <row r="34" spans="1:16" ht="25.5" customHeight="1" thickBot="1">
      <c r="E34" s="265" t="s">
        <v>142</v>
      </c>
      <c r="J34" s="128">
        <f>SUM(J27:J33)</f>
        <v>204193827.84999999</v>
      </c>
      <c r="L34" s="128">
        <f>SUM(L27:L33)</f>
        <v>203961753.58999997</v>
      </c>
      <c r="N34" s="128">
        <f>SUM(N27:N33)</f>
        <v>29954402.43</v>
      </c>
      <c r="P34" s="128">
        <f>SUM(P27:P33)</f>
        <v>17025545.899999999</v>
      </c>
    </row>
    <row r="35" spans="1:16" ht="25.5" customHeight="1" thickTop="1">
      <c r="E35" s="265"/>
      <c r="J35" s="7"/>
      <c r="L35" s="7"/>
      <c r="N35" s="7"/>
      <c r="P35" s="7"/>
    </row>
    <row r="36" spans="1:16" ht="30.75" customHeight="1">
      <c r="A36" s="426" t="s">
        <v>218</v>
      </c>
      <c r="B36" s="427"/>
      <c r="C36" s="427"/>
      <c r="D36" s="427"/>
      <c r="E36" s="427"/>
      <c r="F36" s="427"/>
      <c r="G36" s="427"/>
      <c r="H36" s="427"/>
      <c r="I36" s="427"/>
      <c r="J36" s="427"/>
      <c r="K36" s="427"/>
      <c r="L36" s="427"/>
      <c r="M36" s="427"/>
      <c r="N36" s="427"/>
      <c r="O36" s="427"/>
      <c r="P36" s="427"/>
    </row>
    <row r="37" spans="1:16" ht="30.75" customHeight="1">
      <c r="J37" s="7"/>
      <c r="L37" s="7"/>
      <c r="N37" s="7"/>
      <c r="P37" s="7"/>
    </row>
    <row r="38" spans="1:16" s="2" customFormat="1" ht="30.75" customHeight="1">
      <c r="A38" s="93" t="s">
        <v>170</v>
      </c>
      <c r="B38" s="269"/>
    </row>
    <row r="39" spans="1:16" s="13" customFormat="1" ht="30.75" customHeight="1">
      <c r="J39" s="105"/>
      <c r="K39" s="105" t="s">
        <v>106</v>
      </c>
      <c r="L39" s="105"/>
      <c r="N39" s="424" t="s">
        <v>107</v>
      </c>
      <c r="O39" s="424"/>
      <c r="P39" s="424"/>
    </row>
    <row r="40" spans="1:16" s="13" customFormat="1" ht="30.75" customHeight="1">
      <c r="J40" s="202" t="s">
        <v>697</v>
      </c>
      <c r="K40" s="203"/>
      <c r="L40" s="202" t="s">
        <v>108</v>
      </c>
      <c r="M40" s="203"/>
      <c r="N40" s="202" t="s">
        <v>697</v>
      </c>
      <c r="O40" s="203"/>
      <c r="P40" s="202" t="s">
        <v>108</v>
      </c>
    </row>
    <row r="41" spans="1:16" ht="30.75" customHeight="1">
      <c r="C41" s="256" t="s">
        <v>171</v>
      </c>
      <c r="D41" s="256"/>
      <c r="E41" s="256"/>
      <c r="F41" s="256"/>
      <c r="G41" s="270"/>
      <c r="H41" s="270"/>
      <c r="J41" s="39">
        <v>52747661.899999999</v>
      </c>
      <c r="K41" s="39"/>
      <c r="L41" s="39">
        <v>70460755.49000001</v>
      </c>
      <c r="M41" s="39"/>
      <c r="N41" s="39">
        <v>49012078.439999998</v>
      </c>
      <c r="O41" s="39"/>
      <c r="P41" s="39">
        <v>66709207.050000004</v>
      </c>
    </row>
    <row r="42" spans="1:16" ht="30.75" customHeight="1">
      <c r="C42" s="256" t="s">
        <v>172</v>
      </c>
      <c r="D42" s="256"/>
      <c r="E42" s="256"/>
      <c r="F42" s="256"/>
      <c r="G42" s="270"/>
      <c r="H42" s="270"/>
      <c r="J42" s="39">
        <v>18417560</v>
      </c>
      <c r="K42" s="39"/>
      <c r="L42" s="39">
        <v>19855512.699999999</v>
      </c>
      <c r="M42" s="39"/>
      <c r="N42" s="39">
        <v>8083912.3899999997</v>
      </c>
      <c r="O42" s="39"/>
      <c r="P42" s="39">
        <v>7741779.7400000002</v>
      </c>
    </row>
    <row r="43" spans="1:16" ht="30.75" customHeight="1">
      <c r="C43" s="256" t="s">
        <v>173</v>
      </c>
      <c r="D43" s="256"/>
      <c r="E43" s="256"/>
      <c r="F43" s="256"/>
      <c r="G43" s="270"/>
      <c r="H43" s="270"/>
      <c r="J43" s="39">
        <v>7097758.8999999994</v>
      </c>
      <c r="K43" s="39"/>
      <c r="L43" s="39">
        <v>7164280.4699999997</v>
      </c>
      <c r="M43" s="39"/>
      <c r="N43" s="39">
        <v>4925523.8</v>
      </c>
      <c r="O43" s="39"/>
      <c r="P43" s="39">
        <v>5308660.5999999996</v>
      </c>
    </row>
    <row r="44" spans="1:16" ht="30.75" customHeight="1" thickBot="1">
      <c r="D44" s="265" t="s">
        <v>142</v>
      </c>
      <c r="E44" s="265"/>
      <c r="F44" s="265"/>
      <c r="G44" s="265"/>
      <c r="H44" s="265"/>
      <c r="J44" s="128">
        <f>SUM(J41:J43)</f>
        <v>78262980.800000012</v>
      </c>
      <c r="L44" s="128">
        <f>SUM(L41:L43)</f>
        <v>97480548.660000011</v>
      </c>
      <c r="N44" s="128">
        <f>SUM(N41:N43)</f>
        <v>62021514.629999995</v>
      </c>
      <c r="P44" s="128">
        <f>SUM(P41:P43)</f>
        <v>79759647.390000001</v>
      </c>
    </row>
    <row r="45" spans="1:16" ht="30.75" customHeight="1" thickTop="1">
      <c r="C45" s="12"/>
      <c r="D45" s="265"/>
      <c r="J45" s="7"/>
      <c r="L45" s="7"/>
      <c r="N45" s="7"/>
      <c r="P45" s="7"/>
    </row>
    <row r="46" spans="1:16" s="193" customFormat="1" ht="30.75" customHeight="1">
      <c r="A46" s="93" t="s">
        <v>174</v>
      </c>
      <c r="B46" s="271"/>
      <c r="C46" s="271"/>
      <c r="D46" s="271"/>
      <c r="E46" s="2"/>
      <c r="F46" s="2"/>
      <c r="G46" s="2"/>
      <c r="H46" s="2"/>
      <c r="I46" s="2"/>
      <c r="J46" s="2"/>
      <c r="K46" s="2"/>
      <c r="L46" s="2"/>
      <c r="M46" s="2"/>
      <c r="N46" s="2"/>
      <c r="O46" s="2"/>
      <c r="P46" s="2"/>
    </row>
    <row r="47" spans="1:16" s="193" customFormat="1" ht="30.75" customHeight="1">
      <c r="A47" s="3"/>
      <c r="C47" s="256" t="s">
        <v>175</v>
      </c>
      <c r="D47" s="12"/>
      <c r="E47" s="3"/>
      <c r="F47" s="3"/>
      <c r="G47" s="3"/>
      <c r="H47" s="3"/>
      <c r="I47" s="3"/>
      <c r="J47" s="3"/>
      <c r="K47" s="3"/>
      <c r="L47" s="3"/>
      <c r="M47" s="3"/>
      <c r="N47" s="3"/>
      <c r="O47" s="3"/>
      <c r="P47" s="3"/>
    </row>
    <row r="48" spans="1:16" s="193" customFormat="1" ht="30.75" customHeight="1">
      <c r="A48" s="13"/>
      <c r="B48" s="94"/>
      <c r="C48" s="94"/>
      <c r="D48" s="13"/>
      <c r="E48" s="13"/>
      <c r="I48" s="13"/>
      <c r="J48" s="272" t="s">
        <v>176</v>
      </c>
      <c r="K48" s="272"/>
      <c r="L48" s="272" t="s">
        <v>177</v>
      </c>
      <c r="N48" s="105"/>
      <c r="O48" s="105" t="s">
        <v>107</v>
      </c>
      <c r="P48" s="105"/>
    </row>
    <row r="49" spans="1:16" s="193" customFormat="1" ht="30.75" customHeight="1">
      <c r="A49" s="3"/>
      <c r="B49" s="94"/>
      <c r="C49" s="94"/>
      <c r="D49" s="3"/>
      <c r="E49" s="3"/>
      <c r="I49" s="13"/>
      <c r="J49" s="273" t="s">
        <v>178</v>
      </c>
      <c r="K49" s="91"/>
      <c r="L49" s="273" t="s">
        <v>179</v>
      </c>
      <c r="N49" s="202" t="s">
        <v>697</v>
      </c>
      <c r="O49" s="203"/>
      <c r="P49" s="202" t="s">
        <v>108</v>
      </c>
    </row>
    <row r="50" spans="1:16" s="193" customFormat="1" ht="30.75" customHeight="1">
      <c r="A50" s="3"/>
      <c r="B50" s="270" t="s">
        <v>52</v>
      </c>
      <c r="C50" s="270"/>
      <c r="D50" s="270"/>
      <c r="E50" s="12"/>
      <c r="I50" s="3"/>
      <c r="J50" s="14" t="s">
        <v>29</v>
      </c>
      <c r="K50" s="91"/>
      <c r="L50" s="122" t="s">
        <v>30</v>
      </c>
      <c r="N50" s="60">
        <v>189999700</v>
      </c>
      <c r="O50" s="60"/>
      <c r="P50" s="60">
        <v>189999700</v>
      </c>
    </row>
    <row r="51" spans="1:16" s="193" customFormat="1" ht="30.75" customHeight="1">
      <c r="A51" s="3"/>
      <c r="B51" s="90" t="s">
        <v>180</v>
      </c>
      <c r="C51" s="270"/>
      <c r="D51" s="270"/>
      <c r="E51" s="12"/>
      <c r="I51" s="3"/>
      <c r="J51" s="14" t="s">
        <v>181</v>
      </c>
      <c r="K51" s="91"/>
      <c r="L51" s="92"/>
      <c r="N51" s="60"/>
      <c r="O51" s="60"/>
      <c r="P51" s="60"/>
    </row>
    <row r="52" spans="1:16" s="193" customFormat="1" ht="30.75" customHeight="1">
      <c r="A52" s="3"/>
      <c r="B52" s="90" t="s">
        <v>182</v>
      </c>
      <c r="C52" s="270"/>
      <c r="D52" s="270"/>
      <c r="E52" s="12"/>
      <c r="I52" s="3"/>
      <c r="J52" s="14" t="s">
        <v>181</v>
      </c>
      <c r="K52" s="91"/>
      <c r="L52" s="92"/>
      <c r="N52" s="60"/>
      <c r="O52" s="60"/>
      <c r="P52" s="60"/>
    </row>
    <row r="53" spans="1:16" s="193" customFormat="1" ht="30.75" customHeight="1">
      <c r="A53" s="3"/>
      <c r="B53" s="90" t="s">
        <v>183</v>
      </c>
      <c r="C53" s="270"/>
      <c r="D53" s="270"/>
      <c r="E53" s="12"/>
      <c r="I53" s="3"/>
      <c r="J53" s="14"/>
      <c r="K53" s="91"/>
      <c r="L53" s="92"/>
      <c r="N53" s="60"/>
      <c r="O53" s="60"/>
      <c r="P53" s="60"/>
    </row>
    <row r="54" spans="1:16" s="193" customFormat="1" ht="30.75" customHeight="1">
      <c r="A54" s="3"/>
      <c r="B54" s="270" t="s">
        <v>184</v>
      </c>
      <c r="C54" s="270"/>
      <c r="D54" s="270"/>
      <c r="E54" s="12"/>
      <c r="F54" s="91"/>
      <c r="G54" s="91"/>
      <c r="H54" s="91"/>
      <c r="I54" s="3"/>
      <c r="N54" s="60">
        <v>-11283162.24000001</v>
      </c>
      <c r="O54" s="60"/>
      <c r="P54" s="60">
        <v>-1419117.68</v>
      </c>
    </row>
    <row r="55" spans="1:16" s="193" customFormat="1" ht="30.75" customHeight="1" thickBot="1">
      <c r="A55" s="3"/>
      <c r="B55" s="270"/>
      <c r="C55" s="270"/>
      <c r="D55" s="270" t="s">
        <v>142</v>
      </c>
      <c r="E55" s="12"/>
      <c r="F55" s="91"/>
      <c r="G55" s="91"/>
      <c r="H55" s="91"/>
      <c r="I55" s="3"/>
      <c r="N55" s="128">
        <f>SUM(N50:N54)</f>
        <v>178716537.75999999</v>
      </c>
      <c r="O55" s="3"/>
      <c r="P55" s="128">
        <f>SUM(P50:P54)</f>
        <v>188580582.31999999</v>
      </c>
    </row>
    <row r="56" spans="1:16" s="193" customFormat="1" ht="30.75" customHeight="1" thickTop="1">
      <c r="A56" s="3"/>
      <c r="B56" s="95"/>
      <c r="C56" s="193" t="s">
        <v>701</v>
      </c>
      <c r="D56" s="270"/>
      <c r="E56" s="12"/>
      <c r="F56" s="91"/>
      <c r="G56" s="91"/>
      <c r="H56" s="91"/>
      <c r="I56" s="3"/>
      <c r="J56" s="7"/>
      <c r="K56" s="3"/>
      <c r="L56" s="7"/>
    </row>
    <row r="57" spans="1:16" s="193" customFormat="1" ht="30.75" customHeight="1">
      <c r="A57" s="3"/>
      <c r="B57" s="193" t="s">
        <v>185</v>
      </c>
      <c r="C57" s="39"/>
      <c r="D57" s="270"/>
      <c r="E57" s="12"/>
      <c r="F57" s="91"/>
      <c r="G57" s="91"/>
      <c r="H57" s="91"/>
      <c r="I57" s="3"/>
      <c r="J57" s="7"/>
      <c r="K57" s="3"/>
      <c r="L57" s="7"/>
    </row>
    <row r="58" spans="1:16" s="193" customFormat="1" ht="30.75" customHeight="1">
      <c r="A58" s="12"/>
      <c r="C58" s="256" t="s">
        <v>186</v>
      </c>
      <c r="D58" s="3"/>
      <c r="E58" s="12"/>
      <c r="F58" s="12"/>
      <c r="G58" s="12"/>
      <c r="H58" s="12"/>
      <c r="I58" s="12"/>
      <c r="J58" s="12"/>
      <c r="K58" s="12"/>
      <c r="L58" s="12"/>
      <c r="M58" s="12"/>
      <c r="N58" s="12"/>
      <c r="O58" s="12"/>
      <c r="P58" s="12"/>
    </row>
    <row r="59" spans="1:16" s="193" customFormat="1" ht="30.75" customHeight="1">
      <c r="A59" s="217"/>
      <c r="B59" s="256" t="s">
        <v>187</v>
      </c>
      <c r="D59" s="3"/>
      <c r="E59" s="12"/>
      <c r="F59" s="12"/>
      <c r="G59" s="12"/>
      <c r="H59" s="12"/>
      <c r="I59" s="12"/>
      <c r="J59" s="12"/>
      <c r="K59" s="12"/>
      <c r="L59" s="12"/>
      <c r="M59" s="12"/>
      <c r="N59" s="12"/>
      <c r="O59" s="12"/>
      <c r="P59" s="12"/>
    </row>
    <row r="60" spans="1:16" s="193" customFormat="1" ht="30.75" customHeight="1"/>
    <row r="61" spans="1:16" s="217" customFormat="1" ht="30.75" customHeight="1"/>
    <row r="62" spans="1:16" s="217" customFormat="1" ht="30.75" customHeight="1"/>
    <row r="63" spans="1:16" s="193" customFormat="1" ht="30.75" customHeight="1">
      <c r="H63" s="3"/>
      <c r="I63" s="3"/>
      <c r="J63" s="3"/>
      <c r="K63" s="3"/>
      <c r="L63" s="3"/>
    </row>
    <row r="64" spans="1:16" ht="30.75" customHeight="1">
      <c r="B64" s="256"/>
      <c r="C64" s="256"/>
    </row>
    <row r="65" spans="2:3" ht="30.75" customHeight="1">
      <c r="B65" s="256"/>
      <c r="C65" s="256"/>
    </row>
    <row r="66" spans="2:3" ht="30.75" customHeight="1"/>
    <row r="67" spans="2:3" ht="30.75" customHeight="1">
      <c r="B67" s="256"/>
    </row>
    <row r="68" spans="2:3" ht="30.75" customHeight="1">
      <c r="B68" s="256"/>
    </row>
    <row r="69" spans="2:3" ht="23.25" customHeight="1">
      <c r="B69" s="256"/>
    </row>
  </sheetData>
  <mergeCells count="6">
    <mergeCell ref="N39:P39"/>
    <mergeCell ref="A1:P1"/>
    <mergeCell ref="N5:P5"/>
    <mergeCell ref="N25:P25"/>
    <mergeCell ref="A36:P36"/>
    <mergeCell ref="J25:L25"/>
  </mergeCells>
  <pageMargins left="0.6692913385826772" right="0.27559055118110237" top="0.59055118110236227" bottom="0.43307086614173229" header="0.35433070866141736" footer="0.31496062992125984"/>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33"/>
  <sheetViews>
    <sheetView topLeftCell="A25" zoomScale="85" zoomScaleNormal="85" zoomScaleSheetLayoutView="90" workbookViewId="0">
      <selection activeCell="Q36" sqref="Q36"/>
    </sheetView>
  </sheetViews>
  <sheetFormatPr defaultColWidth="9.125" defaultRowHeight="24" customHeight="1"/>
  <cols>
    <col min="1" max="1" width="5.75" style="193" customWidth="1"/>
    <col min="2" max="5" width="9.125" style="193" customWidth="1"/>
    <col min="6" max="6" width="14.75" style="193" customWidth="1"/>
    <col min="7" max="7" width="1.75" style="193" customWidth="1"/>
    <col min="8" max="8" width="15.125" style="193" bestFit="1" customWidth="1"/>
    <col min="9" max="9" width="1.75" style="193" customWidth="1"/>
    <col min="10" max="10" width="17.125" style="193" bestFit="1" customWidth="1"/>
    <col min="11" max="11" width="1.75" style="193" customWidth="1"/>
    <col min="12" max="12" width="16.375" style="193" bestFit="1" customWidth="1"/>
    <col min="13" max="13" width="1.75" style="193" customWidth="1"/>
    <col min="14" max="14" width="14.875" style="193" customWidth="1"/>
    <col min="15" max="15" width="1.75" style="193" customWidth="1"/>
    <col min="16" max="16" width="14.875" style="193" customWidth="1"/>
    <col min="17" max="17" width="1.75" style="193" customWidth="1"/>
    <col min="18" max="18" width="14" style="193" customWidth="1"/>
    <col min="19" max="19" width="1.75" style="193" customWidth="1"/>
    <col min="20" max="20" width="14.875" style="193" bestFit="1" customWidth="1"/>
    <col min="21" max="21" width="1.75" style="193" customWidth="1"/>
    <col min="22" max="22" width="14.75" style="193" customWidth="1"/>
    <col min="23" max="23" width="1.75" style="193" customWidth="1"/>
    <col min="24" max="24" width="14.875" style="193" customWidth="1"/>
    <col min="25" max="25" width="1.75" style="193" customWidth="1"/>
    <col min="26" max="26" width="16.75" style="193" bestFit="1" customWidth="1"/>
    <col min="27" max="27" width="1.75" style="193" customWidth="1"/>
    <col min="28" max="28" width="14.875" style="193" bestFit="1" customWidth="1"/>
    <col min="29" max="29" width="1.625" style="193" customWidth="1"/>
    <col min="30" max="30" width="15.875" style="193" customWidth="1"/>
    <col min="31" max="31" width="1.75" style="193" customWidth="1"/>
    <col min="32" max="32" width="17.375" style="193" bestFit="1" customWidth="1"/>
    <col min="33" max="33" width="1.75" style="193" customWidth="1"/>
    <col min="34" max="34" width="14.125" style="193" bestFit="1" customWidth="1"/>
    <col min="35" max="16384" width="9.125" style="193"/>
  </cols>
  <sheetData>
    <row r="1" spans="1:32" ht="27.9" customHeight="1">
      <c r="A1" s="428" t="s">
        <v>225</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row>
    <row r="2" spans="1:32" ht="27.9" customHeight="1"/>
    <row r="3" spans="1:32" s="212" customFormat="1" ht="27.9" customHeight="1">
      <c r="A3" s="236" t="s">
        <v>189</v>
      </c>
    </row>
    <row r="4" spans="1:32" s="194" customFormat="1" ht="27.9" customHeight="1">
      <c r="F4" s="430" t="s">
        <v>106</v>
      </c>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row>
    <row r="5" spans="1:32" s="194" customFormat="1" ht="64.8">
      <c r="F5" s="261" t="s">
        <v>190</v>
      </c>
      <c r="G5" s="262"/>
      <c r="H5" s="263" t="s">
        <v>191</v>
      </c>
      <c r="I5" s="262"/>
      <c r="J5" s="261" t="s">
        <v>192</v>
      </c>
      <c r="K5" s="262"/>
      <c r="L5" s="195" t="s">
        <v>193</v>
      </c>
      <c r="M5" s="262"/>
      <c r="N5" s="239" t="s">
        <v>194</v>
      </c>
      <c r="O5" s="262"/>
      <c r="P5" s="195" t="s">
        <v>195</v>
      </c>
      <c r="Q5" s="262"/>
      <c r="R5" s="263" t="s">
        <v>196</v>
      </c>
      <c r="S5" s="262"/>
      <c r="T5" s="261" t="s">
        <v>197</v>
      </c>
      <c r="U5" s="262"/>
      <c r="V5" s="195" t="s">
        <v>198</v>
      </c>
      <c r="W5" s="262"/>
      <c r="X5" s="195" t="s">
        <v>199</v>
      </c>
      <c r="Y5" s="262"/>
      <c r="Z5" s="195" t="s">
        <v>200</v>
      </c>
      <c r="AA5" s="262"/>
      <c r="AB5" s="239" t="s">
        <v>201</v>
      </c>
      <c r="AC5" s="262"/>
      <c r="AD5" s="263" t="s">
        <v>202</v>
      </c>
      <c r="AE5" s="262"/>
      <c r="AF5" s="239" t="s">
        <v>142</v>
      </c>
    </row>
    <row r="6" spans="1:32" ht="27.9" customHeight="1">
      <c r="A6" s="193" t="s">
        <v>203</v>
      </c>
    </row>
    <row r="7" spans="1:32" ht="27.9" customHeight="1">
      <c r="B7" s="196" t="s">
        <v>204</v>
      </c>
      <c r="F7" s="5">
        <v>48753916.759999998</v>
      </c>
      <c r="G7" s="5"/>
      <c r="H7" s="5">
        <v>58329486.950000003</v>
      </c>
      <c r="I7" s="5"/>
      <c r="J7" s="5">
        <v>2596188991.8599997</v>
      </c>
      <c r="K7" s="5"/>
      <c r="L7" s="5">
        <v>313275892.23000008</v>
      </c>
      <c r="M7" s="5"/>
      <c r="N7" s="5">
        <v>19076565.640000008</v>
      </c>
      <c r="O7" s="5"/>
      <c r="P7" s="5">
        <v>47581077.219999991</v>
      </c>
      <c r="Q7" s="5"/>
      <c r="R7" s="5">
        <v>2389946.9699999997</v>
      </c>
      <c r="S7" s="5"/>
      <c r="T7" s="5">
        <v>36345486.299999997</v>
      </c>
      <c r="U7" s="5"/>
      <c r="V7" s="5">
        <v>5264173.62</v>
      </c>
      <c r="W7" s="5"/>
      <c r="X7" s="5">
        <v>42071750.649999999</v>
      </c>
      <c r="Y7" s="5"/>
      <c r="Z7" s="5">
        <v>2543981809.0599999</v>
      </c>
      <c r="AA7" s="5"/>
      <c r="AB7" s="5">
        <v>18477009.52</v>
      </c>
      <c r="AC7" s="5"/>
      <c r="AD7" s="5">
        <v>2541061.3200000003</v>
      </c>
      <c r="AE7" s="5"/>
      <c r="AF7" s="5">
        <f>SUM(F7:AD7)</f>
        <v>5734277168.0999994</v>
      </c>
    </row>
    <row r="8" spans="1:32" ht="27.9" customHeight="1">
      <c r="B8" s="193" t="s">
        <v>205</v>
      </c>
      <c r="F8" s="4">
        <v>0</v>
      </c>
      <c r="G8" s="4"/>
      <c r="H8" s="4">
        <v>0</v>
      </c>
      <c r="I8" s="4"/>
      <c r="J8" s="4">
        <v>0</v>
      </c>
      <c r="K8" s="4"/>
      <c r="L8" s="4">
        <v>20276613.920000002</v>
      </c>
      <c r="M8" s="4"/>
      <c r="N8" s="4">
        <v>282147.32999999996</v>
      </c>
      <c r="O8" s="4"/>
      <c r="P8" s="4">
        <v>1454924.95</v>
      </c>
      <c r="Q8" s="4"/>
      <c r="R8" s="4">
        <v>376640</v>
      </c>
      <c r="S8" s="4"/>
      <c r="T8" s="4">
        <v>321000</v>
      </c>
      <c r="U8" s="4"/>
      <c r="V8" s="4">
        <v>191818.9</v>
      </c>
      <c r="W8" s="4"/>
      <c r="X8" s="4">
        <v>2427922.04</v>
      </c>
      <c r="Y8" s="4"/>
      <c r="Z8" s="4">
        <v>92620000</v>
      </c>
      <c r="AA8" s="4"/>
      <c r="AB8" s="4">
        <v>9785401.8699999992</v>
      </c>
      <c r="AC8" s="4"/>
      <c r="AD8" s="4">
        <v>925084.3</v>
      </c>
      <c r="AE8" s="4"/>
      <c r="AF8" s="4">
        <f>SUM(F8:AD8)</f>
        <v>128661553.31</v>
      </c>
    </row>
    <row r="9" spans="1:32" ht="27.9" customHeight="1">
      <c r="B9" s="193" t="s">
        <v>206</v>
      </c>
      <c r="F9" s="4">
        <v>0</v>
      </c>
      <c r="G9" s="4"/>
      <c r="H9" s="4">
        <v>0</v>
      </c>
      <c r="I9" s="4"/>
      <c r="J9" s="4">
        <v>0</v>
      </c>
      <c r="K9" s="4"/>
      <c r="L9" s="4">
        <v>-32119079.5</v>
      </c>
      <c r="M9" s="4"/>
      <c r="N9" s="4">
        <v>0</v>
      </c>
      <c r="O9" s="4"/>
      <c r="P9" s="4">
        <v>0</v>
      </c>
      <c r="Q9" s="4"/>
      <c r="R9" s="4">
        <v>0</v>
      </c>
      <c r="S9" s="4"/>
      <c r="T9" s="4">
        <v>0</v>
      </c>
      <c r="U9" s="4"/>
      <c r="V9" s="4">
        <v>0</v>
      </c>
      <c r="W9" s="4"/>
      <c r="X9" s="4">
        <v>-68019.899999999994</v>
      </c>
      <c r="Y9" s="4"/>
      <c r="Z9" s="4">
        <v>0</v>
      </c>
      <c r="AA9" s="4"/>
      <c r="AB9" s="4">
        <v>0</v>
      </c>
      <c r="AC9" s="4"/>
      <c r="AD9" s="4">
        <v>-63297.99</v>
      </c>
      <c r="AE9" s="5"/>
      <c r="AF9" s="5">
        <f>SUM(F9:AD9)</f>
        <v>-32250397.389999997</v>
      </c>
    </row>
    <row r="10" spans="1:32" ht="27.9" customHeight="1">
      <c r="B10" s="193" t="s">
        <v>207</v>
      </c>
      <c r="F10" s="4">
        <v>0</v>
      </c>
      <c r="G10" s="4"/>
      <c r="H10" s="4">
        <v>1172000</v>
      </c>
      <c r="I10" s="4"/>
      <c r="J10" s="4">
        <v>0</v>
      </c>
      <c r="K10" s="4"/>
      <c r="L10" s="4">
        <v>0</v>
      </c>
      <c r="M10" s="4"/>
      <c r="N10" s="4">
        <v>0</v>
      </c>
      <c r="O10" s="4"/>
      <c r="P10" s="4">
        <v>-409703.00999999995</v>
      </c>
      <c r="Q10" s="4"/>
      <c r="R10" s="4">
        <v>519660</v>
      </c>
      <c r="S10" s="4"/>
      <c r="T10" s="4">
        <v>0</v>
      </c>
      <c r="U10" s="4"/>
      <c r="V10" s="4">
        <v>-60422.01</v>
      </c>
      <c r="W10" s="4"/>
      <c r="X10" s="4">
        <v>64287.999999999993</v>
      </c>
      <c r="Y10" s="4"/>
      <c r="Z10" s="4">
        <v>788442.34</v>
      </c>
      <c r="AA10" s="4"/>
      <c r="AB10" s="4">
        <v>0</v>
      </c>
      <c r="AC10" s="4"/>
      <c r="AD10" s="4">
        <v>-2074265.32</v>
      </c>
      <c r="AE10" s="5"/>
      <c r="AF10" s="5">
        <f>SUM(F10:AD10)</f>
        <v>0</v>
      </c>
    </row>
    <row r="11" spans="1:32" ht="27.9" customHeight="1">
      <c r="B11" s="193" t="s">
        <v>208</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1:32" ht="27.9" customHeight="1">
      <c r="B12" s="193" t="s">
        <v>209</v>
      </c>
      <c r="F12" s="4">
        <v>0</v>
      </c>
      <c r="G12" s="5"/>
      <c r="H12" s="4">
        <v>0</v>
      </c>
      <c r="I12" s="5"/>
      <c r="J12" s="4">
        <v>-135798307.53999996</v>
      </c>
      <c r="K12" s="5"/>
      <c r="L12" s="4">
        <v>-14986367.609999973</v>
      </c>
      <c r="M12" s="5"/>
      <c r="N12" s="4">
        <v>-1005156.379999999</v>
      </c>
      <c r="O12" s="5"/>
      <c r="P12" s="4">
        <v>-237097.62000000011</v>
      </c>
      <c r="Q12" s="5"/>
      <c r="R12" s="4">
        <v>0</v>
      </c>
      <c r="S12" s="5"/>
      <c r="T12" s="4">
        <v>0</v>
      </c>
      <c r="U12" s="5"/>
      <c r="V12" s="4">
        <v>0</v>
      </c>
      <c r="W12" s="5"/>
      <c r="X12" s="4">
        <v>-296156.29000000004</v>
      </c>
      <c r="Y12" s="5"/>
      <c r="Z12" s="4">
        <v>0</v>
      </c>
      <c r="AA12" s="5"/>
      <c r="AB12" s="4">
        <v>-64060.88</v>
      </c>
      <c r="AC12" s="5"/>
      <c r="AD12" s="4">
        <v>0</v>
      </c>
      <c r="AE12" s="5"/>
      <c r="AF12" s="59">
        <f>SUM(F12:AD12)</f>
        <v>-152387146.31999993</v>
      </c>
    </row>
    <row r="13" spans="1:32" ht="27.9" customHeight="1">
      <c r="B13" s="193" t="s">
        <v>702</v>
      </c>
      <c r="F13" s="129">
        <f>SUM(F7:F12)</f>
        <v>48753916.759999998</v>
      </c>
      <c r="G13" s="5"/>
      <c r="H13" s="129">
        <f>SUM(H7:H12)</f>
        <v>59501486.950000003</v>
      </c>
      <c r="I13" s="5"/>
      <c r="J13" s="129">
        <f>SUM(J7:J12)</f>
        <v>2460390684.3199997</v>
      </c>
      <c r="K13" s="5"/>
      <c r="L13" s="129">
        <f>SUM(L7:L12)</f>
        <v>286447059.04000014</v>
      </c>
      <c r="M13" s="5"/>
      <c r="N13" s="129">
        <f>SUM(N7:N12)</f>
        <v>18353556.590000007</v>
      </c>
      <c r="O13" s="5"/>
      <c r="P13" s="129">
        <f>SUM(P7:P12)</f>
        <v>48389201.539999999</v>
      </c>
      <c r="Q13" s="5"/>
      <c r="R13" s="129">
        <f>SUM(R7:R12)</f>
        <v>3286246.9699999997</v>
      </c>
      <c r="S13" s="5"/>
      <c r="T13" s="129">
        <f>SUM(T7:T12)</f>
        <v>36666486.299999997</v>
      </c>
      <c r="U13" s="5"/>
      <c r="V13" s="129">
        <f>SUM(V7:V12)</f>
        <v>5395570.5100000007</v>
      </c>
      <c r="W13" s="5"/>
      <c r="X13" s="129">
        <f>SUM(X7:X12)</f>
        <v>44199784.5</v>
      </c>
      <c r="Y13" s="5"/>
      <c r="Z13" s="129">
        <f>SUM(Z7:Z12)</f>
        <v>2637390251.4000001</v>
      </c>
      <c r="AA13" s="5"/>
      <c r="AB13" s="129">
        <f>SUM(AB7:AB12)</f>
        <v>28198350.510000002</v>
      </c>
      <c r="AC13" s="4"/>
      <c r="AD13" s="129">
        <f>SUM(AD7:AD12)</f>
        <v>1328582.3099999998</v>
      </c>
      <c r="AE13" s="5"/>
      <c r="AF13" s="129">
        <f>SUM(AF7:AF12)</f>
        <v>5678301177.6999998</v>
      </c>
    </row>
    <row r="14" spans="1:32" ht="27.9" customHeight="1">
      <c r="A14" s="193" t="s">
        <v>210</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row>
    <row r="15" spans="1:32" ht="27.9" customHeight="1">
      <c r="B15" s="196" t="s">
        <v>204</v>
      </c>
      <c r="F15" s="5">
        <v>0</v>
      </c>
      <c r="G15" s="5"/>
      <c r="H15" s="5">
        <v>-20452428.600000001</v>
      </c>
      <c r="I15" s="5"/>
      <c r="J15" s="5">
        <v>-792875570</v>
      </c>
      <c r="K15" s="5"/>
      <c r="L15" s="5">
        <v>-108540947.65159994</v>
      </c>
      <c r="M15" s="5"/>
      <c r="N15" s="5">
        <v>-14328631.640000002</v>
      </c>
      <c r="O15" s="5"/>
      <c r="P15" s="5">
        <v>-19043220.370000001</v>
      </c>
      <c r="Q15" s="5"/>
      <c r="R15" s="5">
        <v>-1462769.41</v>
      </c>
      <c r="S15" s="5"/>
      <c r="T15" s="5">
        <v>-17452379.289999999</v>
      </c>
      <c r="U15" s="5"/>
      <c r="V15" s="5">
        <v>-4116002.4899999998</v>
      </c>
      <c r="W15" s="5"/>
      <c r="X15" s="5">
        <v>-26768536.530000005</v>
      </c>
      <c r="Y15" s="5"/>
      <c r="Z15" s="5">
        <v>-1002969925.0599999</v>
      </c>
      <c r="AA15" s="5"/>
      <c r="AB15" s="5">
        <v>-11112293.26</v>
      </c>
      <c r="AC15" s="5"/>
      <c r="AD15" s="5">
        <v>0</v>
      </c>
      <c r="AE15" s="5"/>
      <c r="AF15" s="5">
        <f>SUM(F15:AD15)</f>
        <v>-2019122704.3015997</v>
      </c>
    </row>
    <row r="16" spans="1:32" ht="27.9" customHeight="1">
      <c r="A16" s="218"/>
      <c r="B16" s="193" t="s">
        <v>211</v>
      </c>
      <c r="F16" s="4">
        <v>0</v>
      </c>
      <c r="G16" s="37"/>
      <c r="H16" s="4">
        <v>-2073262.57</v>
      </c>
      <c r="I16" s="37"/>
      <c r="J16" s="4">
        <v>-80853316.219999999</v>
      </c>
      <c r="K16" s="37"/>
      <c r="L16" s="4">
        <v>-72235577.790000007</v>
      </c>
      <c r="M16" s="37"/>
      <c r="N16" s="4">
        <v>-811867.43</v>
      </c>
      <c r="O16" s="37"/>
      <c r="P16" s="4">
        <v>-3305107.3000000003</v>
      </c>
      <c r="Q16" s="37"/>
      <c r="R16" s="4">
        <v>-278563.45</v>
      </c>
      <c r="S16" s="37"/>
      <c r="T16" s="4">
        <v>-1883676.4899999995</v>
      </c>
      <c r="U16" s="37"/>
      <c r="V16" s="4">
        <v>-362935.44000000018</v>
      </c>
      <c r="W16" s="37"/>
      <c r="X16" s="4">
        <v>-4254903.97</v>
      </c>
      <c r="Y16" s="37"/>
      <c r="Z16" s="4">
        <v>-91513367</v>
      </c>
      <c r="AA16" s="37"/>
      <c r="AB16" s="4">
        <v>-905978.10000000009</v>
      </c>
      <c r="AC16" s="37"/>
      <c r="AD16" s="4">
        <v>0</v>
      </c>
      <c r="AE16" s="4"/>
      <c r="AF16" s="4">
        <f>SUM(F16:AD16)</f>
        <v>-258478555.75999999</v>
      </c>
    </row>
    <row r="17" spans="1:32" ht="27.9" customHeight="1">
      <c r="A17" s="218"/>
      <c r="B17" s="193" t="s">
        <v>212</v>
      </c>
      <c r="F17" s="4">
        <v>0</v>
      </c>
      <c r="G17" s="37"/>
      <c r="H17" s="4">
        <v>0</v>
      </c>
      <c r="I17" s="37"/>
      <c r="J17" s="4">
        <v>0</v>
      </c>
      <c r="K17" s="37"/>
      <c r="L17" s="4">
        <v>32119077.5</v>
      </c>
      <c r="M17" s="37"/>
      <c r="N17" s="4">
        <v>0</v>
      </c>
      <c r="O17" s="37"/>
      <c r="P17" s="4">
        <v>0</v>
      </c>
      <c r="Q17" s="37"/>
      <c r="R17" s="4">
        <v>0</v>
      </c>
      <c r="S17" s="37"/>
      <c r="T17" s="4">
        <v>0</v>
      </c>
      <c r="U17" s="37"/>
      <c r="V17" s="4">
        <v>0</v>
      </c>
      <c r="W17" s="37"/>
      <c r="X17" s="4">
        <v>23899.09</v>
      </c>
      <c r="Y17" s="37"/>
      <c r="Z17" s="4">
        <v>0</v>
      </c>
      <c r="AA17" s="37"/>
      <c r="AB17" s="4">
        <v>0</v>
      </c>
      <c r="AC17" s="37"/>
      <c r="AD17" s="4">
        <v>0</v>
      </c>
      <c r="AE17" s="4"/>
      <c r="AF17" s="4">
        <f>SUM(F17:AD17)</f>
        <v>32142976.59</v>
      </c>
    </row>
    <row r="18" spans="1:32" ht="27.9" customHeight="1">
      <c r="B18" s="193" t="s">
        <v>207</v>
      </c>
      <c r="F18" s="4">
        <v>0</v>
      </c>
      <c r="G18" s="37"/>
      <c r="H18" s="4">
        <v>0</v>
      </c>
      <c r="I18" s="37"/>
      <c r="J18" s="4">
        <v>0</v>
      </c>
      <c r="K18" s="37"/>
      <c r="L18" s="4">
        <v>0</v>
      </c>
      <c r="M18" s="37"/>
      <c r="N18" s="4">
        <v>0</v>
      </c>
      <c r="O18" s="37"/>
      <c r="P18" s="4">
        <v>0</v>
      </c>
      <c r="Q18" s="37"/>
      <c r="R18" s="4">
        <v>0</v>
      </c>
      <c r="S18" s="37"/>
      <c r="T18" s="4">
        <v>0</v>
      </c>
      <c r="U18" s="37"/>
      <c r="V18" s="4">
        <v>0</v>
      </c>
      <c r="W18" s="37"/>
      <c r="X18" s="4">
        <v>0</v>
      </c>
      <c r="Y18" s="37"/>
      <c r="Z18" s="4">
        <v>0</v>
      </c>
      <c r="AA18" s="37"/>
      <c r="AB18" s="4">
        <v>0</v>
      </c>
      <c r="AC18" s="37"/>
      <c r="AD18" s="4">
        <v>0</v>
      </c>
      <c r="AE18" s="5"/>
      <c r="AF18" s="4">
        <f>SUM(F18:AD18)</f>
        <v>0</v>
      </c>
    </row>
    <row r="19" spans="1:32" ht="27.9" customHeight="1">
      <c r="A19" s="218"/>
      <c r="B19" s="193" t="s">
        <v>208</v>
      </c>
      <c r="C19" s="218"/>
      <c r="D19" s="218"/>
      <c r="F19" s="5"/>
      <c r="G19" s="5"/>
      <c r="H19" s="5"/>
      <c r="I19" s="5"/>
      <c r="J19" s="5"/>
      <c r="K19" s="5"/>
      <c r="L19" s="5"/>
      <c r="M19" s="5"/>
      <c r="N19" s="5"/>
      <c r="O19" s="5"/>
      <c r="P19" s="5"/>
      <c r="Q19" s="5"/>
      <c r="R19" s="5"/>
      <c r="S19" s="5"/>
      <c r="T19" s="5"/>
      <c r="U19" s="5"/>
      <c r="V19" s="5"/>
      <c r="W19" s="5"/>
      <c r="X19" s="5"/>
      <c r="Y19" s="5"/>
      <c r="Z19" s="5"/>
      <c r="AA19" s="5"/>
      <c r="AB19" s="5"/>
      <c r="AC19" s="5"/>
      <c r="AD19" s="5"/>
      <c r="AE19" s="5"/>
      <c r="AF19" s="4"/>
    </row>
    <row r="20" spans="1:32" ht="27.9" customHeight="1">
      <c r="A20" s="218"/>
      <c r="B20" s="193" t="s">
        <v>209</v>
      </c>
      <c r="C20" s="218"/>
      <c r="D20" s="218"/>
      <c r="F20" s="4">
        <v>0</v>
      </c>
      <c r="G20" s="38"/>
      <c r="H20" s="4">
        <v>0</v>
      </c>
      <c r="I20" s="38"/>
      <c r="J20" s="4">
        <v>46329487.789999999</v>
      </c>
      <c r="K20" s="38"/>
      <c r="L20" s="4">
        <v>9266849.8000000007</v>
      </c>
      <c r="M20" s="38"/>
      <c r="N20" s="4">
        <v>788883.03</v>
      </c>
      <c r="O20" s="38"/>
      <c r="P20" s="4">
        <v>216096.34000000032</v>
      </c>
      <c r="Q20" s="38"/>
      <c r="R20" s="4">
        <v>0</v>
      </c>
      <c r="S20" s="38"/>
      <c r="T20" s="4">
        <v>0</v>
      </c>
      <c r="U20" s="38"/>
      <c r="V20" s="4">
        <v>0</v>
      </c>
      <c r="W20" s="38"/>
      <c r="X20" s="4">
        <v>274483.03000000026</v>
      </c>
      <c r="Y20" s="38"/>
      <c r="Z20" s="4">
        <v>0</v>
      </c>
      <c r="AA20" s="38"/>
      <c r="AB20" s="4">
        <v>64060.780000000028</v>
      </c>
      <c r="AC20" s="38"/>
      <c r="AD20" s="4">
        <v>0</v>
      </c>
      <c r="AE20" s="5"/>
      <c r="AF20" s="4">
        <f>SUM(F20:AD20)</f>
        <v>56939860.770000011</v>
      </c>
    </row>
    <row r="21" spans="1:32" ht="27.9" customHeight="1">
      <c r="A21" s="218"/>
      <c r="B21" s="193" t="s">
        <v>702</v>
      </c>
      <c r="F21" s="129">
        <f>SUM(F15:F20)</f>
        <v>0</v>
      </c>
      <c r="G21" s="5"/>
      <c r="H21" s="129">
        <f>SUM(H15:H20)</f>
        <v>-22525691.170000002</v>
      </c>
      <c r="I21" s="5"/>
      <c r="J21" s="129">
        <f>SUM(J15:J20)</f>
        <v>-827399398.43000007</v>
      </c>
      <c r="K21" s="5"/>
      <c r="L21" s="129">
        <f>SUM(L15:L20)</f>
        <v>-139390598.14159995</v>
      </c>
      <c r="M21" s="5"/>
      <c r="N21" s="129">
        <f>SUM(N15:N20)</f>
        <v>-14351616.040000003</v>
      </c>
      <c r="O21" s="5"/>
      <c r="P21" s="129">
        <f>SUM(P15:P20)</f>
        <v>-22132231.330000002</v>
      </c>
      <c r="Q21" s="5"/>
      <c r="R21" s="129">
        <f>SUM(R15:R20)</f>
        <v>-1741332.8599999999</v>
      </c>
      <c r="S21" s="5"/>
      <c r="T21" s="129">
        <f>SUM(T15:T20)</f>
        <v>-19336055.779999997</v>
      </c>
      <c r="U21" s="5"/>
      <c r="V21" s="129">
        <f>SUM(V15:V20)</f>
        <v>-4478937.93</v>
      </c>
      <c r="W21" s="5"/>
      <c r="X21" s="129">
        <f>SUM(X15:X20)</f>
        <v>-30725058.380000003</v>
      </c>
      <c r="Y21" s="5"/>
      <c r="Z21" s="129">
        <f>SUM(Z15:Z20)</f>
        <v>-1094483292.0599999</v>
      </c>
      <c r="AA21" s="5"/>
      <c r="AB21" s="129">
        <f>SUM(AB15:AB20)</f>
        <v>-11954210.58</v>
      </c>
      <c r="AC21" s="4"/>
      <c r="AD21" s="129">
        <f>SUM(AD15:AD20)</f>
        <v>0</v>
      </c>
      <c r="AE21" s="5"/>
      <c r="AF21" s="129">
        <f>SUM(AF15:AF20)</f>
        <v>-2188518422.7015996</v>
      </c>
    </row>
    <row r="22" spans="1:32" ht="27.9" customHeight="1">
      <c r="A22" s="218" t="s">
        <v>689</v>
      </c>
      <c r="B22" s="199"/>
      <c r="C22" s="199"/>
      <c r="D22" s="199"/>
      <c r="F22" s="4"/>
      <c r="G22" s="5"/>
      <c r="H22" s="4"/>
      <c r="I22" s="5"/>
      <c r="J22" s="4"/>
      <c r="K22" s="5"/>
      <c r="L22" s="4"/>
      <c r="M22" s="5"/>
      <c r="N22" s="4"/>
      <c r="O22" s="5"/>
      <c r="P22" s="4"/>
      <c r="Q22" s="5"/>
      <c r="R22" s="4"/>
      <c r="S22" s="5"/>
      <c r="T22" s="4"/>
      <c r="U22" s="5"/>
      <c r="V22" s="4"/>
      <c r="W22" s="5"/>
      <c r="X22" s="4"/>
      <c r="Y22" s="5"/>
      <c r="Z22" s="4"/>
      <c r="AA22" s="5"/>
      <c r="AB22" s="4"/>
      <c r="AC22" s="4"/>
      <c r="AD22" s="4"/>
      <c r="AE22" s="5"/>
      <c r="AF22" s="4"/>
    </row>
    <row r="23" spans="1:32" ht="27.9" customHeight="1">
      <c r="A23" s="242"/>
      <c r="B23" s="196" t="s">
        <v>204</v>
      </c>
      <c r="C23" s="199"/>
      <c r="D23" s="199"/>
      <c r="F23" s="37">
        <v>0</v>
      </c>
      <c r="G23" s="5"/>
      <c r="H23" s="37">
        <v>0</v>
      </c>
      <c r="I23" s="5"/>
      <c r="J23" s="37">
        <v>0</v>
      </c>
      <c r="K23" s="5"/>
      <c r="L23" s="37">
        <v>0</v>
      </c>
      <c r="M23" s="5"/>
      <c r="N23" s="37">
        <v>0</v>
      </c>
      <c r="O23" s="5"/>
      <c r="P23" s="37">
        <v>0</v>
      </c>
      <c r="Q23" s="5"/>
      <c r="R23" s="37">
        <v>0</v>
      </c>
      <c r="S23" s="5"/>
      <c r="T23" s="37">
        <v>0</v>
      </c>
      <c r="U23" s="5"/>
      <c r="V23" s="37">
        <v>0</v>
      </c>
      <c r="W23" s="5"/>
      <c r="X23" s="37">
        <v>0</v>
      </c>
      <c r="Y23" s="5"/>
      <c r="Z23" s="37">
        <v>-2240000</v>
      </c>
      <c r="AA23" s="5"/>
      <c r="AB23" s="37">
        <v>0</v>
      </c>
      <c r="AC23" s="4"/>
      <c r="AD23" s="37">
        <v>0</v>
      </c>
      <c r="AE23" s="5"/>
      <c r="AF23" s="37">
        <f>SUM(F23:AD23)</f>
        <v>-2240000</v>
      </c>
    </row>
    <row r="24" spans="1:32" ht="27.9" customHeight="1">
      <c r="A24" s="242"/>
      <c r="B24" s="193" t="s">
        <v>213</v>
      </c>
      <c r="C24" s="199"/>
      <c r="D24" s="199"/>
      <c r="F24" s="38">
        <v>0</v>
      </c>
      <c r="G24" s="5"/>
      <c r="H24" s="38">
        <v>0</v>
      </c>
      <c r="I24" s="5"/>
      <c r="J24" s="38">
        <v>0</v>
      </c>
      <c r="K24" s="5"/>
      <c r="L24" s="38">
        <v>0</v>
      </c>
      <c r="M24" s="5"/>
      <c r="N24" s="38">
        <v>0</v>
      </c>
      <c r="O24" s="5"/>
      <c r="P24" s="38">
        <v>0</v>
      </c>
      <c r="Q24" s="5"/>
      <c r="R24" s="38">
        <v>0</v>
      </c>
      <c r="S24" s="5"/>
      <c r="T24" s="38">
        <v>0</v>
      </c>
      <c r="U24" s="5"/>
      <c r="V24" s="38">
        <v>0</v>
      </c>
      <c r="W24" s="5"/>
      <c r="X24" s="38">
        <v>0</v>
      </c>
      <c r="Y24" s="5"/>
      <c r="Z24" s="4">
        <v>0</v>
      </c>
      <c r="AA24" s="5"/>
      <c r="AB24" s="38">
        <v>0</v>
      </c>
      <c r="AC24" s="4"/>
      <c r="AD24" s="38">
        <v>0</v>
      </c>
      <c r="AE24" s="5"/>
      <c r="AF24" s="4">
        <f>SUM(F24:AD24)</f>
        <v>0</v>
      </c>
    </row>
    <row r="25" spans="1:32" ht="27.9" customHeight="1">
      <c r="A25" s="242"/>
      <c r="B25" s="193" t="s">
        <v>702</v>
      </c>
      <c r="C25" s="199"/>
      <c r="D25" s="199"/>
      <c r="F25" s="57">
        <f>SUM(F23:F24)</f>
        <v>0</v>
      </c>
      <c r="G25" s="5"/>
      <c r="H25" s="57">
        <f>SUM(H23:H24)</f>
        <v>0</v>
      </c>
      <c r="I25" s="5"/>
      <c r="J25" s="57">
        <f>SUM(J23:J24)</f>
        <v>0</v>
      </c>
      <c r="K25" s="5"/>
      <c r="L25" s="57">
        <f>SUM(L23:L24)</f>
        <v>0</v>
      </c>
      <c r="M25" s="5"/>
      <c r="N25" s="57">
        <f>SUM(N23:N24)</f>
        <v>0</v>
      </c>
      <c r="O25" s="5"/>
      <c r="P25" s="57">
        <f>SUM(P23:P24)</f>
        <v>0</v>
      </c>
      <c r="Q25" s="5"/>
      <c r="R25" s="57">
        <f>SUM(R23:R24)</f>
        <v>0</v>
      </c>
      <c r="S25" s="5"/>
      <c r="T25" s="57">
        <f>SUM(T23:T24)</f>
        <v>0</v>
      </c>
      <c r="U25" s="5"/>
      <c r="V25" s="57">
        <f>SUM(V23:V24)</f>
        <v>0</v>
      </c>
      <c r="W25" s="5"/>
      <c r="X25" s="57">
        <f>SUM(X23:X24)</f>
        <v>0</v>
      </c>
      <c r="Y25" s="5"/>
      <c r="Z25" s="57">
        <f>SUM(Z23:Z24)</f>
        <v>-2240000</v>
      </c>
      <c r="AA25" s="5"/>
      <c r="AB25" s="57">
        <f>SUM(AB23:AB24)</f>
        <v>0</v>
      </c>
      <c r="AC25" s="4"/>
      <c r="AD25" s="57">
        <f>SUM(AD23:AD24)</f>
        <v>0</v>
      </c>
      <c r="AE25" s="5"/>
      <c r="AF25" s="57">
        <f>SUM(AF23:AF24)</f>
        <v>-2240000</v>
      </c>
    </row>
    <row r="26" spans="1:32" ht="27.9" customHeight="1">
      <c r="A26" s="193" t="s">
        <v>214</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row>
    <row r="27" spans="1:32" ht="27.9" customHeight="1" thickBot="1">
      <c r="B27" s="193" t="s">
        <v>703</v>
      </c>
      <c r="C27" s="218"/>
      <c r="D27" s="218"/>
      <c r="F27" s="15">
        <f>+F13+F21+F25</f>
        <v>48753916.759999998</v>
      </c>
      <c r="G27" s="5"/>
      <c r="H27" s="15">
        <f>+H13+H21+H25</f>
        <v>36975795.780000001</v>
      </c>
      <c r="I27" s="5"/>
      <c r="J27" s="15">
        <f>+J13+J21+J25</f>
        <v>1632991285.8899996</v>
      </c>
      <c r="K27" s="5"/>
      <c r="L27" s="15">
        <f>+L13+L21+L25</f>
        <v>147056460.89840019</v>
      </c>
      <c r="M27" s="5"/>
      <c r="N27" s="15">
        <f>+N13+N21+N25</f>
        <v>4001940.5500000045</v>
      </c>
      <c r="O27" s="5"/>
      <c r="P27" s="15">
        <f>+P13+P21+P25</f>
        <v>26256970.209999997</v>
      </c>
      <c r="Q27" s="5"/>
      <c r="R27" s="15">
        <f>+R13+R21+R25</f>
        <v>1544914.1099999999</v>
      </c>
      <c r="S27" s="5"/>
      <c r="T27" s="15">
        <f>+T13+T21+T25</f>
        <v>17330430.52</v>
      </c>
      <c r="U27" s="5"/>
      <c r="V27" s="15">
        <f>+V13+V21+V25</f>
        <v>916632.58000000101</v>
      </c>
      <c r="W27" s="5"/>
      <c r="X27" s="15">
        <f>+X13+X21+X25</f>
        <v>13474726.119999997</v>
      </c>
      <c r="Y27" s="5"/>
      <c r="Z27" s="15">
        <f>+Z13+Z21+Z25</f>
        <v>1540666959.3400002</v>
      </c>
      <c r="AA27" s="5"/>
      <c r="AB27" s="15">
        <f>+AB13+AB21+AB25</f>
        <v>16244139.930000002</v>
      </c>
      <c r="AC27" s="4"/>
      <c r="AD27" s="15">
        <f>+AD13+AD21+AD25</f>
        <v>1328582.3099999998</v>
      </c>
      <c r="AE27" s="5"/>
      <c r="AF27" s="15">
        <f>+AF13+AF21+AF25</f>
        <v>3487542754.9984002</v>
      </c>
    </row>
    <row r="28" spans="1:32" ht="27.9" customHeight="1" thickTop="1" thickBot="1">
      <c r="B28" s="193" t="s">
        <v>215</v>
      </c>
      <c r="F28" s="58">
        <f>+F7+F15+F23</f>
        <v>48753916.759999998</v>
      </c>
      <c r="G28" s="5"/>
      <c r="H28" s="58">
        <f>+H7+H15+H23</f>
        <v>37877058.350000001</v>
      </c>
      <c r="I28" s="5"/>
      <c r="J28" s="58">
        <f>+J7+J15+J23</f>
        <v>1803313421.8599997</v>
      </c>
      <c r="K28" s="5"/>
      <c r="L28" s="58">
        <f>+L7+L15+L23</f>
        <v>204734944.57840014</v>
      </c>
      <c r="M28" s="5"/>
      <c r="N28" s="58">
        <f>+N7+N15+N23</f>
        <v>4747934.0000000056</v>
      </c>
      <c r="O28" s="5"/>
      <c r="P28" s="58">
        <f>+P7+P15+P23</f>
        <v>28537856.84999999</v>
      </c>
      <c r="Q28" s="5"/>
      <c r="R28" s="58">
        <f>+R7+R15+R23</f>
        <v>927177.55999999982</v>
      </c>
      <c r="S28" s="5"/>
      <c r="T28" s="58">
        <f>+T7+T15+T23</f>
        <v>18893107.009999998</v>
      </c>
      <c r="U28" s="5"/>
      <c r="V28" s="58">
        <f>+V7+V15+V23</f>
        <v>1148171.1300000004</v>
      </c>
      <c r="W28" s="5"/>
      <c r="X28" s="58">
        <f>+X7+X15+X23</f>
        <v>15303214.119999994</v>
      </c>
      <c r="Y28" s="5"/>
      <c r="Z28" s="58">
        <f>+Z7+Z15+Z23</f>
        <v>1538771884</v>
      </c>
      <c r="AA28" s="5"/>
      <c r="AB28" s="58">
        <f>+AB7+AB15+AB23</f>
        <v>7364716.2599999998</v>
      </c>
      <c r="AC28" s="4"/>
      <c r="AD28" s="58">
        <f>+AD7+AD15+AD23</f>
        <v>2541061.3200000003</v>
      </c>
      <c r="AE28" s="5"/>
      <c r="AF28" s="58">
        <f>+AF7+AF15+AF23</f>
        <v>3712914463.7983999</v>
      </c>
    </row>
    <row r="29" spans="1:32" ht="27.9" customHeight="1" thickTop="1">
      <c r="F29" s="4"/>
      <c r="G29" s="5"/>
      <c r="H29" s="4"/>
      <c r="I29" s="5"/>
      <c r="J29" s="4"/>
      <c r="K29" s="5"/>
      <c r="L29" s="4"/>
      <c r="M29" s="5"/>
      <c r="N29" s="4"/>
      <c r="O29" s="5"/>
      <c r="P29" s="4"/>
      <c r="Q29" s="5"/>
      <c r="R29" s="4"/>
      <c r="S29" s="5"/>
      <c r="T29" s="4"/>
      <c r="U29" s="5"/>
      <c r="V29" s="4"/>
      <c r="W29" s="5"/>
      <c r="X29" s="4"/>
      <c r="Y29" s="5"/>
      <c r="Z29" s="4"/>
      <c r="AA29" s="5"/>
      <c r="AB29" s="4"/>
      <c r="AC29" s="4"/>
      <c r="AD29" s="4"/>
      <c r="AE29" s="5"/>
      <c r="AF29" s="4"/>
    </row>
    <row r="30" spans="1:32" ht="27.9" customHeight="1">
      <c r="F30" s="17"/>
      <c r="G30" s="17"/>
      <c r="H30" s="17"/>
      <c r="I30" s="17"/>
      <c r="J30" s="17"/>
      <c r="K30" s="17"/>
      <c r="L30" s="17"/>
      <c r="M30" s="17"/>
      <c r="N30" s="17"/>
      <c r="O30" s="17"/>
      <c r="P30" s="17"/>
      <c r="Q30" s="17"/>
      <c r="R30" s="17"/>
      <c r="S30" s="17"/>
      <c r="T30" s="17"/>
      <c r="U30" s="17"/>
      <c r="V30" s="17"/>
      <c r="W30" s="17"/>
      <c r="X30" s="17"/>
      <c r="Y30" s="17"/>
      <c r="Z30" s="17"/>
      <c r="AA30" s="17"/>
      <c r="AC30" s="16"/>
      <c r="AD30" s="16" t="s">
        <v>216</v>
      </c>
      <c r="AE30" s="16"/>
      <c r="AF30" s="16" t="s">
        <v>217</v>
      </c>
    </row>
    <row r="31" spans="1:32" ht="27.9" customHeight="1">
      <c r="A31" s="197" t="s">
        <v>704</v>
      </c>
      <c r="F31" s="17"/>
      <c r="G31" s="17"/>
      <c r="H31" s="17"/>
      <c r="I31" s="17"/>
      <c r="J31" s="17"/>
      <c r="K31" s="17"/>
      <c r="L31" s="17"/>
      <c r="M31" s="17"/>
      <c r="N31" s="17"/>
      <c r="O31" s="17"/>
      <c r="P31" s="17"/>
      <c r="Q31" s="17"/>
      <c r="R31" s="17"/>
      <c r="S31" s="17"/>
      <c r="T31" s="17"/>
      <c r="U31" s="17"/>
      <c r="V31" s="17"/>
      <c r="W31" s="17"/>
      <c r="X31" s="17"/>
      <c r="Y31" s="17"/>
      <c r="Z31" s="17"/>
      <c r="AA31" s="17"/>
      <c r="AC31" s="5"/>
      <c r="AD31" s="38">
        <v>258478555.75999999</v>
      </c>
      <c r="AE31" s="62"/>
      <c r="AF31" s="38">
        <v>252102148.34999996</v>
      </c>
    </row>
    <row r="32" spans="1:32" ht="27.9" customHeight="1">
      <c r="A32" s="197" t="s">
        <v>705</v>
      </c>
      <c r="B32" s="218"/>
      <c r="C32" s="218"/>
      <c r="D32" s="218"/>
      <c r="F32" s="17"/>
      <c r="G32" s="17"/>
      <c r="H32" s="17"/>
      <c r="I32" s="17"/>
      <c r="J32" s="17"/>
      <c r="K32" s="17"/>
      <c r="L32" s="17"/>
      <c r="M32" s="17"/>
      <c r="N32" s="17"/>
      <c r="O32" s="17"/>
      <c r="P32" s="17"/>
      <c r="Q32" s="17"/>
      <c r="R32" s="17"/>
      <c r="S32" s="17"/>
      <c r="T32" s="17"/>
      <c r="U32" s="17"/>
      <c r="V32" s="17"/>
      <c r="W32" s="17"/>
      <c r="X32" s="17"/>
      <c r="Y32" s="17"/>
      <c r="Z32" s="17"/>
      <c r="AA32" s="17"/>
      <c r="AC32" s="5"/>
      <c r="AD32" s="38">
        <v>277349407.72000003</v>
      </c>
      <c r="AE32" s="62"/>
      <c r="AF32" s="38">
        <v>282483760.77999997</v>
      </c>
    </row>
    <row r="33" ht="27.9" customHeight="1"/>
  </sheetData>
  <mergeCells count="2">
    <mergeCell ref="A1:AF1"/>
    <mergeCell ref="F4:AF4"/>
  </mergeCells>
  <phoneticPr fontId="90" type="noConversion"/>
  <pageMargins left="0.72" right="0.19685039370078741" top="0.57999999999999996" bottom="0.27559055118110237" header="0.31496062992125984" footer="0.19685039370078741"/>
  <pageSetup paperSize="9"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37"/>
  <sheetViews>
    <sheetView view="pageBreakPreview" topLeftCell="A22" zoomScaleNormal="80" zoomScaleSheetLayoutView="100" workbookViewId="0">
      <selection activeCell="Q36" sqref="Q36"/>
    </sheetView>
  </sheetViews>
  <sheetFormatPr defaultColWidth="9.125" defaultRowHeight="26.25" customHeight="1"/>
  <cols>
    <col min="1" max="1" width="1.625" style="193" customWidth="1"/>
    <col min="2" max="2" width="3.75" style="193" customWidth="1"/>
    <col min="3" max="3" width="10.125" style="193" customWidth="1"/>
    <col min="4" max="4" width="18.625" style="193" customWidth="1"/>
    <col min="5" max="5" width="3.625" style="193" customWidth="1"/>
    <col min="6" max="6" width="16" style="193" customWidth="1"/>
    <col min="7" max="7" width="1.125" style="193" customWidth="1"/>
    <col min="8" max="8" width="16.625" style="193" customWidth="1"/>
    <col min="9" max="9" width="1.125" style="193" customWidth="1"/>
    <col min="10" max="10" width="15.375" style="193" bestFit="1" customWidth="1"/>
    <col min="11" max="11" width="1.125" style="193" customWidth="1"/>
    <col min="12" max="12" width="14.625" style="193" customWidth="1"/>
    <col min="13" max="13" width="1.125" style="193" customWidth="1"/>
    <col min="14" max="14" width="14.875" style="193" customWidth="1"/>
    <col min="15" max="15" width="1.125" style="193" customWidth="1"/>
    <col min="16" max="16" width="13.75" style="193" customWidth="1"/>
    <col min="17" max="17" width="1.125" style="193" customWidth="1"/>
    <col min="18" max="18" width="14.875" style="193" customWidth="1"/>
    <col min="19" max="19" width="1.125" style="193" customWidth="1"/>
    <col min="20" max="20" width="16.375" style="193" customWidth="1"/>
    <col min="21" max="21" width="1.625" style="193" customWidth="1"/>
    <col min="22" max="22" width="11.125" style="193" customWidth="1"/>
    <col min="23" max="16384" width="9.125" style="193"/>
  </cols>
  <sheetData>
    <row r="1" spans="1:20" ht="26.25" customHeight="1">
      <c r="A1" s="428" t="s">
        <v>744</v>
      </c>
      <c r="B1" s="429"/>
      <c r="C1" s="429"/>
      <c r="D1" s="429"/>
      <c r="E1" s="429"/>
      <c r="F1" s="429"/>
      <c r="G1" s="429"/>
      <c r="H1" s="429"/>
      <c r="I1" s="429"/>
      <c r="J1" s="429"/>
      <c r="K1" s="429"/>
      <c r="L1" s="429"/>
      <c r="M1" s="429"/>
      <c r="N1" s="429"/>
      <c r="O1" s="429"/>
      <c r="P1" s="429"/>
      <c r="Q1" s="429"/>
      <c r="R1" s="429"/>
      <c r="S1" s="429"/>
      <c r="T1" s="429"/>
    </row>
    <row r="4" spans="1:20" s="194" customFormat="1" ht="26.25" customHeight="1">
      <c r="F4" s="434" t="s">
        <v>107</v>
      </c>
      <c r="G4" s="434"/>
      <c r="H4" s="434"/>
      <c r="I4" s="434"/>
      <c r="J4" s="434"/>
      <c r="K4" s="434"/>
      <c r="L4" s="434"/>
      <c r="M4" s="434"/>
      <c r="N4" s="434"/>
      <c r="O4" s="434"/>
      <c r="P4" s="434"/>
      <c r="Q4" s="434"/>
      <c r="R4" s="434"/>
      <c r="S4" s="434"/>
      <c r="T4" s="434"/>
    </row>
    <row r="5" spans="1:20" s="326" customFormat="1" ht="26.25" customHeight="1">
      <c r="F5" s="431" t="s">
        <v>192</v>
      </c>
      <c r="H5" s="431" t="s">
        <v>193</v>
      </c>
      <c r="J5" s="431" t="s">
        <v>194</v>
      </c>
      <c r="L5" s="431" t="s">
        <v>195</v>
      </c>
      <c r="M5" s="327"/>
      <c r="N5" s="431" t="s">
        <v>199</v>
      </c>
      <c r="O5" s="327"/>
      <c r="P5" s="431" t="s">
        <v>201</v>
      </c>
      <c r="Q5" s="327"/>
      <c r="R5" s="431" t="s">
        <v>202</v>
      </c>
      <c r="S5" s="327"/>
      <c r="T5" s="431" t="s">
        <v>142</v>
      </c>
    </row>
    <row r="6" spans="1:20" s="326" customFormat="1" ht="26.25" customHeight="1">
      <c r="F6" s="432"/>
      <c r="H6" s="432"/>
      <c r="J6" s="432"/>
      <c r="L6" s="432"/>
      <c r="M6" s="327"/>
      <c r="N6" s="432"/>
      <c r="O6" s="327"/>
      <c r="P6" s="432"/>
      <c r="Q6" s="327"/>
      <c r="R6" s="432"/>
      <c r="S6" s="327"/>
      <c r="T6" s="432"/>
    </row>
    <row r="7" spans="1:20" s="326" customFormat="1" ht="26.25" customHeight="1">
      <c r="F7" s="433"/>
      <c r="H7" s="433"/>
      <c r="J7" s="433"/>
      <c r="L7" s="433"/>
      <c r="M7" s="327"/>
      <c r="N7" s="433"/>
      <c r="O7" s="327"/>
      <c r="P7" s="433"/>
      <c r="Q7" s="327"/>
      <c r="R7" s="433"/>
      <c r="S7" s="327"/>
      <c r="T7" s="433"/>
    </row>
    <row r="8" spans="1:20" ht="26.25" customHeight="1">
      <c r="B8" s="193" t="s">
        <v>219</v>
      </c>
    </row>
    <row r="9" spans="1:20" ht="26.25" customHeight="1">
      <c r="C9" s="196" t="s">
        <v>204</v>
      </c>
      <c r="F9" s="5">
        <v>2596188991.8599997</v>
      </c>
      <c r="G9" s="5"/>
      <c r="H9" s="5">
        <v>313275892.23000008</v>
      </c>
      <c r="I9" s="5"/>
      <c r="J9" s="5">
        <v>19076565.640000008</v>
      </c>
      <c r="K9" s="5"/>
      <c r="L9" s="5">
        <v>4532826.9700000025</v>
      </c>
      <c r="M9" s="5"/>
      <c r="N9" s="5">
        <v>5638435.1199999982</v>
      </c>
      <c r="O9" s="5"/>
      <c r="P9" s="5">
        <v>1224714.5199999998</v>
      </c>
      <c r="Q9" s="5"/>
      <c r="R9" s="5">
        <v>0</v>
      </c>
      <c r="S9" s="5"/>
      <c r="T9" s="5">
        <f>SUM(F9:R9)</f>
        <v>2939937426.3399992</v>
      </c>
    </row>
    <row r="10" spans="1:20" ht="26.25" customHeight="1">
      <c r="C10" s="193" t="s">
        <v>205</v>
      </c>
      <c r="F10" s="37">
        <v>0</v>
      </c>
      <c r="G10" s="37"/>
      <c r="H10" s="37">
        <v>20276613.920000002</v>
      </c>
      <c r="I10" s="37"/>
      <c r="J10" s="37">
        <v>282147.32999999996</v>
      </c>
      <c r="K10" s="37"/>
      <c r="L10" s="37">
        <v>0</v>
      </c>
      <c r="M10" s="37"/>
      <c r="N10" s="37">
        <v>119054.20999999999</v>
      </c>
      <c r="O10" s="37"/>
      <c r="P10" s="37">
        <v>0</v>
      </c>
      <c r="Q10" s="37"/>
      <c r="R10" s="37">
        <v>0</v>
      </c>
      <c r="S10" s="4"/>
      <c r="T10" s="4">
        <f>SUM(F10:R10)</f>
        <v>20677815.460000001</v>
      </c>
    </row>
    <row r="11" spans="1:20" ht="26.25" customHeight="1">
      <c r="C11" s="193" t="s">
        <v>206</v>
      </c>
      <c r="F11" s="37">
        <v>0</v>
      </c>
      <c r="G11" s="37"/>
      <c r="H11" s="37">
        <v>-32119079.5</v>
      </c>
      <c r="I11" s="37"/>
      <c r="J11" s="37">
        <v>0</v>
      </c>
      <c r="K11" s="37"/>
      <c r="L11" s="37">
        <v>0</v>
      </c>
      <c r="M11" s="37"/>
      <c r="N11" s="37">
        <v>0</v>
      </c>
      <c r="O11" s="37"/>
      <c r="P11" s="37">
        <v>0</v>
      </c>
      <c r="Q11" s="37"/>
      <c r="R11" s="37">
        <v>0</v>
      </c>
      <c r="S11" s="4"/>
      <c r="T11" s="4">
        <f>SUM(F11:R11)</f>
        <v>-32119079.5</v>
      </c>
    </row>
    <row r="12" spans="1:20" ht="26.25" customHeight="1">
      <c r="C12" s="193" t="s">
        <v>207</v>
      </c>
      <c r="F12" s="37">
        <v>0</v>
      </c>
      <c r="G12" s="37"/>
      <c r="H12" s="37">
        <v>0</v>
      </c>
      <c r="I12" s="37"/>
      <c r="J12" s="37">
        <v>0</v>
      </c>
      <c r="K12" s="37"/>
      <c r="L12" s="37">
        <v>0</v>
      </c>
      <c r="M12" s="37"/>
      <c r="N12" s="37">
        <v>0</v>
      </c>
      <c r="O12" s="37"/>
      <c r="P12" s="37">
        <v>0</v>
      </c>
      <c r="Q12" s="37"/>
      <c r="R12" s="37">
        <v>0</v>
      </c>
      <c r="S12" s="5"/>
      <c r="T12" s="5">
        <f>SUM(F12:R12)</f>
        <v>0</v>
      </c>
    </row>
    <row r="13" spans="1:20" ht="26.25" customHeight="1">
      <c r="C13" s="193" t="s">
        <v>208</v>
      </c>
      <c r="F13" s="5"/>
      <c r="G13" s="5"/>
      <c r="H13" s="5"/>
      <c r="I13" s="5"/>
      <c r="J13" s="5"/>
      <c r="K13" s="5"/>
      <c r="L13" s="5"/>
      <c r="M13" s="5"/>
      <c r="N13" s="5"/>
      <c r="O13" s="5"/>
      <c r="P13" s="5"/>
      <c r="Q13" s="5"/>
      <c r="R13" s="5"/>
      <c r="S13" s="5"/>
      <c r="T13" s="5"/>
    </row>
    <row r="14" spans="1:20" ht="26.25" customHeight="1">
      <c r="C14" s="193" t="s">
        <v>209</v>
      </c>
      <c r="F14" s="38">
        <v>-135798307.53999996</v>
      </c>
      <c r="G14" s="38"/>
      <c r="H14" s="38">
        <v>-14986367.609999973</v>
      </c>
      <c r="I14" s="38"/>
      <c r="J14" s="38">
        <v>-1005156.379999999</v>
      </c>
      <c r="K14" s="38"/>
      <c r="L14" s="38">
        <v>-237097.62000000011</v>
      </c>
      <c r="M14" s="38"/>
      <c r="N14" s="38">
        <v>-296156.29000000004</v>
      </c>
      <c r="O14" s="38"/>
      <c r="P14" s="38">
        <v>-64060.88</v>
      </c>
      <c r="Q14" s="38"/>
      <c r="R14" s="38">
        <v>0</v>
      </c>
      <c r="S14" s="5"/>
      <c r="T14" s="5">
        <f>SUM(F14:R14)</f>
        <v>-152387146.31999993</v>
      </c>
    </row>
    <row r="15" spans="1:20" ht="26.25" customHeight="1">
      <c r="C15" s="193" t="s">
        <v>702</v>
      </c>
      <c r="F15" s="129">
        <f>SUM(F9:F14)</f>
        <v>2460390684.3199997</v>
      </c>
      <c r="G15" s="5"/>
      <c r="H15" s="129">
        <f>SUM(H9:H14)</f>
        <v>286447059.04000014</v>
      </c>
      <c r="I15" s="5"/>
      <c r="J15" s="129">
        <f>SUM(J9:J14)</f>
        <v>18353556.590000007</v>
      </c>
      <c r="K15" s="5"/>
      <c r="L15" s="129">
        <f>SUM(L9:L14)</f>
        <v>4295729.3500000024</v>
      </c>
      <c r="M15" s="5"/>
      <c r="N15" s="129">
        <f>SUM(N9:N14)</f>
        <v>5461333.0399999982</v>
      </c>
      <c r="O15" s="5"/>
      <c r="P15" s="129">
        <f>SUM(P9:P14)</f>
        <v>1160653.6399999999</v>
      </c>
      <c r="Q15" s="4"/>
      <c r="R15" s="129">
        <f>SUM(R9:R14)</f>
        <v>0</v>
      </c>
      <c r="S15" s="4"/>
      <c r="T15" s="129">
        <f>SUM(T9:T14)</f>
        <v>2776109015.9799995</v>
      </c>
    </row>
    <row r="16" spans="1:20" ht="26.25" customHeight="1">
      <c r="B16" s="193" t="s">
        <v>220</v>
      </c>
      <c r="F16" s="17"/>
      <c r="G16" s="17"/>
      <c r="H16" s="17"/>
      <c r="I16" s="17"/>
      <c r="J16" s="17"/>
      <c r="K16" s="17"/>
      <c r="L16" s="17"/>
      <c r="M16" s="17"/>
      <c r="N16" s="17"/>
      <c r="O16" s="17"/>
      <c r="P16" s="17"/>
      <c r="Q16" s="17"/>
      <c r="R16" s="17"/>
      <c r="S16" s="17"/>
      <c r="T16" s="17"/>
    </row>
    <row r="17" spans="2:20" ht="26.25" customHeight="1">
      <c r="C17" s="196" t="s">
        <v>204</v>
      </c>
      <c r="F17" s="5">
        <v>-792875570</v>
      </c>
      <c r="G17" s="5"/>
      <c r="H17" s="5">
        <v>-108540947.65159994</v>
      </c>
      <c r="I17" s="5"/>
      <c r="J17" s="5">
        <v>-14328631.640000002</v>
      </c>
      <c r="K17" s="5"/>
      <c r="L17" s="5">
        <v>-4119282.1599999997</v>
      </c>
      <c r="M17" s="5"/>
      <c r="N17" s="5">
        <v>-4916372.3000000007</v>
      </c>
      <c r="O17" s="5"/>
      <c r="P17" s="5">
        <v>-1224712.4799999995</v>
      </c>
      <c r="Q17" s="5"/>
      <c r="R17" s="5">
        <v>0</v>
      </c>
      <c r="S17" s="5"/>
      <c r="T17" s="5">
        <f>SUM(F17:R17)</f>
        <v>-926005516.23159981</v>
      </c>
    </row>
    <row r="18" spans="2:20" ht="26.25" customHeight="1">
      <c r="C18" s="193" t="s">
        <v>211</v>
      </c>
      <c r="F18" s="37">
        <v>-80853316.219999999</v>
      </c>
      <c r="G18" s="37"/>
      <c r="H18" s="37">
        <v>-72235577.790000007</v>
      </c>
      <c r="I18" s="37"/>
      <c r="J18" s="37">
        <v>-811867.43</v>
      </c>
      <c r="K18" s="37"/>
      <c r="L18" s="37">
        <v>-41136.890000000007</v>
      </c>
      <c r="M18" s="37"/>
      <c r="N18" s="37">
        <v>-204117.32</v>
      </c>
      <c r="O18" s="37"/>
      <c r="P18" s="37">
        <v>0</v>
      </c>
      <c r="Q18" s="37"/>
      <c r="R18" s="37">
        <v>0</v>
      </c>
      <c r="S18" s="4"/>
      <c r="T18" s="4">
        <f>SUM(F18:R18)</f>
        <v>-154146015.64999998</v>
      </c>
    </row>
    <row r="19" spans="2:20" ht="26.25" customHeight="1">
      <c r="C19" s="193" t="s">
        <v>212</v>
      </c>
      <c r="F19" s="38">
        <v>0</v>
      </c>
      <c r="G19" s="38"/>
      <c r="H19" s="38">
        <v>32119077.5</v>
      </c>
      <c r="I19" s="38"/>
      <c r="J19" s="38">
        <v>0</v>
      </c>
      <c r="K19" s="38"/>
      <c r="L19" s="38">
        <v>0</v>
      </c>
      <c r="M19" s="38"/>
      <c r="N19" s="38">
        <v>0</v>
      </c>
      <c r="O19" s="38"/>
      <c r="P19" s="38">
        <v>0</v>
      </c>
      <c r="Q19" s="38"/>
      <c r="R19" s="38">
        <v>0</v>
      </c>
      <c r="S19" s="4"/>
      <c r="T19" s="4">
        <f>SUM(F19:R19)</f>
        <v>32119077.5</v>
      </c>
    </row>
    <row r="20" spans="2:20" ht="26.25" customHeight="1">
      <c r="C20" s="193" t="s">
        <v>208</v>
      </c>
    </row>
    <row r="21" spans="2:20" ht="26.25" customHeight="1">
      <c r="C21" s="193" t="s">
        <v>209</v>
      </c>
      <c r="F21" s="38">
        <v>46329487.789999999</v>
      </c>
      <c r="G21" s="38"/>
      <c r="H21" s="38">
        <v>9266849.8000000007</v>
      </c>
      <c r="I21" s="38"/>
      <c r="J21" s="38">
        <v>788883.03</v>
      </c>
      <c r="K21" s="38"/>
      <c r="L21" s="38">
        <v>216096.34000000032</v>
      </c>
      <c r="M21" s="38"/>
      <c r="N21" s="38">
        <v>274483.03000000026</v>
      </c>
      <c r="O21" s="38"/>
      <c r="P21" s="38">
        <v>64060.780000000028</v>
      </c>
      <c r="Q21" s="38"/>
      <c r="R21" s="38">
        <v>0</v>
      </c>
      <c r="S21" s="5"/>
      <c r="T21" s="59">
        <f>SUM(F21:R21)</f>
        <v>56939860.770000011</v>
      </c>
    </row>
    <row r="22" spans="2:20" ht="26.25" customHeight="1">
      <c r="C22" s="193" t="s">
        <v>702</v>
      </c>
      <c r="F22" s="129">
        <f>SUM(F17:F21)</f>
        <v>-827399398.43000007</v>
      </c>
      <c r="G22" s="5"/>
      <c r="H22" s="129">
        <f>SUM(H17:H21)</f>
        <v>-139390598.14159995</v>
      </c>
      <c r="I22" s="5"/>
      <c r="J22" s="129">
        <f>SUM(J17:J21)</f>
        <v>-14351616.040000003</v>
      </c>
      <c r="K22" s="5"/>
      <c r="L22" s="129">
        <f>SUM(L17:L21)</f>
        <v>-3944322.7099999995</v>
      </c>
      <c r="M22" s="5"/>
      <c r="N22" s="129">
        <f>SUM(N17:N21)</f>
        <v>-4846006.5900000008</v>
      </c>
      <c r="O22" s="5"/>
      <c r="P22" s="129">
        <f>SUM(P17:P21)</f>
        <v>-1160651.6999999995</v>
      </c>
      <c r="Q22" s="4"/>
      <c r="R22" s="129">
        <f>SUM(R17:R21)</f>
        <v>0</v>
      </c>
      <c r="S22" s="4"/>
      <c r="T22" s="129">
        <f>SUM(T17:T21)</f>
        <v>-991092593.61159992</v>
      </c>
    </row>
    <row r="23" spans="2:20" ht="26.25" customHeight="1">
      <c r="B23" s="193" t="s">
        <v>221</v>
      </c>
      <c r="F23" s="5"/>
      <c r="G23" s="5"/>
      <c r="H23" s="5"/>
      <c r="I23" s="5"/>
      <c r="J23" s="5"/>
      <c r="K23" s="5"/>
      <c r="L23" s="5"/>
      <c r="M23" s="5"/>
      <c r="N23" s="5"/>
      <c r="O23" s="5"/>
      <c r="P23" s="5"/>
      <c r="Q23" s="5"/>
      <c r="R23" s="5"/>
      <c r="S23" s="5"/>
      <c r="T23" s="5"/>
    </row>
    <row r="24" spans="2:20" ht="26.25" customHeight="1">
      <c r="B24" s="193" t="s">
        <v>653</v>
      </c>
      <c r="C24" s="193" t="s">
        <v>702</v>
      </c>
      <c r="F24" s="15">
        <f>+F15+F22</f>
        <v>1632991285.8899996</v>
      </c>
      <c r="G24" s="5"/>
      <c r="H24" s="15">
        <f>+H15+H22</f>
        <v>147056460.89840019</v>
      </c>
      <c r="I24" s="5"/>
      <c r="J24" s="15">
        <f>+J15+J22</f>
        <v>4001940.5500000045</v>
      </c>
      <c r="K24" s="5"/>
      <c r="L24" s="15">
        <f>+L15+L22</f>
        <v>351406.64000000292</v>
      </c>
      <c r="M24" s="5"/>
      <c r="N24" s="15">
        <f>+N15+N22</f>
        <v>615326.44999999739</v>
      </c>
      <c r="O24" s="5"/>
      <c r="P24" s="15">
        <f>+P15+P22</f>
        <v>1.9400000004097819</v>
      </c>
      <c r="Q24" s="4"/>
      <c r="R24" s="15">
        <f>+R15+R22</f>
        <v>0</v>
      </c>
      <c r="S24" s="4"/>
      <c r="T24" s="15">
        <f>+T15+T22</f>
        <v>1785016422.3683996</v>
      </c>
    </row>
    <row r="25" spans="2:20" ht="26.25" customHeight="1">
      <c r="B25" s="193" t="s">
        <v>222</v>
      </c>
      <c r="F25" s="58">
        <f>F9+F17</f>
        <v>1803313421.8599997</v>
      </c>
      <c r="G25" s="5"/>
      <c r="H25" s="58">
        <f>H9+H17</f>
        <v>204734944.57840014</v>
      </c>
      <c r="I25" s="5"/>
      <c r="J25" s="58">
        <f>J9+J17</f>
        <v>4747934.0000000056</v>
      </c>
      <c r="K25" s="5"/>
      <c r="L25" s="58">
        <f>L9+L17</f>
        <v>413544.81000000285</v>
      </c>
      <c r="M25" s="5"/>
      <c r="N25" s="58">
        <f>N9+N17</f>
        <v>722062.8199999975</v>
      </c>
      <c r="O25" s="5"/>
      <c r="P25" s="58">
        <f>P9+P17</f>
        <v>2.0400000002700835</v>
      </c>
      <c r="Q25" s="4"/>
      <c r="R25" s="58">
        <f>R9+R17</f>
        <v>0</v>
      </c>
      <c r="S25" s="4"/>
      <c r="T25" s="58">
        <f>T9+T17</f>
        <v>2013931910.1083994</v>
      </c>
    </row>
    <row r="26" spans="2:20" ht="26.25" customHeight="1" thickTop="1">
      <c r="F26" s="4"/>
      <c r="G26" s="5"/>
      <c r="H26" s="4"/>
      <c r="I26" s="5"/>
      <c r="J26" s="4"/>
      <c r="K26" s="5"/>
      <c r="L26" s="4"/>
      <c r="M26" s="5"/>
      <c r="N26" s="4"/>
      <c r="O26" s="5"/>
      <c r="P26" s="4"/>
      <c r="Q26" s="4"/>
      <c r="R26" s="4"/>
      <c r="S26" s="4"/>
      <c r="T26" s="4"/>
    </row>
    <row r="27" spans="2:20" ht="26.25" customHeight="1">
      <c r="F27" s="17"/>
      <c r="G27" s="17"/>
      <c r="H27" s="17"/>
      <c r="I27" s="17"/>
      <c r="J27" s="17"/>
      <c r="K27" s="17"/>
      <c r="L27" s="17"/>
      <c r="M27" s="17"/>
      <c r="N27" s="17"/>
      <c r="O27" s="17"/>
      <c r="P27" s="16"/>
      <c r="Q27" s="16"/>
      <c r="R27" s="16" t="s">
        <v>216</v>
      </c>
      <c r="S27" s="16"/>
      <c r="T27" s="16" t="s">
        <v>217</v>
      </c>
    </row>
    <row r="28" spans="2:20" ht="26.25" customHeight="1">
      <c r="B28" s="197" t="s">
        <v>776</v>
      </c>
      <c r="F28" s="17"/>
      <c r="G28" s="17"/>
      <c r="H28" s="17"/>
      <c r="I28" s="17"/>
      <c r="J28" s="17"/>
      <c r="K28" s="17"/>
      <c r="L28" s="17"/>
      <c r="M28" s="17"/>
      <c r="N28" s="17"/>
      <c r="O28" s="17"/>
      <c r="P28" s="3"/>
      <c r="Q28" s="3"/>
      <c r="R28" s="38">
        <v>154146015.64999998</v>
      </c>
      <c r="S28" s="62"/>
      <c r="T28" s="38">
        <v>147769608.23999998</v>
      </c>
    </row>
    <row r="29" spans="2:20" ht="26.25" customHeight="1">
      <c r="B29" s="197" t="s">
        <v>777</v>
      </c>
      <c r="F29" s="17"/>
      <c r="G29" s="17"/>
      <c r="H29" s="17"/>
      <c r="I29" s="17"/>
      <c r="J29" s="17"/>
      <c r="K29" s="17"/>
      <c r="L29" s="17"/>
      <c r="M29" s="17"/>
      <c r="N29" s="17"/>
      <c r="O29" s="17"/>
      <c r="P29" s="3"/>
      <c r="Q29" s="3"/>
      <c r="R29" s="38">
        <v>157330841.25</v>
      </c>
      <c r="S29" s="62"/>
      <c r="T29" s="38">
        <v>162465194.30999997</v>
      </c>
    </row>
    <row r="30" spans="2:20" ht="26.25" customHeight="1">
      <c r="B30" s="197"/>
      <c r="F30" s="17"/>
      <c r="G30" s="17"/>
      <c r="H30" s="17"/>
      <c r="I30" s="17"/>
      <c r="J30" s="17"/>
      <c r="K30" s="17"/>
      <c r="L30" s="17"/>
      <c r="M30" s="17"/>
      <c r="N30" s="17"/>
      <c r="O30" s="17"/>
      <c r="P30" s="3"/>
      <c r="Q30" s="3"/>
      <c r="R30" s="3"/>
      <c r="S30" s="3"/>
      <c r="T30" s="3"/>
    </row>
    <row r="31" spans="2:20" s="198" customFormat="1" ht="26.25" customHeight="1">
      <c r="B31" s="193"/>
      <c r="C31" s="193" t="s">
        <v>741</v>
      </c>
    </row>
    <row r="32" spans="2:20" s="198" customFormat="1" ht="26.25" customHeight="1">
      <c r="B32" s="193" t="s">
        <v>223</v>
      </c>
      <c r="C32" s="193"/>
    </row>
    <row r="33" spans="2:20" s="198" customFormat="1" ht="26.25" customHeight="1">
      <c r="B33" s="193" t="s">
        <v>690</v>
      </c>
      <c r="C33" s="193"/>
    </row>
    <row r="34" spans="2:20" ht="26.25" customHeight="1">
      <c r="C34" s="193" t="s">
        <v>738</v>
      </c>
    </row>
    <row r="35" spans="2:20" ht="26.25" customHeight="1">
      <c r="B35" s="193" t="s">
        <v>224</v>
      </c>
    </row>
    <row r="36" spans="2:20" ht="26.25" customHeight="1">
      <c r="C36" s="193" t="s">
        <v>739</v>
      </c>
      <c r="D36" s="199"/>
      <c r="E36" s="199"/>
      <c r="F36" s="199"/>
      <c r="G36" s="199"/>
      <c r="H36" s="199"/>
      <c r="I36" s="199"/>
      <c r="J36" s="199"/>
      <c r="K36" s="199"/>
      <c r="L36" s="199"/>
      <c r="M36" s="199"/>
      <c r="N36" s="199"/>
      <c r="O36" s="199"/>
      <c r="P36" s="199"/>
      <c r="Q36" s="199"/>
      <c r="R36" s="199"/>
      <c r="S36" s="199"/>
      <c r="T36" s="199"/>
    </row>
    <row r="37" spans="2:20" ht="26.25" customHeight="1">
      <c r="B37" s="193" t="s">
        <v>735</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62992125984251968" right="0.23622047244094491" top="0.59055118110236227" bottom="0.51181102362204722" header="0.31496062992125984" footer="0.31496062992125984"/>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37"/>
  <sheetViews>
    <sheetView view="pageBreakPreview" topLeftCell="A13" zoomScale="85" zoomScaleNormal="90" zoomScaleSheetLayoutView="85" workbookViewId="0">
      <selection activeCell="Q36" sqref="Q36"/>
    </sheetView>
  </sheetViews>
  <sheetFormatPr defaultColWidth="9.125" defaultRowHeight="23.25" customHeight="1"/>
  <cols>
    <col min="1" max="1" width="3.75" style="43" customWidth="1"/>
    <col min="2" max="2" width="4.75" style="43" customWidth="1"/>
    <col min="3" max="5" width="9.125" style="43" customWidth="1"/>
    <col min="6" max="6" width="6.875" style="43" customWidth="1"/>
    <col min="7" max="7" width="1" style="43" customWidth="1"/>
    <col min="8" max="8" width="14.75" style="43" customWidth="1"/>
    <col min="9" max="9" width="1.375" style="43" customWidth="1"/>
    <col min="10" max="10" width="14.75" style="43" customWidth="1"/>
    <col min="11" max="11" width="1.375" style="43" customWidth="1"/>
    <col min="12" max="12" width="14.75" style="43" customWidth="1"/>
    <col min="13" max="13" width="1.375" style="43" customWidth="1"/>
    <col min="14" max="14" width="14.125" style="43" customWidth="1"/>
    <col min="15" max="15" width="1.375" style="43" customWidth="1"/>
    <col min="16" max="16" width="16" style="43" customWidth="1"/>
    <col min="17" max="17" width="1.375" style="43" customWidth="1"/>
    <col min="18" max="18" width="12.125" style="43" bestFit="1" customWidth="1"/>
    <col min="19" max="16384" width="9.125" style="43"/>
  </cols>
  <sheetData>
    <row r="1" spans="1:16" ht="27.9" customHeight="1">
      <c r="A1" s="435" t="s">
        <v>745</v>
      </c>
      <c r="B1" s="435"/>
      <c r="C1" s="435"/>
      <c r="D1" s="435"/>
      <c r="E1" s="435"/>
      <c r="F1" s="435"/>
      <c r="G1" s="435"/>
      <c r="H1" s="435"/>
      <c r="I1" s="435"/>
      <c r="J1" s="435"/>
      <c r="K1" s="435"/>
      <c r="L1" s="435"/>
      <c r="M1" s="435"/>
      <c r="N1" s="435"/>
      <c r="O1" s="435"/>
      <c r="P1" s="435"/>
    </row>
    <row r="2" spans="1:16" ht="27.9" customHeight="1"/>
    <row r="3" spans="1:16" s="44" customFormat="1" ht="27.9" customHeight="1">
      <c r="A3" s="258" t="s">
        <v>89</v>
      </c>
      <c r="B3" s="258" t="s">
        <v>226</v>
      </c>
      <c r="C3" s="259"/>
      <c r="D3" s="260"/>
      <c r="P3" s="141"/>
    </row>
    <row r="4" spans="1:16" s="44" customFormat="1" ht="27.9" customHeight="1">
      <c r="H4" s="436"/>
      <c r="I4" s="436"/>
      <c r="J4" s="436"/>
      <c r="K4" s="436"/>
      <c r="L4" s="436"/>
      <c r="M4" s="436"/>
      <c r="N4" s="436"/>
      <c r="O4" s="102"/>
      <c r="P4" s="49" t="s">
        <v>227</v>
      </c>
    </row>
    <row r="5" spans="1:16" s="46" customFormat="1" ht="27.9" customHeight="1">
      <c r="G5" s="47"/>
      <c r="H5" s="437" t="s">
        <v>228</v>
      </c>
      <c r="I5" s="437"/>
      <c r="J5" s="437"/>
      <c r="K5" s="437"/>
      <c r="L5" s="437"/>
      <c r="M5" s="437"/>
      <c r="N5" s="437"/>
      <c r="O5" s="47"/>
      <c r="P5" s="103" t="s">
        <v>229</v>
      </c>
    </row>
    <row r="6" spans="1:16" ht="27.9" customHeight="1">
      <c r="F6" s="45"/>
      <c r="G6" s="45"/>
      <c r="H6" s="142" t="s">
        <v>190</v>
      </c>
      <c r="I6" s="45"/>
      <c r="J6" s="103" t="s">
        <v>230</v>
      </c>
      <c r="K6" s="45"/>
      <c r="L6" s="103" t="s">
        <v>201</v>
      </c>
      <c r="M6" s="45"/>
      <c r="N6" s="103" t="s">
        <v>142</v>
      </c>
      <c r="O6" s="49"/>
      <c r="P6" s="48" t="s">
        <v>230</v>
      </c>
    </row>
    <row r="7" spans="1:16" ht="27.9" customHeight="1">
      <c r="B7" s="197" t="s">
        <v>231</v>
      </c>
      <c r="C7" s="197"/>
      <c r="F7" s="45"/>
      <c r="G7" s="45"/>
      <c r="H7" s="45"/>
      <c r="I7" s="45"/>
      <c r="J7" s="45"/>
      <c r="K7" s="45"/>
      <c r="L7" s="45"/>
      <c r="M7" s="45"/>
      <c r="N7" s="49"/>
      <c r="O7" s="49"/>
      <c r="P7" s="49"/>
    </row>
    <row r="8" spans="1:16" ht="27.9" customHeight="1">
      <c r="C8" s="260" t="s">
        <v>204</v>
      </c>
      <c r="F8" s="50"/>
      <c r="H8" s="38">
        <v>6901936.4499999993</v>
      </c>
      <c r="J8" s="38">
        <v>22622154.469999999</v>
      </c>
      <c r="K8" s="38"/>
      <c r="L8" s="38">
        <v>1194314.67</v>
      </c>
      <c r="M8" s="38"/>
      <c r="N8" s="38">
        <f>SUM(H8:L8)</f>
        <v>30718405.589999996</v>
      </c>
      <c r="O8" s="38"/>
      <c r="P8" s="37">
        <v>9588726</v>
      </c>
    </row>
    <row r="9" spans="1:16" ht="27.9" customHeight="1">
      <c r="C9" s="193" t="s">
        <v>232</v>
      </c>
      <c r="F9" s="50"/>
      <c r="H9" s="37">
        <v>0</v>
      </c>
      <c r="I9" s="50"/>
      <c r="J9" s="37">
        <v>21996635.199999999</v>
      </c>
      <c r="K9" s="37"/>
      <c r="L9" s="37">
        <v>0</v>
      </c>
      <c r="M9" s="37"/>
      <c r="N9" s="38">
        <f t="shared" ref="N9:N12" si="0">SUM(H9:L9)</f>
        <v>21996635.199999999</v>
      </c>
      <c r="O9" s="37"/>
      <c r="P9" s="37">
        <v>10320402.59</v>
      </c>
    </row>
    <row r="10" spans="1:16" ht="27.9" customHeight="1">
      <c r="C10" s="260" t="s">
        <v>233</v>
      </c>
      <c r="F10" s="50"/>
      <c r="H10" s="38">
        <v>-1300977.6099999999</v>
      </c>
      <c r="J10" s="38">
        <v>-5267516.55</v>
      </c>
      <c r="K10" s="38"/>
      <c r="L10" s="38">
        <v>-1194314.6700000002</v>
      </c>
      <c r="M10" s="38"/>
      <c r="N10" s="38">
        <f t="shared" si="0"/>
        <v>-7762808.8300000001</v>
      </c>
      <c r="O10" s="38"/>
      <c r="P10" s="38">
        <v>-2467155.87</v>
      </c>
    </row>
    <row r="11" spans="1:16" ht="27.9" customHeight="1">
      <c r="C11" s="260" t="s">
        <v>234</v>
      </c>
      <c r="F11" s="50"/>
      <c r="H11" s="38"/>
      <c r="J11" s="38"/>
      <c r="K11" s="38"/>
      <c r="L11" s="38"/>
      <c r="M11" s="38"/>
      <c r="N11" s="38"/>
      <c r="O11" s="38"/>
      <c r="P11" s="37"/>
    </row>
    <row r="12" spans="1:16" ht="27.9" customHeight="1">
      <c r="C12" s="43" t="s">
        <v>235</v>
      </c>
      <c r="F12" s="50"/>
      <c r="G12" s="50"/>
      <c r="H12" s="37">
        <v>0</v>
      </c>
      <c r="I12" s="37"/>
      <c r="J12" s="37">
        <v>-1218249.350000001</v>
      </c>
      <c r="K12" s="37"/>
      <c r="L12" s="37">
        <v>0</v>
      </c>
      <c r="M12" s="37"/>
      <c r="N12" s="38">
        <f t="shared" si="0"/>
        <v>-1218249.350000001</v>
      </c>
      <c r="O12" s="37"/>
      <c r="P12" s="37">
        <v>-1218249.350000001</v>
      </c>
    </row>
    <row r="13" spans="1:16" ht="27.9" customHeight="1" thickBot="1">
      <c r="C13" s="193" t="s">
        <v>702</v>
      </c>
      <c r="F13" s="50"/>
      <c r="G13" s="50"/>
      <c r="H13" s="121">
        <f>SUM(H8:H12)</f>
        <v>5600958.8399999999</v>
      </c>
      <c r="I13" s="37"/>
      <c r="J13" s="121">
        <f>SUM(J8:J12)</f>
        <v>38133023.770000003</v>
      </c>
      <c r="K13" s="37"/>
      <c r="L13" s="121">
        <f>SUM(L8:L12)</f>
        <v>-2.3283064365386963E-10</v>
      </c>
      <c r="M13" s="37"/>
      <c r="N13" s="121">
        <f>SUM(N8:N12)</f>
        <v>43733982.609999992</v>
      </c>
      <c r="O13" s="37"/>
      <c r="P13" s="121">
        <f>SUM(P8:P12)</f>
        <v>16223723.369999997</v>
      </c>
    </row>
    <row r="14" spans="1:16" ht="27.9" customHeight="1" thickTop="1">
      <c r="C14" s="193"/>
      <c r="F14" s="50"/>
      <c r="G14" s="50"/>
      <c r="O14" s="37"/>
      <c r="P14" s="37"/>
    </row>
    <row r="15" spans="1:16" s="2" customFormat="1" ht="27.9" customHeight="1">
      <c r="A15" s="212" t="s">
        <v>236</v>
      </c>
      <c r="L15" s="97"/>
      <c r="M15" s="97"/>
      <c r="N15" s="97"/>
    </row>
    <row r="16" spans="1:16" s="2" customFormat="1" ht="27.9" customHeight="1">
      <c r="J16" s="21"/>
      <c r="K16" s="21"/>
      <c r="L16" s="21"/>
      <c r="M16" s="21"/>
      <c r="N16" s="21"/>
      <c r="O16" s="8"/>
      <c r="P16" s="92" t="s">
        <v>237</v>
      </c>
    </row>
    <row r="17" spans="2:16" s="119" customFormat="1" ht="27.9" customHeight="1">
      <c r="G17" s="2"/>
      <c r="H17" s="2"/>
      <c r="J17" s="424" t="s">
        <v>238</v>
      </c>
      <c r="K17" s="424"/>
      <c r="L17" s="424"/>
      <c r="M17" s="424"/>
      <c r="N17" s="424"/>
      <c r="O17" s="8"/>
      <c r="P17" s="120" t="s">
        <v>239</v>
      </c>
    </row>
    <row r="18" spans="2:16" s="3" customFormat="1" ht="27.9" customHeight="1">
      <c r="G18" s="2"/>
      <c r="H18" s="2"/>
      <c r="J18" s="164" t="s">
        <v>240</v>
      </c>
      <c r="L18" s="164" t="s">
        <v>241</v>
      </c>
      <c r="N18" s="438" t="s">
        <v>142</v>
      </c>
      <c r="O18" s="92"/>
      <c r="P18" s="164" t="s">
        <v>241</v>
      </c>
    </row>
    <row r="19" spans="2:16" s="3" customFormat="1" ht="27.9" customHeight="1">
      <c r="G19" s="2"/>
      <c r="H19" s="2"/>
      <c r="J19" s="118" t="s">
        <v>242</v>
      </c>
      <c r="L19" s="118" t="s">
        <v>243</v>
      </c>
      <c r="N19" s="439"/>
      <c r="O19" s="14"/>
      <c r="P19" s="118" t="s">
        <v>243</v>
      </c>
    </row>
    <row r="20" spans="2:16" s="3" customFormat="1" ht="27.9" customHeight="1">
      <c r="B20" s="197" t="s">
        <v>231</v>
      </c>
      <c r="C20" s="193"/>
      <c r="G20" s="2"/>
      <c r="H20" s="2"/>
    </row>
    <row r="21" spans="2:16" s="3" customFormat="1" ht="27.9" customHeight="1">
      <c r="B21" s="193"/>
      <c r="C21" s="196" t="s">
        <v>204</v>
      </c>
      <c r="G21" s="2"/>
      <c r="H21" s="2"/>
      <c r="J21" s="38">
        <v>26979750</v>
      </c>
      <c r="L21" s="3">
        <v>5680617.8300000001</v>
      </c>
      <c r="N21" s="5">
        <f>SUM(J21:L21)</f>
        <v>32660367.829999998</v>
      </c>
      <c r="O21" s="5"/>
      <c r="P21" s="5">
        <v>1158038.52</v>
      </c>
    </row>
    <row r="22" spans="2:16" s="3" customFormat="1" ht="27.9" customHeight="1">
      <c r="C22" s="193" t="s">
        <v>232</v>
      </c>
      <c r="G22" s="2"/>
      <c r="H22" s="2"/>
      <c r="J22" s="37">
        <v>0</v>
      </c>
      <c r="K22" s="7"/>
      <c r="L22" s="7">
        <v>755954.85</v>
      </c>
      <c r="M22" s="7"/>
      <c r="N22" s="5">
        <f t="shared" ref="N22:N23" si="1">SUM(J22:L22)</f>
        <v>755954.85</v>
      </c>
      <c r="O22" s="37"/>
      <c r="P22" s="38">
        <v>0</v>
      </c>
    </row>
    <row r="23" spans="2:16" s="3" customFormat="1" ht="27.9" customHeight="1">
      <c r="C23" s="193" t="s">
        <v>244</v>
      </c>
      <c r="G23" s="2"/>
      <c r="H23" s="2"/>
      <c r="J23" s="37">
        <v>-2997750</v>
      </c>
      <c r="K23" s="7"/>
      <c r="L23" s="38">
        <v>-1575353.66</v>
      </c>
      <c r="M23" s="7"/>
      <c r="N23" s="5">
        <f t="shared" si="1"/>
        <v>-4573103.66</v>
      </c>
      <c r="O23" s="37"/>
      <c r="P23" s="38">
        <v>-561199.69999999995</v>
      </c>
    </row>
    <row r="24" spans="2:16" s="3" customFormat="1" ht="27.9" customHeight="1">
      <c r="C24" s="193" t="s">
        <v>234</v>
      </c>
      <c r="G24" s="2"/>
      <c r="H24" s="2"/>
      <c r="J24" s="5"/>
      <c r="L24" s="5"/>
      <c r="N24" s="5"/>
      <c r="O24" s="37"/>
      <c r="P24" s="37"/>
    </row>
    <row r="25" spans="2:16" s="3" customFormat="1" ht="27.9" customHeight="1">
      <c r="C25" s="193" t="s">
        <v>235</v>
      </c>
      <c r="G25" s="2"/>
      <c r="H25" s="2"/>
      <c r="J25" s="38">
        <v>0</v>
      </c>
      <c r="L25" s="38">
        <v>-42706.09</v>
      </c>
      <c r="N25" s="5">
        <f>SUM(J25:L25)</f>
        <v>-42706.09</v>
      </c>
      <c r="O25" s="38"/>
      <c r="P25" s="38">
        <v>-42706.09</v>
      </c>
    </row>
    <row r="26" spans="2:16" s="3" customFormat="1" ht="27.9" customHeight="1" thickBot="1">
      <c r="C26" s="193" t="s">
        <v>702</v>
      </c>
      <c r="G26" s="2"/>
      <c r="H26" s="2"/>
      <c r="J26" s="130">
        <f>SUM(J21:J25)</f>
        <v>23982000</v>
      </c>
      <c r="L26" s="130">
        <f>SUM(L21:L25)</f>
        <v>4818512.93</v>
      </c>
      <c r="N26" s="130">
        <f>SUM(N21:N25)</f>
        <v>28800512.93</v>
      </c>
      <c r="O26" s="5"/>
      <c r="P26" s="130">
        <f>SUM(P21:P25)</f>
        <v>554132.7300000001</v>
      </c>
    </row>
    <row r="27" spans="2:16" ht="27.9" customHeight="1" thickTop="1">
      <c r="E27" s="2"/>
      <c r="F27" s="2"/>
    </row>
    <row r="28" spans="2:16" ht="27.9" customHeight="1">
      <c r="E28" s="119"/>
      <c r="F28" s="119"/>
    </row>
    <row r="29" spans="2:16" ht="23.25" customHeight="1">
      <c r="E29" s="3"/>
      <c r="F29" s="3"/>
    </row>
    <row r="30" spans="2:16" ht="23.25" customHeight="1">
      <c r="E30" s="3"/>
      <c r="F30" s="3"/>
    </row>
    <row r="31" spans="2:16" ht="23.25" customHeight="1">
      <c r="E31" s="3"/>
      <c r="F31" s="3"/>
    </row>
    <row r="32" spans="2:16" ht="23.25" customHeight="1">
      <c r="E32" s="3"/>
      <c r="F32" s="3"/>
    </row>
    <row r="33" spans="2:6" ht="23.25" customHeight="1">
      <c r="E33" s="3"/>
      <c r="F33" s="3"/>
    </row>
    <row r="34" spans="2:6" ht="23.25" customHeight="1">
      <c r="E34" s="3"/>
      <c r="F34" s="3"/>
    </row>
    <row r="35" spans="2:6" ht="23.25" customHeight="1">
      <c r="B35" s="51"/>
      <c r="E35" s="3"/>
      <c r="F35" s="3"/>
    </row>
    <row r="36" spans="2:6" ht="23.25" customHeight="1">
      <c r="E36" s="3"/>
      <c r="F36" s="3"/>
    </row>
    <row r="37" spans="2:6" ht="23.25" customHeight="1">
      <c r="E37" s="3"/>
      <c r="F37" s="3"/>
    </row>
  </sheetData>
  <mergeCells count="5">
    <mergeCell ref="A1:P1"/>
    <mergeCell ref="H4:N4"/>
    <mergeCell ref="H5:N5"/>
    <mergeCell ref="J17:N17"/>
    <mergeCell ref="N18:N19"/>
  </mergeCells>
  <pageMargins left="0.6692913385826772" right="0.15748031496062992" top="0.59055118110236227" bottom="0.59055118110236227" header="0.39370078740157483" footer="0.39370078740157483"/>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94"/>
  <sheetViews>
    <sheetView topLeftCell="A180" zoomScaleNormal="100" zoomScaleSheetLayoutView="100" workbookViewId="0">
      <selection activeCell="Q36" sqref="Q36"/>
    </sheetView>
  </sheetViews>
  <sheetFormatPr defaultColWidth="9.125" defaultRowHeight="30" customHeight="1"/>
  <cols>
    <col min="1" max="1" width="3.125" style="218" customWidth="1"/>
    <col min="2" max="2" width="2.125" style="218" customWidth="1"/>
    <col min="3" max="3" width="2.75" style="218" customWidth="1"/>
    <col min="4" max="5" width="9.125" style="218"/>
    <col min="6" max="6" width="11.625" style="218" customWidth="1"/>
    <col min="7" max="7" width="5" style="218" customWidth="1"/>
    <col min="8" max="8" width="1.75" style="218" customWidth="1"/>
    <col min="9" max="9" width="16.75" style="218" customWidth="1"/>
    <col min="10" max="10" width="0.875" style="218" customWidth="1"/>
    <col min="11" max="11" width="16.75" style="218" customWidth="1"/>
    <col min="12" max="12" width="0.875" style="218" customWidth="1"/>
    <col min="13" max="13" width="16.75" style="218" customWidth="1"/>
    <col min="14" max="14" width="0.875" style="218" customWidth="1"/>
    <col min="15" max="15" width="16.75" style="218" customWidth="1"/>
    <col min="16" max="16" width="2.375" style="218" customWidth="1"/>
    <col min="17" max="17" width="5" style="218" customWidth="1"/>
    <col min="18" max="16384" width="9.125" style="218"/>
  </cols>
  <sheetData>
    <row r="1" spans="1:15" ht="21.9" customHeight="1">
      <c r="A1" s="443" t="s">
        <v>280</v>
      </c>
      <c r="B1" s="445"/>
      <c r="C1" s="445"/>
      <c r="D1" s="445"/>
      <c r="E1" s="445"/>
      <c r="F1" s="445"/>
      <c r="G1" s="445"/>
      <c r="H1" s="445"/>
      <c r="I1" s="445"/>
      <c r="J1" s="445"/>
      <c r="K1" s="445"/>
      <c r="L1" s="445"/>
      <c r="M1" s="445"/>
      <c r="N1" s="445"/>
      <c r="O1" s="445"/>
    </row>
    <row r="2" spans="1:15" ht="21.9" customHeight="1"/>
    <row r="3" spans="1:15" s="236" customFormat="1" ht="21.9" customHeight="1">
      <c r="A3" s="98" t="s">
        <v>98</v>
      </c>
      <c r="B3" s="236" t="s">
        <v>245</v>
      </c>
    </row>
    <row r="4" spans="1:15" ht="21.9" customHeight="1">
      <c r="D4" s="218" t="s">
        <v>691</v>
      </c>
    </row>
    <row r="5" spans="1:15" ht="21.9" customHeight="1">
      <c r="I5" s="424" t="s">
        <v>228</v>
      </c>
      <c r="J5" s="424"/>
      <c r="K5" s="424"/>
      <c r="L5" s="13"/>
      <c r="M5" s="424" t="s">
        <v>107</v>
      </c>
      <c r="N5" s="424"/>
      <c r="O5" s="424"/>
    </row>
    <row r="6" spans="1:15" ht="21.9" customHeight="1">
      <c r="I6" s="202" t="s">
        <v>697</v>
      </c>
      <c r="J6" s="203"/>
      <c r="K6" s="202" t="s">
        <v>108</v>
      </c>
      <c r="L6" s="203"/>
      <c r="M6" s="202" t="s">
        <v>697</v>
      </c>
      <c r="N6" s="203"/>
      <c r="O6" s="202" t="s">
        <v>108</v>
      </c>
    </row>
    <row r="7" spans="1:15" ht="21.9" customHeight="1">
      <c r="C7" s="218" t="s">
        <v>246</v>
      </c>
    </row>
    <row r="8" spans="1:15" ht="21.9" customHeight="1">
      <c r="D8" s="303" t="s">
        <v>247</v>
      </c>
      <c r="I8" s="37">
        <v>4069800.8000000003</v>
      </c>
      <c r="J8" s="329"/>
      <c r="K8" s="38">
        <v>3636949</v>
      </c>
      <c r="L8" s="330"/>
      <c r="M8" s="5">
        <v>0</v>
      </c>
      <c r="N8" s="330"/>
      <c r="O8" s="5">
        <v>0</v>
      </c>
    </row>
    <row r="9" spans="1:15" ht="21.9" customHeight="1">
      <c r="D9" s="218" t="s">
        <v>248</v>
      </c>
      <c r="I9" s="37">
        <v>338660.68</v>
      </c>
      <c r="J9" s="38"/>
      <c r="K9" s="38">
        <v>549342.81999999995</v>
      </c>
      <c r="L9" s="5"/>
      <c r="M9" s="5">
        <v>0</v>
      </c>
      <c r="N9" s="5"/>
      <c r="O9" s="5">
        <v>0</v>
      </c>
    </row>
    <row r="10" spans="1:15" ht="21.9" customHeight="1">
      <c r="D10" s="218" t="s">
        <v>767</v>
      </c>
      <c r="I10" s="37">
        <v>81214.05</v>
      </c>
      <c r="J10" s="38"/>
      <c r="K10" s="38">
        <v>0</v>
      </c>
      <c r="L10" s="5"/>
      <c r="M10" s="5">
        <v>0</v>
      </c>
      <c r="N10" s="5"/>
      <c r="O10" s="5">
        <v>0</v>
      </c>
    </row>
    <row r="11" spans="1:15" ht="21.9" customHeight="1">
      <c r="D11" s="218" t="s">
        <v>249</v>
      </c>
      <c r="I11" s="63">
        <v>2338393.96</v>
      </c>
      <c r="J11" s="38"/>
      <c r="K11" s="38">
        <v>2116997.09</v>
      </c>
      <c r="L11" s="5"/>
      <c r="M11" s="5">
        <v>0</v>
      </c>
      <c r="N11" s="5"/>
      <c r="O11" s="5">
        <v>0</v>
      </c>
    </row>
    <row r="12" spans="1:15" ht="21.9" customHeight="1" thickBot="1">
      <c r="I12" s="130">
        <f>SUM(I8:I11)</f>
        <v>6828069.4900000002</v>
      </c>
      <c r="J12" s="5"/>
      <c r="K12" s="130">
        <f>SUM(K8:K11)</f>
        <v>6303288.9100000001</v>
      </c>
      <c r="L12" s="5"/>
      <c r="M12" s="130">
        <f>SUM(M8:M11)</f>
        <v>0</v>
      </c>
      <c r="N12" s="5"/>
      <c r="O12" s="130">
        <f>SUM(O8:O11)</f>
        <v>0</v>
      </c>
    </row>
    <row r="13" spans="1:15" ht="21.9" customHeight="1" thickTop="1">
      <c r="C13" s="218" t="s">
        <v>250</v>
      </c>
      <c r="I13" s="5"/>
      <c r="J13" s="5"/>
      <c r="K13" s="5"/>
      <c r="L13" s="5"/>
      <c r="M13" s="5"/>
      <c r="N13" s="5"/>
      <c r="O13" s="5"/>
    </row>
    <row r="14" spans="1:15" ht="21.9" customHeight="1">
      <c r="D14" s="218" t="s">
        <v>251</v>
      </c>
      <c r="I14" s="38">
        <v>6713078.6200000001</v>
      </c>
      <c r="J14" s="5"/>
      <c r="K14" s="5">
        <v>7295240.2699999996</v>
      </c>
      <c r="L14" s="5"/>
      <c r="M14" s="5">
        <v>0</v>
      </c>
      <c r="N14" s="5"/>
      <c r="O14" s="5">
        <v>0</v>
      </c>
    </row>
    <row r="15" spans="1:15" ht="21.9" customHeight="1">
      <c r="D15" s="218" t="s">
        <v>252</v>
      </c>
      <c r="I15" s="38">
        <v>34661863.670000002</v>
      </c>
      <c r="J15" s="5"/>
      <c r="K15" s="5">
        <v>34319945.979999997</v>
      </c>
      <c r="L15" s="5"/>
      <c r="M15" s="5">
        <v>0</v>
      </c>
      <c r="N15" s="5"/>
      <c r="O15" s="5">
        <v>0</v>
      </c>
    </row>
    <row r="16" spans="1:15" ht="21.9" customHeight="1">
      <c r="D16" s="193" t="s">
        <v>253</v>
      </c>
      <c r="I16" s="38">
        <v>4796400</v>
      </c>
      <c r="J16" s="5"/>
      <c r="K16" s="5">
        <v>5395950</v>
      </c>
      <c r="L16" s="5"/>
      <c r="M16" s="5">
        <v>0</v>
      </c>
      <c r="N16" s="5"/>
      <c r="O16" s="5">
        <v>0</v>
      </c>
    </row>
    <row r="17" spans="3:15" ht="21.9" customHeight="1" thickBot="1">
      <c r="I17" s="130">
        <f>SUM(I14:I16)</f>
        <v>46171342.289999999</v>
      </c>
      <c r="J17" s="5"/>
      <c r="K17" s="130">
        <f>SUM(K14:K16)</f>
        <v>47011136.25</v>
      </c>
      <c r="L17" s="5"/>
      <c r="M17" s="130">
        <f>SUM(M14:M15)</f>
        <v>0</v>
      </c>
      <c r="N17" s="5"/>
      <c r="O17" s="130">
        <f>SUM(O14:O15)</f>
        <v>0</v>
      </c>
    </row>
    <row r="18" spans="3:15" ht="21.9" customHeight="1" thickTop="1">
      <c r="I18" s="4"/>
      <c r="J18" s="5"/>
      <c r="K18" s="4"/>
      <c r="L18" s="5"/>
      <c r="M18" s="4"/>
      <c r="N18" s="5"/>
      <c r="O18" s="4"/>
    </row>
    <row r="19" spans="3:15" ht="21.9" customHeight="1">
      <c r="C19" s="218" t="s">
        <v>706</v>
      </c>
      <c r="I19" s="99"/>
      <c r="J19" s="99"/>
      <c r="K19" s="99"/>
      <c r="L19" s="99"/>
      <c r="M19" s="99"/>
      <c r="N19" s="99"/>
      <c r="O19" s="99"/>
    </row>
    <row r="20" spans="3:15" ht="21.9" customHeight="1">
      <c r="D20" s="218" t="s">
        <v>692</v>
      </c>
      <c r="I20" s="99"/>
      <c r="J20" s="99"/>
      <c r="K20" s="99"/>
      <c r="L20" s="99"/>
      <c r="M20" s="99"/>
      <c r="N20" s="99"/>
      <c r="O20" s="99"/>
    </row>
    <row r="21" spans="3:15" ht="21.9" customHeight="1">
      <c r="I21" s="444" t="s">
        <v>254</v>
      </c>
      <c r="J21" s="444"/>
      <c r="K21" s="444"/>
      <c r="L21" s="16"/>
      <c r="M21" s="444" t="s">
        <v>254</v>
      </c>
      <c r="N21" s="444"/>
      <c r="O21" s="444"/>
    </row>
    <row r="22" spans="3:15" ht="21.9" customHeight="1">
      <c r="I22" s="105"/>
      <c r="J22" s="105" t="s">
        <v>106</v>
      </c>
      <c r="K22" s="105"/>
      <c r="L22" s="16"/>
      <c r="M22" s="444" t="s">
        <v>107</v>
      </c>
      <c r="N22" s="444"/>
      <c r="O22" s="444"/>
    </row>
    <row r="23" spans="3:15" ht="21.9" customHeight="1">
      <c r="I23" s="202" t="s">
        <v>697</v>
      </c>
      <c r="J23" s="203"/>
      <c r="K23" s="202" t="s">
        <v>699</v>
      </c>
      <c r="L23" s="203"/>
      <c r="M23" s="202" t="s">
        <v>697</v>
      </c>
      <c r="N23" s="203"/>
      <c r="O23" s="202" t="s">
        <v>699</v>
      </c>
    </row>
    <row r="24" spans="3:15" ht="21.9" customHeight="1">
      <c r="C24" s="218" t="s">
        <v>255</v>
      </c>
      <c r="I24" s="17"/>
      <c r="J24" s="17"/>
      <c r="K24" s="17"/>
      <c r="L24" s="17"/>
      <c r="M24" s="17"/>
      <c r="N24" s="17"/>
      <c r="O24" s="17"/>
    </row>
    <row r="25" spans="3:15" ht="21.9" customHeight="1">
      <c r="C25" s="218" t="s">
        <v>256</v>
      </c>
      <c r="I25" s="38">
        <v>11637963.619999999</v>
      </c>
      <c r="J25" s="38"/>
      <c r="K25" s="38">
        <v>7284880.8599999994</v>
      </c>
      <c r="L25" s="38"/>
      <c r="M25" s="38">
        <v>74860.270000000019</v>
      </c>
      <c r="N25" s="38"/>
      <c r="O25" s="38">
        <v>139573.77000000002</v>
      </c>
    </row>
    <row r="26" spans="3:15" ht="21.9" customHeight="1">
      <c r="C26" s="218" t="s">
        <v>257</v>
      </c>
      <c r="I26" s="5"/>
      <c r="J26" s="5"/>
      <c r="K26" s="5"/>
      <c r="L26" s="5"/>
      <c r="M26" s="5"/>
      <c r="N26" s="5"/>
      <c r="O26" s="5"/>
    </row>
    <row r="27" spans="3:15" ht="21.9" customHeight="1">
      <c r="C27" s="218" t="s">
        <v>258</v>
      </c>
      <c r="I27" s="5"/>
      <c r="J27" s="5"/>
      <c r="K27" s="5"/>
      <c r="L27" s="5"/>
      <c r="M27" s="5"/>
      <c r="N27" s="5"/>
      <c r="O27" s="5"/>
    </row>
    <row r="28" spans="3:15" ht="21.9" customHeight="1">
      <c r="D28" s="218" t="s">
        <v>259</v>
      </c>
      <c r="I28" s="38">
        <v>-1121012.54</v>
      </c>
      <c r="J28" s="38"/>
      <c r="K28" s="38">
        <v>-1379738.4999999998</v>
      </c>
      <c r="L28" s="38"/>
      <c r="M28" s="38">
        <v>0</v>
      </c>
      <c r="N28" s="38"/>
      <c r="O28" s="38">
        <v>0</v>
      </c>
    </row>
    <row r="29" spans="3:15" ht="21.9" customHeight="1">
      <c r="C29" s="218" t="s">
        <v>260</v>
      </c>
      <c r="I29" s="5"/>
      <c r="J29" s="5"/>
      <c r="K29" s="5"/>
      <c r="L29" s="5"/>
      <c r="M29" s="5"/>
      <c r="N29" s="5"/>
      <c r="O29" s="5"/>
    </row>
    <row r="30" spans="3:15" ht="21.9" customHeight="1">
      <c r="D30" s="218" t="s">
        <v>261</v>
      </c>
      <c r="I30" s="63">
        <v>402.31</v>
      </c>
      <c r="J30" s="38"/>
      <c r="K30" s="63">
        <v>-809.27</v>
      </c>
      <c r="L30" s="38"/>
      <c r="M30" s="63">
        <v>402.31</v>
      </c>
      <c r="N30" s="38"/>
      <c r="O30" s="63">
        <v>-809.27</v>
      </c>
    </row>
    <row r="31" spans="3:15" ht="21.9" customHeight="1">
      <c r="C31" s="218" t="s">
        <v>262</v>
      </c>
      <c r="I31" s="101"/>
      <c r="J31" s="4"/>
      <c r="K31" s="101"/>
      <c r="L31" s="4"/>
      <c r="M31" s="101"/>
      <c r="N31" s="4"/>
      <c r="O31" s="101"/>
    </row>
    <row r="32" spans="3:15" ht="21.9" customHeight="1" thickBot="1">
      <c r="D32" s="218" t="s">
        <v>263</v>
      </c>
      <c r="I32" s="15">
        <f>SUM(I24:I30)</f>
        <v>10517353.389999999</v>
      </c>
      <c r="J32" s="5"/>
      <c r="K32" s="15">
        <f>SUM(K24:K30)</f>
        <v>5904333.0899999999</v>
      </c>
      <c r="L32" s="5"/>
      <c r="M32" s="15">
        <f>SUM(M24:M30)</f>
        <v>75262.580000000016</v>
      </c>
      <c r="N32" s="5"/>
      <c r="O32" s="15">
        <f>SUM(O24:O30)</f>
        <v>138764.50000000003</v>
      </c>
    </row>
    <row r="33" spans="1:15" ht="21.9" customHeight="1" thickTop="1">
      <c r="I33" s="4"/>
      <c r="J33" s="5"/>
      <c r="K33" s="4"/>
      <c r="L33" s="5"/>
      <c r="M33" s="4"/>
      <c r="N33" s="5"/>
      <c r="O33" s="4"/>
    </row>
    <row r="34" spans="1:15" ht="21.9" customHeight="1">
      <c r="C34" s="218" t="s">
        <v>707</v>
      </c>
      <c r="I34" s="4"/>
      <c r="J34" s="5"/>
      <c r="K34" s="4"/>
      <c r="L34" s="5"/>
      <c r="M34" s="4"/>
      <c r="N34" s="5"/>
      <c r="O34" s="4"/>
    </row>
    <row r="35" spans="1:15" ht="21.9" customHeight="1">
      <c r="D35" s="218" t="s">
        <v>659</v>
      </c>
      <c r="I35" s="4"/>
      <c r="J35" s="5"/>
      <c r="K35" s="4"/>
      <c r="L35" s="5"/>
      <c r="M35" s="4"/>
      <c r="N35" s="5"/>
      <c r="O35" s="4"/>
    </row>
    <row r="36" spans="1:15" ht="21.9" customHeight="1">
      <c r="I36" s="444" t="s">
        <v>254</v>
      </c>
      <c r="J36" s="444"/>
      <c r="K36" s="444"/>
      <c r="L36" s="16"/>
      <c r="M36" s="444" t="s">
        <v>254</v>
      </c>
      <c r="N36" s="444"/>
      <c r="O36" s="444"/>
    </row>
    <row r="37" spans="1:15" ht="21.9" customHeight="1">
      <c r="I37" s="105"/>
      <c r="J37" s="105" t="s">
        <v>106</v>
      </c>
      <c r="K37" s="105"/>
      <c r="L37" s="16"/>
      <c r="M37" s="444" t="s">
        <v>107</v>
      </c>
      <c r="N37" s="444"/>
      <c r="O37" s="444"/>
    </row>
    <row r="38" spans="1:15" ht="21.9" customHeight="1">
      <c r="I38" s="202" t="s">
        <v>697</v>
      </c>
      <c r="J38" s="203"/>
      <c r="K38" s="202" t="s">
        <v>699</v>
      </c>
      <c r="L38" s="203"/>
      <c r="M38" s="202" t="s">
        <v>697</v>
      </c>
      <c r="N38" s="203"/>
      <c r="O38" s="202" t="s">
        <v>699</v>
      </c>
    </row>
    <row r="39" spans="1:15" ht="21.9" customHeight="1">
      <c r="C39" s="218" t="s">
        <v>660</v>
      </c>
      <c r="I39" s="204"/>
      <c r="J39" s="203"/>
      <c r="K39" s="204"/>
      <c r="L39" s="203"/>
      <c r="M39" s="204"/>
      <c r="N39" s="203"/>
      <c r="O39" s="204"/>
    </row>
    <row r="40" spans="1:15" ht="21.9" customHeight="1">
      <c r="D40" s="218" t="s">
        <v>661</v>
      </c>
      <c r="I40" s="204"/>
      <c r="J40" s="203"/>
      <c r="K40" s="204"/>
      <c r="L40" s="203"/>
      <c r="M40" s="204"/>
      <c r="N40" s="203"/>
      <c r="O40" s="204"/>
    </row>
    <row r="41" spans="1:15" ht="21.9" customHeight="1">
      <c r="D41" s="218" t="s">
        <v>662</v>
      </c>
      <c r="I41" s="37">
        <v>0</v>
      </c>
      <c r="J41" s="203"/>
      <c r="K41" s="37">
        <v>0</v>
      </c>
      <c r="L41" s="203"/>
      <c r="M41" s="37">
        <v>0</v>
      </c>
      <c r="N41" s="203"/>
      <c r="O41" s="37">
        <v>0</v>
      </c>
    </row>
    <row r="42" spans="1:15" ht="21.9" customHeight="1" thickBot="1">
      <c r="C42" s="218" t="s">
        <v>663</v>
      </c>
      <c r="I42" s="130">
        <f>SUM(I41)</f>
        <v>0</v>
      </c>
      <c r="J42" s="203"/>
      <c r="K42" s="130">
        <f>SUM(K41)</f>
        <v>0</v>
      </c>
      <c r="L42" s="203"/>
      <c r="M42" s="130">
        <f>SUM(M41)</f>
        <v>0</v>
      </c>
      <c r="N42" s="203"/>
      <c r="O42" s="130">
        <f>SUM(O41)</f>
        <v>0</v>
      </c>
    </row>
    <row r="43" spans="1:15" ht="21.9" customHeight="1" thickTop="1">
      <c r="I43" s="4"/>
      <c r="J43" s="5"/>
      <c r="K43" s="4"/>
      <c r="L43" s="5"/>
      <c r="M43" s="4"/>
      <c r="N43" s="5"/>
      <c r="O43" s="4"/>
    </row>
    <row r="44" spans="1:15" ht="20.399999999999999" customHeight="1">
      <c r="A44" s="443" t="s">
        <v>301</v>
      </c>
      <c r="B44" s="445"/>
      <c r="C44" s="445"/>
      <c r="D44" s="445"/>
      <c r="E44" s="445"/>
      <c r="F44" s="445"/>
      <c r="G44" s="445"/>
      <c r="H44" s="445"/>
      <c r="I44" s="445"/>
      <c r="J44" s="445"/>
      <c r="K44" s="445"/>
      <c r="L44" s="445"/>
      <c r="M44" s="445"/>
      <c r="N44" s="445"/>
      <c r="O44" s="445"/>
    </row>
    <row r="45" spans="1:15" ht="20.399999999999999" customHeight="1">
      <c r="A45" s="328"/>
      <c r="B45" s="301"/>
      <c r="C45" s="301"/>
      <c r="D45" s="301"/>
      <c r="E45" s="301"/>
      <c r="F45" s="301"/>
      <c r="G45" s="301"/>
      <c r="H45" s="301"/>
      <c r="I45" s="301"/>
      <c r="J45" s="301"/>
      <c r="K45" s="301"/>
      <c r="L45" s="301"/>
      <c r="M45" s="301"/>
      <c r="N45" s="301"/>
      <c r="O45" s="301"/>
    </row>
    <row r="46" spans="1:15" ht="20.399999999999999" customHeight="1">
      <c r="C46" s="218" t="s">
        <v>708</v>
      </c>
      <c r="I46" s="99"/>
      <c r="J46" s="99"/>
      <c r="K46" s="99"/>
      <c r="L46" s="99"/>
      <c r="M46" s="99"/>
      <c r="N46" s="99"/>
      <c r="O46" s="99"/>
    </row>
    <row r="47" spans="1:15" ht="20.399999999999999" customHeight="1">
      <c r="D47" s="218" t="s">
        <v>692</v>
      </c>
      <c r="I47" s="99"/>
      <c r="J47" s="99"/>
      <c r="K47" s="99"/>
      <c r="L47" s="99"/>
      <c r="M47" s="99"/>
      <c r="N47" s="99"/>
      <c r="O47" s="99"/>
    </row>
    <row r="48" spans="1:15" ht="20.399999999999999" customHeight="1">
      <c r="I48" s="444" t="s">
        <v>254</v>
      </c>
      <c r="J48" s="444"/>
      <c r="K48" s="444"/>
      <c r="L48" s="16"/>
      <c r="M48" s="444" t="s">
        <v>254</v>
      </c>
      <c r="N48" s="444"/>
      <c r="O48" s="444"/>
    </row>
    <row r="49" spans="3:15" ht="20.399999999999999" customHeight="1">
      <c r="I49" s="105"/>
      <c r="J49" s="105" t="s">
        <v>106</v>
      </c>
      <c r="K49" s="105"/>
      <c r="L49" s="16"/>
      <c r="M49" s="440" t="s">
        <v>107</v>
      </c>
      <c r="N49" s="440"/>
      <c r="O49" s="440"/>
    </row>
    <row r="50" spans="3:15" ht="20.399999999999999" customHeight="1">
      <c r="I50" s="202" t="s">
        <v>697</v>
      </c>
      <c r="J50" s="203"/>
      <c r="K50" s="202" t="s">
        <v>699</v>
      </c>
      <c r="L50" s="203"/>
      <c r="M50" s="202" t="s">
        <v>697</v>
      </c>
      <c r="N50" s="203"/>
      <c r="O50" s="202" t="s">
        <v>699</v>
      </c>
    </row>
    <row r="51" spans="3:15" ht="20.399999999999999" customHeight="1">
      <c r="C51" s="218" t="s">
        <v>255</v>
      </c>
      <c r="I51" s="17"/>
      <c r="J51" s="17"/>
      <c r="K51" s="17"/>
      <c r="L51" s="17"/>
      <c r="M51" s="17"/>
      <c r="N51" s="17"/>
      <c r="O51" s="17"/>
    </row>
    <row r="52" spans="3:15" ht="20.399999999999999" customHeight="1">
      <c r="C52" s="218" t="s">
        <v>256</v>
      </c>
      <c r="I52" s="38">
        <v>36919896.109999999</v>
      </c>
      <c r="J52" s="38"/>
      <c r="K52" s="38">
        <v>26522164.68</v>
      </c>
      <c r="L52" s="38"/>
      <c r="M52" s="38">
        <v>224852.06000000003</v>
      </c>
      <c r="N52" s="38"/>
      <c r="O52" s="38">
        <v>497950.82</v>
      </c>
    </row>
    <row r="53" spans="3:15" ht="20.399999999999999" customHeight="1">
      <c r="C53" s="218" t="s">
        <v>257</v>
      </c>
      <c r="I53" s="5"/>
      <c r="J53" s="5"/>
      <c r="K53" s="5"/>
      <c r="L53" s="5"/>
      <c r="M53" s="5"/>
      <c r="N53" s="5"/>
      <c r="O53" s="5"/>
    </row>
    <row r="54" spans="3:15" ht="20.399999999999999" customHeight="1">
      <c r="C54" s="218" t="s">
        <v>258</v>
      </c>
      <c r="I54" s="5"/>
      <c r="J54" s="5"/>
      <c r="K54" s="5"/>
      <c r="L54" s="5"/>
      <c r="M54" s="5"/>
      <c r="N54" s="5"/>
      <c r="O54" s="5"/>
    </row>
    <row r="55" spans="3:15" ht="20.399999999999999" customHeight="1">
      <c r="D55" s="218" t="s">
        <v>259</v>
      </c>
      <c r="I55" s="38">
        <v>-1709974.3</v>
      </c>
      <c r="J55" s="38"/>
      <c r="K55" s="38">
        <v>-3107317.61</v>
      </c>
      <c r="L55" s="38"/>
      <c r="M55" s="38">
        <v>0</v>
      </c>
      <c r="N55" s="38"/>
      <c r="O55" s="38">
        <v>0</v>
      </c>
    </row>
    <row r="56" spans="3:15" ht="20.399999999999999" customHeight="1">
      <c r="C56" s="218" t="s">
        <v>260</v>
      </c>
      <c r="I56" s="5"/>
      <c r="J56" s="5"/>
      <c r="K56" s="5"/>
      <c r="L56" s="5"/>
      <c r="M56" s="5"/>
      <c r="N56" s="5"/>
      <c r="O56" s="5"/>
    </row>
    <row r="57" spans="3:15" ht="20.399999999999999" customHeight="1">
      <c r="D57" s="218" t="s">
        <v>261</v>
      </c>
      <c r="I57" s="38">
        <v>881.78</v>
      </c>
      <c r="J57" s="38"/>
      <c r="K57" s="38">
        <v>1102.6500000000001</v>
      </c>
      <c r="L57" s="38"/>
      <c r="M57" s="38">
        <v>881.78</v>
      </c>
      <c r="N57" s="38"/>
      <c r="O57" s="38">
        <v>1102.6500000000001</v>
      </c>
    </row>
    <row r="58" spans="3:15" ht="20.399999999999999" customHeight="1">
      <c r="C58" s="218" t="s">
        <v>262</v>
      </c>
      <c r="I58" s="101"/>
      <c r="J58" s="4"/>
      <c r="K58" s="101"/>
      <c r="L58" s="4"/>
      <c r="M58" s="101"/>
      <c r="N58" s="4"/>
      <c r="O58" s="101"/>
    </row>
    <row r="59" spans="3:15" ht="20.399999999999999" customHeight="1" thickBot="1">
      <c r="D59" s="218" t="s">
        <v>263</v>
      </c>
      <c r="I59" s="15">
        <f>SUM(I51:I57)</f>
        <v>35210803.590000004</v>
      </c>
      <c r="J59" s="5"/>
      <c r="K59" s="15">
        <f>SUM(K51:K57)</f>
        <v>23415949.719999999</v>
      </c>
      <c r="L59" s="5"/>
      <c r="M59" s="15">
        <f>SUM(M51:M57)</f>
        <v>225733.84000000003</v>
      </c>
      <c r="N59" s="5"/>
      <c r="O59" s="15">
        <f>SUM(O51:O57)</f>
        <v>499053.47000000003</v>
      </c>
    </row>
    <row r="60" spans="3:15" ht="20.399999999999999" customHeight="1" thickTop="1">
      <c r="I60" s="4"/>
      <c r="J60" s="5"/>
      <c r="K60" s="4"/>
      <c r="L60" s="5"/>
      <c r="M60" s="4"/>
      <c r="N60" s="5"/>
      <c r="O60" s="4"/>
    </row>
    <row r="61" spans="3:15" ht="20.399999999999999" customHeight="1">
      <c r="C61" s="218" t="s">
        <v>709</v>
      </c>
      <c r="I61" s="4"/>
      <c r="J61" s="5"/>
      <c r="K61" s="4"/>
      <c r="L61" s="5"/>
      <c r="M61" s="4"/>
      <c r="N61" s="5"/>
      <c r="O61" s="4"/>
    </row>
    <row r="62" spans="3:15" ht="20.399999999999999" customHeight="1">
      <c r="D62" s="218" t="s">
        <v>659</v>
      </c>
      <c r="I62" s="4"/>
      <c r="J62" s="5"/>
      <c r="K62" s="4"/>
      <c r="L62" s="5"/>
      <c r="M62" s="4"/>
      <c r="N62" s="5"/>
      <c r="O62" s="4"/>
    </row>
    <row r="63" spans="3:15" ht="20.399999999999999" customHeight="1">
      <c r="I63" s="444" t="s">
        <v>254</v>
      </c>
      <c r="J63" s="444"/>
      <c r="K63" s="444"/>
      <c r="L63" s="16"/>
      <c r="M63" s="444" t="s">
        <v>254</v>
      </c>
      <c r="N63" s="444"/>
      <c r="O63" s="444"/>
    </row>
    <row r="64" spans="3:15" ht="20.399999999999999" customHeight="1">
      <c r="I64" s="105"/>
      <c r="J64" s="105" t="s">
        <v>106</v>
      </c>
      <c r="K64" s="105"/>
      <c r="L64" s="16"/>
      <c r="M64" s="440" t="s">
        <v>107</v>
      </c>
      <c r="N64" s="440"/>
      <c r="O64" s="440"/>
    </row>
    <row r="65" spans="2:15" ht="20.399999999999999" customHeight="1">
      <c r="I65" s="202" t="s">
        <v>697</v>
      </c>
      <c r="J65" s="203"/>
      <c r="K65" s="202" t="s">
        <v>699</v>
      </c>
      <c r="L65" s="203"/>
      <c r="M65" s="202" t="s">
        <v>697</v>
      </c>
      <c r="N65" s="203"/>
      <c r="O65" s="202" t="s">
        <v>699</v>
      </c>
    </row>
    <row r="66" spans="2:15" ht="20.399999999999999" customHeight="1">
      <c r="C66" s="218" t="s">
        <v>660</v>
      </c>
      <c r="I66" s="204"/>
      <c r="J66" s="203"/>
      <c r="K66" s="204"/>
      <c r="L66" s="203"/>
      <c r="M66" s="204"/>
      <c r="N66" s="203"/>
      <c r="O66" s="204"/>
    </row>
    <row r="67" spans="2:15" ht="20.399999999999999" customHeight="1">
      <c r="D67" s="218" t="s">
        <v>661</v>
      </c>
      <c r="I67" s="204"/>
      <c r="J67" s="203"/>
      <c r="K67" s="204"/>
      <c r="L67" s="203"/>
      <c r="M67" s="204"/>
      <c r="N67" s="203"/>
      <c r="O67" s="204"/>
    </row>
    <row r="68" spans="2:15" ht="20.399999999999999" customHeight="1">
      <c r="D68" s="218" t="s">
        <v>662</v>
      </c>
      <c r="I68" s="298">
        <v>178657.6</v>
      </c>
      <c r="J68" s="203"/>
      <c r="K68" s="291">
        <v>0</v>
      </c>
      <c r="L68" s="203"/>
      <c r="M68" s="291">
        <v>0</v>
      </c>
      <c r="N68" s="203"/>
      <c r="O68" s="291">
        <v>0</v>
      </c>
    </row>
    <row r="69" spans="2:15" ht="20.399999999999999" customHeight="1">
      <c r="C69" s="218" t="s">
        <v>778</v>
      </c>
      <c r="I69" s="257"/>
      <c r="J69" s="203"/>
      <c r="K69" s="37"/>
      <c r="L69" s="203"/>
      <c r="M69" s="37"/>
      <c r="N69" s="203"/>
      <c r="O69" s="37"/>
    </row>
    <row r="70" spans="2:15" ht="20.399999999999999" customHeight="1" thickBot="1">
      <c r="C70" s="218" t="s">
        <v>663</v>
      </c>
      <c r="I70" s="297">
        <f>SUM(I68)</f>
        <v>178657.6</v>
      </c>
      <c r="J70" s="203"/>
      <c r="K70" s="15">
        <f>SUM(K68)</f>
        <v>0</v>
      </c>
      <c r="L70" s="203"/>
      <c r="M70" s="15">
        <f>SUM(M68)</f>
        <v>0</v>
      </c>
      <c r="N70" s="203"/>
      <c r="O70" s="15">
        <f>SUM(O68)</f>
        <v>0</v>
      </c>
    </row>
    <row r="71" spans="2:15" ht="20.399999999999999" customHeight="1" thickTop="1">
      <c r="I71" s="257"/>
      <c r="J71" s="203"/>
      <c r="K71" s="4"/>
      <c r="L71" s="203"/>
      <c r="M71" s="4"/>
      <c r="N71" s="203"/>
      <c r="O71" s="4"/>
    </row>
    <row r="72" spans="2:15" ht="20.399999999999999" customHeight="1">
      <c r="D72" s="218" t="s">
        <v>264</v>
      </c>
      <c r="I72" s="5"/>
      <c r="J72" s="5"/>
      <c r="K72" s="5"/>
      <c r="L72" s="5"/>
      <c r="M72" s="5"/>
      <c r="N72" s="5"/>
      <c r="O72" s="5"/>
    </row>
    <row r="73" spans="2:15" ht="20.399999999999999" customHeight="1">
      <c r="B73" s="218" t="s">
        <v>710</v>
      </c>
      <c r="I73" s="7"/>
      <c r="J73" s="7"/>
      <c r="K73" s="7"/>
      <c r="L73" s="7"/>
      <c r="M73" s="7"/>
      <c r="N73" s="7"/>
      <c r="O73" s="7"/>
    </row>
    <row r="74" spans="2:15" ht="20.399999999999999" customHeight="1">
      <c r="I74" s="424" t="s">
        <v>228</v>
      </c>
      <c r="J74" s="441"/>
      <c r="K74" s="441"/>
      <c r="L74" s="13"/>
      <c r="M74" s="442" t="s">
        <v>107</v>
      </c>
      <c r="N74" s="442"/>
      <c r="O74" s="442"/>
    </row>
    <row r="75" spans="2:15" ht="20.399999999999999" customHeight="1">
      <c r="I75" s="202" t="s">
        <v>697</v>
      </c>
      <c r="J75" s="203"/>
      <c r="K75" s="202" t="s">
        <v>699</v>
      </c>
      <c r="L75" s="203"/>
      <c r="M75" s="202" t="s">
        <v>697</v>
      </c>
      <c r="N75" s="203"/>
      <c r="O75" s="202" t="s">
        <v>699</v>
      </c>
    </row>
    <row r="76" spans="2:15" ht="20.399999999999999" customHeight="1">
      <c r="C76" s="218" t="s">
        <v>265</v>
      </c>
      <c r="I76" s="38">
        <v>55008498.469999999</v>
      </c>
      <c r="J76" s="38"/>
      <c r="K76" s="38">
        <v>65145277.979999997</v>
      </c>
      <c r="L76" s="38"/>
      <c r="M76" s="38">
        <v>3846691.74</v>
      </c>
      <c r="N76" s="38"/>
      <c r="O76" s="38">
        <v>45569878.710000001</v>
      </c>
    </row>
    <row r="77" spans="2:15" ht="20.399999999999999" customHeight="1">
      <c r="C77" s="218" t="s">
        <v>266</v>
      </c>
      <c r="I77" s="123">
        <v>0.2</v>
      </c>
      <c r="J77" s="124"/>
      <c r="K77" s="123">
        <v>0.2</v>
      </c>
      <c r="L77" s="124"/>
      <c r="M77" s="123">
        <v>0.2</v>
      </c>
      <c r="N77" s="124"/>
      <c r="O77" s="123">
        <v>0.2</v>
      </c>
    </row>
    <row r="78" spans="2:15" ht="20.399999999999999" customHeight="1">
      <c r="C78" s="218" t="s">
        <v>267</v>
      </c>
      <c r="I78" s="38"/>
      <c r="J78" s="38"/>
      <c r="K78" s="38"/>
      <c r="L78" s="38"/>
      <c r="M78" s="38"/>
      <c r="N78" s="38"/>
      <c r="O78" s="38"/>
    </row>
    <row r="79" spans="2:15" ht="20.399999999999999" customHeight="1">
      <c r="D79" s="218" t="s">
        <v>268</v>
      </c>
      <c r="I79" s="38">
        <f>+ROUND(I76*I77,2)</f>
        <v>11001699.689999999</v>
      </c>
      <c r="J79" s="38"/>
      <c r="K79" s="38">
        <f>+ROUNDUP(K76*K77,2)+0.01</f>
        <v>13029055.609999999</v>
      </c>
      <c r="L79" s="38"/>
      <c r="M79" s="38">
        <f>+ROUND(M76*M77,2)-0.01</f>
        <v>769338.34</v>
      </c>
      <c r="N79" s="38"/>
      <c r="O79" s="38">
        <f>+ROUND(O76*O77,2)</f>
        <v>9113975.7400000002</v>
      </c>
    </row>
    <row r="80" spans="2:15" ht="20.399999999999999" customHeight="1">
      <c r="C80" s="218" t="s">
        <v>269</v>
      </c>
      <c r="I80" s="5"/>
      <c r="J80" s="5"/>
      <c r="K80" s="5"/>
      <c r="L80" s="5"/>
      <c r="M80" s="5"/>
      <c r="N80" s="5"/>
      <c r="O80" s="5"/>
    </row>
    <row r="81" spans="1:15" ht="20.399999999999999" customHeight="1">
      <c r="D81" s="218" t="s">
        <v>270</v>
      </c>
      <c r="I81" s="131">
        <v>-694478.0700000003</v>
      </c>
      <c r="J81" s="37"/>
      <c r="K81" s="131">
        <v>-8974401.9700000007</v>
      </c>
      <c r="L81" s="37"/>
      <c r="M81" s="131">
        <v>-694478.07</v>
      </c>
      <c r="N81" s="37"/>
      <c r="O81" s="131">
        <v>-8974401.9700000007</v>
      </c>
    </row>
    <row r="82" spans="1:15" ht="20.399999999999999" customHeight="1">
      <c r="D82" s="218" t="s">
        <v>271</v>
      </c>
      <c r="I82" s="68">
        <v>94860.64</v>
      </c>
      <c r="J82" s="37"/>
      <c r="K82" s="68">
        <v>1203460.54</v>
      </c>
      <c r="L82" s="37"/>
      <c r="M82" s="68">
        <v>0</v>
      </c>
      <c r="N82" s="37"/>
      <c r="O82" s="68">
        <v>0</v>
      </c>
    </row>
    <row r="83" spans="1:15" ht="20.399999999999999" customHeight="1">
      <c r="D83" s="218" t="s">
        <v>160</v>
      </c>
      <c r="I83" s="68">
        <v>114868.82</v>
      </c>
      <c r="J83" s="37"/>
      <c r="K83" s="68">
        <v>647028.18000000005</v>
      </c>
      <c r="L83" s="37"/>
      <c r="M83" s="68">
        <v>0</v>
      </c>
      <c r="N83" s="37"/>
      <c r="O83" s="68">
        <v>0</v>
      </c>
    </row>
    <row r="84" spans="1:15" ht="20.399999999999999" customHeight="1">
      <c r="D84" s="218" t="s">
        <v>110</v>
      </c>
      <c r="I84" s="100"/>
      <c r="J84" s="4"/>
      <c r="K84" s="100"/>
      <c r="L84" s="4"/>
      <c r="M84" s="100"/>
      <c r="N84" s="4"/>
      <c r="O84" s="100"/>
    </row>
    <row r="85" spans="1:15" ht="20.399999999999999" customHeight="1">
      <c r="D85" s="218" t="s">
        <v>111</v>
      </c>
      <c r="I85" s="68">
        <v>402.31</v>
      </c>
      <c r="J85" s="37"/>
      <c r="K85" s="68">
        <v>-809.27</v>
      </c>
      <c r="L85" s="37"/>
      <c r="M85" s="68">
        <v>402.31</v>
      </c>
      <c r="N85" s="37"/>
      <c r="O85" s="68">
        <v>-809.27</v>
      </c>
    </row>
    <row r="86" spans="1:15" ht="20.399999999999999" customHeight="1">
      <c r="E86" s="218" t="s">
        <v>142</v>
      </c>
      <c r="I86" s="129">
        <f>SUM(I81:I85)</f>
        <v>-484346.30000000028</v>
      </c>
      <c r="J86" s="5"/>
      <c r="K86" s="129">
        <f>SUM(K81:K85)</f>
        <v>-7124722.5200000005</v>
      </c>
      <c r="L86" s="5"/>
      <c r="M86" s="129">
        <f>SUM(M81:M85)</f>
        <v>-694075.75999999989</v>
      </c>
      <c r="N86" s="5"/>
      <c r="O86" s="129">
        <f>SUM(O81:O85)</f>
        <v>-8975211.2400000002</v>
      </c>
    </row>
    <row r="87" spans="1:15" ht="20.399999999999999" customHeight="1">
      <c r="C87" s="218" t="s">
        <v>272</v>
      </c>
      <c r="I87" s="4"/>
      <c r="J87" s="5"/>
      <c r="K87" s="4"/>
      <c r="L87" s="5"/>
      <c r="M87" s="4"/>
      <c r="N87" s="5"/>
      <c r="O87" s="4"/>
    </row>
    <row r="88" spans="1:15" ht="20.399999999999999" customHeight="1" thickBot="1">
      <c r="D88" s="218" t="s">
        <v>273</v>
      </c>
      <c r="I88" s="15">
        <f>+I79+I86</f>
        <v>10517353.389999999</v>
      </c>
      <c r="J88" s="5"/>
      <c r="K88" s="15">
        <f>+K79+K86</f>
        <v>5904333.0899999989</v>
      </c>
      <c r="L88" s="5"/>
      <c r="M88" s="15">
        <f>+M79+M86</f>
        <v>75262.580000000075</v>
      </c>
      <c r="N88" s="5"/>
      <c r="O88" s="15">
        <f>+O79+O86</f>
        <v>138764.5</v>
      </c>
    </row>
    <row r="89" spans="1:15" ht="20.399999999999999" customHeight="1" thickTop="1">
      <c r="C89" s="218" t="s">
        <v>274</v>
      </c>
      <c r="I89" s="84">
        <f>+I88/I76</f>
        <v>0.19119506408152281</v>
      </c>
      <c r="J89" s="32"/>
      <c r="K89" s="84">
        <f>+K88/K76</f>
        <v>9.0633324057849074E-2</v>
      </c>
      <c r="L89" s="32"/>
      <c r="M89" s="84">
        <f>+M88/M76</f>
        <v>1.9565534513041088E-2</v>
      </c>
      <c r="N89" s="32"/>
      <c r="O89" s="84">
        <f>+O88/O76</f>
        <v>3.0450925902848424E-3</v>
      </c>
    </row>
    <row r="90" spans="1:15" ht="30" customHeight="1">
      <c r="A90" s="443" t="s">
        <v>316</v>
      </c>
      <c r="B90" s="443"/>
      <c r="C90" s="443"/>
      <c r="D90" s="443"/>
      <c r="E90" s="443"/>
      <c r="F90" s="443"/>
      <c r="G90" s="443"/>
      <c r="H90" s="443"/>
      <c r="I90" s="443"/>
      <c r="J90" s="443"/>
      <c r="K90" s="443"/>
      <c r="L90" s="443"/>
      <c r="M90" s="443"/>
      <c r="N90" s="443"/>
      <c r="O90" s="443"/>
    </row>
    <row r="91" spans="1:15" ht="30" customHeight="1">
      <c r="I91" s="4"/>
      <c r="J91" s="4"/>
      <c r="K91" s="4"/>
      <c r="L91" s="4"/>
      <c r="M91" s="4"/>
      <c r="N91" s="4"/>
      <c r="O91" s="4"/>
    </row>
    <row r="92" spans="1:15" ht="30" customHeight="1">
      <c r="D92" s="218" t="s">
        <v>711</v>
      </c>
      <c r="I92" s="5"/>
      <c r="J92" s="5"/>
      <c r="K92" s="5"/>
      <c r="L92" s="5"/>
      <c r="M92" s="5"/>
      <c r="N92" s="5"/>
      <c r="O92" s="5"/>
    </row>
    <row r="93" spans="1:15" ht="30" customHeight="1">
      <c r="B93" s="218" t="s">
        <v>710</v>
      </c>
      <c r="I93" s="7"/>
      <c r="J93" s="7"/>
      <c r="K93" s="7"/>
      <c r="L93" s="7"/>
      <c r="M93" s="7"/>
      <c r="N93" s="7"/>
      <c r="O93" s="7"/>
    </row>
    <row r="94" spans="1:15" ht="30" customHeight="1">
      <c r="I94" s="424" t="s">
        <v>228</v>
      </c>
      <c r="J94" s="441"/>
      <c r="K94" s="441"/>
      <c r="L94" s="13"/>
      <c r="M94" s="442" t="s">
        <v>107</v>
      </c>
      <c r="N94" s="442"/>
      <c r="O94" s="442"/>
    </row>
    <row r="95" spans="1:15" ht="30" customHeight="1">
      <c r="I95" s="202" t="s">
        <v>697</v>
      </c>
      <c r="J95" s="203"/>
      <c r="K95" s="202" t="s">
        <v>699</v>
      </c>
      <c r="L95" s="203"/>
      <c r="M95" s="202" t="s">
        <v>697</v>
      </c>
      <c r="N95" s="203"/>
      <c r="O95" s="202" t="s">
        <v>699</v>
      </c>
    </row>
    <row r="96" spans="1:15" ht="30" customHeight="1">
      <c r="C96" s="218" t="s">
        <v>265</v>
      </c>
      <c r="I96" s="38">
        <v>211140027.37999985</v>
      </c>
      <c r="J96" s="38"/>
      <c r="K96" s="38">
        <v>255532058.34999999</v>
      </c>
      <c r="L96" s="38"/>
      <c r="M96" s="38">
        <v>40672204.619999997</v>
      </c>
      <c r="N96" s="38"/>
      <c r="O96" s="38">
        <v>150594744.84000015</v>
      </c>
    </row>
    <row r="97" spans="1:15" ht="30" customHeight="1">
      <c r="C97" s="218" t="s">
        <v>266</v>
      </c>
      <c r="I97" s="123">
        <v>0.2</v>
      </c>
      <c r="J97" s="124"/>
      <c r="K97" s="123">
        <v>0.2</v>
      </c>
      <c r="L97" s="124"/>
      <c r="M97" s="123">
        <v>0.2</v>
      </c>
      <c r="N97" s="124"/>
      <c r="O97" s="123">
        <v>0.2</v>
      </c>
    </row>
    <row r="98" spans="1:15" ht="30" customHeight="1">
      <c r="C98" s="218" t="s">
        <v>267</v>
      </c>
      <c r="I98" s="38"/>
      <c r="J98" s="38"/>
      <c r="K98" s="38"/>
      <c r="L98" s="38"/>
      <c r="M98" s="38"/>
      <c r="N98" s="38"/>
      <c r="O98" s="38"/>
    </row>
    <row r="99" spans="1:15" ht="30" customHeight="1">
      <c r="D99" s="218" t="s">
        <v>268</v>
      </c>
      <c r="I99" s="38">
        <f>+ROUND(I96*I97,2)</f>
        <v>42228005.479999997</v>
      </c>
      <c r="J99" s="38"/>
      <c r="K99" s="38">
        <f>+ROUNDUP(K96*K97,2)</f>
        <v>51106411.670000002</v>
      </c>
      <c r="L99" s="38"/>
      <c r="M99" s="38">
        <f>+ROUND(M96*M97,2)</f>
        <v>8134440.9199999999</v>
      </c>
      <c r="N99" s="38"/>
      <c r="O99" s="38">
        <f>+ROUND(O96*O97,2)</f>
        <v>30118948.969999999</v>
      </c>
    </row>
    <row r="100" spans="1:15" ht="30" customHeight="1">
      <c r="C100" s="218" t="s">
        <v>269</v>
      </c>
      <c r="I100" s="5"/>
      <c r="J100" s="5"/>
      <c r="K100" s="5"/>
      <c r="L100" s="5"/>
      <c r="M100" s="5"/>
      <c r="N100" s="5"/>
      <c r="O100" s="5"/>
    </row>
    <row r="101" spans="1:15" ht="30" customHeight="1">
      <c r="D101" s="218" t="s">
        <v>270</v>
      </c>
      <c r="I101" s="131">
        <v>-7909588.8600000003</v>
      </c>
      <c r="J101" s="37"/>
      <c r="K101" s="131">
        <v>-29620998.149999999</v>
      </c>
      <c r="L101" s="37"/>
      <c r="M101" s="131">
        <v>-7909588.8600000003</v>
      </c>
      <c r="N101" s="37"/>
      <c r="O101" s="131">
        <v>-29620998.149999999</v>
      </c>
    </row>
    <row r="102" spans="1:15" ht="30" customHeight="1">
      <c r="D102" s="218" t="s">
        <v>271</v>
      </c>
      <c r="I102" s="68">
        <v>473087.4</v>
      </c>
      <c r="J102" s="37"/>
      <c r="K102" s="68">
        <v>1837622.59</v>
      </c>
      <c r="L102" s="37"/>
      <c r="M102" s="68">
        <v>0</v>
      </c>
      <c r="N102" s="37"/>
      <c r="O102" s="68">
        <v>0</v>
      </c>
    </row>
    <row r="103" spans="1:15" ht="30" customHeight="1">
      <c r="D103" s="218" t="s">
        <v>160</v>
      </c>
      <c r="I103" s="68">
        <v>418417.79</v>
      </c>
      <c r="J103" s="37"/>
      <c r="K103" s="68">
        <v>91810.96</v>
      </c>
      <c r="L103" s="37"/>
      <c r="M103" s="68">
        <v>0</v>
      </c>
      <c r="N103" s="37"/>
      <c r="O103" s="68">
        <v>0</v>
      </c>
    </row>
    <row r="104" spans="1:15" ht="30" customHeight="1">
      <c r="D104" s="218" t="s">
        <v>110</v>
      </c>
      <c r="I104" s="100"/>
      <c r="J104" s="4"/>
      <c r="K104" s="100"/>
      <c r="L104" s="4"/>
      <c r="M104" s="100"/>
      <c r="N104" s="4"/>
      <c r="O104" s="100"/>
    </row>
    <row r="105" spans="1:15" ht="30" customHeight="1">
      <c r="D105" s="218" t="s">
        <v>111</v>
      </c>
      <c r="I105" s="68">
        <v>881.78</v>
      </c>
      <c r="J105" s="37"/>
      <c r="K105" s="68">
        <v>1102.6500000000001</v>
      </c>
      <c r="L105" s="37"/>
      <c r="M105" s="68">
        <v>881.77999999996973</v>
      </c>
      <c r="N105" s="37"/>
      <c r="O105" s="68">
        <v>1102.6519999998854</v>
      </c>
    </row>
    <row r="106" spans="1:15" ht="30" customHeight="1">
      <c r="E106" s="218" t="s">
        <v>142</v>
      </c>
      <c r="I106" s="129">
        <f>SUM(I101:I105)</f>
        <v>-7017201.8899999997</v>
      </c>
      <c r="J106" s="5"/>
      <c r="K106" s="129">
        <f>SUM(K101:K105)</f>
        <v>-27690461.949999999</v>
      </c>
      <c r="L106" s="5"/>
      <c r="M106" s="129">
        <f>SUM(M101:M105)</f>
        <v>-7908707.0800000001</v>
      </c>
      <c r="N106" s="5"/>
      <c r="O106" s="129">
        <f>SUM(O101:O105)</f>
        <v>-29619895.498</v>
      </c>
    </row>
    <row r="107" spans="1:15" ht="30" customHeight="1">
      <c r="C107" s="218" t="s">
        <v>272</v>
      </c>
      <c r="I107" s="4"/>
      <c r="J107" s="5"/>
      <c r="K107" s="4"/>
      <c r="L107" s="5"/>
      <c r="M107" s="4"/>
      <c r="N107" s="5"/>
      <c r="O107" s="4"/>
    </row>
    <row r="108" spans="1:15" ht="30" customHeight="1" thickBot="1">
      <c r="D108" s="218" t="s">
        <v>273</v>
      </c>
      <c r="I108" s="15">
        <f>+I99+I106</f>
        <v>35210803.589999996</v>
      </c>
      <c r="J108" s="5"/>
      <c r="K108" s="15">
        <f>+K99+K106</f>
        <v>23415949.720000003</v>
      </c>
      <c r="L108" s="5"/>
      <c r="M108" s="15">
        <f>+M99+M106</f>
        <v>225733.83999999985</v>
      </c>
      <c r="N108" s="5"/>
      <c r="O108" s="15">
        <f>+O99+O106</f>
        <v>499053.47199999914</v>
      </c>
    </row>
    <row r="109" spans="1:15" ht="30" customHeight="1" thickTop="1">
      <c r="C109" s="218" t="s">
        <v>274</v>
      </c>
      <c r="I109" s="84">
        <f>+I108/I96</f>
        <v>0.16676517487908277</v>
      </c>
      <c r="J109" s="32"/>
      <c r="K109" s="84">
        <f>+K108/K96</f>
        <v>9.1636054869981845E-2</v>
      </c>
      <c r="L109" s="32"/>
      <c r="M109" s="84">
        <f>+M108/M96</f>
        <v>5.5500763263026647E-3</v>
      </c>
      <c r="N109" s="32"/>
      <c r="O109" s="84">
        <f>+O108/O96</f>
        <v>3.3138837117471795E-3</v>
      </c>
    </row>
    <row r="110" spans="1:15" ht="30" customHeight="1">
      <c r="I110" s="4"/>
      <c r="J110" s="4"/>
      <c r="K110" s="4"/>
      <c r="L110" s="4"/>
      <c r="M110" s="4"/>
      <c r="N110" s="4"/>
      <c r="O110" s="4"/>
    </row>
    <row r="111" spans="1:15" ht="30" customHeight="1">
      <c r="A111" s="96" t="s">
        <v>275</v>
      </c>
      <c r="B111" s="236" t="s">
        <v>276</v>
      </c>
      <c r="C111" s="236"/>
      <c r="I111" s="31"/>
      <c r="J111" s="32"/>
      <c r="K111" s="31"/>
      <c r="L111" s="32"/>
      <c r="M111" s="31"/>
      <c r="N111" s="32"/>
      <c r="O111" s="31"/>
    </row>
    <row r="112" spans="1:15" ht="30" customHeight="1">
      <c r="A112" s="96"/>
      <c r="B112" s="236"/>
      <c r="C112" s="236"/>
      <c r="I112" s="424" t="s">
        <v>106</v>
      </c>
      <c r="J112" s="424"/>
      <c r="K112" s="424"/>
      <c r="L112" s="13"/>
      <c r="M112" s="424" t="s">
        <v>107</v>
      </c>
      <c r="N112" s="424"/>
      <c r="O112" s="424"/>
    </row>
    <row r="113" spans="1:15" ht="30" customHeight="1">
      <c r="A113" s="96"/>
      <c r="B113" s="236"/>
      <c r="C113" s="236"/>
      <c r="I113" s="202" t="s">
        <v>697</v>
      </c>
      <c r="J113" s="203"/>
      <c r="K113" s="202" t="s">
        <v>108</v>
      </c>
      <c r="L113" s="203"/>
      <c r="M113" s="202" t="s">
        <v>697</v>
      </c>
      <c r="N113" s="203"/>
      <c r="O113" s="202" t="s">
        <v>108</v>
      </c>
    </row>
    <row r="114" spans="1:15" ht="30" customHeight="1">
      <c r="A114" s="96"/>
      <c r="B114" s="236"/>
      <c r="C114" s="236"/>
      <c r="D114" s="39" t="s">
        <v>277</v>
      </c>
      <c r="I114" s="31">
        <v>115253887.28</v>
      </c>
      <c r="J114" s="32"/>
      <c r="K114" s="31">
        <v>152401696.28999999</v>
      </c>
      <c r="L114" s="32"/>
      <c r="M114" s="38">
        <v>0</v>
      </c>
      <c r="N114" s="38"/>
      <c r="O114" s="38">
        <v>0</v>
      </c>
    </row>
    <row r="115" spans="1:15" ht="30" customHeight="1">
      <c r="A115" s="96"/>
      <c r="B115" s="236"/>
      <c r="C115" s="236"/>
      <c r="D115" s="218" t="s">
        <v>278</v>
      </c>
      <c r="I115" s="31"/>
      <c r="J115" s="32"/>
      <c r="K115" s="31"/>
      <c r="L115" s="32"/>
      <c r="M115" s="63"/>
      <c r="N115" s="32"/>
      <c r="O115" s="31"/>
    </row>
    <row r="116" spans="1:15" ht="30" customHeight="1" thickBot="1">
      <c r="A116" s="96"/>
      <c r="B116" s="236"/>
      <c r="C116" s="236"/>
      <c r="D116" s="218" t="s">
        <v>279</v>
      </c>
      <c r="I116" s="132">
        <f>SUM(I114)</f>
        <v>115253887.28</v>
      </c>
      <c r="J116" s="32"/>
      <c r="K116" s="130">
        <f>SUM(K114)</f>
        <v>152401696.28999999</v>
      </c>
      <c r="L116" s="32"/>
      <c r="M116" s="121">
        <f>SUM(M114)</f>
        <v>0</v>
      </c>
      <c r="N116" s="32"/>
      <c r="O116" s="130">
        <f>SUM(O114)</f>
        <v>0</v>
      </c>
    </row>
    <row r="117" spans="1:15" ht="30" customHeight="1" thickTop="1"/>
    <row r="118" spans="1:15" ht="30" customHeight="1">
      <c r="D118" s="218" t="s">
        <v>746</v>
      </c>
      <c r="I118" s="31"/>
      <c r="J118" s="32"/>
      <c r="K118" s="31"/>
      <c r="L118" s="32"/>
      <c r="M118" s="31"/>
      <c r="N118" s="32"/>
      <c r="O118" s="31"/>
    </row>
    <row r="119" spans="1:15" ht="30" customHeight="1">
      <c r="B119" s="218" t="s">
        <v>747</v>
      </c>
      <c r="I119" s="31"/>
      <c r="J119" s="32"/>
      <c r="K119" s="31"/>
      <c r="L119" s="32"/>
      <c r="M119" s="31"/>
      <c r="N119" s="32"/>
      <c r="O119" s="31"/>
    </row>
    <row r="120" spans="1:15" ht="30" customHeight="1">
      <c r="I120" s="31"/>
      <c r="J120" s="32"/>
      <c r="K120" s="31"/>
      <c r="L120" s="32"/>
      <c r="M120" s="31"/>
      <c r="N120" s="32"/>
      <c r="O120" s="31"/>
    </row>
    <row r="121" spans="1:15" ht="26.1" customHeight="1">
      <c r="A121" s="443" t="s">
        <v>362</v>
      </c>
      <c r="B121" s="443"/>
      <c r="C121" s="443"/>
      <c r="D121" s="443"/>
      <c r="E121" s="443"/>
      <c r="F121" s="443"/>
      <c r="G121" s="443"/>
      <c r="H121" s="443"/>
      <c r="I121" s="443"/>
      <c r="J121" s="443"/>
      <c r="K121" s="443"/>
      <c r="L121" s="443"/>
      <c r="M121" s="443"/>
      <c r="N121" s="443"/>
      <c r="O121" s="443"/>
    </row>
    <row r="122" spans="1:15" ht="26.1" customHeight="1">
      <c r="I122" s="4"/>
      <c r="J122" s="5"/>
      <c r="K122" s="4"/>
      <c r="L122" s="5"/>
      <c r="M122" s="4"/>
      <c r="N122" s="5"/>
      <c r="O122" s="4"/>
    </row>
    <row r="123" spans="1:15" ht="26.1" customHeight="1">
      <c r="A123" s="96" t="s">
        <v>281</v>
      </c>
      <c r="B123" s="19" t="s">
        <v>282</v>
      </c>
      <c r="C123" s="97"/>
      <c r="D123" s="97"/>
      <c r="E123" s="97"/>
      <c r="F123" s="97"/>
      <c r="G123" s="97"/>
      <c r="H123" s="97"/>
      <c r="I123" s="97"/>
      <c r="J123" s="97"/>
      <c r="K123" s="97"/>
      <c r="L123" s="97"/>
      <c r="M123" s="97"/>
      <c r="N123" s="97"/>
      <c r="O123" s="97"/>
    </row>
    <row r="124" spans="1:15" ht="26.1" customHeight="1">
      <c r="A124" s="13"/>
      <c r="B124" s="13"/>
      <c r="C124" s="13"/>
      <c r="D124" s="13"/>
      <c r="E124" s="13"/>
      <c r="F124" s="13"/>
      <c r="G124" s="13"/>
      <c r="H124" s="13"/>
      <c r="I124" s="424" t="s">
        <v>106</v>
      </c>
      <c r="J124" s="424"/>
      <c r="K124" s="424"/>
      <c r="L124" s="13"/>
      <c r="M124" s="424" t="s">
        <v>107</v>
      </c>
      <c r="N124" s="424"/>
      <c r="O124" s="424"/>
    </row>
    <row r="125" spans="1:15" ht="26.1" customHeight="1">
      <c r="A125" s="13"/>
      <c r="B125" s="13"/>
      <c r="C125" s="13"/>
      <c r="D125" s="13"/>
      <c r="E125" s="13"/>
      <c r="F125" s="13"/>
      <c r="G125" s="8" t="s">
        <v>149</v>
      </c>
      <c r="H125" s="13"/>
      <c r="I125" s="202" t="s">
        <v>697</v>
      </c>
      <c r="J125" s="203"/>
      <c r="K125" s="202" t="s">
        <v>108</v>
      </c>
      <c r="L125" s="203"/>
      <c r="M125" s="202" t="s">
        <v>697</v>
      </c>
      <c r="N125" s="203"/>
      <c r="O125" s="202" t="s">
        <v>108</v>
      </c>
    </row>
    <row r="126" spans="1:15" ht="26.1" customHeight="1">
      <c r="A126" s="3"/>
      <c r="B126" s="3" t="s">
        <v>283</v>
      </c>
      <c r="C126" s="3"/>
      <c r="D126" s="3"/>
      <c r="E126" s="3"/>
      <c r="F126" s="3"/>
      <c r="G126" s="3"/>
      <c r="H126" s="3"/>
      <c r="I126" s="3"/>
      <c r="J126" s="3"/>
      <c r="K126" s="3"/>
      <c r="L126" s="3"/>
      <c r="M126" s="3"/>
      <c r="N126" s="3"/>
      <c r="O126" s="3"/>
    </row>
    <row r="127" spans="1:15" ht="26.1" customHeight="1">
      <c r="A127" s="3"/>
      <c r="B127" s="3"/>
      <c r="C127" s="3" t="s">
        <v>284</v>
      </c>
      <c r="D127" s="3"/>
      <c r="E127" s="3"/>
      <c r="F127" s="3"/>
      <c r="G127" s="42" t="s">
        <v>285</v>
      </c>
      <c r="H127" s="3"/>
      <c r="I127" s="38">
        <v>58462918.890000001</v>
      </c>
      <c r="J127" s="38"/>
      <c r="K127" s="38">
        <v>68575442.269999996</v>
      </c>
      <c r="L127" s="38"/>
      <c r="M127" s="38">
        <v>0</v>
      </c>
      <c r="N127" s="38"/>
      <c r="O127" s="38">
        <v>0</v>
      </c>
    </row>
    <row r="128" spans="1:15" ht="26.1" customHeight="1">
      <c r="A128" s="3"/>
      <c r="B128" s="3"/>
      <c r="C128" s="3" t="s">
        <v>286</v>
      </c>
      <c r="D128" s="3"/>
      <c r="E128" s="3"/>
      <c r="F128" s="3"/>
      <c r="G128" s="13"/>
      <c r="H128" s="3"/>
      <c r="I128" s="38">
        <v>90707773.010000005</v>
      </c>
      <c r="J128" s="38"/>
      <c r="K128" s="38">
        <v>83202998.510000005</v>
      </c>
      <c r="L128" s="38"/>
      <c r="M128" s="38">
        <v>60186217.460000001</v>
      </c>
      <c r="N128" s="38"/>
      <c r="O128" s="38">
        <v>53446727.140000001</v>
      </c>
    </row>
    <row r="129" spans="1:15" ht="26.1" customHeight="1">
      <c r="A129" s="3"/>
      <c r="B129" s="3"/>
      <c r="C129" s="3" t="s">
        <v>287</v>
      </c>
      <c r="D129" s="3"/>
      <c r="E129" s="3"/>
      <c r="F129" s="3"/>
      <c r="G129" s="3"/>
      <c r="H129" s="3"/>
      <c r="I129" s="38">
        <v>109903.63</v>
      </c>
      <c r="J129" s="38"/>
      <c r="K129" s="38">
        <v>141739.66</v>
      </c>
      <c r="L129" s="38"/>
      <c r="M129" s="38">
        <v>13099.63</v>
      </c>
      <c r="N129" s="38"/>
      <c r="O129" s="38">
        <v>0</v>
      </c>
    </row>
    <row r="130" spans="1:15" ht="26.1" customHeight="1">
      <c r="A130" s="3"/>
      <c r="B130" s="3"/>
      <c r="C130" s="3"/>
      <c r="D130" s="3" t="s">
        <v>288</v>
      </c>
      <c r="E130" s="3"/>
      <c r="F130" s="3"/>
      <c r="G130" s="3"/>
      <c r="H130" s="3"/>
      <c r="I130" s="129">
        <f>SUM(I127:I129)</f>
        <v>149280595.53</v>
      </c>
      <c r="J130" s="5"/>
      <c r="K130" s="129">
        <f>SUM(K127:K129)</f>
        <v>151920180.44</v>
      </c>
      <c r="L130" s="5"/>
      <c r="M130" s="129">
        <f>SUM(M127:M129)</f>
        <v>60199317.090000004</v>
      </c>
      <c r="N130" s="5"/>
      <c r="O130" s="129">
        <f>SUM(O127:O129)</f>
        <v>53446727.140000001</v>
      </c>
    </row>
    <row r="131" spans="1:15" ht="26.1" customHeight="1">
      <c r="A131" s="3"/>
      <c r="B131" s="3" t="s">
        <v>289</v>
      </c>
      <c r="C131" s="3"/>
      <c r="D131" s="3"/>
      <c r="E131" s="3"/>
      <c r="F131" s="3"/>
      <c r="G131" s="3"/>
      <c r="H131" s="3"/>
      <c r="I131" s="5"/>
      <c r="J131" s="5"/>
      <c r="K131" s="5"/>
      <c r="L131" s="5"/>
      <c r="M131" s="5"/>
      <c r="N131" s="5"/>
      <c r="O131" s="5"/>
    </row>
    <row r="132" spans="1:15" ht="26.1" customHeight="1">
      <c r="A132" s="3"/>
      <c r="B132" s="3"/>
      <c r="C132" s="3" t="s">
        <v>290</v>
      </c>
      <c r="D132" s="3"/>
      <c r="E132" s="3"/>
      <c r="F132" s="3"/>
      <c r="G132" s="3"/>
      <c r="H132" s="3"/>
      <c r="I132" s="38">
        <v>28992614.359999999</v>
      </c>
      <c r="J132" s="38"/>
      <c r="K132" s="38">
        <v>42179101.710000001</v>
      </c>
      <c r="L132" s="38"/>
      <c r="M132" s="38">
        <v>12905798.880000001</v>
      </c>
      <c r="N132" s="38"/>
      <c r="O132" s="38">
        <v>19939617.82</v>
      </c>
    </row>
    <row r="133" spans="1:15" ht="26.1" customHeight="1">
      <c r="A133" s="3"/>
      <c r="B133" s="3"/>
      <c r="C133" s="3" t="s">
        <v>160</v>
      </c>
      <c r="D133" s="3"/>
      <c r="E133" s="3"/>
      <c r="F133" s="3"/>
      <c r="G133" s="3"/>
      <c r="H133" s="3"/>
      <c r="I133" s="38">
        <v>9147717.2100000009</v>
      </c>
      <c r="J133" s="38"/>
      <c r="K133" s="38">
        <v>16826285.599999998</v>
      </c>
      <c r="L133" s="38"/>
      <c r="M133" s="38">
        <v>4390397.4000000004</v>
      </c>
      <c r="N133" s="38"/>
      <c r="O133" s="38">
        <v>10887400.1</v>
      </c>
    </row>
    <row r="134" spans="1:15" ht="26.1" customHeight="1">
      <c r="A134" s="3"/>
      <c r="B134" s="3"/>
      <c r="C134" s="3"/>
      <c r="D134" s="3" t="s">
        <v>291</v>
      </c>
      <c r="E134" s="3"/>
      <c r="F134" s="3"/>
      <c r="G134" s="3"/>
      <c r="H134" s="3"/>
      <c r="I134" s="129">
        <f>SUM(I132:I133)</f>
        <v>38140331.57</v>
      </c>
      <c r="J134" s="5"/>
      <c r="K134" s="129">
        <f>SUM(K132:K133)</f>
        <v>59005387.310000002</v>
      </c>
      <c r="L134" s="5"/>
      <c r="M134" s="129">
        <f>SUM(M132:M133)</f>
        <v>17296196.280000001</v>
      </c>
      <c r="N134" s="5"/>
      <c r="O134" s="129">
        <f>SUM(O132:O133)</f>
        <v>30827017.920000002</v>
      </c>
    </row>
    <row r="135" spans="1:15" ht="26.1" customHeight="1" thickBot="1">
      <c r="A135" s="3"/>
      <c r="B135" s="3"/>
      <c r="C135" s="3"/>
      <c r="D135" s="3" t="s">
        <v>292</v>
      </c>
      <c r="E135" s="3"/>
      <c r="F135" s="3"/>
      <c r="G135" s="3"/>
      <c r="H135" s="3"/>
      <c r="I135" s="130">
        <f>+I130+I134</f>
        <v>187420927.09999999</v>
      </c>
      <c r="J135" s="5"/>
      <c r="K135" s="130">
        <f>+K130+K134</f>
        <v>210925567.75</v>
      </c>
      <c r="L135" s="5"/>
      <c r="M135" s="130">
        <f>+M130+M134</f>
        <v>77495513.370000005</v>
      </c>
      <c r="N135" s="5"/>
      <c r="O135" s="130">
        <f>+O130+O134</f>
        <v>84273745.060000002</v>
      </c>
    </row>
    <row r="136" spans="1:15" ht="26.1" customHeight="1" thickTop="1">
      <c r="I136" s="37"/>
      <c r="J136" s="37"/>
      <c r="K136" s="37"/>
      <c r="L136" s="37"/>
      <c r="M136" s="37"/>
      <c r="N136" s="37"/>
      <c r="O136" s="37"/>
    </row>
    <row r="137" spans="1:15" ht="26.1" customHeight="1">
      <c r="A137" s="22" t="s">
        <v>293</v>
      </c>
      <c r="B137" s="23" t="s">
        <v>294</v>
      </c>
      <c r="C137" s="24"/>
      <c r="D137" s="24"/>
      <c r="E137" s="24"/>
      <c r="F137" s="24"/>
      <c r="G137" s="24"/>
      <c r="H137" s="24"/>
      <c r="I137" s="24"/>
      <c r="J137" s="24"/>
      <c r="K137" s="24"/>
      <c r="L137" s="24"/>
      <c r="M137" s="24"/>
      <c r="N137" s="24"/>
      <c r="O137" s="24"/>
    </row>
    <row r="138" spans="1:15" ht="26.1" customHeight="1">
      <c r="A138" s="25"/>
      <c r="B138" s="25" t="s">
        <v>295</v>
      </c>
      <c r="C138" s="25"/>
      <c r="D138" s="25"/>
      <c r="E138" s="25"/>
      <c r="F138" s="25"/>
      <c r="G138" s="25"/>
      <c r="H138" s="25"/>
      <c r="I138" s="25"/>
      <c r="J138" s="25"/>
      <c r="K138" s="25"/>
      <c r="L138" s="25"/>
      <c r="M138" s="25"/>
      <c r="N138" s="25"/>
      <c r="O138" s="25"/>
    </row>
    <row r="139" spans="1:15" ht="26.1" customHeight="1">
      <c r="A139" s="29"/>
      <c r="B139" s="29"/>
      <c r="C139" s="29"/>
      <c r="D139" s="29"/>
      <c r="E139" s="29"/>
      <c r="F139" s="29"/>
      <c r="G139" s="29"/>
      <c r="H139" s="29"/>
      <c r="I139" s="133" t="s">
        <v>106</v>
      </c>
      <c r="J139" s="133"/>
      <c r="K139" s="133"/>
      <c r="L139" s="29"/>
      <c r="M139" s="424" t="s">
        <v>107</v>
      </c>
      <c r="N139" s="424"/>
      <c r="O139" s="424"/>
    </row>
    <row r="140" spans="1:15" ht="26.1" customHeight="1">
      <c r="A140" s="29"/>
      <c r="B140" s="29"/>
      <c r="C140" s="29"/>
      <c r="D140" s="29"/>
      <c r="E140" s="29"/>
      <c r="F140" s="29"/>
      <c r="G140" s="29"/>
      <c r="H140" s="29"/>
      <c r="I140" s="202" t="s">
        <v>697</v>
      </c>
      <c r="J140" s="203"/>
      <c r="K140" s="202" t="s">
        <v>108</v>
      </c>
      <c r="L140" s="203"/>
      <c r="M140" s="202" t="s">
        <v>697</v>
      </c>
      <c r="N140" s="203"/>
      <c r="O140" s="202" t="s">
        <v>108</v>
      </c>
    </row>
    <row r="141" spans="1:15" ht="26.1" customHeight="1">
      <c r="A141" s="29"/>
      <c r="B141" s="29"/>
      <c r="C141" s="218" t="s">
        <v>296</v>
      </c>
      <c r="D141" s="29"/>
      <c r="E141" s="29"/>
      <c r="F141" s="29"/>
      <c r="G141" s="29"/>
      <c r="H141" s="29"/>
      <c r="I141" s="204"/>
      <c r="J141" s="203"/>
      <c r="K141" s="204"/>
      <c r="L141" s="29"/>
      <c r="M141" s="204"/>
      <c r="N141" s="203"/>
      <c r="O141" s="204"/>
    </row>
    <row r="142" spans="1:15" ht="26.1" customHeight="1">
      <c r="A142" s="25"/>
      <c r="B142" s="25"/>
      <c r="C142" s="218" t="s">
        <v>297</v>
      </c>
      <c r="D142" s="25"/>
      <c r="E142" s="25"/>
      <c r="F142" s="25"/>
      <c r="G142" s="25"/>
      <c r="H142" s="25"/>
      <c r="I142" s="38">
        <v>981898086.55999994</v>
      </c>
      <c r="J142" s="38"/>
      <c r="K142" s="38">
        <v>1181724103.6700001</v>
      </c>
      <c r="L142" s="39"/>
      <c r="M142" s="38">
        <v>0</v>
      </c>
      <c r="N142" s="38"/>
      <c r="O142" s="37">
        <v>0</v>
      </c>
    </row>
    <row r="143" spans="1:15" ht="26.1" customHeight="1">
      <c r="A143" s="25"/>
      <c r="B143" s="25"/>
      <c r="C143" s="218" t="s">
        <v>197</v>
      </c>
      <c r="D143" s="25"/>
      <c r="E143" s="25"/>
      <c r="F143" s="25"/>
      <c r="G143" s="25"/>
      <c r="H143" s="25"/>
      <c r="I143" s="38">
        <v>0</v>
      </c>
      <c r="J143" s="38"/>
      <c r="K143" s="38">
        <v>12465500</v>
      </c>
      <c r="L143" s="39"/>
      <c r="M143" s="38">
        <v>0</v>
      </c>
      <c r="N143" s="38"/>
      <c r="O143" s="37">
        <v>0</v>
      </c>
    </row>
    <row r="144" spans="1:15" ht="26.1" customHeight="1">
      <c r="A144" s="25"/>
      <c r="B144" s="25"/>
      <c r="C144" s="218" t="s">
        <v>201</v>
      </c>
      <c r="D144" s="25"/>
      <c r="E144" s="25"/>
      <c r="F144" s="25"/>
      <c r="G144" s="25"/>
      <c r="H144" s="25"/>
      <c r="I144" s="38">
        <v>14961646.880000001</v>
      </c>
      <c r="J144" s="38"/>
      <c r="K144" s="37">
        <v>9320745.0099999998</v>
      </c>
      <c r="L144" s="39"/>
      <c r="M144" s="37">
        <v>0</v>
      </c>
      <c r="N144" s="38"/>
      <c r="O144" s="37">
        <v>0</v>
      </c>
    </row>
    <row r="145" spans="1:16" ht="26.1" customHeight="1">
      <c r="A145" s="25"/>
      <c r="B145" s="25"/>
      <c r="C145" s="218" t="s">
        <v>298</v>
      </c>
      <c r="D145" s="25"/>
      <c r="E145" s="25"/>
      <c r="F145" s="25"/>
      <c r="G145" s="25"/>
      <c r="H145" s="25"/>
      <c r="I145" s="37"/>
      <c r="J145" s="38"/>
      <c r="K145" s="37"/>
      <c r="L145" s="39"/>
      <c r="M145" s="37"/>
      <c r="N145" s="38"/>
      <c r="O145" s="37"/>
    </row>
    <row r="146" spans="1:16" ht="26.1" customHeight="1">
      <c r="A146" s="25"/>
      <c r="B146" s="25"/>
      <c r="C146" s="218" t="s">
        <v>190</v>
      </c>
      <c r="D146" s="25"/>
      <c r="E146" s="25"/>
      <c r="F146" s="25"/>
      <c r="G146" s="25"/>
      <c r="H146" s="25"/>
      <c r="I146" s="38">
        <v>14233922.189999999</v>
      </c>
      <c r="J146" s="25"/>
      <c r="K146" s="37">
        <v>14233922.189999999</v>
      </c>
      <c r="L146" s="25"/>
      <c r="M146" s="37">
        <v>0</v>
      </c>
      <c r="N146" s="25"/>
      <c r="O146" s="37">
        <v>0</v>
      </c>
    </row>
    <row r="147" spans="1:16" ht="26.1" customHeight="1">
      <c r="A147" s="25"/>
      <c r="B147" s="25"/>
      <c r="C147" s="218" t="s">
        <v>230</v>
      </c>
      <c r="D147" s="25"/>
      <c r="E147" s="25"/>
      <c r="F147" s="25"/>
      <c r="G147" s="25"/>
      <c r="H147" s="25"/>
      <c r="I147" s="38">
        <v>42140132.490000002</v>
      </c>
      <c r="J147" s="37"/>
      <c r="K147" s="37">
        <v>52976308.039999999</v>
      </c>
      <c r="L147" s="36"/>
      <c r="M147" s="37">
        <v>19737247.050000001</v>
      </c>
      <c r="N147" s="37"/>
      <c r="O147" s="37">
        <v>24691079.890000001</v>
      </c>
    </row>
    <row r="148" spans="1:16" ht="26.1" customHeight="1">
      <c r="A148" s="25"/>
      <c r="B148" s="25"/>
      <c r="C148" s="218" t="s">
        <v>201</v>
      </c>
      <c r="D148" s="25"/>
      <c r="E148" s="25"/>
      <c r="F148" s="25"/>
      <c r="G148" s="25"/>
      <c r="H148" s="25"/>
      <c r="I148" s="38">
        <v>7273961</v>
      </c>
      <c r="J148" s="37"/>
      <c r="K148" s="37">
        <v>7273961</v>
      </c>
      <c r="L148" s="36"/>
      <c r="M148" s="37">
        <v>0</v>
      </c>
      <c r="N148" s="37"/>
      <c r="O148" s="37">
        <v>0</v>
      </c>
    </row>
    <row r="149" spans="1:16" ht="26.1" customHeight="1">
      <c r="A149" s="25"/>
      <c r="B149" s="25"/>
      <c r="C149" s="218" t="s">
        <v>260</v>
      </c>
      <c r="E149" s="25"/>
      <c r="F149" s="25"/>
      <c r="G149" s="25"/>
      <c r="H149" s="25"/>
      <c r="I149" s="25"/>
      <c r="J149" s="25"/>
      <c r="K149" s="25"/>
      <c r="L149" s="25"/>
      <c r="M149" s="25"/>
      <c r="N149" s="25"/>
      <c r="O149" s="25"/>
    </row>
    <row r="150" spans="1:16" ht="26.1" customHeight="1">
      <c r="A150" s="25"/>
      <c r="B150" s="25"/>
      <c r="D150" s="218" t="s">
        <v>261</v>
      </c>
      <c r="E150" s="25"/>
      <c r="F150" s="25"/>
      <c r="G150" s="25"/>
      <c r="H150" s="25"/>
      <c r="I150" s="63">
        <v>-1195848.4000000022</v>
      </c>
      <c r="J150" s="38"/>
      <c r="K150" s="63">
        <v>1098107.43</v>
      </c>
      <c r="L150" s="39"/>
      <c r="M150" s="63">
        <v>-1195848.3999999999</v>
      </c>
      <c r="N150" s="38"/>
      <c r="O150" s="63">
        <v>1098107.43</v>
      </c>
    </row>
    <row r="151" spans="1:16" ht="26.1" customHeight="1">
      <c r="A151" s="25"/>
      <c r="B151" s="25"/>
      <c r="C151" s="25"/>
      <c r="D151" s="25" t="s">
        <v>299</v>
      </c>
      <c r="E151" s="25"/>
      <c r="F151" s="25"/>
      <c r="G151" s="25"/>
      <c r="H151" s="25"/>
      <c r="I151" s="27">
        <f>SUM(I142:I150)</f>
        <v>1059311900.72</v>
      </c>
      <c r="J151" s="27"/>
      <c r="K151" s="27">
        <f>SUM(K142:K150)</f>
        <v>1279092647.3400002</v>
      </c>
      <c r="L151" s="25"/>
      <c r="M151" s="27">
        <f>SUM(M142:M150)</f>
        <v>18541398.650000002</v>
      </c>
      <c r="N151" s="25"/>
      <c r="O151" s="27">
        <f>SUM(O142:O150)</f>
        <v>25789187.32</v>
      </c>
    </row>
    <row r="152" spans="1:16" ht="26.1" customHeight="1">
      <c r="A152" s="25"/>
      <c r="B152" s="25"/>
      <c r="C152" s="218" t="s">
        <v>300</v>
      </c>
      <c r="D152" s="25"/>
      <c r="E152" s="25"/>
      <c r="F152" s="25"/>
      <c r="G152" s="25"/>
      <c r="H152" s="25"/>
      <c r="I152" s="38">
        <v>-189535468.63</v>
      </c>
      <c r="J152" s="37"/>
      <c r="K152" s="37">
        <v>-277114214.66999996</v>
      </c>
      <c r="L152" s="39"/>
      <c r="M152" s="37">
        <v>-2467155.87</v>
      </c>
      <c r="N152" s="37"/>
      <c r="O152" s="37">
        <v>-15274235.43</v>
      </c>
    </row>
    <row r="153" spans="1:16" s="97" customFormat="1" ht="26.1" customHeight="1">
      <c r="A153" s="25"/>
      <c r="B153" s="25"/>
      <c r="C153" s="218" t="s">
        <v>260</v>
      </c>
      <c r="D153" s="218"/>
      <c r="E153" s="25"/>
      <c r="F153" s="25"/>
      <c r="G153" s="25"/>
      <c r="H153" s="25"/>
      <c r="I153" s="27"/>
      <c r="J153" s="27"/>
      <c r="K153" s="27"/>
      <c r="L153" s="25"/>
      <c r="M153" s="27"/>
      <c r="N153" s="25"/>
      <c r="O153" s="27"/>
    </row>
    <row r="154" spans="1:16" s="13" customFormat="1" ht="26.1" customHeight="1">
      <c r="A154" s="25"/>
      <c r="B154" s="25"/>
      <c r="C154" s="218"/>
      <c r="D154" s="218" t="s">
        <v>261</v>
      </c>
      <c r="E154" s="25"/>
      <c r="F154" s="25"/>
      <c r="G154" s="25"/>
      <c r="H154" s="25"/>
      <c r="I154" s="38">
        <v>149480.59000000032</v>
      </c>
      <c r="J154" s="37"/>
      <c r="K154" s="37">
        <v>-926225.89</v>
      </c>
      <c r="L154" s="39"/>
      <c r="M154" s="63">
        <v>149480.59</v>
      </c>
      <c r="N154" s="37"/>
      <c r="O154" s="37">
        <v>-926225.89</v>
      </c>
      <c r="P154" s="21"/>
    </row>
    <row r="155" spans="1:16" s="13" customFormat="1" ht="26.1" customHeight="1" thickBot="1">
      <c r="A155" s="25"/>
      <c r="B155" s="25"/>
      <c r="C155" s="218" t="s">
        <v>221</v>
      </c>
      <c r="D155" s="25"/>
      <c r="E155" s="25"/>
      <c r="F155" s="25"/>
      <c r="G155" s="25"/>
      <c r="H155" s="25"/>
      <c r="I155" s="134">
        <f>SUM(I151:I154)</f>
        <v>869925912.68000007</v>
      </c>
      <c r="J155" s="27"/>
      <c r="K155" s="134">
        <f>SUM(K151:K154)</f>
        <v>1001052206.7800002</v>
      </c>
      <c r="L155" s="25"/>
      <c r="M155" s="134">
        <f>SUM(M151:M154)</f>
        <v>16223723.370000001</v>
      </c>
      <c r="N155" s="25"/>
      <c r="O155" s="134">
        <f>SUM(O151:O154)</f>
        <v>9588726</v>
      </c>
      <c r="P155" s="8"/>
    </row>
    <row r="156" spans="1:16" s="3" customFormat="1" ht="26.1" customHeight="1" thickTop="1">
      <c r="P156" s="7"/>
    </row>
    <row r="157" spans="1:16" ht="25.5" customHeight="1">
      <c r="A157" s="443" t="s">
        <v>378</v>
      </c>
      <c r="B157" s="443"/>
      <c r="C157" s="443"/>
      <c r="D157" s="443"/>
      <c r="E157" s="443"/>
      <c r="F157" s="443"/>
      <c r="G157" s="443"/>
      <c r="H157" s="443"/>
      <c r="I157" s="443"/>
      <c r="J157" s="443"/>
      <c r="K157" s="443"/>
      <c r="L157" s="443"/>
      <c r="M157" s="443"/>
      <c r="N157" s="443"/>
      <c r="O157" s="443"/>
    </row>
    <row r="158" spans="1:16" ht="25.5" customHeight="1">
      <c r="I158" s="4"/>
      <c r="J158" s="5"/>
      <c r="K158" s="4"/>
      <c r="L158" s="5"/>
      <c r="M158" s="4"/>
      <c r="N158" s="5"/>
      <c r="O158" s="4"/>
    </row>
    <row r="159" spans="1:16" s="24" customFormat="1" ht="25.5" customHeight="1">
      <c r="A159" s="25"/>
      <c r="B159" s="25"/>
      <c r="C159" s="25"/>
      <c r="D159" s="218" t="s">
        <v>748</v>
      </c>
      <c r="E159" s="25"/>
      <c r="F159" s="25"/>
      <c r="G159" s="25"/>
      <c r="H159" s="25"/>
      <c r="I159" s="30"/>
      <c r="J159" s="27"/>
      <c r="K159" s="30"/>
      <c r="L159" s="25"/>
      <c r="M159" s="30"/>
      <c r="N159" s="25"/>
      <c r="O159" s="30"/>
    </row>
    <row r="160" spans="1:16" s="24" customFormat="1" ht="25.5" customHeight="1">
      <c r="A160" s="25"/>
      <c r="B160" s="218" t="s">
        <v>749</v>
      </c>
      <c r="C160" s="25"/>
      <c r="D160" s="218"/>
      <c r="E160" s="25"/>
      <c r="F160" s="25"/>
      <c r="G160" s="25"/>
      <c r="H160" s="25"/>
      <c r="I160" s="30"/>
      <c r="J160" s="27"/>
      <c r="K160" s="30"/>
      <c r="L160" s="25"/>
      <c r="M160" s="30"/>
      <c r="N160" s="25"/>
      <c r="O160" s="30"/>
    </row>
    <row r="161" spans="1:15" s="25" customFormat="1" ht="25.5" customHeight="1">
      <c r="I161" s="133" t="s">
        <v>106</v>
      </c>
      <c r="J161" s="133"/>
      <c r="K161" s="133"/>
      <c r="L161" s="29"/>
      <c r="M161" s="424" t="s">
        <v>107</v>
      </c>
      <c r="N161" s="424"/>
      <c r="O161" s="424"/>
    </row>
    <row r="162" spans="1:15" s="29" customFormat="1" ht="25.5" customHeight="1">
      <c r="A162" s="25"/>
      <c r="B162" s="25"/>
      <c r="C162" s="25"/>
      <c r="D162" s="25"/>
      <c r="E162" s="25"/>
      <c r="F162" s="25"/>
      <c r="G162" s="25"/>
      <c r="H162" s="25"/>
      <c r="I162" s="202" t="s">
        <v>697</v>
      </c>
      <c r="J162" s="203"/>
      <c r="K162" s="202" t="s">
        <v>108</v>
      </c>
      <c r="L162" s="203"/>
      <c r="M162" s="202" t="s">
        <v>697</v>
      </c>
      <c r="N162" s="203"/>
      <c r="O162" s="202" t="s">
        <v>108</v>
      </c>
    </row>
    <row r="163" spans="1:15" s="29" customFormat="1" ht="25.5" customHeight="1">
      <c r="A163" s="25"/>
      <c r="B163" s="25"/>
      <c r="C163" s="25"/>
      <c r="D163" s="218" t="s">
        <v>294</v>
      </c>
      <c r="E163" s="25"/>
      <c r="F163" s="25"/>
      <c r="G163" s="25"/>
      <c r="H163" s="25"/>
      <c r="I163" s="37"/>
      <c r="J163" s="27"/>
      <c r="K163" s="30"/>
      <c r="L163" s="25"/>
      <c r="M163" s="37"/>
      <c r="N163" s="38"/>
      <c r="O163" s="25"/>
    </row>
    <row r="164" spans="1:15" s="29" customFormat="1" ht="25.5" customHeight="1">
      <c r="A164" s="25"/>
      <c r="B164" s="25"/>
      <c r="C164" s="25"/>
      <c r="D164" s="218" t="s">
        <v>302</v>
      </c>
      <c r="E164" s="25"/>
      <c r="F164" s="25"/>
      <c r="G164" s="25"/>
      <c r="H164" s="25"/>
      <c r="I164" s="37">
        <v>595240373.26999998</v>
      </c>
      <c r="J164" s="27"/>
      <c r="K164" s="37">
        <v>673292499.14999998</v>
      </c>
      <c r="L164" s="25"/>
      <c r="M164" s="37">
        <v>10082900.129999999</v>
      </c>
      <c r="N164" s="37"/>
      <c r="O164" s="37">
        <v>13122507.66</v>
      </c>
    </row>
    <row r="165" spans="1:15" s="25" customFormat="1" ht="25.5" customHeight="1">
      <c r="D165" s="218" t="s">
        <v>303</v>
      </c>
      <c r="I165" s="37">
        <v>122006238.04999998</v>
      </c>
      <c r="J165" s="27"/>
      <c r="K165" s="37">
        <v>170000300.59999999</v>
      </c>
      <c r="M165" s="37">
        <v>9609902.5399999991</v>
      </c>
      <c r="N165" s="38"/>
      <c r="O165" s="37">
        <v>0</v>
      </c>
    </row>
    <row r="166" spans="1:15" s="25" customFormat="1" ht="25.5" customHeight="1">
      <c r="D166" s="218" t="s">
        <v>779</v>
      </c>
      <c r="I166" s="37">
        <v>0</v>
      </c>
      <c r="J166" s="27"/>
      <c r="K166" s="37">
        <v>-1668285.08</v>
      </c>
      <c r="M166" s="37">
        <v>0</v>
      </c>
      <c r="N166" s="38"/>
      <c r="O166" s="37">
        <v>0</v>
      </c>
    </row>
    <row r="167" spans="1:15" s="25" customFormat="1" ht="25.5" customHeight="1">
      <c r="D167" s="218" t="s">
        <v>304</v>
      </c>
      <c r="I167" s="37">
        <v>-178172960.16999999</v>
      </c>
      <c r="J167" s="27"/>
      <c r="K167" s="37">
        <v>-246397168.10999998</v>
      </c>
      <c r="M167" s="37">
        <v>-2150142.85</v>
      </c>
      <c r="N167" s="38"/>
      <c r="O167" s="37">
        <v>-3052634.24</v>
      </c>
    </row>
    <row r="168" spans="1:15" s="25" customFormat="1" ht="25.5" customHeight="1">
      <c r="D168" s="218" t="s">
        <v>305</v>
      </c>
      <c r="I168" s="37"/>
      <c r="J168" s="27"/>
      <c r="M168" s="37"/>
      <c r="N168" s="38"/>
    </row>
    <row r="169" spans="1:15" s="25" customFormat="1" ht="25.5" customHeight="1">
      <c r="D169" s="218" t="s">
        <v>306</v>
      </c>
      <c r="I169" s="63">
        <v>-36977.339999999997</v>
      </c>
      <c r="J169" s="27"/>
      <c r="K169" s="63">
        <v>13026.71</v>
      </c>
      <c r="M169" s="63">
        <v>-36977.339999999997</v>
      </c>
      <c r="N169" s="38"/>
      <c r="O169" s="63">
        <v>13026.71</v>
      </c>
    </row>
    <row r="170" spans="1:15" s="25" customFormat="1" ht="25.5" customHeight="1">
      <c r="D170" s="218" t="s">
        <v>307</v>
      </c>
      <c r="I170" s="37">
        <f>SUM(I164:I169)</f>
        <v>539036673.80999994</v>
      </c>
      <c r="J170" s="27"/>
      <c r="K170" s="37">
        <f>SUM(K164:K169)</f>
        <v>595240373.26999998</v>
      </c>
      <c r="M170" s="37">
        <f>SUM(M164:M169)</f>
        <v>17505682.479999997</v>
      </c>
      <c r="N170" s="38"/>
      <c r="O170" s="37">
        <f>SUM(O164:O169)</f>
        <v>10082900.130000001</v>
      </c>
    </row>
    <row r="171" spans="1:15" s="25" customFormat="1" ht="25.5" customHeight="1">
      <c r="D171" s="218" t="s">
        <v>308</v>
      </c>
      <c r="I171" s="37">
        <v>-169730102.91999999</v>
      </c>
      <c r="J171" s="27"/>
      <c r="K171" s="37">
        <v>-218454400.84</v>
      </c>
      <c r="M171" s="63">
        <v>-2990720.69</v>
      </c>
      <c r="N171" s="37"/>
      <c r="O171" s="37">
        <v>-3194730.84</v>
      </c>
    </row>
    <row r="172" spans="1:15" s="25" customFormat="1" ht="25.5" customHeight="1" thickBot="1">
      <c r="D172" s="193" t="s">
        <v>309</v>
      </c>
      <c r="I172" s="121">
        <f>SUM(I170:I171)</f>
        <v>369306570.88999999</v>
      </c>
      <c r="J172" s="27"/>
      <c r="K172" s="121">
        <f>SUM(K170:K171)</f>
        <v>376785972.42999995</v>
      </c>
      <c r="M172" s="121">
        <f>SUM(M170:M171)</f>
        <v>14514961.789999997</v>
      </c>
      <c r="N172" s="38"/>
      <c r="O172" s="121">
        <f>SUM(O170:O171)</f>
        <v>6888169.290000001</v>
      </c>
    </row>
    <row r="173" spans="1:15" s="25" customFormat="1" ht="25.5" customHeight="1" thickTop="1"/>
    <row r="174" spans="1:15" s="25" customFormat="1" ht="25.5" customHeight="1">
      <c r="C174" s="193"/>
      <c r="D174" s="218" t="s">
        <v>712</v>
      </c>
      <c r="E174" s="218"/>
      <c r="F174" s="218"/>
      <c r="G174" s="218"/>
      <c r="H174" s="218"/>
      <c r="I174" s="218"/>
      <c r="J174" s="218"/>
      <c r="K174" s="218"/>
      <c r="L174" s="218"/>
      <c r="M174" s="331"/>
      <c r="N174" s="193"/>
      <c r="O174" s="193"/>
    </row>
    <row r="175" spans="1:15" s="25" customFormat="1" ht="25.5" customHeight="1">
      <c r="B175" s="25" t="s">
        <v>310</v>
      </c>
      <c r="C175" s="193"/>
      <c r="D175" s="218"/>
      <c r="E175" s="218"/>
      <c r="F175" s="218"/>
      <c r="G175" s="218"/>
      <c r="H175" s="218"/>
      <c r="I175" s="218"/>
      <c r="J175" s="218"/>
      <c r="K175" s="218"/>
      <c r="L175" s="218"/>
      <c r="M175" s="331"/>
      <c r="N175" s="193"/>
      <c r="O175" s="193"/>
    </row>
    <row r="176" spans="1:15" s="25" customFormat="1" ht="25.5" customHeight="1">
      <c r="C176" s="193"/>
      <c r="D176" s="218"/>
      <c r="E176" s="218"/>
      <c r="F176" s="218"/>
      <c r="G176" s="218"/>
      <c r="H176" s="218"/>
      <c r="I176" s="133" t="s">
        <v>106</v>
      </c>
      <c r="J176" s="133"/>
      <c r="K176" s="133"/>
      <c r="L176" s="29"/>
      <c r="M176" s="162"/>
      <c r="N176" s="105" t="s">
        <v>107</v>
      </c>
      <c r="O176" s="105"/>
    </row>
    <row r="177" spans="1:16" s="25" customFormat="1" ht="25.5" customHeight="1">
      <c r="C177" s="193"/>
      <c r="D177" s="218"/>
      <c r="E177" s="218"/>
      <c r="F177" s="218"/>
      <c r="G177" s="218"/>
      <c r="H177" s="218"/>
      <c r="I177" s="202" t="s">
        <v>697</v>
      </c>
      <c r="J177" s="203"/>
      <c r="K177" s="202" t="s">
        <v>699</v>
      </c>
      <c r="L177" s="203"/>
      <c r="M177" s="202" t="s">
        <v>697</v>
      </c>
      <c r="N177" s="203"/>
      <c r="O177" s="202" t="s">
        <v>699</v>
      </c>
    </row>
    <row r="178" spans="1:16" s="25" customFormat="1" ht="25.5" customHeight="1">
      <c r="C178" s="193"/>
      <c r="D178" s="218" t="s">
        <v>311</v>
      </c>
      <c r="E178" s="218"/>
      <c r="F178" s="218"/>
      <c r="G178" s="218"/>
      <c r="H178" s="218"/>
      <c r="I178" s="37">
        <v>2259685.0299999998</v>
      </c>
      <c r="J178" s="218"/>
      <c r="K178" s="37">
        <v>2849702.5900000008</v>
      </c>
      <c r="L178" s="40"/>
      <c r="M178" s="37">
        <v>776630.82999999984</v>
      </c>
      <c r="N178" s="37"/>
      <c r="O178" s="37">
        <v>799217.80000000028</v>
      </c>
    </row>
    <row r="179" spans="1:16" s="25" customFormat="1" ht="25.5" customHeight="1">
      <c r="C179" s="193"/>
      <c r="D179" s="218" t="s">
        <v>312</v>
      </c>
      <c r="E179" s="218"/>
      <c r="F179" s="218"/>
      <c r="G179" s="218"/>
      <c r="H179" s="218"/>
      <c r="I179" s="193"/>
      <c r="J179" s="193"/>
      <c r="K179" s="193"/>
      <c r="L179" s="193"/>
      <c r="M179" s="193"/>
      <c r="N179" s="193"/>
      <c r="O179" s="193"/>
    </row>
    <row r="180" spans="1:16" s="25" customFormat="1" ht="25.5" customHeight="1">
      <c r="C180" s="193"/>
      <c r="D180" s="218" t="s">
        <v>313</v>
      </c>
      <c r="E180" s="218"/>
      <c r="F180" s="218"/>
      <c r="G180" s="218"/>
      <c r="H180" s="218"/>
      <c r="I180" s="37">
        <v>11175186.129999969</v>
      </c>
      <c r="J180" s="218"/>
      <c r="K180" s="37">
        <v>18787333.420000002</v>
      </c>
      <c r="L180" s="40"/>
      <c r="M180" s="37">
        <v>0</v>
      </c>
      <c r="N180" s="37"/>
      <c r="O180" s="37">
        <v>0</v>
      </c>
    </row>
    <row r="181" spans="1:16" s="25" customFormat="1" ht="25.5" customHeight="1">
      <c r="C181" s="193"/>
      <c r="D181" s="218" t="s">
        <v>314</v>
      </c>
      <c r="E181" s="218"/>
      <c r="F181" s="218"/>
      <c r="G181" s="218"/>
      <c r="H181" s="218"/>
      <c r="I181" s="37">
        <v>5532424.6299999971</v>
      </c>
      <c r="J181" s="218"/>
      <c r="K181" s="37">
        <v>5037164.0199999996</v>
      </c>
      <c r="L181" s="40"/>
      <c r="M181" s="37">
        <v>224144.26</v>
      </c>
      <c r="N181" s="37"/>
      <c r="O181" s="37">
        <v>136150.28999999998</v>
      </c>
      <c r="P181" s="28"/>
    </row>
    <row r="182" spans="1:16" s="25" customFormat="1" ht="25.5" customHeight="1">
      <c r="A182" s="218"/>
      <c r="B182" s="218"/>
      <c r="C182" s="218"/>
      <c r="D182" s="218" t="s">
        <v>315</v>
      </c>
      <c r="E182" s="218"/>
      <c r="F182" s="218"/>
      <c r="G182" s="218"/>
      <c r="H182" s="218"/>
      <c r="I182" s="37">
        <v>1045264.06</v>
      </c>
      <c r="J182" s="218"/>
      <c r="K182" s="37">
        <v>638773.96</v>
      </c>
      <c r="L182" s="40"/>
      <c r="M182" s="37">
        <v>0</v>
      </c>
      <c r="N182" s="37"/>
      <c r="O182" s="37">
        <v>0</v>
      </c>
      <c r="P182" s="28"/>
    </row>
    <row r="183" spans="1:16" s="25" customFormat="1" ht="25.5" customHeight="1">
      <c r="A183" s="218"/>
      <c r="B183" s="218"/>
      <c r="C183" s="218"/>
      <c r="D183" s="218"/>
      <c r="E183" s="218"/>
      <c r="F183" s="218"/>
      <c r="G183" s="218"/>
      <c r="H183" s="218"/>
      <c r="I183" s="3"/>
      <c r="J183" s="3"/>
      <c r="K183" s="3"/>
      <c r="L183" s="3"/>
      <c r="M183" s="3"/>
      <c r="N183" s="3"/>
      <c r="O183" s="3"/>
      <c r="P183" s="28"/>
    </row>
    <row r="184" spans="1:16" s="25" customFormat="1" ht="25.5" customHeight="1">
      <c r="C184" s="193"/>
      <c r="D184" s="218" t="s">
        <v>713</v>
      </c>
      <c r="E184" s="218"/>
      <c r="F184" s="218"/>
      <c r="G184" s="218"/>
      <c r="H184" s="218"/>
      <c r="I184" s="218"/>
      <c r="J184" s="218"/>
      <c r="K184" s="218"/>
      <c r="L184" s="218"/>
      <c r="M184" s="331"/>
      <c r="N184" s="193"/>
      <c r="O184" s="193"/>
    </row>
    <row r="185" spans="1:16" s="25" customFormat="1" ht="25.5" customHeight="1">
      <c r="B185" s="25" t="s">
        <v>310</v>
      </c>
      <c r="C185" s="193"/>
      <c r="D185" s="218"/>
      <c r="E185" s="218"/>
      <c r="F185" s="218"/>
      <c r="G185" s="218"/>
      <c r="H185" s="218"/>
      <c r="I185" s="218"/>
      <c r="J185" s="218"/>
      <c r="K185" s="218"/>
      <c r="L185" s="218"/>
      <c r="M185" s="331"/>
      <c r="N185" s="193"/>
      <c r="O185" s="193"/>
    </row>
    <row r="186" spans="1:16" s="25" customFormat="1" ht="25.5" customHeight="1">
      <c r="C186" s="193"/>
      <c r="D186" s="218"/>
      <c r="E186" s="218"/>
      <c r="F186" s="218"/>
      <c r="G186" s="218"/>
      <c r="H186" s="218"/>
      <c r="I186" s="133" t="s">
        <v>106</v>
      </c>
      <c r="J186" s="133"/>
      <c r="K186" s="133"/>
      <c r="L186" s="29"/>
      <c r="M186" s="162"/>
      <c r="N186" s="105" t="s">
        <v>107</v>
      </c>
      <c r="O186" s="105"/>
    </row>
    <row r="187" spans="1:16" s="25" customFormat="1" ht="25.5" customHeight="1">
      <c r="C187" s="193"/>
      <c r="D187" s="218"/>
      <c r="E187" s="218"/>
      <c r="F187" s="218"/>
      <c r="G187" s="218"/>
      <c r="H187" s="218"/>
      <c r="I187" s="202" t="s">
        <v>697</v>
      </c>
      <c r="J187" s="203"/>
      <c r="K187" s="202" t="s">
        <v>699</v>
      </c>
      <c r="L187" s="203"/>
      <c r="M187" s="202" t="s">
        <v>697</v>
      </c>
      <c r="N187" s="203"/>
      <c r="O187" s="202" t="s">
        <v>699</v>
      </c>
    </row>
    <row r="188" spans="1:16" s="25" customFormat="1" ht="25.5" customHeight="1">
      <c r="C188" s="193"/>
      <c r="D188" s="218" t="s">
        <v>311</v>
      </c>
      <c r="E188" s="218"/>
      <c r="F188" s="218"/>
      <c r="G188" s="218"/>
      <c r="H188" s="218"/>
      <c r="I188" s="37">
        <v>7670102.2999999998</v>
      </c>
      <c r="J188" s="218"/>
      <c r="K188" s="37">
        <v>8659703.5500000007</v>
      </c>
      <c r="L188" s="40"/>
      <c r="M188" s="37">
        <v>2374449.34</v>
      </c>
      <c r="N188" s="37"/>
      <c r="O188" s="37">
        <v>2508249.1800000002</v>
      </c>
    </row>
    <row r="189" spans="1:16" s="25" customFormat="1" ht="25.5" customHeight="1">
      <c r="C189" s="193"/>
      <c r="D189" s="218" t="s">
        <v>312</v>
      </c>
      <c r="E189" s="218"/>
      <c r="F189" s="218"/>
      <c r="G189" s="218"/>
      <c r="H189" s="218"/>
      <c r="I189" s="193"/>
      <c r="J189" s="193"/>
      <c r="K189" s="193"/>
      <c r="L189" s="193"/>
      <c r="M189" s="193"/>
      <c r="N189" s="193"/>
      <c r="O189" s="193"/>
    </row>
    <row r="190" spans="1:16" s="25" customFormat="1" ht="25.5" customHeight="1">
      <c r="C190" s="193"/>
      <c r="D190" s="218" t="s">
        <v>313</v>
      </c>
      <c r="E190" s="218"/>
      <c r="F190" s="218"/>
      <c r="G190" s="218"/>
      <c r="H190" s="218"/>
      <c r="I190" s="37">
        <v>39550884.85999997</v>
      </c>
      <c r="J190" s="218"/>
      <c r="K190" s="37">
        <v>56796223.270000003</v>
      </c>
      <c r="L190" s="40"/>
      <c r="M190" s="37">
        <v>0</v>
      </c>
      <c r="N190" s="37"/>
      <c r="O190" s="37">
        <v>0</v>
      </c>
    </row>
    <row r="191" spans="1:16" s="25" customFormat="1" ht="25.5" customHeight="1">
      <c r="C191" s="193"/>
      <c r="D191" s="218" t="s">
        <v>314</v>
      </c>
      <c r="E191" s="218"/>
      <c r="F191" s="218"/>
      <c r="G191" s="218"/>
      <c r="H191" s="218"/>
      <c r="I191" s="37">
        <v>16201486.449999997</v>
      </c>
      <c r="J191" s="218"/>
      <c r="K191" s="37">
        <v>16041223.859999999</v>
      </c>
      <c r="L191" s="40"/>
      <c r="M191" s="37">
        <v>695441.12</v>
      </c>
      <c r="N191" s="37"/>
      <c r="O191" s="37">
        <v>453120.54</v>
      </c>
      <c r="P191" s="28"/>
    </row>
    <row r="192" spans="1:16" s="25" customFormat="1" ht="25.5" customHeight="1">
      <c r="A192" s="218"/>
      <c r="B192" s="218"/>
      <c r="C192" s="218"/>
      <c r="D192" s="218" t="s">
        <v>315</v>
      </c>
      <c r="E192" s="218"/>
      <c r="F192" s="218"/>
      <c r="G192" s="218"/>
      <c r="H192" s="218"/>
      <c r="I192" s="37">
        <v>2458174.1800000002</v>
      </c>
      <c r="J192" s="218"/>
      <c r="K192" s="37">
        <v>2001617.98</v>
      </c>
      <c r="L192" s="40"/>
      <c r="M192" s="37">
        <v>0</v>
      </c>
      <c r="N192" s="37"/>
      <c r="O192" s="37">
        <v>0</v>
      </c>
      <c r="P192" s="28"/>
    </row>
    <row r="193" spans="1:16" s="25" customFormat="1" ht="25.5" customHeight="1">
      <c r="A193" s="218"/>
      <c r="B193" s="218"/>
      <c r="C193" s="218"/>
      <c r="D193" s="218"/>
      <c r="E193" s="218"/>
      <c r="F193" s="218"/>
      <c r="G193" s="218"/>
      <c r="H193" s="218"/>
      <c r="I193" s="3"/>
      <c r="J193" s="3"/>
      <c r="K193" s="3"/>
      <c r="L193" s="3"/>
      <c r="M193" s="3"/>
      <c r="N193" s="3"/>
      <c r="O193" s="3"/>
      <c r="P193" s="28"/>
    </row>
    <row r="194" spans="1:16" s="25" customFormat="1" ht="27.9" customHeight="1">
      <c r="A194" s="28"/>
      <c r="B194" s="28"/>
      <c r="C194" s="193"/>
      <c r="D194" s="218"/>
      <c r="E194" s="218"/>
      <c r="F194" s="218"/>
      <c r="G194" s="218"/>
      <c r="H194" s="218"/>
      <c r="I194" s="218"/>
      <c r="J194" s="218"/>
      <c r="K194" s="218"/>
      <c r="L194" s="218"/>
      <c r="M194" s="331"/>
      <c r="N194" s="193"/>
      <c r="O194" s="193"/>
    </row>
  </sheetData>
  <mergeCells count="29">
    <mergeCell ref="I63:K63"/>
    <mergeCell ref="M63:O63"/>
    <mergeCell ref="I48:K48"/>
    <mergeCell ref="M48:O48"/>
    <mergeCell ref="M49:O49"/>
    <mergeCell ref="A1:O1"/>
    <mergeCell ref="I5:K5"/>
    <mergeCell ref="M5:O5"/>
    <mergeCell ref="I21:K21"/>
    <mergeCell ref="M21:O21"/>
    <mergeCell ref="M22:O22"/>
    <mergeCell ref="I36:K36"/>
    <mergeCell ref="M36:O36"/>
    <mergeCell ref="A44:O44"/>
    <mergeCell ref="M37:O37"/>
    <mergeCell ref="A121:O121"/>
    <mergeCell ref="M161:O161"/>
    <mergeCell ref="I112:K112"/>
    <mergeCell ref="M112:O112"/>
    <mergeCell ref="I124:K124"/>
    <mergeCell ref="M124:O124"/>
    <mergeCell ref="M139:O139"/>
    <mergeCell ref="A157:O157"/>
    <mergeCell ref="M64:O64"/>
    <mergeCell ref="I94:K94"/>
    <mergeCell ref="M94:O94"/>
    <mergeCell ref="I74:K74"/>
    <mergeCell ref="A90:O90"/>
    <mergeCell ref="M74:O74"/>
  </mergeCells>
  <pageMargins left="0.59055118110236227" right="0.27559055118110237" top="0.59055118110236227" bottom="0.56999999999999995"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7"/>
  <sheetViews>
    <sheetView zoomScaleNormal="100" zoomScaleSheetLayoutView="90" workbookViewId="0">
      <selection activeCell="Q36" sqref="Q36"/>
    </sheetView>
  </sheetViews>
  <sheetFormatPr defaultColWidth="9.125" defaultRowHeight="24" customHeight="1"/>
  <cols>
    <col min="1" max="1" width="2.75" style="193" customWidth="1"/>
    <col min="2" max="2" width="7.125" style="193" customWidth="1"/>
    <col min="3" max="3" width="8.75" style="193" customWidth="1"/>
    <col min="4" max="4" width="16.875" style="193" customWidth="1"/>
    <col min="5" max="5" width="10.625" style="193" customWidth="1"/>
    <col min="6" max="6" width="13.375" style="193" bestFit="1" customWidth="1"/>
    <col min="7" max="7" width="18.875" style="193" customWidth="1"/>
    <col min="8" max="8" width="14.375" style="193" customWidth="1"/>
    <col min="9" max="9" width="14.125" style="193" customWidth="1"/>
    <col min="10" max="10" width="14" style="193" bestFit="1" customWidth="1"/>
    <col min="11" max="11" width="17.75" style="193" customWidth="1"/>
    <col min="12" max="12" width="1.75" style="193" customWidth="1"/>
    <col min="13" max="13" width="17.75" style="193" customWidth="1"/>
    <col min="14" max="14" width="1.75" style="193" customWidth="1"/>
    <col min="15" max="15" width="17.75" style="193" customWidth="1"/>
    <col min="16" max="16" width="1.75" style="193" customWidth="1"/>
    <col min="17" max="17" width="16.75" style="193" customWidth="1"/>
    <col min="18" max="18" width="3" style="193" customWidth="1"/>
    <col min="19" max="16384" width="9.125" style="193"/>
  </cols>
  <sheetData>
    <row r="1" spans="1:17" ht="26.1" customHeight="1">
      <c r="A1" s="446" t="s">
        <v>395</v>
      </c>
      <c r="B1" s="446"/>
      <c r="C1" s="446"/>
      <c r="D1" s="446"/>
      <c r="E1" s="446"/>
      <c r="F1" s="446"/>
      <c r="G1" s="446"/>
      <c r="H1" s="446"/>
      <c r="I1" s="446"/>
      <c r="J1" s="446"/>
      <c r="K1" s="446"/>
      <c r="L1" s="446"/>
      <c r="M1" s="446"/>
      <c r="N1" s="446"/>
      <c r="O1" s="446"/>
      <c r="P1" s="446"/>
      <c r="Q1" s="446"/>
    </row>
    <row r="2" spans="1:17" ht="26.1" customHeight="1">
      <c r="A2" s="333"/>
      <c r="B2" s="332"/>
      <c r="C2" s="332"/>
      <c r="D2" s="332"/>
      <c r="E2" s="332"/>
      <c r="F2" s="332"/>
      <c r="G2" s="332"/>
      <c r="H2" s="332"/>
      <c r="I2" s="332"/>
      <c r="J2" s="332"/>
      <c r="K2" s="28"/>
      <c r="L2" s="26"/>
      <c r="M2" s="28"/>
      <c r="N2" s="334"/>
    </row>
    <row r="3" spans="1:17" ht="26.1" customHeight="1">
      <c r="A3" s="22" t="s">
        <v>317</v>
      </c>
      <c r="B3" s="24"/>
      <c r="C3" s="335"/>
      <c r="D3" s="335"/>
      <c r="E3" s="335"/>
      <c r="F3" s="151"/>
      <c r="G3" s="336"/>
      <c r="H3" s="336"/>
      <c r="I3" s="336"/>
      <c r="J3" s="336"/>
      <c r="K3" s="34"/>
      <c r="L3" s="34"/>
      <c r="M3" s="34"/>
      <c r="N3" s="152"/>
    </row>
    <row r="4" spans="1:17" s="337" customFormat="1" ht="26.1" customHeight="1">
      <c r="B4" s="338"/>
      <c r="C4" s="338"/>
      <c r="D4" s="338"/>
      <c r="E4" s="338"/>
      <c r="F4" s="33"/>
      <c r="G4" s="339"/>
      <c r="H4" s="339"/>
      <c r="I4" s="339"/>
      <c r="J4" s="339"/>
      <c r="K4" s="340"/>
      <c r="L4" s="135"/>
      <c r="M4" s="135" t="s">
        <v>106</v>
      </c>
      <c r="N4" s="152"/>
      <c r="O4" s="340"/>
      <c r="P4" s="135"/>
      <c r="Q4" s="135" t="s">
        <v>107</v>
      </c>
    </row>
    <row r="5" spans="1:17" s="337" customFormat="1" ht="26.1" customHeight="1">
      <c r="B5" s="341" t="s">
        <v>318</v>
      </c>
      <c r="C5" s="341" t="s">
        <v>319</v>
      </c>
      <c r="D5" s="341" t="s">
        <v>320</v>
      </c>
      <c r="E5" s="341" t="s">
        <v>321</v>
      </c>
      <c r="F5" s="342" t="s">
        <v>322</v>
      </c>
      <c r="G5" s="343" t="s">
        <v>323</v>
      </c>
      <c r="H5" s="449" t="s">
        <v>324</v>
      </c>
      <c r="I5" s="449"/>
      <c r="J5" s="343" t="s">
        <v>325</v>
      </c>
      <c r="K5" s="447" t="s">
        <v>697</v>
      </c>
      <c r="L5" s="80"/>
      <c r="M5" s="447" t="s">
        <v>108</v>
      </c>
      <c r="N5" s="152"/>
      <c r="O5" s="447" t="s">
        <v>697</v>
      </c>
      <c r="P5" s="80"/>
      <c r="Q5" s="447" t="s">
        <v>108</v>
      </c>
    </row>
    <row r="6" spans="1:17" s="337" customFormat="1" ht="26.1" customHeight="1">
      <c r="B6" s="344" t="s">
        <v>326</v>
      </c>
      <c r="C6" s="345"/>
      <c r="D6" s="344"/>
      <c r="E6" s="344"/>
      <c r="F6" s="346" t="s">
        <v>327</v>
      </c>
      <c r="G6" s="344" t="s">
        <v>328</v>
      </c>
      <c r="H6" s="344" t="s">
        <v>329</v>
      </c>
      <c r="I6" s="344" t="s">
        <v>330</v>
      </c>
      <c r="J6" s="344" t="s">
        <v>328</v>
      </c>
      <c r="K6" s="448"/>
      <c r="L6" s="80"/>
      <c r="M6" s="448"/>
      <c r="N6" s="152"/>
      <c r="O6" s="448"/>
      <c r="P6" s="80"/>
      <c r="Q6" s="448"/>
    </row>
    <row r="7" spans="1:17" ht="26.1" customHeight="1">
      <c r="A7" s="337"/>
      <c r="B7" s="347">
        <v>1</v>
      </c>
      <c r="C7" s="348" t="s">
        <v>331</v>
      </c>
      <c r="D7" s="349" t="s">
        <v>332</v>
      </c>
      <c r="E7" s="192" t="s">
        <v>333</v>
      </c>
      <c r="F7" s="153">
        <v>264320000</v>
      </c>
      <c r="G7" s="347" t="s">
        <v>334</v>
      </c>
      <c r="H7" s="350" t="s">
        <v>335</v>
      </c>
      <c r="I7" s="350" t="s">
        <v>336</v>
      </c>
      <c r="J7" s="13">
        <v>3409728</v>
      </c>
      <c r="K7" s="79">
        <v>0</v>
      </c>
      <c r="L7" s="155"/>
      <c r="M7" s="154">
        <v>1763172.16</v>
      </c>
      <c r="N7" s="155"/>
      <c r="O7" s="284">
        <v>0</v>
      </c>
      <c r="Q7" s="3">
        <v>1763172.16</v>
      </c>
    </row>
    <row r="8" spans="1:17" ht="26.1" customHeight="1">
      <c r="A8" s="337"/>
      <c r="B8" s="347"/>
      <c r="C8" s="348" t="s">
        <v>337</v>
      </c>
      <c r="D8" s="349" t="s">
        <v>338</v>
      </c>
      <c r="E8" s="192" t="s">
        <v>339</v>
      </c>
      <c r="F8" s="77">
        <v>2950000</v>
      </c>
      <c r="G8" s="347" t="s">
        <v>340</v>
      </c>
      <c r="H8" s="350" t="s">
        <v>341</v>
      </c>
      <c r="I8" s="350" t="s">
        <v>342</v>
      </c>
      <c r="J8" s="13">
        <v>82010</v>
      </c>
      <c r="K8" s="79">
        <v>0</v>
      </c>
      <c r="L8" s="155"/>
      <c r="M8" s="154">
        <v>16664491</v>
      </c>
      <c r="N8" s="155"/>
      <c r="O8" s="186">
        <v>0</v>
      </c>
      <c r="Q8" s="3">
        <v>16664491</v>
      </c>
    </row>
    <row r="9" spans="1:17" ht="26.1" customHeight="1">
      <c r="A9" s="337"/>
      <c r="B9" s="347">
        <v>2</v>
      </c>
      <c r="C9" s="348" t="s">
        <v>331</v>
      </c>
      <c r="D9" s="350" t="s">
        <v>343</v>
      </c>
      <c r="E9" s="192" t="s">
        <v>333</v>
      </c>
      <c r="F9" s="77">
        <v>260000000</v>
      </c>
      <c r="G9" s="351" t="s">
        <v>344</v>
      </c>
      <c r="H9" s="350" t="s">
        <v>345</v>
      </c>
      <c r="I9" s="350" t="s">
        <v>346</v>
      </c>
      <c r="J9" s="42">
        <v>2827000</v>
      </c>
      <c r="K9" s="79">
        <v>138439000</v>
      </c>
      <c r="L9" s="157"/>
      <c r="M9" s="157">
        <v>163882000</v>
      </c>
      <c r="N9" s="155"/>
      <c r="O9" s="186">
        <v>0</v>
      </c>
      <c r="Q9" s="156">
        <v>0</v>
      </c>
    </row>
    <row r="10" spans="1:17" ht="26.1" customHeight="1">
      <c r="A10" s="337"/>
      <c r="B10" s="352"/>
      <c r="C10" s="348" t="s">
        <v>337</v>
      </c>
      <c r="D10" s="350" t="s">
        <v>347</v>
      </c>
      <c r="E10" s="192" t="s">
        <v>333</v>
      </c>
      <c r="F10" s="77">
        <v>100000000</v>
      </c>
      <c r="G10" s="351" t="s">
        <v>348</v>
      </c>
      <c r="H10" s="350" t="s">
        <v>349</v>
      </c>
      <c r="I10" s="350" t="s">
        <v>350</v>
      </c>
      <c r="J10" s="104">
        <v>2084000</v>
      </c>
      <c r="K10" s="79">
        <v>33157777.809999999</v>
      </c>
      <c r="L10" s="157"/>
      <c r="M10" s="157">
        <v>51839498.109999999</v>
      </c>
      <c r="N10" s="155"/>
      <c r="O10" s="186">
        <v>33157777.809999999</v>
      </c>
      <c r="Q10" s="156">
        <v>51839498.109999999</v>
      </c>
    </row>
    <row r="11" spans="1:17" ht="26.1" customHeight="1">
      <c r="A11" s="337"/>
      <c r="B11" s="352"/>
      <c r="C11" s="348" t="s">
        <v>351</v>
      </c>
      <c r="D11" s="349" t="s">
        <v>352</v>
      </c>
      <c r="E11" s="192" t="s">
        <v>339</v>
      </c>
      <c r="F11" s="153">
        <v>8460000</v>
      </c>
      <c r="G11" s="351" t="s">
        <v>353</v>
      </c>
      <c r="H11" s="350" t="s">
        <v>354</v>
      </c>
      <c r="I11" s="350" t="s">
        <v>355</v>
      </c>
      <c r="J11" s="79">
        <v>104500</v>
      </c>
      <c r="K11" s="79">
        <v>160717875</v>
      </c>
      <c r="L11" s="157"/>
      <c r="M11" s="185">
        <v>201593720</v>
      </c>
      <c r="N11" s="157"/>
      <c r="O11" s="186">
        <v>160717875</v>
      </c>
      <c r="Q11" s="185">
        <v>201593720</v>
      </c>
    </row>
    <row r="12" spans="1:17" ht="26.1" customHeight="1">
      <c r="A12" s="337"/>
      <c r="B12" s="352"/>
      <c r="C12" s="348" t="s">
        <v>656</v>
      </c>
      <c r="D12" s="349" t="s">
        <v>780</v>
      </c>
      <c r="E12" s="192" t="s">
        <v>339</v>
      </c>
      <c r="F12" s="153">
        <v>1800000</v>
      </c>
      <c r="G12" s="351" t="s">
        <v>353</v>
      </c>
      <c r="H12" s="350" t="s">
        <v>657</v>
      </c>
      <c r="I12" s="350" t="s">
        <v>658</v>
      </c>
      <c r="J12" s="79">
        <v>54545.45</v>
      </c>
      <c r="K12" s="170">
        <v>54534750</v>
      </c>
      <c r="L12" s="157"/>
      <c r="M12" s="165">
        <v>0</v>
      </c>
      <c r="N12" s="155"/>
      <c r="O12" s="170">
        <v>54534750</v>
      </c>
      <c r="Q12" s="165">
        <v>0</v>
      </c>
    </row>
    <row r="13" spans="1:17" ht="26.1" customHeight="1">
      <c r="A13" s="337"/>
      <c r="B13" s="348"/>
      <c r="C13" s="333"/>
      <c r="D13" s="223" t="s">
        <v>142</v>
      </c>
      <c r="E13" s="353"/>
      <c r="F13" s="353"/>
      <c r="G13" s="353"/>
      <c r="H13" s="353"/>
      <c r="I13" s="353"/>
      <c r="J13" s="353"/>
      <c r="K13" s="354">
        <f>SUM(K7:K12)</f>
        <v>386849402.81</v>
      </c>
      <c r="L13" s="355"/>
      <c r="M13" s="354">
        <f>SUM(M7:M12)</f>
        <v>435742881.26999998</v>
      </c>
      <c r="N13" s="355"/>
      <c r="O13" s="354">
        <f>SUM(O7:O12)</f>
        <v>248410402.81</v>
      </c>
      <c r="P13" s="355"/>
      <c r="Q13" s="354">
        <f>SUM(Q7:Q12)</f>
        <v>271860881.26999998</v>
      </c>
    </row>
    <row r="14" spans="1:17" ht="26.1" customHeight="1">
      <c r="A14" s="337"/>
      <c r="B14" s="347"/>
      <c r="C14" s="353"/>
      <c r="D14" s="223" t="s">
        <v>356</v>
      </c>
      <c r="E14" s="353"/>
      <c r="F14" s="353"/>
      <c r="G14" s="353"/>
      <c r="H14" s="353"/>
      <c r="I14" s="353"/>
      <c r="J14" s="353"/>
      <c r="K14" s="79">
        <v>-120349222.16</v>
      </c>
      <c r="L14" s="155"/>
      <c r="M14" s="355">
        <v>-119923534.77</v>
      </c>
      <c r="N14" s="355"/>
      <c r="O14" s="170">
        <v>-86425222.159999996</v>
      </c>
      <c r="P14" s="155"/>
      <c r="Q14" s="355">
        <v>-85999534.769999996</v>
      </c>
    </row>
    <row r="15" spans="1:17" ht="26.1" customHeight="1" thickBot="1">
      <c r="A15" s="337"/>
      <c r="B15" s="348"/>
      <c r="C15" s="353"/>
      <c r="D15" s="223" t="s">
        <v>357</v>
      </c>
      <c r="E15" s="353"/>
      <c r="F15" s="353"/>
      <c r="G15" s="353"/>
      <c r="H15" s="353"/>
      <c r="I15" s="353"/>
      <c r="J15" s="353"/>
      <c r="K15" s="356">
        <f>SUM(K13:K14)</f>
        <v>266500180.65000001</v>
      </c>
      <c r="L15" s="355"/>
      <c r="M15" s="356">
        <f>SUM(M13:M14)</f>
        <v>315819346.5</v>
      </c>
      <c r="N15" s="355"/>
      <c r="O15" s="356">
        <f>SUM(O13:O14)</f>
        <v>161985180.65000001</v>
      </c>
      <c r="P15" s="355"/>
      <c r="Q15" s="356">
        <f>SUM(Q13:Q14)</f>
        <v>185861346.5</v>
      </c>
    </row>
    <row r="16" spans="1:17" ht="26.1" customHeight="1" thickTop="1">
      <c r="A16" s="337"/>
      <c r="B16" s="357"/>
      <c r="C16" s="357"/>
      <c r="D16" s="357"/>
      <c r="E16" s="357"/>
      <c r="F16" s="357"/>
      <c r="G16" s="357"/>
      <c r="H16" s="357"/>
      <c r="I16" s="357"/>
      <c r="J16" s="357"/>
      <c r="K16" s="357"/>
      <c r="L16" s="357"/>
      <c r="M16" s="357"/>
      <c r="N16" s="357"/>
      <c r="O16" s="357"/>
      <c r="Q16" s="357"/>
    </row>
    <row r="17" spans="3:17" ht="26.1" customHeight="1">
      <c r="C17" s="193" t="s">
        <v>714</v>
      </c>
    </row>
    <row r="18" spans="3:17" ht="26.1" customHeight="1"/>
    <row r="19" spans="3:17" ht="26.1" customHeight="1">
      <c r="C19" s="358" t="s">
        <v>715</v>
      </c>
      <c r="E19" s="54"/>
      <c r="F19" s="54"/>
      <c r="G19" s="54"/>
      <c r="H19" s="54"/>
      <c r="I19" s="54"/>
      <c r="J19" s="54"/>
      <c r="K19" s="54"/>
      <c r="L19" s="54"/>
      <c r="M19" s="54"/>
      <c r="N19" s="54"/>
      <c r="O19" s="54"/>
      <c r="P19" s="54"/>
      <c r="Q19" s="54"/>
    </row>
    <row r="20" spans="3:17" ht="26.1" customHeight="1">
      <c r="C20" s="13"/>
      <c r="D20" s="13"/>
      <c r="E20" s="13"/>
      <c r="F20" s="13"/>
      <c r="G20" s="13"/>
      <c r="H20" s="13"/>
      <c r="I20" s="13"/>
      <c r="J20" s="13"/>
      <c r="K20" s="105"/>
      <c r="L20" s="105" t="s">
        <v>106</v>
      </c>
      <c r="M20" s="105"/>
      <c r="N20" s="13"/>
      <c r="O20" s="424" t="s">
        <v>107</v>
      </c>
      <c r="P20" s="424"/>
      <c r="Q20" s="424"/>
    </row>
    <row r="21" spans="3:17" ht="26.1" customHeight="1">
      <c r="C21" s="13"/>
      <c r="D21" s="13"/>
      <c r="E21" s="13"/>
      <c r="F21" s="13"/>
      <c r="G21" s="13"/>
      <c r="H21" s="13"/>
      <c r="I21" s="13"/>
      <c r="J21" s="13"/>
      <c r="K21" s="202" t="s">
        <v>697</v>
      </c>
      <c r="L21" s="203"/>
      <c r="M21" s="202" t="s">
        <v>108</v>
      </c>
      <c r="N21" s="203"/>
      <c r="O21" s="202" t="s">
        <v>697</v>
      </c>
      <c r="P21" s="203"/>
      <c r="Q21" s="202" t="s">
        <v>108</v>
      </c>
    </row>
    <row r="22" spans="3:17" ht="26.1" customHeight="1">
      <c r="C22" s="54"/>
      <c r="D22" s="218" t="s">
        <v>302</v>
      </c>
      <c r="E22" s="54"/>
      <c r="F22" s="54"/>
      <c r="G22" s="54"/>
      <c r="H22" s="54"/>
      <c r="I22" s="54"/>
      <c r="J22" s="54"/>
      <c r="K22" s="285">
        <v>435742881.26999998</v>
      </c>
      <c r="L22" s="38"/>
      <c r="M22" s="64">
        <v>712090091.02999997</v>
      </c>
      <c r="N22" s="54"/>
      <c r="O22" s="285">
        <v>271860881.26999998</v>
      </c>
      <c r="P22" s="38"/>
      <c r="Q22" s="64">
        <v>513822689.80000001</v>
      </c>
    </row>
    <row r="23" spans="3:17" ht="26.1" customHeight="1">
      <c r="C23" s="54"/>
      <c r="D23" s="218" t="s">
        <v>358</v>
      </c>
      <c r="E23" s="54"/>
      <c r="F23" s="54"/>
      <c r="G23" s="54"/>
      <c r="H23" s="54"/>
      <c r="I23" s="54"/>
      <c r="J23" s="54"/>
      <c r="K23" s="37">
        <v>60174000</v>
      </c>
      <c r="L23" s="38"/>
      <c r="M23" s="38">
        <v>0</v>
      </c>
      <c r="N23" s="54"/>
      <c r="O23" s="37">
        <v>60174000</v>
      </c>
      <c r="P23" s="38"/>
      <c r="Q23" s="38">
        <v>0</v>
      </c>
    </row>
    <row r="24" spans="3:17" ht="26.1" customHeight="1">
      <c r="C24" s="54"/>
      <c r="D24" s="218" t="s">
        <v>359</v>
      </c>
      <c r="E24" s="54"/>
      <c r="F24" s="54"/>
      <c r="G24" s="54"/>
      <c r="H24" s="54"/>
      <c r="I24" s="54"/>
      <c r="J24" s="54"/>
      <c r="K24" s="37">
        <v>-98690762</v>
      </c>
      <c r="L24" s="38"/>
      <c r="M24" s="37">
        <v>-279187484.43000001</v>
      </c>
      <c r="N24" s="37"/>
      <c r="O24" s="37">
        <v>-73247762</v>
      </c>
      <c r="P24" s="37"/>
      <c r="Q24" s="37">
        <v>-244802083.19999999</v>
      </c>
    </row>
    <row r="25" spans="3:17" ht="26.1" customHeight="1">
      <c r="C25" s="54"/>
      <c r="D25" s="218" t="s">
        <v>360</v>
      </c>
      <c r="E25" s="54"/>
      <c r="F25" s="54"/>
      <c r="G25" s="54"/>
      <c r="H25" s="54"/>
      <c r="I25" s="54"/>
      <c r="J25" s="54"/>
      <c r="K25" s="63">
        <v>-10376716.460000001</v>
      </c>
      <c r="L25" s="38"/>
      <c r="M25" s="64">
        <v>2840274.67</v>
      </c>
      <c r="N25" s="54"/>
      <c r="O25" s="63">
        <v>-10376716.460000001</v>
      </c>
      <c r="P25" s="38"/>
      <c r="Q25" s="64">
        <v>2840274.67</v>
      </c>
    </row>
    <row r="26" spans="3:17" ht="26.1" customHeight="1" thickBot="1">
      <c r="C26" s="54"/>
      <c r="D26" s="218" t="s">
        <v>361</v>
      </c>
      <c r="E26" s="54"/>
      <c r="F26" s="54"/>
      <c r="G26" s="54"/>
      <c r="H26" s="54"/>
      <c r="I26" s="54"/>
      <c r="J26" s="54"/>
      <c r="K26" s="53">
        <f>SUM(K22:K25)</f>
        <v>386849402.81</v>
      </c>
      <c r="L26" s="52"/>
      <c r="M26" s="53">
        <f>SUM(M22:M25)</f>
        <v>435742881.26999998</v>
      </c>
      <c r="N26" s="54"/>
      <c r="O26" s="53">
        <f>SUM(O22:O25)</f>
        <v>248410402.80999997</v>
      </c>
      <c r="P26" s="52"/>
      <c r="Q26" s="53">
        <f>SUM(Q22:Q25)</f>
        <v>271860881.27000004</v>
      </c>
    </row>
    <row r="27" spans="3:17" ht="26.1" customHeight="1" thickTop="1">
      <c r="C27" s="193" t="s">
        <v>693</v>
      </c>
    </row>
  </sheetData>
  <mergeCells count="7">
    <mergeCell ref="O20:Q20"/>
    <mergeCell ref="A1:Q1"/>
    <mergeCell ref="Q5:Q6"/>
    <mergeCell ref="H5:I5"/>
    <mergeCell ref="K5:K6"/>
    <mergeCell ref="M5:M6"/>
    <mergeCell ref="O5:O6"/>
  </mergeCells>
  <phoneticPr fontId="90" type="noConversion"/>
  <pageMargins left="0.55000000000000004" right="0.28999999999999998" top="0.59055118110236227" bottom="0.43307086614173229" header="0.31496062992125984" footer="0.31496062992125984"/>
  <pageSetup paperSize="9"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41"/>
  <sheetViews>
    <sheetView topLeftCell="A42" zoomScale="80" zoomScaleNormal="80" zoomScaleSheetLayoutView="100" workbookViewId="0">
      <selection activeCell="Q36" sqref="Q36"/>
    </sheetView>
  </sheetViews>
  <sheetFormatPr defaultColWidth="9.125" defaultRowHeight="22.2"/>
  <cols>
    <col min="1" max="1" width="3.375" style="54" customWidth="1"/>
    <col min="2" max="2" width="3.625" style="54" customWidth="1"/>
    <col min="3" max="3" width="5.625" style="54" customWidth="1"/>
    <col min="4" max="4" width="11.875" style="54" customWidth="1"/>
    <col min="5" max="5" width="9.125" style="54" customWidth="1"/>
    <col min="6" max="6" width="12.375" style="54" customWidth="1"/>
    <col min="7" max="7" width="1.125" style="54" customWidth="1"/>
    <col min="8" max="8" width="16.125" style="54" bestFit="1" customWidth="1"/>
    <col min="9" max="9" width="1.125" style="54" customWidth="1"/>
    <col min="10" max="10" width="16.125" style="54" bestFit="1" customWidth="1"/>
    <col min="11" max="11" width="1.125" style="54" customWidth="1"/>
    <col min="12" max="12" width="16.125" style="54" customWidth="1"/>
    <col min="13" max="13" width="1.125" style="54" customWidth="1"/>
    <col min="14" max="14" width="16.125" style="54" customWidth="1"/>
    <col min="15" max="15" width="1.375" style="54" customWidth="1"/>
    <col min="16" max="16384" width="9.125" style="359"/>
  </cols>
  <sheetData>
    <row r="1" spans="1:15" ht="29.1" customHeight="1">
      <c r="A1" s="426" t="s">
        <v>422</v>
      </c>
      <c r="B1" s="427"/>
      <c r="C1" s="427"/>
      <c r="D1" s="427"/>
      <c r="E1" s="427"/>
      <c r="F1" s="427"/>
      <c r="G1" s="427"/>
      <c r="H1" s="427"/>
      <c r="I1" s="427"/>
      <c r="J1" s="427"/>
      <c r="K1" s="427"/>
      <c r="L1" s="427"/>
      <c r="M1" s="427"/>
      <c r="N1" s="427"/>
      <c r="O1" s="13"/>
    </row>
    <row r="2" spans="1:15" ht="29.1" customHeight="1"/>
    <row r="3" spans="1:15" ht="29.1" customHeight="1">
      <c r="A3" s="107" t="s">
        <v>363</v>
      </c>
      <c r="B3" s="109" t="s">
        <v>364</v>
      </c>
      <c r="C3" s="109"/>
      <c r="D3" s="106"/>
      <c r="E3" s="106"/>
      <c r="F3" s="106"/>
      <c r="G3" s="106"/>
      <c r="H3" s="106"/>
      <c r="I3" s="106"/>
      <c r="J3" s="106"/>
      <c r="K3" s="106"/>
      <c r="L3" s="106"/>
      <c r="M3" s="106"/>
      <c r="N3" s="106"/>
      <c r="O3" s="106"/>
    </row>
    <row r="4" spans="1:15" ht="29.1" customHeight="1">
      <c r="C4" s="360" t="s">
        <v>781</v>
      </c>
    </row>
    <row r="5" spans="1:15" ht="29.1" customHeight="1">
      <c r="B5" s="360" t="s">
        <v>365</v>
      </c>
    </row>
    <row r="6" spans="1:15" ht="29.1" customHeight="1">
      <c r="B6" s="360"/>
      <c r="C6" s="360" t="s">
        <v>366</v>
      </c>
    </row>
    <row r="7" spans="1:15" ht="29.1" customHeight="1">
      <c r="B7" s="360" t="s">
        <v>367</v>
      </c>
    </row>
    <row r="8" spans="1:15" ht="29.1" customHeight="1">
      <c r="B8" s="21"/>
      <c r="C8" s="360" t="s">
        <v>368</v>
      </c>
    </row>
    <row r="9" spans="1:15" ht="29.1" customHeight="1">
      <c r="A9" s="13"/>
      <c r="B9" s="13"/>
      <c r="C9" s="13"/>
      <c r="D9" s="13"/>
      <c r="E9" s="13"/>
      <c r="F9" s="13"/>
      <c r="G9" s="13"/>
      <c r="H9" s="105"/>
      <c r="I9" s="105" t="s">
        <v>106</v>
      </c>
      <c r="J9" s="105"/>
      <c r="K9" s="13"/>
      <c r="L9" s="424" t="s">
        <v>369</v>
      </c>
      <c r="M9" s="424"/>
      <c r="N9" s="424"/>
      <c r="O9" s="13"/>
    </row>
    <row r="10" spans="1:15" ht="29.1" customHeight="1">
      <c r="A10" s="13"/>
      <c r="B10" s="13"/>
      <c r="C10" s="13"/>
      <c r="D10" s="13"/>
      <c r="E10" s="13"/>
      <c r="F10" s="13"/>
      <c r="G10" s="13"/>
      <c r="H10" s="202" t="s">
        <v>697</v>
      </c>
      <c r="I10" s="203"/>
      <c r="J10" s="202" t="s">
        <v>108</v>
      </c>
      <c r="K10" s="203"/>
      <c r="L10" s="202" t="s">
        <v>697</v>
      </c>
      <c r="M10" s="203"/>
      <c r="N10" s="202" t="s">
        <v>108</v>
      </c>
      <c r="O10" s="13"/>
    </row>
    <row r="11" spans="1:15" ht="29.1" customHeight="1">
      <c r="B11" s="361" t="s">
        <v>716</v>
      </c>
    </row>
    <row r="12" spans="1:15" ht="29.1" customHeight="1">
      <c r="B12" s="200" t="s">
        <v>370</v>
      </c>
      <c r="H12" s="52">
        <v>42342749.520000003</v>
      </c>
      <c r="I12" s="52"/>
      <c r="J12" s="52">
        <v>40384013.979999997</v>
      </c>
      <c r="K12" s="52"/>
      <c r="L12" s="52">
        <v>24158004.530000005</v>
      </c>
      <c r="M12" s="52"/>
      <c r="N12" s="52">
        <v>22747204.970000003</v>
      </c>
    </row>
    <row r="13" spans="1:15" ht="29.1" customHeight="1">
      <c r="B13" s="200" t="s">
        <v>742</v>
      </c>
      <c r="H13" s="52">
        <v>7345518.9699999997</v>
      </c>
      <c r="I13" s="38"/>
      <c r="J13" s="38">
        <v>8604675.0199999996</v>
      </c>
      <c r="K13" s="38"/>
      <c r="L13" s="52">
        <v>3106560.98</v>
      </c>
      <c r="M13" s="38"/>
      <c r="N13" s="38">
        <v>3297705.0300000003</v>
      </c>
    </row>
    <row r="14" spans="1:15" ht="29.1" customHeight="1">
      <c r="B14" s="200" t="s">
        <v>373</v>
      </c>
      <c r="H14" s="52">
        <v>-1333506.99</v>
      </c>
      <c r="I14" s="38"/>
      <c r="J14" s="38">
        <v>-4012835</v>
      </c>
      <c r="K14" s="38"/>
      <c r="L14" s="52">
        <v>-152096</v>
      </c>
      <c r="M14" s="38"/>
      <c r="N14" s="38">
        <v>-1880043</v>
      </c>
    </row>
    <row r="15" spans="1:15" ht="29.1" customHeight="1">
      <c r="B15" s="200" t="s">
        <v>374</v>
      </c>
      <c r="H15" s="38"/>
      <c r="I15" s="38"/>
      <c r="J15" s="38"/>
      <c r="K15" s="38"/>
      <c r="L15" s="38"/>
      <c r="M15" s="38"/>
      <c r="N15" s="38"/>
    </row>
    <row r="16" spans="1:15" ht="29.1" customHeight="1">
      <c r="B16" s="359"/>
      <c r="C16" s="54" t="s">
        <v>375</v>
      </c>
      <c r="H16" s="52">
        <v>5680076</v>
      </c>
      <c r="I16" s="38"/>
      <c r="J16" s="38">
        <v>-2626242.0099999998</v>
      </c>
      <c r="K16" s="38"/>
      <c r="L16" s="52">
        <v>6573364</v>
      </c>
      <c r="M16" s="38"/>
      <c r="N16" s="38">
        <v>0</v>
      </c>
    </row>
    <row r="17" spans="2:14" ht="29.1" customHeight="1">
      <c r="B17" s="196" t="s">
        <v>260</v>
      </c>
      <c r="H17" s="108"/>
      <c r="I17" s="108"/>
      <c r="J17" s="108"/>
      <c r="K17" s="108"/>
      <c r="L17" s="108"/>
      <c r="M17" s="108"/>
      <c r="N17" s="108"/>
    </row>
    <row r="18" spans="2:14" ht="29.1" customHeight="1">
      <c r="C18" s="196" t="s">
        <v>261</v>
      </c>
      <c r="H18" s="286">
        <v>-49960.39</v>
      </c>
      <c r="I18" s="37"/>
      <c r="J18" s="37">
        <v>-6862.47</v>
      </c>
      <c r="K18" s="37"/>
      <c r="L18" s="286">
        <v>-49960.39</v>
      </c>
      <c r="M18" s="37"/>
      <c r="N18" s="37">
        <v>-6862.47</v>
      </c>
    </row>
    <row r="19" spans="2:14" ht="29.1" customHeight="1">
      <c r="B19" s="361" t="s">
        <v>364</v>
      </c>
      <c r="C19" s="150"/>
      <c r="H19" s="136"/>
      <c r="J19" s="136"/>
      <c r="L19" s="136"/>
      <c r="N19" s="136"/>
    </row>
    <row r="20" spans="2:14" ht="29.1" customHeight="1" thickBot="1">
      <c r="B20" s="361"/>
      <c r="C20" s="361" t="s">
        <v>717</v>
      </c>
      <c r="H20" s="110">
        <f>SUM(H12:H18)</f>
        <v>53984877.109999999</v>
      </c>
      <c r="I20" s="52"/>
      <c r="J20" s="110">
        <f>SUM(J12:J18)</f>
        <v>42342749.520000003</v>
      </c>
      <c r="K20" s="52"/>
      <c r="L20" s="110">
        <f>SUM(L12:L18)</f>
        <v>33635873.120000005</v>
      </c>
      <c r="M20" s="52"/>
      <c r="N20" s="110">
        <f>SUM(N12:N18)</f>
        <v>24158004.530000005</v>
      </c>
    </row>
    <row r="21" spans="2:14" ht="29.1" customHeight="1" thickTop="1">
      <c r="B21" s="362"/>
      <c r="H21" s="108"/>
      <c r="I21" s="52"/>
      <c r="J21" s="108"/>
      <c r="K21" s="52"/>
      <c r="L21" s="108"/>
      <c r="M21" s="52"/>
      <c r="N21" s="108"/>
    </row>
    <row r="22" spans="2:14" ht="29.1" customHeight="1">
      <c r="C22" s="247" t="s">
        <v>376</v>
      </c>
      <c r="H22" s="21"/>
      <c r="I22" s="21"/>
      <c r="J22" s="21"/>
      <c r="K22" s="21"/>
      <c r="L22" s="21"/>
      <c r="M22" s="21"/>
      <c r="N22" s="21"/>
    </row>
    <row r="23" spans="2:14" ht="29.1" customHeight="1">
      <c r="H23" s="105"/>
      <c r="I23" s="105" t="s">
        <v>106</v>
      </c>
      <c r="J23" s="105"/>
      <c r="K23" s="13"/>
      <c r="L23" s="424" t="s">
        <v>369</v>
      </c>
      <c r="M23" s="424"/>
      <c r="N23" s="424"/>
    </row>
    <row r="24" spans="2:14" ht="29.1" customHeight="1">
      <c r="H24" s="202" t="s">
        <v>697</v>
      </c>
      <c r="I24" s="203"/>
      <c r="J24" s="202" t="s">
        <v>699</v>
      </c>
      <c r="K24" s="203"/>
      <c r="L24" s="202" t="s">
        <v>697</v>
      </c>
      <c r="M24" s="203"/>
      <c r="N24" s="202" t="s">
        <v>699</v>
      </c>
    </row>
    <row r="25" spans="2:14" ht="29.1" customHeight="1">
      <c r="B25" s="361" t="s">
        <v>718</v>
      </c>
    </row>
    <row r="26" spans="2:14" ht="29.1" customHeight="1">
      <c r="B26" s="196" t="s">
        <v>371</v>
      </c>
      <c r="H26" s="38">
        <v>2199207</v>
      </c>
      <c r="I26" s="38"/>
      <c r="J26" s="38">
        <v>1897452</v>
      </c>
      <c r="K26" s="38"/>
      <c r="L26" s="38">
        <v>881156</v>
      </c>
      <c r="M26" s="38"/>
      <c r="N26" s="38">
        <v>649574</v>
      </c>
    </row>
    <row r="27" spans="2:14" ht="29.1" customHeight="1">
      <c r="B27" s="200" t="s">
        <v>372</v>
      </c>
      <c r="H27" s="38">
        <v>246267.01</v>
      </c>
      <c r="I27" s="38"/>
      <c r="J27" s="38">
        <v>280748.02</v>
      </c>
      <c r="K27" s="38"/>
      <c r="L27" s="38">
        <v>153246.01</v>
      </c>
      <c r="M27" s="38"/>
      <c r="N27" s="38">
        <v>164533.99</v>
      </c>
    </row>
    <row r="28" spans="2:14" ht="29.1" customHeight="1">
      <c r="B28" s="196" t="s">
        <v>260</v>
      </c>
      <c r="H28" s="52"/>
      <c r="I28" s="52"/>
      <c r="J28" s="52"/>
      <c r="K28" s="52"/>
      <c r="L28" s="52"/>
      <c r="M28" s="52"/>
      <c r="N28" s="52"/>
    </row>
    <row r="29" spans="2:14" ht="29.1" customHeight="1">
      <c r="C29" s="196" t="s">
        <v>261</v>
      </c>
      <c r="H29" s="38">
        <v>-3996.17</v>
      </c>
      <c r="I29" s="38"/>
      <c r="J29" s="38">
        <v>-533.12</v>
      </c>
      <c r="K29" s="38"/>
      <c r="L29" s="38">
        <v>-3996.17</v>
      </c>
      <c r="M29" s="38"/>
      <c r="N29" s="38">
        <v>-533.12</v>
      </c>
    </row>
    <row r="30" spans="2:14" ht="29.1" customHeight="1" thickBot="1">
      <c r="D30" s="200" t="s">
        <v>142</v>
      </c>
      <c r="H30" s="53">
        <f>SUM(H26:H29)</f>
        <v>2441477.84</v>
      </c>
      <c r="I30" s="52"/>
      <c r="J30" s="53">
        <f>SUM(J26:J29)</f>
        <v>2177666.9</v>
      </c>
      <c r="K30" s="52"/>
      <c r="L30" s="53">
        <f>SUM(L26:L29)</f>
        <v>1030405.84</v>
      </c>
      <c r="M30" s="52"/>
      <c r="N30" s="53">
        <f>SUM(N26:N29)</f>
        <v>813574.87</v>
      </c>
    </row>
    <row r="31" spans="2:14" ht="29.1" customHeight="1" thickTop="1">
      <c r="B31" s="362"/>
      <c r="H31" s="108"/>
      <c r="I31" s="52"/>
      <c r="J31" s="108"/>
      <c r="K31" s="52"/>
      <c r="L31" s="108"/>
      <c r="M31" s="52"/>
      <c r="N31" s="108"/>
    </row>
    <row r="32" spans="2:14" ht="27.9" customHeight="1">
      <c r="B32" s="362"/>
      <c r="H32" s="108"/>
      <c r="I32" s="52"/>
      <c r="J32" s="108"/>
      <c r="K32" s="52"/>
      <c r="L32" s="108"/>
      <c r="M32" s="52"/>
      <c r="N32" s="108"/>
    </row>
    <row r="33" spans="1:15" ht="26.25" customHeight="1">
      <c r="A33" s="426" t="s">
        <v>446</v>
      </c>
      <c r="B33" s="427"/>
      <c r="C33" s="427"/>
      <c r="D33" s="427"/>
      <c r="E33" s="427"/>
      <c r="F33" s="427"/>
      <c r="G33" s="427"/>
      <c r="H33" s="427"/>
      <c r="I33" s="427"/>
      <c r="J33" s="427"/>
      <c r="K33" s="427"/>
      <c r="L33" s="427"/>
      <c r="M33" s="427"/>
      <c r="N33" s="427"/>
    </row>
    <row r="34" spans="1:15" ht="26.25" customHeight="1">
      <c r="A34" s="163"/>
      <c r="B34" s="13"/>
      <c r="C34" s="13"/>
      <c r="D34" s="13"/>
      <c r="E34" s="13"/>
      <c r="F34" s="13"/>
      <c r="G34" s="13"/>
      <c r="H34" s="13"/>
      <c r="I34" s="13"/>
      <c r="J34" s="13"/>
      <c r="K34" s="13"/>
      <c r="L34" s="13"/>
      <c r="M34" s="13"/>
      <c r="N34" s="13"/>
    </row>
    <row r="35" spans="1:15" ht="26.25" customHeight="1">
      <c r="C35" s="247" t="s">
        <v>376</v>
      </c>
      <c r="H35" s="21"/>
      <c r="I35" s="21"/>
      <c r="J35" s="21"/>
      <c r="K35" s="21"/>
      <c r="L35" s="21"/>
      <c r="M35" s="21"/>
      <c r="N35" s="21"/>
    </row>
    <row r="36" spans="1:15" ht="26.25" customHeight="1">
      <c r="H36" s="105"/>
      <c r="I36" s="105" t="s">
        <v>106</v>
      </c>
      <c r="J36" s="105"/>
      <c r="K36" s="13"/>
      <c r="L36" s="424" t="s">
        <v>369</v>
      </c>
      <c r="M36" s="424"/>
      <c r="N36" s="424"/>
    </row>
    <row r="37" spans="1:15" ht="26.25" customHeight="1">
      <c r="H37" s="202" t="s">
        <v>697</v>
      </c>
      <c r="I37" s="203"/>
      <c r="J37" s="202" t="s">
        <v>699</v>
      </c>
      <c r="K37" s="203"/>
      <c r="L37" s="202" t="s">
        <v>697</v>
      </c>
      <c r="M37" s="203"/>
      <c r="N37" s="202" t="s">
        <v>699</v>
      </c>
    </row>
    <row r="38" spans="1:15" ht="26.25" customHeight="1">
      <c r="B38" s="361" t="s">
        <v>719</v>
      </c>
    </row>
    <row r="39" spans="1:15" ht="26.25" customHeight="1">
      <c r="B39" s="196" t="s">
        <v>371</v>
      </c>
      <c r="H39" s="38">
        <v>6605230</v>
      </c>
      <c r="I39" s="38"/>
      <c r="J39" s="38">
        <v>5403574</v>
      </c>
      <c r="K39" s="38"/>
      <c r="L39" s="38">
        <v>2645880</v>
      </c>
      <c r="M39" s="38"/>
      <c r="N39" s="38">
        <v>1974842</v>
      </c>
    </row>
    <row r="40" spans="1:15" ht="26.25" customHeight="1">
      <c r="B40" s="200" t="s">
        <v>372</v>
      </c>
      <c r="H40" s="38">
        <v>740288.97</v>
      </c>
      <c r="I40" s="38"/>
      <c r="J40" s="38">
        <v>810769.08000000007</v>
      </c>
      <c r="K40" s="38"/>
      <c r="L40" s="38">
        <v>460680.98</v>
      </c>
      <c r="M40" s="38"/>
      <c r="N40" s="38">
        <v>508752.07</v>
      </c>
    </row>
    <row r="41" spans="1:15" ht="26.25" customHeight="1">
      <c r="B41" s="196" t="s">
        <v>260</v>
      </c>
      <c r="H41" s="52"/>
      <c r="I41" s="52"/>
      <c r="J41" s="52"/>
      <c r="K41" s="52"/>
      <c r="L41" s="52"/>
      <c r="M41" s="52"/>
      <c r="N41" s="52"/>
    </row>
    <row r="42" spans="1:15" ht="26.25" customHeight="1">
      <c r="C42" s="196" t="s">
        <v>261</v>
      </c>
      <c r="H42" s="38">
        <v>-12742.29</v>
      </c>
      <c r="I42" s="38"/>
      <c r="J42" s="38">
        <v>-6452.33</v>
      </c>
      <c r="K42" s="38"/>
      <c r="L42" s="38">
        <v>-12742.29</v>
      </c>
      <c r="M42" s="38"/>
      <c r="N42" s="38">
        <v>-6452.33</v>
      </c>
    </row>
    <row r="43" spans="1:15" ht="26.25" customHeight="1" thickBot="1">
      <c r="D43" s="200" t="s">
        <v>142</v>
      </c>
      <c r="H43" s="53">
        <f>SUM(H39:H42)</f>
        <v>7332776.6799999997</v>
      </c>
      <c r="I43" s="52"/>
      <c r="J43" s="53">
        <f>SUM(J39:J42)</f>
        <v>6207890.75</v>
      </c>
      <c r="K43" s="52"/>
      <c r="L43" s="53">
        <f>SUM(L39:L42)</f>
        <v>3093818.69</v>
      </c>
      <c r="M43" s="52"/>
      <c r="N43" s="53">
        <f>SUM(N39:N42)</f>
        <v>2477141.7399999998</v>
      </c>
    </row>
    <row r="44" spans="1:15" ht="26.25" customHeight="1" thickTop="1">
      <c r="B44" s="362"/>
      <c r="H44" s="108"/>
      <c r="I44" s="52"/>
      <c r="J44" s="108"/>
      <c r="K44" s="52"/>
      <c r="L44" s="108"/>
      <c r="M44" s="52"/>
      <c r="N44" s="108"/>
    </row>
    <row r="45" spans="1:15" ht="26.25" customHeight="1">
      <c r="A45" s="187" t="s">
        <v>379</v>
      </c>
      <c r="B45" s="95" t="s">
        <v>664</v>
      </c>
      <c r="C45" s="95"/>
      <c r="D45" s="95"/>
      <c r="E45" s="95"/>
      <c r="F45" s="95"/>
      <c r="G45" s="95"/>
      <c r="H45" s="95"/>
      <c r="I45" s="95"/>
      <c r="J45" s="95"/>
      <c r="K45" s="95"/>
      <c r="L45" s="95"/>
      <c r="M45" s="95"/>
      <c r="N45" s="95"/>
      <c r="O45" s="95"/>
    </row>
    <row r="46" spans="1:15" ht="26.25" customHeight="1">
      <c r="A46" s="188"/>
      <c r="B46" s="188"/>
      <c r="C46" s="363"/>
      <c r="D46" s="363" t="s">
        <v>641</v>
      </c>
      <c r="E46" s="95"/>
      <c r="F46" s="188"/>
      <c r="G46" s="188"/>
      <c r="H46" s="188"/>
      <c r="I46" s="189"/>
      <c r="J46" s="190"/>
      <c r="K46" s="189"/>
      <c r="L46" s="190"/>
      <c r="M46" s="189"/>
      <c r="N46" s="190"/>
      <c r="O46" s="189"/>
    </row>
    <row r="47" spans="1:15" ht="26.25" customHeight="1">
      <c r="A47" s="188"/>
      <c r="B47" s="188"/>
      <c r="C47" s="193" t="s">
        <v>740</v>
      </c>
      <c r="D47" s="193"/>
      <c r="E47" s="95"/>
      <c r="F47" s="188"/>
      <c r="G47" s="188"/>
      <c r="H47" s="188"/>
      <c r="I47" s="189"/>
      <c r="J47" s="190"/>
      <c r="K47" s="189"/>
      <c r="L47" s="190"/>
      <c r="M47" s="189"/>
      <c r="N47" s="190"/>
      <c r="O47" s="189"/>
    </row>
    <row r="48" spans="1:15" ht="26.25" customHeight="1">
      <c r="A48" s="188"/>
      <c r="B48" s="188"/>
      <c r="C48" s="364" t="s">
        <v>642</v>
      </c>
      <c r="D48" s="364"/>
      <c r="E48" s="95"/>
      <c r="F48" s="188"/>
      <c r="G48" s="188"/>
      <c r="H48" s="188"/>
      <c r="I48" s="189"/>
      <c r="J48" s="190"/>
      <c r="K48" s="189"/>
      <c r="L48" s="190"/>
      <c r="M48" s="189"/>
      <c r="N48" s="190"/>
      <c r="O48" s="189"/>
    </row>
    <row r="49" spans="1:15" ht="26.25" customHeight="1">
      <c r="A49" s="188"/>
      <c r="B49" s="188"/>
      <c r="C49" s="193" t="s">
        <v>643</v>
      </c>
      <c r="D49" s="193"/>
      <c r="E49" s="95"/>
      <c r="F49" s="188"/>
      <c r="G49" s="188"/>
      <c r="H49" s="188"/>
      <c r="I49" s="189"/>
      <c r="J49" s="190"/>
      <c r="K49" s="189"/>
      <c r="L49" s="190"/>
      <c r="M49" s="189"/>
      <c r="N49" s="190"/>
      <c r="O49" s="189"/>
    </row>
    <row r="50" spans="1:15" ht="26.25" customHeight="1">
      <c r="A50" s="188"/>
      <c r="B50" s="188"/>
      <c r="C50" s="193">
        <v>2025</v>
      </c>
      <c r="D50" s="193"/>
      <c r="E50" s="95"/>
      <c r="F50" s="188"/>
      <c r="G50" s="188"/>
      <c r="H50" s="188"/>
      <c r="I50" s="189"/>
      <c r="J50" s="190"/>
      <c r="K50" s="189"/>
      <c r="L50" s="190"/>
      <c r="M50" s="189"/>
      <c r="N50" s="190"/>
      <c r="O50" s="189"/>
    </row>
    <row r="51" spans="1:15" ht="26.25" customHeight="1">
      <c r="A51" s="188"/>
      <c r="B51" s="188"/>
      <c r="C51" s="193"/>
      <c r="D51" s="193"/>
      <c r="E51" s="95"/>
      <c r="F51" s="188"/>
      <c r="G51" s="188"/>
      <c r="H51" s="188"/>
      <c r="I51" s="189"/>
      <c r="J51" s="190"/>
      <c r="K51" s="189"/>
      <c r="L51" s="190"/>
      <c r="M51" s="189"/>
      <c r="N51" s="190"/>
      <c r="O51" s="189"/>
    </row>
    <row r="52" spans="1:15" ht="26.25" customHeight="1">
      <c r="A52" s="107" t="s">
        <v>385</v>
      </c>
      <c r="B52" s="109" t="s">
        <v>380</v>
      </c>
      <c r="C52" s="106"/>
      <c r="D52" s="106"/>
      <c r="E52" s="106"/>
      <c r="F52" s="106"/>
      <c r="G52" s="106"/>
      <c r="H52" s="106"/>
      <c r="I52" s="106"/>
      <c r="J52" s="106"/>
      <c r="K52" s="106"/>
      <c r="L52" s="106"/>
      <c r="M52" s="106"/>
      <c r="N52" s="106"/>
    </row>
    <row r="53" spans="1:15" ht="26.25" customHeight="1">
      <c r="C53" s="365" t="s">
        <v>720</v>
      </c>
      <c r="H53" s="21"/>
      <c r="I53" s="21"/>
      <c r="J53" s="21"/>
      <c r="K53" s="21"/>
      <c r="L53" s="21"/>
      <c r="M53" s="21"/>
      <c r="N53" s="21"/>
    </row>
    <row r="54" spans="1:15" ht="26.25" customHeight="1">
      <c r="A54" s="13"/>
      <c r="B54" s="13"/>
      <c r="C54" s="13"/>
      <c r="D54" s="13"/>
      <c r="E54" s="13"/>
      <c r="F54" s="13"/>
      <c r="G54" s="13"/>
      <c r="H54" s="166"/>
      <c r="I54" s="105" t="s">
        <v>106</v>
      </c>
      <c r="J54" s="105"/>
      <c r="K54" s="13"/>
      <c r="L54" s="166"/>
      <c r="M54" s="105" t="s">
        <v>369</v>
      </c>
      <c r="N54" s="105"/>
    </row>
    <row r="55" spans="1:15" ht="26.25" customHeight="1">
      <c r="A55" s="13"/>
      <c r="B55" s="13"/>
      <c r="C55" s="13"/>
      <c r="D55" s="13"/>
      <c r="E55" s="13"/>
      <c r="F55" s="13"/>
      <c r="G55" s="13"/>
      <c r="H55" s="202" t="s">
        <v>697</v>
      </c>
      <c r="I55" s="203"/>
      <c r="J55" s="202" t="s">
        <v>699</v>
      </c>
      <c r="K55" s="203"/>
      <c r="L55" s="202" t="s">
        <v>697</v>
      </c>
      <c r="M55" s="203"/>
      <c r="N55" s="202" t="s">
        <v>699</v>
      </c>
      <c r="O55" s="3"/>
    </row>
    <row r="56" spans="1:15" ht="26.25" customHeight="1">
      <c r="C56" s="200" t="s">
        <v>381</v>
      </c>
      <c r="D56" s="200"/>
      <c r="O56" s="3"/>
    </row>
    <row r="57" spans="1:15" ht="26.25" customHeight="1">
      <c r="C57" s="200"/>
      <c r="D57" s="200" t="s">
        <v>382</v>
      </c>
      <c r="H57" s="38">
        <v>-586677.17999999993</v>
      </c>
      <c r="I57" s="38"/>
      <c r="J57" s="37">
        <v>-19114236.870000001</v>
      </c>
      <c r="K57" s="37"/>
      <c r="L57" s="37">
        <v>-417705.55999999994</v>
      </c>
      <c r="M57" s="37"/>
      <c r="N57" s="37">
        <v>-15879095.860000001</v>
      </c>
      <c r="O57" s="3"/>
    </row>
    <row r="58" spans="1:15" ht="26.25" customHeight="1">
      <c r="C58" s="200" t="s">
        <v>383</v>
      </c>
      <c r="D58" s="200"/>
      <c r="H58" s="38">
        <v>-749350.24000000011</v>
      </c>
      <c r="I58" s="38"/>
      <c r="J58" s="37">
        <v>3428558.0299999993</v>
      </c>
      <c r="K58" s="38"/>
      <c r="L58" s="37">
        <v>-749350.24000000011</v>
      </c>
      <c r="M58" s="38"/>
      <c r="N58" s="38">
        <v>3428558.0299999993</v>
      </c>
      <c r="O58" s="3"/>
    </row>
    <row r="59" spans="1:15" ht="26.25" customHeight="1" thickBot="1">
      <c r="C59" s="200"/>
      <c r="D59" s="200" t="s">
        <v>384</v>
      </c>
      <c r="H59" s="53">
        <f>SUM(H57:H58)</f>
        <v>-1336027.42</v>
      </c>
      <c r="I59" s="52"/>
      <c r="J59" s="53">
        <f>SUM(J57:J58)</f>
        <v>-15685678.840000002</v>
      </c>
      <c r="K59" s="52"/>
      <c r="L59" s="53">
        <f>SUM(L57:L58)</f>
        <v>-1167055.8</v>
      </c>
      <c r="M59" s="52"/>
      <c r="N59" s="53">
        <f>SUM(N57:N58)</f>
        <v>-12450537.830000002</v>
      </c>
      <c r="O59" s="3"/>
    </row>
    <row r="60" spans="1:15" ht="26.25" customHeight="1" thickTop="1">
      <c r="C60" s="200"/>
      <c r="D60" s="200"/>
      <c r="H60" s="108"/>
      <c r="I60" s="52"/>
      <c r="J60" s="108"/>
      <c r="K60" s="52"/>
      <c r="L60" s="108"/>
      <c r="M60" s="52"/>
      <c r="N60" s="108"/>
      <c r="O60" s="3"/>
    </row>
    <row r="61" spans="1:15" ht="26.25" customHeight="1">
      <c r="C61" s="365" t="s">
        <v>721</v>
      </c>
      <c r="H61" s="21"/>
      <c r="I61" s="21"/>
      <c r="J61" s="21"/>
      <c r="K61" s="21"/>
      <c r="L61" s="21"/>
      <c r="M61" s="21"/>
      <c r="N61" s="21"/>
    </row>
    <row r="62" spans="1:15" ht="26.25" customHeight="1">
      <c r="A62" s="13"/>
      <c r="B62" s="13"/>
      <c r="C62" s="13"/>
      <c r="D62" s="13"/>
      <c r="E62" s="13"/>
      <c r="F62" s="13"/>
      <c r="G62" s="13"/>
      <c r="H62" s="166"/>
      <c r="I62" s="105" t="s">
        <v>106</v>
      </c>
      <c r="J62" s="105"/>
      <c r="K62" s="13"/>
      <c r="L62" s="166"/>
      <c r="M62" s="105" t="s">
        <v>369</v>
      </c>
      <c r="N62" s="105"/>
    </row>
    <row r="63" spans="1:15" ht="26.25" customHeight="1">
      <c r="A63" s="13"/>
      <c r="B63" s="13"/>
      <c r="C63" s="13"/>
      <c r="D63" s="13"/>
      <c r="E63" s="13"/>
      <c r="F63" s="13"/>
      <c r="G63" s="13"/>
      <c r="H63" s="202" t="s">
        <v>697</v>
      </c>
      <c r="I63" s="203"/>
      <c r="J63" s="202" t="s">
        <v>699</v>
      </c>
      <c r="K63" s="203"/>
      <c r="L63" s="202" t="s">
        <v>697</v>
      </c>
      <c r="M63" s="203"/>
      <c r="N63" s="202" t="s">
        <v>699</v>
      </c>
      <c r="O63" s="3"/>
    </row>
    <row r="64" spans="1:15" ht="26.25" customHeight="1">
      <c r="C64" s="200" t="s">
        <v>381</v>
      </c>
      <c r="D64" s="200"/>
      <c r="O64" s="3"/>
    </row>
    <row r="65" spans="1:15" ht="26.25" customHeight="1">
      <c r="C65" s="200"/>
      <c r="D65" s="200" t="s">
        <v>382</v>
      </c>
      <c r="H65" s="38">
        <v>-2238453.16</v>
      </c>
      <c r="I65" s="38"/>
      <c r="J65" s="37">
        <v>-2607666.75</v>
      </c>
      <c r="K65" s="37"/>
      <c r="L65" s="37">
        <v>-1362481.38</v>
      </c>
      <c r="M65" s="37"/>
      <c r="N65" s="37">
        <v>-2148611.89</v>
      </c>
      <c r="O65" s="3"/>
    </row>
    <row r="66" spans="1:15" ht="26.25" customHeight="1">
      <c r="C66" s="200" t="s">
        <v>383</v>
      </c>
      <c r="D66" s="200"/>
      <c r="H66" s="38">
        <v>-1358293.56</v>
      </c>
      <c r="I66" s="38"/>
      <c r="J66" s="37">
        <v>-13333261.380000001</v>
      </c>
      <c r="K66" s="38"/>
      <c r="L66" s="37">
        <v>-1358293.56</v>
      </c>
      <c r="M66" s="38"/>
      <c r="N66" s="38">
        <v>-13333261.380000001</v>
      </c>
      <c r="O66" s="3"/>
    </row>
    <row r="67" spans="1:15" ht="26.25" customHeight="1" thickBot="1">
      <c r="C67" s="200"/>
      <c r="D67" s="200" t="s">
        <v>384</v>
      </c>
      <c r="H67" s="53">
        <f>SUM(H65:H66)</f>
        <v>-3596746.72</v>
      </c>
      <c r="I67" s="52"/>
      <c r="J67" s="53">
        <f>SUM(J65:J66)</f>
        <v>-15940928.130000001</v>
      </c>
      <c r="K67" s="52"/>
      <c r="L67" s="53">
        <f>SUM(L65:L66)</f>
        <v>-2720774.94</v>
      </c>
      <c r="M67" s="52"/>
      <c r="N67" s="53">
        <f>SUM(N65:N66)</f>
        <v>-15481873.270000001</v>
      </c>
      <c r="O67" s="3"/>
    </row>
    <row r="68" spans="1:15" ht="26.25" customHeight="1" thickTop="1">
      <c r="C68" s="200"/>
      <c r="D68" s="200"/>
      <c r="H68" s="108"/>
      <c r="I68" s="52"/>
      <c r="J68" s="108"/>
      <c r="K68" s="52"/>
      <c r="L68" s="108"/>
      <c r="M68" s="52"/>
      <c r="N68" s="108"/>
      <c r="O68" s="3"/>
    </row>
    <row r="69" spans="1:15" ht="25.5" customHeight="1">
      <c r="A69" s="426" t="s">
        <v>469</v>
      </c>
      <c r="B69" s="427"/>
      <c r="C69" s="427"/>
      <c r="D69" s="427"/>
      <c r="E69" s="427"/>
      <c r="F69" s="427"/>
      <c r="G69" s="427"/>
      <c r="H69" s="427"/>
      <c r="I69" s="427"/>
      <c r="J69" s="427"/>
      <c r="K69" s="427"/>
      <c r="L69" s="427"/>
      <c r="M69" s="427"/>
      <c r="N69" s="427"/>
      <c r="O69" s="3"/>
    </row>
    <row r="70" spans="1:15" ht="25.5" customHeight="1">
      <c r="C70" s="200"/>
      <c r="D70" s="200"/>
      <c r="H70" s="108"/>
      <c r="I70" s="52"/>
      <c r="J70" s="108"/>
      <c r="K70" s="52"/>
      <c r="L70" s="108"/>
      <c r="M70" s="52"/>
      <c r="N70" s="108"/>
      <c r="O70" s="3"/>
    </row>
    <row r="71" spans="1:15" ht="25.5" customHeight="1">
      <c r="A71" s="107" t="s">
        <v>393</v>
      </c>
      <c r="B71" s="109" t="s">
        <v>386</v>
      </c>
      <c r="C71" s="106"/>
      <c r="D71" s="106"/>
      <c r="E71" s="106"/>
      <c r="F71" s="106"/>
      <c r="G71" s="106"/>
      <c r="H71" s="106"/>
      <c r="I71" s="106"/>
      <c r="J71" s="106"/>
      <c r="K71" s="106"/>
      <c r="L71" s="106"/>
      <c r="M71" s="106"/>
      <c r="N71" s="106"/>
    </row>
    <row r="72" spans="1:15" ht="25.5" customHeight="1">
      <c r="C72" s="366" t="s">
        <v>722</v>
      </c>
      <c r="H72" s="21"/>
      <c r="I72" s="21"/>
      <c r="J72" s="21"/>
      <c r="K72" s="21"/>
      <c r="L72" s="21"/>
      <c r="M72" s="21"/>
      <c r="N72" s="21"/>
    </row>
    <row r="73" spans="1:15" ht="25.5" customHeight="1">
      <c r="A73" s="13"/>
      <c r="C73" s="13"/>
      <c r="D73" s="13"/>
      <c r="E73" s="13"/>
      <c r="F73" s="13"/>
      <c r="G73" s="13"/>
      <c r="H73" s="166"/>
      <c r="I73" s="105" t="s">
        <v>106</v>
      </c>
      <c r="J73" s="105"/>
      <c r="K73" s="13"/>
      <c r="L73" s="424" t="s">
        <v>369</v>
      </c>
      <c r="M73" s="424"/>
      <c r="N73" s="424"/>
    </row>
    <row r="74" spans="1:15" ht="25.5" customHeight="1">
      <c r="A74" s="13"/>
      <c r="B74" s="13"/>
      <c r="C74" s="13"/>
      <c r="D74" s="13"/>
      <c r="E74" s="13"/>
      <c r="F74" s="13"/>
      <c r="G74" s="13"/>
      <c r="H74" s="202" t="s">
        <v>697</v>
      </c>
      <c r="I74" s="203"/>
      <c r="J74" s="202" t="s">
        <v>699</v>
      </c>
      <c r="K74" s="203"/>
      <c r="L74" s="202" t="s">
        <v>697</v>
      </c>
      <c r="M74" s="203"/>
      <c r="N74" s="202" t="s">
        <v>699</v>
      </c>
    </row>
    <row r="75" spans="1:15" ht="25.5" customHeight="1">
      <c r="B75" s="241" t="s">
        <v>387</v>
      </c>
      <c r="H75" s="39">
        <v>174339854.40999997</v>
      </c>
      <c r="I75" s="39"/>
      <c r="J75" s="39">
        <v>174341786.38</v>
      </c>
      <c r="K75" s="39"/>
      <c r="L75" s="39">
        <v>52648689.850000009</v>
      </c>
      <c r="M75" s="39"/>
      <c r="N75" s="39">
        <v>54230769.590000018</v>
      </c>
    </row>
    <row r="76" spans="1:15" ht="25.5" customHeight="1">
      <c r="B76" s="241" t="s">
        <v>388</v>
      </c>
      <c r="H76" s="39">
        <v>240100840.60000008</v>
      </c>
      <c r="I76" s="39"/>
      <c r="J76" s="39">
        <v>243063241.98000002</v>
      </c>
      <c r="K76" s="39"/>
      <c r="L76" s="39">
        <v>121649610.23999998</v>
      </c>
      <c r="M76" s="39"/>
      <c r="N76" s="39">
        <v>133680680.94999999</v>
      </c>
    </row>
    <row r="77" spans="1:15" ht="25.5" customHeight="1">
      <c r="B77" s="241" t="s">
        <v>389</v>
      </c>
      <c r="H77" s="39">
        <v>27709744.61999999</v>
      </c>
      <c r="I77" s="39"/>
      <c r="J77" s="39">
        <v>28551412.830000013</v>
      </c>
      <c r="K77" s="39"/>
      <c r="L77" s="39">
        <v>27709744.61999999</v>
      </c>
      <c r="M77" s="39"/>
      <c r="N77" s="39">
        <v>28551412.830000013</v>
      </c>
    </row>
    <row r="78" spans="1:15" ht="25.5" customHeight="1">
      <c r="B78" s="196" t="s">
        <v>390</v>
      </c>
      <c r="H78" s="39">
        <v>34210826.999999985</v>
      </c>
      <c r="I78" s="39"/>
      <c r="J78" s="39">
        <v>28539232.010000005</v>
      </c>
      <c r="K78" s="39"/>
      <c r="L78" s="39">
        <v>6940210.4600000009</v>
      </c>
      <c r="M78" s="39"/>
      <c r="N78" s="39">
        <v>6353988.0899999999</v>
      </c>
    </row>
    <row r="79" spans="1:15" ht="25.5" customHeight="1">
      <c r="B79" s="196" t="s">
        <v>391</v>
      </c>
      <c r="H79" s="39">
        <v>60881137.689999998</v>
      </c>
      <c r="I79" s="39"/>
      <c r="J79" s="39">
        <v>68540648.99000001</v>
      </c>
      <c r="K79" s="39"/>
      <c r="L79" s="39">
        <v>26087907.550000001</v>
      </c>
      <c r="M79" s="39"/>
      <c r="N79" s="39">
        <v>27290363.640000001</v>
      </c>
      <c r="O79" s="21"/>
    </row>
    <row r="80" spans="1:15" ht="25.5" customHeight="1">
      <c r="A80" s="241"/>
      <c r="B80" s="241" t="s">
        <v>311</v>
      </c>
      <c r="C80" s="39"/>
      <c r="D80" s="39"/>
      <c r="E80" s="39"/>
      <c r="F80" s="39"/>
      <c r="G80" s="39"/>
      <c r="H80" s="39">
        <v>2259685.0299999984</v>
      </c>
      <c r="I80" s="39"/>
      <c r="J80" s="39">
        <v>2849702.5900000008</v>
      </c>
      <c r="K80" s="39"/>
      <c r="L80" s="39">
        <v>776630.82999999984</v>
      </c>
      <c r="M80" s="39"/>
      <c r="N80" s="39">
        <v>799217.80000000028</v>
      </c>
      <c r="O80" s="106"/>
    </row>
    <row r="81" spans="1:15" ht="25.5" customHeight="1">
      <c r="B81" s="241" t="s">
        <v>392</v>
      </c>
      <c r="H81" s="39">
        <v>21578682.199999999</v>
      </c>
      <c r="I81" s="39"/>
      <c r="J81" s="39">
        <v>19372666.719999999</v>
      </c>
      <c r="K81" s="39"/>
      <c r="L81" s="39">
        <v>21578682.199999999</v>
      </c>
      <c r="M81" s="39"/>
      <c r="N81" s="39">
        <v>19372666.719999999</v>
      </c>
    </row>
    <row r="82" spans="1:15" ht="25.5" customHeight="1">
      <c r="C82" s="233"/>
      <c r="H82" s="21"/>
      <c r="I82" s="21"/>
      <c r="J82" s="21"/>
      <c r="K82" s="21"/>
      <c r="L82" s="21"/>
      <c r="M82" s="21"/>
      <c r="N82" s="21"/>
    </row>
    <row r="83" spans="1:15" ht="25.5" customHeight="1">
      <c r="C83" s="366" t="s">
        <v>723</v>
      </c>
      <c r="H83" s="21"/>
      <c r="I83" s="21"/>
      <c r="J83" s="21"/>
      <c r="K83" s="21"/>
      <c r="L83" s="21"/>
      <c r="M83" s="21"/>
      <c r="N83" s="21"/>
    </row>
    <row r="84" spans="1:15" ht="25.5" customHeight="1">
      <c r="A84" s="13"/>
      <c r="C84" s="13"/>
      <c r="D84" s="13"/>
      <c r="E84" s="13"/>
      <c r="F84" s="13"/>
      <c r="G84" s="13"/>
      <c r="H84" s="166"/>
      <c r="I84" s="105" t="s">
        <v>106</v>
      </c>
      <c r="J84" s="105"/>
      <c r="K84" s="13"/>
      <c r="L84" s="424" t="s">
        <v>369</v>
      </c>
      <c r="M84" s="424"/>
      <c r="N84" s="424"/>
    </row>
    <row r="85" spans="1:15" ht="25.5" customHeight="1">
      <c r="A85" s="13"/>
      <c r="B85" s="13"/>
      <c r="C85" s="13"/>
      <c r="D85" s="13"/>
      <c r="E85" s="13"/>
      <c r="F85" s="13"/>
      <c r="G85" s="13"/>
      <c r="H85" s="202" t="s">
        <v>697</v>
      </c>
      <c r="I85" s="203"/>
      <c r="J85" s="202" t="s">
        <v>699</v>
      </c>
      <c r="K85" s="203"/>
      <c r="L85" s="202" t="s">
        <v>697</v>
      </c>
      <c r="M85" s="203"/>
      <c r="N85" s="202" t="s">
        <v>699</v>
      </c>
    </row>
    <row r="86" spans="1:15" ht="25.5" customHeight="1">
      <c r="B86" s="241" t="s">
        <v>387</v>
      </c>
      <c r="H86" s="39">
        <v>525034023.25999999</v>
      </c>
      <c r="I86" s="39"/>
      <c r="J86" s="39">
        <v>540593041.50999999</v>
      </c>
      <c r="K86" s="39"/>
      <c r="L86" s="39">
        <v>160510982.37</v>
      </c>
      <c r="M86" s="39"/>
      <c r="N86" s="39">
        <v>174378107.61000001</v>
      </c>
    </row>
    <row r="87" spans="1:15" ht="25.5" customHeight="1">
      <c r="B87" s="241" t="s">
        <v>388</v>
      </c>
      <c r="H87" s="39">
        <v>741780626.44000006</v>
      </c>
      <c r="I87" s="39"/>
      <c r="J87" s="39">
        <v>803624935.65999997</v>
      </c>
      <c r="K87" s="39"/>
      <c r="L87" s="39">
        <v>379662786.03999996</v>
      </c>
      <c r="M87" s="39"/>
      <c r="N87" s="39">
        <v>475000546.33999997</v>
      </c>
    </row>
    <row r="88" spans="1:15" ht="25.5" customHeight="1">
      <c r="B88" s="241" t="s">
        <v>389</v>
      </c>
      <c r="H88" s="39">
        <v>96677879.459999993</v>
      </c>
      <c r="I88" s="39"/>
      <c r="J88" s="39">
        <v>91658340.580000013</v>
      </c>
      <c r="K88" s="39"/>
      <c r="L88" s="39">
        <v>96677879.459999993</v>
      </c>
      <c r="M88" s="39"/>
      <c r="N88" s="39">
        <v>91658340.580000013</v>
      </c>
    </row>
    <row r="89" spans="1:15" ht="25.5" customHeight="1">
      <c r="B89" s="196" t="s">
        <v>390</v>
      </c>
      <c r="H89" s="39">
        <v>95972375.269999996</v>
      </c>
      <c r="I89" s="39"/>
      <c r="J89" s="39">
        <v>91491482.060000002</v>
      </c>
      <c r="K89" s="39"/>
      <c r="L89" s="39">
        <v>18456833.550000001</v>
      </c>
      <c r="M89" s="39"/>
      <c r="N89" s="39">
        <v>19962493.640000001</v>
      </c>
    </row>
    <row r="90" spans="1:15" ht="25.5" customHeight="1">
      <c r="B90" s="196" t="s">
        <v>391</v>
      </c>
      <c r="H90" s="39">
        <v>183214874.67999998</v>
      </c>
      <c r="I90" s="39"/>
      <c r="J90" s="39">
        <v>215985460.53</v>
      </c>
      <c r="K90" s="39"/>
      <c r="L90" s="39">
        <v>78882334.569999993</v>
      </c>
      <c r="M90" s="39"/>
      <c r="N90" s="39">
        <v>95966894.060000002</v>
      </c>
      <c r="O90" s="21"/>
    </row>
    <row r="91" spans="1:15" ht="25.5" customHeight="1">
      <c r="A91" s="241"/>
      <c r="B91" s="241" t="s">
        <v>311</v>
      </c>
      <c r="C91" s="39"/>
      <c r="D91" s="39"/>
      <c r="E91" s="39"/>
      <c r="F91" s="39"/>
      <c r="G91" s="39"/>
      <c r="H91" s="39">
        <v>7670102.2999999989</v>
      </c>
      <c r="I91" s="39"/>
      <c r="J91" s="39">
        <v>8659703.5500000007</v>
      </c>
      <c r="K91" s="39"/>
      <c r="L91" s="39">
        <v>2374449.34</v>
      </c>
      <c r="M91" s="39"/>
      <c r="N91" s="39">
        <v>2508249.1800000002</v>
      </c>
      <c r="O91" s="106"/>
    </row>
    <row r="92" spans="1:15" ht="25.5" customHeight="1">
      <c r="B92" s="241" t="s">
        <v>392</v>
      </c>
      <c r="H92" s="39">
        <v>68887273.6664</v>
      </c>
      <c r="I92" s="39"/>
      <c r="J92" s="39">
        <v>66498300.25</v>
      </c>
      <c r="K92" s="39"/>
      <c r="L92" s="39">
        <v>68887273.6664</v>
      </c>
      <c r="M92" s="39"/>
      <c r="N92" s="39">
        <v>66498300.25</v>
      </c>
    </row>
    <row r="93" spans="1:15" ht="25.5" customHeight="1">
      <c r="C93" s="233"/>
      <c r="H93" s="21"/>
      <c r="I93" s="21"/>
      <c r="J93" s="21"/>
      <c r="K93" s="21"/>
      <c r="L93" s="21"/>
      <c r="M93" s="21"/>
      <c r="N93" s="21"/>
    </row>
    <row r="94" spans="1:15" ht="25.5" customHeight="1">
      <c r="A94" s="216" t="s">
        <v>396</v>
      </c>
      <c r="B94" s="212" t="s">
        <v>394</v>
      </c>
      <c r="C94" s="212"/>
      <c r="D94" s="212"/>
      <c r="E94" s="212"/>
      <c r="F94" s="212"/>
      <c r="G94" s="212"/>
      <c r="H94" s="212"/>
      <c r="I94" s="212"/>
      <c r="J94" s="212"/>
      <c r="K94" s="212"/>
      <c r="L94" s="212"/>
      <c r="M94" s="212"/>
      <c r="N94" s="212"/>
      <c r="O94" s="212"/>
    </row>
    <row r="95" spans="1:15" ht="25.5" customHeight="1">
      <c r="A95" s="216"/>
      <c r="B95" s="367" t="s">
        <v>750</v>
      </c>
      <c r="C95" s="367"/>
      <c r="D95" s="367"/>
      <c r="E95" s="367"/>
      <c r="F95" s="367"/>
      <c r="G95" s="367"/>
      <c r="H95" s="367"/>
      <c r="I95" s="367"/>
      <c r="J95" s="367"/>
      <c r="K95" s="367"/>
      <c r="L95" s="367"/>
      <c r="M95" s="367"/>
      <c r="N95" s="367"/>
      <c r="O95" s="367"/>
    </row>
    <row r="96" spans="1:15" ht="25.5" customHeight="1">
      <c r="A96" s="216"/>
      <c r="B96" s="193" t="s">
        <v>751</v>
      </c>
      <c r="C96" s="367"/>
      <c r="D96" s="367"/>
      <c r="E96" s="367"/>
      <c r="F96" s="367"/>
      <c r="G96" s="367"/>
      <c r="H96" s="367"/>
      <c r="I96" s="367"/>
      <c r="J96" s="367"/>
      <c r="K96" s="367"/>
      <c r="L96" s="367"/>
      <c r="M96" s="367"/>
      <c r="N96" s="367"/>
      <c r="O96" s="367"/>
    </row>
    <row r="97" spans="1:15" ht="25.5" customHeight="1">
      <c r="A97" s="193"/>
      <c r="B97" s="193" t="s">
        <v>752</v>
      </c>
      <c r="C97" s="193"/>
      <c r="D97" s="193"/>
      <c r="E97" s="193"/>
      <c r="F97" s="193"/>
      <c r="G97" s="193"/>
      <c r="H97" s="193"/>
      <c r="I97" s="193"/>
      <c r="J97" s="193"/>
      <c r="K97" s="193"/>
      <c r="L97" s="193"/>
      <c r="M97" s="193"/>
      <c r="N97" s="193"/>
      <c r="O97" s="193"/>
    </row>
    <row r="98" spans="1:15" ht="25.5" customHeight="1">
      <c r="A98" s="193"/>
      <c r="B98" s="193" t="s">
        <v>753</v>
      </c>
      <c r="C98" s="193"/>
      <c r="D98" s="193"/>
      <c r="E98" s="193"/>
      <c r="F98" s="193"/>
      <c r="G98" s="193"/>
      <c r="H98" s="193"/>
      <c r="I98" s="193"/>
      <c r="J98" s="193"/>
      <c r="K98" s="193"/>
      <c r="L98" s="193"/>
      <c r="M98" s="193"/>
      <c r="N98" s="193"/>
      <c r="O98" s="193"/>
    </row>
    <row r="99" spans="1:15" ht="25.5" customHeight="1">
      <c r="A99" s="193"/>
      <c r="B99" s="193" t="s">
        <v>754</v>
      </c>
      <c r="C99" s="193"/>
      <c r="D99" s="193"/>
      <c r="E99" s="193"/>
      <c r="F99" s="193"/>
      <c r="G99" s="193"/>
      <c r="H99" s="193"/>
      <c r="I99" s="193"/>
      <c r="J99" s="193"/>
      <c r="K99" s="193"/>
      <c r="L99" s="193"/>
      <c r="M99" s="193"/>
      <c r="N99" s="193"/>
      <c r="O99" s="193"/>
    </row>
    <row r="100" spans="1:15" ht="25.5" customHeight="1">
      <c r="A100" s="193"/>
      <c r="B100" s="193" t="s">
        <v>755</v>
      </c>
      <c r="C100" s="193"/>
      <c r="D100" s="193"/>
      <c r="E100" s="193"/>
      <c r="F100" s="193"/>
      <c r="G100" s="193"/>
      <c r="H100" s="193"/>
      <c r="I100" s="193"/>
      <c r="J100" s="193"/>
      <c r="K100" s="193"/>
      <c r="L100" s="193"/>
      <c r="M100" s="193"/>
      <c r="N100" s="193"/>
      <c r="O100" s="193"/>
    </row>
    <row r="101" spans="1:15" ht="25.5" customHeight="1">
      <c r="A101" s="193"/>
      <c r="B101" s="193" t="s">
        <v>756</v>
      </c>
      <c r="C101" s="193"/>
      <c r="D101" s="193"/>
      <c r="E101" s="193"/>
      <c r="F101" s="193"/>
      <c r="G101" s="193"/>
      <c r="H101" s="193"/>
      <c r="I101" s="193"/>
      <c r="J101" s="193"/>
      <c r="K101" s="193"/>
      <c r="L101" s="193"/>
      <c r="M101" s="193"/>
      <c r="N101" s="193"/>
      <c r="O101" s="193"/>
    </row>
    <row r="102" spans="1:15" ht="25.5" customHeight="1">
      <c r="B102" s="193" t="s">
        <v>757</v>
      </c>
      <c r="C102" s="39"/>
      <c r="D102" s="39"/>
    </row>
    <row r="103" spans="1:15" ht="25.5" customHeight="1">
      <c r="B103" s="193" t="s">
        <v>665</v>
      </c>
      <c r="C103" s="39"/>
      <c r="D103" s="39"/>
    </row>
    <row r="104" spans="1:15" ht="25.5" customHeight="1">
      <c r="B104" s="193"/>
      <c r="C104" s="39"/>
      <c r="D104" s="39"/>
    </row>
    <row r="105" spans="1:15" ht="25.5" customHeight="1">
      <c r="B105" s="193"/>
      <c r="C105" s="39"/>
      <c r="D105" s="39"/>
    </row>
    <row r="106" spans="1:15" ht="25.5" customHeight="1">
      <c r="A106" s="426" t="s">
        <v>493</v>
      </c>
      <c r="B106" s="427"/>
      <c r="C106" s="427"/>
      <c r="D106" s="427"/>
      <c r="E106" s="427"/>
      <c r="F106" s="427"/>
      <c r="G106" s="427"/>
      <c r="H106" s="427"/>
      <c r="I106" s="427"/>
      <c r="J106" s="427"/>
      <c r="K106" s="427"/>
      <c r="L106" s="427"/>
      <c r="M106" s="427"/>
      <c r="N106" s="427"/>
    </row>
    <row r="107" spans="1:15" ht="25.5" customHeight="1">
      <c r="C107" s="233"/>
      <c r="H107" s="21"/>
      <c r="I107" s="21"/>
      <c r="J107" s="21"/>
      <c r="K107" s="21"/>
      <c r="L107" s="21"/>
      <c r="M107" s="21"/>
      <c r="N107" s="21"/>
    </row>
    <row r="108" spans="1:15" s="193" customFormat="1" ht="25.5" customHeight="1">
      <c r="A108" s="216" t="s">
        <v>401</v>
      </c>
      <c r="B108" s="212" t="s">
        <v>397</v>
      </c>
      <c r="C108" s="212"/>
      <c r="D108" s="212"/>
      <c r="E108" s="212"/>
      <c r="F108" s="212"/>
      <c r="G108" s="212"/>
      <c r="H108" s="212"/>
      <c r="I108" s="212"/>
      <c r="J108" s="212"/>
      <c r="K108" s="212"/>
      <c r="L108" s="212"/>
      <c r="M108" s="212"/>
      <c r="N108" s="212"/>
    </row>
    <row r="109" spans="1:15" s="193" customFormat="1" ht="25.5" customHeight="1">
      <c r="B109" s="200"/>
      <c r="C109" s="200" t="s">
        <v>758</v>
      </c>
    </row>
    <row r="110" spans="1:15" s="193" customFormat="1" ht="25.5" customHeight="1">
      <c r="B110" s="200" t="s">
        <v>759</v>
      </c>
      <c r="C110" s="200"/>
    </row>
    <row r="111" spans="1:15" s="193" customFormat="1" ht="25.5" customHeight="1">
      <c r="C111" s="247" t="s">
        <v>724</v>
      </c>
    </row>
    <row r="112" spans="1:15" s="193" customFormat="1" ht="25.5" customHeight="1">
      <c r="A112" s="192"/>
      <c r="B112" s="192"/>
      <c r="C112" s="192"/>
      <c r="D112" s="192"/>
      <c r="E112" s="192"/>
      <c r="F112" s="192"/>
      <c r="G112" s="192"/>
      <c r="H112" s="424" t="s">
        <v>398</v>
      </c>
      <c r="I112" s="424"/>
      <c r="J112" s="424"/>
      <c r="K112" s="13"/>
      <c r="L112" s="424" t="s">
        <v>399</v>
      </c>
      <c r="M112" s="424"/>
      <c r="N112" s="424"/>
    </row>
    <row r="113" spans="1:14" s="193" customFormat="1" ht="25.5" customHeight="1">
      <c r="A113" s="192"/>
      <c r="B113" s="192"/>
      <c r="C113" s="192"/>
      <c r="D113" s="192"/>
      <c r="E113" s="192"/>
      <c r="F113" s="192"/>
      <c r="G113" s="192"/>
      <c r="H113" s="202" t="s">
        <v>697</v>
      </c>
      <c r="I113" s="203"/>
      <c r="J113" s="202" t="s">
        <v>108</v>
      </c>
      <c r="K113" s="203"/>
      <c r="L113" s="202" t="s">
        <v>697</v>
      </c>
      <c r="M113" s="203"/>
      <c r="N113" s="202" t="s">
        <v>108</v>
      </c>
    </row>
    <row r="114" spans="1:14" s="193" customFormat="1" ht="25.5" customHeight="1">
      <c r="B114" s="193" t="s">
        <v>400</v>
      </c>
      <c r="H114" s="83">
        <v>0.44797875447456281</v>
      </c>
      <c r="I114" s="39"/>
      <c r="J114" s="83">
        <v>0.49</v>
      </c>
      <c r="K114" s="39"/>
      <c r="L114" s="83">
        <v>0.18766354253099521</v>
      </c>
      <c r="M114" s="39"/>
      <c r="N114" s="83">
        <v>0.18</v>
      </c>
    </row>
    <row r="115" spans="1:14" s="193" customFormat="1" ht="25.5" customHeight="1"/>
    <row r="116" spans="1:14" s="193" customFormat="1" ht="25.5" customHeight="1">
      <c r="A116" s="368" t="s">
        <v>414</v>
      </c>
      <c r="B116" s="207" t="s">
        <v>402</v>
      </c>
    </row>
    <row r="117" spans="1:14" ht="25.5" customHeight="1">
      <c r="A117" s="193"/>
      <c r="B117" s="196"/>
      <c r="C117" s="196" t="s">
        <v>403</v>
      </c>
      <c r="D117" s="193"/>
    </row>
    <row r="118" spans="1:14" ht="25.5" customHeight="1">
      <c r="A118" s="193"/>
      <c r="B118" s="196" t="s">
        <v>404</v>
      </c>
      <c r="C118" s="196"/>
      <c r="D118" s="193"/>
    </row>
    <row r="119" spans="1:14" ht="25.5" customHeight="1">
      <c r="A119" s="193"/>
      <c r="B119" s="196"/>
      <c r="C119" s="233" t="s">
        <v>405</v>
      </c>
      <c r="D119" s="196"/>
    </row>
    <row r="120" spans="1:14" ht="25.5" customHeight="1">
      <c r="A120" s="193"/>
      <c r="B120" s="196"/>
      <c r="C120" s="233" t="s">
        <v>406</v>
      </c>
      <c r="D120" s="196"/>
    </row>
    <row r="121" spans="1:14" ht="25.5" customHeight="1">
      <c r="A121" s="193"/>
      <c r="B121" s="196"/>
      <c r="C121" s="233" t="s">
        <v>407</v>
      </c>
      <c r="D121" s="196"/>
    </row>
    <row r="122" spans="1:14" ht="25.5" customHeight="1">
      <c r="A122" s="193"/>
      <c r="B122" s="196"/>
      <c r="C122" s="233" t="s">
        <v>408</v>
      </c>
      <c r="D122" s="196"/>
    </row>
    <row r="123" spans="1:14" ht="25.5" customHeight="1">
      <c r="A123" s="193"/>
      <c r="B123" s="196"/>
      <c r="C123" s="233"/>
      <c r="D123" s="196"/>
    </row>
    <row r="124" spans="1:14" ht="25.5" customHeight="1">
      <c r="A124" s="193"/>
      <c r="B124" s="247" t="s">
        <v>409</v>
      </c>
      <c r="C124" s="196"/>
      <c r="D124" s="196"/>
    </row>
    <row r="125" spans="1:14" ht="25.5" customHeight="1">
      <c r="A125" s="193"/>
      <c r="B125" s="196"/>
      <c r="C125" s="369" t="s">
        <v>51</v>
      </c>
      <c r="D125" s="256" t="s">
        <v>410</v>
      </c>
    </row>
    <row r="126" spans="1:14" ht="25.5" customHeight="1">
      <c r="A126" s="193"/>
      <c r="B126" s="196"/>
      <c r="C126" s="369" t="s">
        <v>57</v>
      </c>
      <c r="D126" s="256" t="s">
        <v>411</v>
      </c>
    </row>
    <row r="127" spans="1:14" ht="25.5" customHeight="1">
      <c r="A127" s="193"/>
      <c r="B127" s="196"/>
      <c r="C127" s="369" t="s">
        <v>412</v>
      </c>
      <c r="D127" s="256"/>
    </row>
    <row r="128" spans="1:14" ht="25.5" customHeight="1">
      <c r="A128" s="193"/>
      <c r="B128" s="196"/>
      <c r="C128" s="369" t="s">
        <v>68</v>
      </c>
      <c r="D128" s="256" t="s">
        <v>413</v>
      </c>
    </row>
    <row r="129" spans="1:26" ht="25.5" customHeight="1">
      <c r="A129" s="193"/>
      <c r="B129" s="196"/>
      <c r="C129" s="369"/>
      <c r="D129" s="256"/>
    </row>
    <row r="130" spans="1:26" s="193" customFormat="1" ht="25.5" customHeight="1">
      <c r="A130" s="216" t="s">
        <v>667</v>
      </c>
      <c r="B130" s="212" t="s">
        <v>415</v>
      </c>
      <c r="C130" s="212"/>
      <c r="D130" s="212"/>
      <c r="E130" s="212"/>
      <c r="P130" s="200"/>
      <c r="Q130" s="200"/>
      <c r="R130" s="200"/>
      <c r="S130" s="246"/>
      <c r="T130" s="247"/>
      <c r="U130" s="200"/>
      <c r="V130" s="200"/>
      <c r="W130" s="200"/>
      <c r="X130" s="200"/>
      <c r="Y130" s="200"/>
      <c r="Z130" s="200"/>
    </row>
    <row r="131" spans="1:26" s="234" customFormat="1" ht="25.5" customHeight="1">
      <c r="B131" s="234" t="s">
        <v>668</v>
      </c>
      <c r="C131" s="193" t="s">
        <v>416</v>
      </c>
      <c r="D131" s="370"/>
      <c r="E131" s="370"/>
      <c r="F131" s="370"/>
      <c r="G131" s="370"/>
      <c r="H131" s="370"/>
      <c r="I131" s="370"/>
      <c r="J131" s="370"/>
      <c r="K131" s="370"/>
      <c r="L131" s="370"/>
      <c r="M131" s="370"/>
    </row>
    <row r="132" spans="1:26" s="218" customFormat="1" ht="25.5" customHeight="1">
      <c r="C132" s="218" t="s">
        <v>761</v>
      </c>
      <c r="E132" s="371"/>
      <c r="F132" s="371"/>
      <c r="G132" s="371"/>
      <c r="H132" s="371"/>
      <c r="I132" s="371"/>
      <c r="J132" s="371"/>
      <c r="K132" s="372"/>
      <c r="L132" s="372"/>
      <c r="M132" s="372"/>
    </row>
    <row r="133" spans="1:26" s="234" customFormat="1" ht="25.5" customHeight="1">
      <c r="B133" s="234" t="s">
        <v>760</v>
      </c>
      <c r="C133" s="373"/>
      <c r="E133" s="373"/>
      <c r="F133" s="373"/>
      <c r="G133" s="373"/>
      <c r="H133" s="373"/>
      <c r="I133" s="373"/>
      <c r="J133" s="373"/>
      <c r="K133" s="370"/>
      <c r="L133" s="370"/>
      <c r="M133" s="370"/>
    </row>
    <row r="134" spans="1:26" s="234" customFormat="1" ht="25.5" customHeight="1">
      <c r="B134" s="374"/>
      <c r="D134" s="375"/>
      <c r="E134" s="373"/>
      <c r="F134" s="373"/>
      <c r="G134" s="373"/>
      <c r="H134" s="167"/>
      <c r="I134" s="167" t="s">
        <v>106</v>
      </c>
      <c r="J134" s="167"/>
      <c r="K134" s="29"/>
      <c r="L134" s="450" t="s">
        <v>107</v>
      </c>
      <c r="M134" s="450"/>
      <c r="N134" s="450"/>
    </row>
    <row r="135" spans="1:26" s="234" customFormat="1" ht="25.5" customHeight="1">
      <c r="B135" s="300"/>
      <c r="D135" s="375"/>
      <c r="E135" s="373"/>
      <c r="F135" s="373"/>
      <c r="G135" s="373"/>
      <c r="H135" s="202" t="s">
        <v>697</v>
      </c>
      <c r="I135" s="203"/>
      <c r="J135" s="202" t="s">
        <v>108</v>
      </c>
      <c r="K135" s="203"/>
      <c r="L135" s="202" t="s">
        <v>697</v>
      </c>
      <c r="M135" s="203"/>
      <c r="N135" s="202" t="s">
        <v>108</v>
      </c>
    </row>
    <row r="136" spans="1:26" s="234" customFormat="1" ht="25.5" customHeight="1">
      <c r="B136" s="253" t="s">
        <v>417</v>
      </c>
    </row>
    <row r="137" spans="1:26" s="234" customFormat="1" ht="25.5" customHeight="1">
      <c r="B137" s="235" t="s">
        <v>418</v>
      </c>
    </row>
    <row r="138" spans="1:26" s="234" customFormat="1" ht="25.5" customHeight="1">
      <c r="B138" s="234" t="s">
        <v>419</v>
      </c>
      <c r="D138" s="375"/>
      <c r="F138" s="373"/>
      <c r="H138" s="71">
        <v>0</v>
      </c>
      <c r="I138" s="70"/>
      <c r="J138" s="72">
        <v>153140.1</v>
      </c>
      <c r="K138" s="373"/>
      <c r="L138" s="71">
        <v>0</v>
      </c>
      <c r="M138" s="70"/>
      <c r="N138" s="72">
        <v>153140.1</v>
      </c>
    </row>
    <row r="139" spans="1:26" s="234" customFormat="1" ht="25.5" customHeight="1">
      <c r="B139" s="234" t="s">
        <v>420</v>
      </c>
      <c r="D139" s="375"/>
      <c r="F139" s="373"/>
      <c r="H139" s="71">
        <v>230961.6</v>
      </c>
      <c r="I139" s="70"/>
      <c r="J139" s="72">
        <v>1235591.8700000001</v>
      </c>
      <c r="K139" s="373"/>
      <c r="L139" s="71">
        <v>230961.6</v>
      </c>
      <c r="M139" s="70"/>
      <c r="N139" s="72">
        <v>1235591.8700000001</v>
      </c>
    </row>
    <row r="140" spans="1:26" s="234" customFormat="1" ht="25.5" customHeight="1">
      <c r="C140" s="235" t="s">
        <v>421</v>
      </c>
      <c r="D140" s="375"/>
      <c r="E140" s="373"/>
      <c r="H140" s="137">
        <f>SUM(H138:H139)</f>
        <v>230961.6</v>
      </c>
      <c r="I140" s="70"/>
      <c r="J140" s="137">
        <f>SUM(J138:J139)</f>
        <v>1388731.9700000002</v>
      </c>
      <c r="K140" s="373"/>
      <c r="L140" s="137">
        <f>SUM(L138:L139)</f>
        <v>230961.6</v>
      </c>
      <c r="M140" s="70"/>
      <c r="N140" s="137">
        <f>SUM(N138:N139)</f>
        <v>1388731.9700000002</v>
      </c>
    </row>
    <row r="141" spans="1:26" ht="22.5" customHeight="1"/>
  </sheetData>
  <mergeCells count="12">
    <mergeCell ref="L134:N134"/>
    <mergeCell ref="A1:N1"/>
    <mergeCell ref="L9:N9"/>
    <mergeCell ref="L23:N23"/>
    <mergeCell ref="A33:N33"/>
    <mergeCell ref="H112:J112"/>
    <mergeCell ref="L112:N112"/>
    <mergeCell ref="L73:N73"/>
    <mergeCell ref="A106:N106"/>
    <mergeCell ref="L36:N36"/>
    <mergeCell ref="L84:N84"/>
    <mergeCell ref="A69:N69"/>
  </mergeCells>
  <pageMargins left="0.62992125984251968" right="0.27559055118110237" top="0.59055118110236227" bottom="0.59" header="0.31496062992125984" footer="0.49"/>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66"/>
  <sheetViews>
    <sheetView zoomScaleNormal="100" zoomScaleSheetLayoutView="100" workbookViewId="0">
      <selection activeCell="Q36" sqref="Q36"/>
    </sheetView>
  </sheetViews>
  <sheetFormatPr defaultColWidth="9.125" defaultRowHeight="33" customHeight="1"/>
  <cols>
    <col min="1" max="1" width="3.375" style="193" customWidth="1"/>
    <col min="2" max="2" width="4.625" style="193" customWidth="1"/>
    <col min="3" max="3" width="5.125" style="193" customWidth="1"/>
    <col min="4" max="6" width="9.125" style="193" customWidth="1"/>
    <col min="7" max="7" width="1.75" style="193" customWidth="1"/>
    <col min="8" max="8" width="14.75" style="193" customWidth="1"/>
    <col min="9" max="9" width="1.75" style="193" customWidth="1"/>
    <col min="10" max="10" width="14.75" style="193" customWidth="1"/>
    <col min="11" max="11" width="1.75" style="193" customWidth="1"/>
    <col min="12" max="12" width="14.75" style="193" customWidth="1"/>
    <col min="13" max="13" width="1.75" style="193" customWidth="1"/>
    <col min="14" max="14" width="14.75" style="193" customWidth="1"/>
    <col min="15" max="15" width="0.875" style="193" customWidth="1"/>
    <col min="16" max="16384" width="9.125" style="193"/>
  </cols>
  <sheetData>
    <row r="1" spans="1:15" ht="26.1" customHeight="1">
      <c r="A1" s="428" t="s">
        <v>518</v>
      </c>
      <c r="B1" s="428"/>
      <c r="C1" s="428"/>
      <c r="D1" s="428"/>
      <c r="E1" s="428"/>
      <c r="F1" s="428"/>
      <c r="G1" s="428"/>
      <c r="H1" s="428"/>
      <c r="I1" s="428"/>
      <c r="J1" s="428"/>
      <c r="K1" s="428"/>
      <c r="L1" s="428"/>
      <c r="M1" s="428"/>
      <c r="N1" s="428"/>
      <c r="O1" s="192"/>
    </row>
    <row r="2" spans="1:15" ht="26.1" customHeight="1"/>
    <row r="3" spans="1:15" ht="26.1" customHeight="1">
      <c r="A3" s="234"/>
      <c r="B3" s="235"/>
      <c r="C3" s="236" t="s">
        <v>423</v>
      </c>
      <c r="D3" s="242"/>
      <c r="E3" s="242"/>
      <c r="F3" s="242"/>
      <c r="G3" s="234"/>
      <c r="H3" s="234"/>
      <c r="I3" s="234"/>
      <c r="J3" s="234"/>
      <c r="K3" s="234"/>
      <c r="L3" s="234"/>
      <c r="M3" s="234"/>
    </row>
    <row r="4" spans="1:15" ht="26.1" customHeight="1">
      <c r="A4" s="234"/>
      <c r="C4" s="234"/>
      <c r="D4" s="234" t="s">
        <v>424</v>
      </c>
      <c r="E4" s="234"/>
      <c r="F4" s="234"/>
      <c r="G4" s="234"/>
      <c r="H4" s="234"/>
      <c r="I4" s="234"/>
      <c r="J4" s="234"/>
      <c r="K4" s="234"/>
      <c r="L4" s="234"/>
      <c r="M4" s="234"/>
    </row>
    <row r="5" spans="1:15" ht="26.1" customHeight="1">
      <c r="A5" s="234"/>
      <c r="C5" s="234" t="s">
        <v>425</v>
      </c>
      <c r="D5" s="234"/>
      <c r="E5" s="234"/>
      <c r="F5" s="234"/>
      <c r="G5" s="234"/>
      <c r="H5" s="234"/>
      <c r="I5" s="234"/>
      <c r="J5" s="234"/>
      <c r="K5" s="234"/>
      <c r="L5" s="234"/>
      <c r="M5" s="234"/>
    </row>
    <row r="6" spans="1:15" ht="26.1" customHeight="1">
      <c r="A6" s="234"/>
      <c r="C6" s="235" t="s">
        <v>736</v>
      </c>
      <c r="D6" s="234"/>
      <c r="E6" s="234"/>
      <c r="F6" s="234"/>
      <c r="G6" s="234"/>
      <c r="H6" s="234"/>
      <c r="I6" s="234"/>
      <c r="J6" s="234"/>
      <c r="K6" s="234"/>
      <c r="L6" s="234"/>
      <c r="M6" s="234"/>
    </row>
    <row r="7" spans="1:15" ht="26.1" customHeight="1">
      <c r="A7" s="234"/>
      <c r="B7" s="235"/>
      <c r="C7" s="236"/>
      <c r="D7" s="234"/>
      <c r="E7" s="234"/>
      <c r="F7" s="234"/>
      <c r="G7" s="234"/>
      <c r="H7" s="234"/>
      <c r="I7" s="243"/>
      <c r="J7" s="234"/>
      <c r="K7" s="234"/>
      <c r="L7" s="234"/>
      <c r="M7" s="234"/>
    </row>
    <row r="8" spans="1:15" ht="26.1" customHeight="1">
      <c r="A8" s="234"/>
      <c r="C8" s="235" t="s">
        <v>782</v>
      </c>
      <c r="D8" s="234"/>
      <c r="E8" s="234"/>
      <c r="F8" s="234"/>
      <c r="G8" s="234"/>
      <c r="H8" s="234"/>
      <c r="I8" s="234"/>
      <c r="J8" s="234"/>
      <c r="K8" s="234"/>
      <c r="L8" s="234"/>
      <c r="M8" s="234"/>
    </row>
    <row r="9" spans="1:15" ht="26.1" customHeight="1">
      <c r="A9" s="234"/>
      <c r="B9" s="235" t="s">
        <v>783</v>
      </c>
      <c r="C9" s="234"/>
      <c r="D9" s="234"/>
      <c r="E9" s="234"/>
      <c r="F9" s="234"/>
      <c r="G9" s="234"/>
      <c r="H9" s="234"/>
      <c r="I9" s="234"/>
      <c r="J9" s="234"/>
      <c r="K9" s="234"/>
      <c r="L9" s="234"/>
      <c r="M9" s="234"/>
    </row>
    <row r="10" spans="1:15" ht="26.1" customHeight="1">
      <c r="A10" s="234"/>
      <c r="B10" s="235"/>
      <c r="C10" s="234"/>
      <c r="D10" s="234"/>
      <c r="E10" s="234"/>
      <c r="F10" s="234"/>
      <c r="G10" s="234"/>
      <c r="H10" s="455" t="s">
        <v>426</v>
      </c>
      <c r="I10" s="455"/>
      <c r="J10" s="455"/>
      <c r="K10" s="455"/>
      <c r="L10" s="455"/>
      <c r="M10" s="455"/>
      <c r="N10" s="455"/>
    </row>
    <row r="11" spans="1:15" ht="26.1" customHeight="1">
      <c r="A11" s="234"/>
      <c r="B11" s="235"/>
      <c r="C11" s="234"/>
      <c r="D11" s="234"/>
      <c r="E11" s="234"/>
      <c r="F11" s="234"/>
      <c r="G11" s="234"/>
      <c r="H11" s="454" t="s">
        <v>427</v>
      </c>
      <c r="I11" s="454"/>
      <c r="J11" s="454"/>
      <c r="K11" s="234"/>
      <c r="L11" s="454" t="s">
        <v>428</v>
      </c>
      <c r="M11" s="454"/>
      <c r="N11" s="454"/>
    </row>
    <row r="12" spans="1:15" ht="26.1" customHeight="1">
      <c r="A12" s="234"/>
      <c r="B12" s="235"/>
      <c r="C12" s="234"/>
      <c r="D12" s="234"/>
      <c r="E12" s="234"/>
      <c r="F12" s="234"/>
      <c r="G12" s="234"/>
      <c r="H12" s="202" t="s">
        <v>697</v>
      </c>
      <c r="I12" s="203"/>
      <c r="J12" s="202" t="s">
        <v>108</v>
      </c>
      <c r="K12" s="203"/>
      <c r="L12" s="202" t="s">
        <v>697</v>
      </c>
      <c r="M12" s="203"/>
      <c r="N12" s="202" t="s">
        <v>108</v>
      </c>
    </row>
    <row r="13" spans="1:15" ht="26.1" customHeight="1">
      <c r="A13" s="234"/>
      <c r="B13" s="235" t="s">
        <v>429</v>
      </c>
      <c r="C13" s="234"/>
      <c r="D13" s="234"/>
      <c r="E13" s="234"/>
      <c r="F13" s="234"/>
      <c r="G13" s="234"/>
      <c r="H13" s="5">
        <v>0</v>
      </c>
      <c r="I13" s="234"/>
      <c r="J13" s="25">
        <v>1763172.16</v>
      </c>
      <c r="K13" s="234"/>
      <c r="L13" s="5">
        <v>0</v>
      </c>
      <c r="M13" s="234"/>
      <c r="N13" s="25">
        <v>1610032.37</v>
      </c>
    </row>
    <row r="14" spans="1:15" ht="26.1" customHeight="1">
      <c r="A14" s="234"/>
      <c r="B14" s="235" t="s">
        <v>423</v>
      </c>
      <c r="C14" s="234"/>
      <c r="D14" s="234"/>
      <c r="E14" s="234"/>
      <c r="F14" s="234"/>
      <c r="G14" s="234"/>
      <c r="H14" s="25">
        <v>31806562.5</v>
      </c>
      <c r="I14" s="234"/>
      <c r="J14" s="71">
        <v>39330172.5</v>
      </c>
      <c r="K14" s="234"/>
      <c r="L14" s="25">
        <v>31575600.900000002</v>
      </c>
      <c r="M14" s="234"/>
      <c r="N14" s="71">
        <v>38094580.32</v>
      </c>
    </row>
    <row r="15" spans="1:15" ht="26.1" customHeight="1" thickBot="1">
      <c r="A15" s="234"/>
      <c r="B15" s="235"/>
      <c r="C15" s="234" t="s">
        <v>142</v>
      </c>
      <c r="D15" s="234"/>
      <c r="E15" s="234"/>
      <c r="F15" s="234"/>
      <c r="G15" s="234"/>
      <c r="H15" s="244">
        <f>SUM(H13:H14)</f>
        <v>31806562.5</v>
      </c>
      <c r="I15" s="234"/>
      <c r="J15" s="244">
        <f>SUM(J13:J14)</f>
        <v>41093344.659999996</v>
      </c>
      <c r="K15" s="234"/>
      <c r="L15" s="244">
        <f>SUM(L13:L14)</f>
        <v>31575600.900000002</v>
      </c>
      <c r="M15" s="234"/>
      <c r="N15" s="244">
        <f>SUM(N13:N14)</f>
        <v>39704612.689999998</v>
      </c>
    </row>
    <row r="16" spans="1:15" ht="26.1" customHeight="1" thickTop="1">
      <c r="A16" s="234"/>
      <c r="B16" s="235" t="s">
        <v>430</v>
      </c>
      <c r="C16" s="234" t="s">
        <v>431</v>
      </c>
      <c r="D16" s="234"/>
      <c r="E16" s="234"/>
      <c r="F16" s="234"/>
      <c r="G16" s="234"/>
      <c r="H16" s="234"/>
      <c r="I16" s="234"/>
      <c r="J16" s="234"/>
      <c r="K16" s="234"/>
      <c r="L16" s="234"/>
      <c r="M16" s="234"/>
    </row>
    <row r="17" spans="1:27" ht="26.1" customHeight="1">
      <c r="A17" s="234"/>
      <c r="B17" s="235"/>
      <c r="C17" s="193" t="s">
        <v>432</v>
      </c>
      <c r="D17" s="234"/>
      <c r="E17" s="234"/>
      <c r="F17" s="234"/>
      <c r="G17" s="234"/>
      <c r="H17" s="234"/>
      <c r="I17" s="234"/>
      <c r="J17" s="234"/>
      <c r="K17" s="234"/>
      <c r="L17" s="234"/>
      <c r="M17" s="234"/>
    </row>
    <row r="18" spans="1:27" ht="26.1" customHeight="1">
      <c r="A18" s="234"/>
      <c r="B18" s="235"/>
      <c r="C18" s="193" t="s">
        <v>433</v>
      </c>
      <c r="D18" s="234"/>
      <c r="E18" s="234"/>
      <c r="F18" s="234"/>
      <c r="G18" s="234"/>
      <c r="H18" s="234"/>
      <c r="I18" s="234"/>
      <c r="J18" s="234"/>
      <c r="K18" s="234"/>
      <c r="L18" s="234"/>
      <c r="M18" s="234"/>
    </row>
    <row r="19" spans="1:27" ht="26.1" customHeight="1">
      <c r="A19" s="234"/>
      <c r="B19" s="235" t="s">
        <v>434</v>
      </c>
      <c r="C19" s="234" t="s">
        <v>435</v>
      </c>
      <c r="D19" s="234"/>
      <c r="E19" s="234"/>
      <c r="F19" s="234"/>
      <c r="G19" s="234"/>
      <c r="H19" s="234"/>
      <c r="I19" s="234"/>
      <c r="J19" s="234"/>
      <c r="K19" s="234"/>
      <c r="L19" s="234"/>
      <c r="M19" s="234"/>
    </row>
    <row r="20" spans="1:27" ht="26.1" customHeight="1">
      <c r="A20" s="234"/>
      <c r="B20" s="235"/>
      <c r="C20" s="234" t="s">
        <v>436</v>
      </c>
      <c r="D20" s="234"/>
      <c r="E20" s="234"/>
      <c r="F20" s="234"/>
      <c r="G20" s="234"/>
      <c r="H20" s="234"/>
      <c r="I20" s="234"/>
      <c r="J20" s="234"/>
      <c r="K20" s="234"/>
      <c r="L20" s="234"/>
      <c r="M20" s="234"/>
    </row>
    <row r="21" spans="1:27" ht="26.1" customHeight="1">
      <c r="A21" s="234"/>
      <c r="B21" s="235"/>
      <c r="C21" s="234"/>
      <c r="D21" s="234"/>
      <c r="E21" s="234"/>
      <c r="F21" s="234"/>
      <c r="G21" s="234"/>
      <c r="H21" s="234"/>
      <c r="I21" s="234"/>
      <c r="J21" s="234"/>
      <c r="K21" s="234"/>
      <c r="L21" s="234"/>
      <c r="M21" s="234"/>
    </row>
    <row r="22" spans="1:27" ht="26.1" customHeight="1">
      <c r="A22" s="234"/>
      <c r="B22" s="245" t="s">
        <v>666</v>
      </c>
    </row>
    <row r="23" spans="1:27" ht="26.1" customHeight="1">
      <c r="A23" s="234"/>
      <c r="B23" s="193" t="s">
        <v>437</v>
      </c>
    </row>
    <row r="24" spans="1:27" ht="26.1" customHeight="1">
      <c r="A24" s="234"/>
      <c r="B24" s="241" t="s">
        <v>438</v>
      </c>
      <c r="C24" s="192"/>
    </row>
    <row r="25" spans="1:27" ht="26.1" customHeight="1">
      <c r="A25" s="234"/>
      <c r="B25" s="241" t="s">
        <v>439</v>
      </c>
      <c r="C25" s="192"/>
    </row>
    <row r="26" spans="1:27" ht="26.1" customHeight="1">
      <c r="B26" s="193" t="s">
        <v>440</v>
      </c>
      <c r="Q26" s="200"/>
      <c r="R26" s="200"/>
      <c r="S26" s="200"/>
      <c r="T26" s="246"/>
      <c r="U26" s="247"/>
      <c r="V26" s="200"/>
      <c r="W26" s="200"/>
      <c r="X26" s="200"/>
      <c r="Y26" s="200"/>
      <c r="Z26" s="200"/>
      <c r="AA26" s="200"/>
    </row>
    <row r="27" spans="1:27" ht="26.1" customHeight="1">
      <c r="B27" s="237" t="s">
        <v>675</v>
      </c>
      <c r="C27" s="237"/>
      <c r="D27" s="238"/>
      <c r="P27" s="200"/>
      <c r="Q27" s="200"/>
      <c r="R27" s="200"/>
      <c r="S27" s="246"/>
      <c r="T27" s="247"/>
      <c r="U27" s="200"/>
      <c r="V27" s="200"/>
      <c r="W27" s="200"/>
      <c r="X27" s="200"/>
      <c r="Y27" s="200"/>
      <c r="Z27" s="200"/>
    </row>
    <row r="28" spans="1:27" ht="26.1" customHeight="1">
      <c r="B28" s="237" t="s">
        <v>441</v>
      </c>
      <c r="C28" s="237"/>
      <c r="D28" s="238"/>
      <c r="P28" s="200"/>
      <c r="Q28" s="200"/>
      <c r="R28" s="200"/>
      <c r="S28" s="246"/>
      <c r="T28" s="247"/>
      <c r="U28" s="200"/>
      <c r="V28" s="200"/>
      <c r="W28" s="200"/>
      <c r="X28" s="200"/>
      <c r="Y28" s="200"/>
      <c r="Z28" s="200"/>
    </row>
    <row r="29" spans="1:27" ht="26.1" customHeight="1">
      <c r="B29" s="237" t="s">
        <v>442</v>
      </c>
      <c r="C29" s="237"/>
      <c r="D29" s="238"/>
      <c r="P29" s="200"/>
      <c r="Q29" s="200"/>
      <c r="R29" s="200"/>
      <c r="S29" s="246"/>
      <c r="T29" s="247"/>
      <c r="U29" s="200"/>
      <c r="V29" s="200"/>
      <c r="W29" s="200"/>
      <c r="X29" s="200"/>
      <c r="Y29" s="200"/>
      <c r="Z29" s="200"/>
    </row>
    <row r="30" spans="1:27" ht="26.1" customHeight="1">
      <c r="B30" s="237" t="s">
        <v>443</v>
      </c>
      <c r="C30" s="237"/>
      <c r="D30" s="238"/>
      <c r="E30" s="212"/>
      <c r="F30" s="212"/>
      <c r="G30" s="212"/>
      <c r="H30" s="212"/>
      <c r="I30" s="212"/>
      <c r="J30" s="212"/>
      <c r="K30" s="212"/>
      <c r="L30" s="212"/>
      <c r="M30" s="212"/>
      <c r="N30" s="212"/>
      <c r="P30" s="200"/>
      <c r="Q30" s="200"/>
      <c r="R30" s="200"/>
      <c r="S30" s="246"/>
      <c r="T30" s="247"/>
      <c r="U30" s="200"/>
      <c r="V30" s="200"/>
      <c r="W30" s="200"/>
      <c r="X30" s="200"/>
      <c r="Y30" s="200"/>
      <c r="Z30" s="200"/>
    </row>
    <row r="31" spans="1:27" ht="26.1" customHeight="1">
      <c r="B31" s="193" t="s">
        <v>444</v>
      </c>
    </row>
    <row r="32" spans="1:27" ht="26.1" customHeight="1">
      <c r="B32" s="193" t="s">
        <v>445</v>
      </c>
    </row>
    <row r="33" spans="1:23" ht="26.1" customHeight="1"/>
    <row r="34" spans="1:23" ht="26.1" customHeight="1"/>
    <row r="35" spans="1:23" ht="27" customHeight="1">
      <c r="A35" s="428" t="s">
        <v>532</v>
      </c>
      <c r="B35" s="428"/>
      <c r="C35" s="428"/>
      <c r="D35" s="428"/>
      <c r="E35" s="428"/>
      <c r="F35" s="428"/>
      <c r="G35" s="428"/>
      <c r="H35" s="428"/>
      <c r="I35" s="428"/>
      <c r="J35" s="428"/>
      <c r="K35" s="428"/>
      <c r="L35" s="428"/>
      <c r="M35" s="428"/>
      <c r="N35" s="428"/>
    </row>
    <row r="36" spans="1:23" ht="27" customHeight="1"/>
    <row r="37" spans="1:23" ht="27" customHeight="1">
      <c r="B37" s="237" t="s">
        <v>676</v>
      </c>
      <c r="C37" s="237"/>
      <c r="D37" s="237"/>
      <c r="G37" s="237"/>
      <c r="H37" s="237"/>
      <c r="I37" s="238"/>
      <c r="J37" s="237"/>
      <c r="P37" s="246"/>
      <c r="Q37" s="247"/>
      <c r="R37" s="200"/>
      <c r="S37" s="200"/>
      <c r="T37" s="200"/>
      <c r="U37" s="200"/>
      <c r="V37" s="200"/>
      <c r="W37" s="200"/>
    </row>
    <row r="38" spans="1:23" ht="27" customHeight="1">
      <c r="B38" s="237" t="s">
        <v>447</v>
      </c>
      <c r="C38" s="237" t="s">
        <v>448</v>
      </c>
      <c r="D38" s="237"/>
      <c r="G38" s="237"/>
      <c r="H38" s="237"/>
      <c r="I38" s="238"/>
      <c r="J38" s="237"/>
      <c r="P38" s="246"/>
      <c r="Q38" s="247"/>
      <c r="R38" s="200"/>
      <c r="S38" s="200"/>
      <c r="T38" s="200"/>
      <c r="U38" s="200"/>
      <c r="V38" s="200"/>
      <c r="W38" s="200"/>
    </row>
    <row r="39" spans="1:23" ht="27" customHeight="1">
      <c r="B39" s="237" t="s">
        <v>449</v>
      </c>
      <c r="C39" s="237"/>
      <c r="D39" s="237"/>
      <c r="G39" s="237"/>
      <c r="H39" s="237"/>
      <c r="I39" s="238"/>
      <c r="J39" s="237"/>
      <c r="P39" s="246"/>
      <c r="Q39" s="247"/>
      <c r="R39" s="200"/>
      <c r="S39" s="200"/>
      <c r="T39" s="200"/>
      <c r="U39" s="200"/>
      <c r="V39" s="200"/>
      <c r="W39" s="200"/>
    </row>
    <row r="40" spans="1:23" ht="27" customHeight="1">
      <c r="B40" s="237" t="s">
        <v>450</v>
      </c>
      <c r="C40" s="237"/>
      <c r="D40" s="237"/>
      <c r="G40" s="237"/>
      <c r="H40" s="237"/>
      <c r="I40" s="238"/>
      <c r="J40" s="237"/>
      <c r="P40" s="246"/>
      <c r="Q40" s="247"/>
      <c r="R40" s="200"/>
      <c r="S40" s="200"/>
      <c r="T40" s="200"/>
      <c r="U40" s="200"/>
      <c r="V40" s="200"/>
      <c r="W40" s="200"/>
    </row>
    <row r="41" spans="1:23" ht="27" customHeight="1">
      <c r="B41" s="237" t="s">
        <v>447</v>
      </c>
      <c r="C41" s="237" t="s">
        <v>451</v>
      </c>
      <c r="D41" s="237"/>
      <c r="G41" s="237"/>
      <c r="H41" s="237"/>
      <c r="I41" s="238"/>
      <c r="J41" s="237"/>
      <c r="P41" s="246"/>
      <c r="Q41" s="247"/>
      <c r="R41" s="200"/>
      <c r="S41" s="200"/>
      <c r="T41" s="200"/>
      <c r="U41" s="200"/>
      <c r="V41" s="200"/>
      <c r="W41" s="200"/>
    </row>
    <row r="42" spans="1:23" ht="27" customHeight="1">
      <c r="B42" s="237" t="s">
        <v>452</v>
      </c>
      <c r="C42" s="237"/>
      <c r="D42" s="237"/>
      <c r="G42" s="237"/>
      <c r="H42" s="237"/>
      <c r="I42" s="238"/>
      <c r="J42" s="237"/>
      <c r="P42" s="246"/>
      <c r="Q42" s="247"/>
      <c r="R42" s="200"/>
      <c r="S42" s="200"/>
      <c r="T42" s="200"/>
      <c r="U42" s="200"/>
      <c r="V42" s="200"/>
      <c r="W42" s="200"/>
    </row>
    <row r="43" spans="1:23" ht="27" customHeight="1">
      <c r="B43" s="237" t="s">
        <v>447</v>
      </c>
      <c r="C43" s="238" t="s">
        <v>453</v>
      </c>
      <c r="D43" s="238"/>
      <c r="G43" s="238"/>
      <c r="H43" s="238"/>
      <c r="I43" s="238"/>
      <c r="J43" s="237"/>
      <c r="K43" s="237"/>
      <c r="L43" s="237"/>
      <c r="M43" s="237"/>
      <c r="N43" s="196"/>
    </row>
    <row r="44" spans="1:23" ht="27" customHeight="1">
      <c r="B44" s="237" t="s">
        <v>454</v>
      </c>
      <c r="C44" s="238"/>
      <c r="D44" s="238"/>
      <c r="G44" s="238"/>
      <c r="H44" s="238"/>
      <c r="I44" s="238"/>
      <c r="J44" s="237"/>
      <c r="K44" s="237"/>
      <c r="L44" s="237"/>
      <c r="M44" s="237"/>
      <c r="N44" s="196"/>
    </row>
    <row r="45" spans="1:23" ht="27" customHeight="1">
      <c r="I45" s="248"/>
      <c r="J45" s="451" t="s">
        <v>455</v>
      </c>
      <c r="K45" s="451"/>
      <c r="L45" s="451"/>
      <c r="M45" s="451"/>
      <c r="N45" s="451"/>
    </row>
    <row r="46" spans="1:23" ht="27" customHeight="1">
      <c r="I46" s="250"/>
      <c r="J46" s="251" t="s">
        <v>456</v>
      </c>
      <c r="K46" s="251"/>
      <c r="L46" s="251" t="s">
        <v>457</v>
      </c>
      <c r="M46" s="248"/>
      <c r="N46" s="452" t="s">
        <v>142</v>
      </c>
    </row>
    <row r="47" spans="1:23" ht="27" customHeight="1">
      <c r="D47" s="212" t="s">
        <v>458</v>
      </c>
      <c r="I47" s="250"/>
      <c r="J47" s="249" t="s">
        <v>459</v>
      </c>
      <c r="K47" s="251"/>
      <c r="L47" s="252" t="s">
        <v>460</v>
      </c>
      <c r="M47" s="248"/>
      <c r="N47" s="453"/>
    </row>
    <row r="48" spans="1:23" ht="27" customHeight="1">
      <c r="D48" s="253" t="s">
        <v>702</v>
      </c>
      <c r="I48" s="250"/>
      <c r="J48" s="251"/>
      <c r="K48" s="251"/>
      <c r="L48" s="248"/>
      <c r="M48" s="248"/>
      <c r="N48" s="248"/>
    </row>
    <row r="49" spans="4:14" ht="27" customHeight="1">
      <c r="D49" s="254" t="s">
        <v>461</v>
      </c>
      <c r="J49" s="251"/>
      <c r="K49" s="251"/>
      <c r="L49" s="251"/>
      <c r="M49" s="248"/>
      <c r="N49" s="248"/>
    </row>
    <row r="50" spans="4:14" ht="27" customHeight="1">
      <c r="D50" s="250" t="s">
        <v>462</v>
      </c>
    </row>
    <row r="51" spans="4:14" ht="27" customHeight="1">
      <c r="D51" s="250" t="s">
        <v>463</v>
      </c>
      <c r="J51" s="116">
        <v>115.25</v>
      </c>
      <c r="K51" s="116"/>
      <c r="L51" s="115">
        <v>0</v>
      </c>
      <c r="M51" s="69"/>
      <c r="N51" s="69">
        <f>SUM(J51:M51)</f>
        <v>115.25</v>
      </c>
    </row>
    <row r="52" spans="4:14" ht="27" customHeight="1">
      <c r="D52" s="250" t="s">
        <v>464</v>
      </c>
      <c r="J52" s="116">
        <v>187.42</v>
      </c>
      <c r="K52" s="116"/>
      <c r="L52" s="115">
        <v>0</v>
      </c>
      <c r="M52" s="69"/>
      <c r="N52" s="69">
        <f>SUM(J52:M52)</f>
        <v>187.42</v>
      </c>
    </row>
    <row r="53" spans="4:14" ht="27" customHeight="1">
      <c r="D53" s="250" t="s">
        <v>465</v>
      </c>
      <c r="J53" s="116">
        <v>169.73</v>
      </c>
      <c r="K53" s="116"/>
      <c r="L53" s="115">
        <v>369.31</v>
      </c>
      <c r="M53" s="69"/>
      <c r="N53" s="69">
        <f>SUM(J53:M53)</f>
        <v>539.04</v>
      </c>
    </row>
    <row r="54" spans="4:14" ht="27" customHeight="1">
      <c r="D54" s="250" t="s">
        <v>466</v>
      </c>
      <c r="J54" s="116">
        <v>120.35</v>
      </c>
      <c r="K54" s="116"/>
      <c r="L54" s="115">
        <v>266.5</v>
      </c>
      <c r="M54" s="69"/>
      <c r="N54" s="69">
        <f>SUM(J54:M54)</f>
        <v>386.85</v>
      </c>
    </row>
    <row r="55" spans="4:14" ht="27" customHeight="1" thickBot="1">
      <c r="D55" s="255" t="s">
        <v>142</v>
      </c>
      <c r="J55" s="184">
        <f>SUM(J51:J54)</f>
        <v>592.75</v>
      </c>
      <c r="K55" s="69"/>
      <c r="L55" s="184">
        <f>SUM(L51:L54)</f>
        <v>635.80999999999995</v>
      </c>
      <c r="M55" s="69"/>
      <c r="N55" s="184">
        <f>SUM(N51:N54)</f>
        <v>1228.56</v>
      </c>
    </row>
    <row r="56" spans="4:14" ht="27" customHeight="1" thickTop="1"/>
    <row r="57" spans="4:14" ht="27" customHeight="1">
      <c r="I57" s="248"/>
      <c r="J57" s="451" t="s">
        <v>467</v>
      </c>
      <c r="K57" s="451"/>
      <c r="L57" s="451"/>
      <c r="M57" s="451"/>
      <c r="N57" s="451"/>
    </row>
    <row r="58" spans="4:14" ht="27" customHeight="1">
      <c r="I58" s="250"/>
      <c r="J58" s="251" t="s">
        <v>456</v>
      </c>
      <c r="K58" s="251"/>
      <c r="L58" s="251" t="s">
        <v>457</v>
      </c>
      <c r="M58" s="248"/>
      <c r="N58" s="452" t="s">
        <v>142</v>
      </c>
    </row>
    <row r="59" spans="4:14" ht="27" customHeight="1">
      <c r="D59" s="212" t="s">
        <v>468</v>
      </c>
      <c r="I59" s="250"/>
      <c r="J59" s="249" t="s">
        <v>459</v>
      </c>
      <c r="K59" s="251"/>
      <c r="L59" s="252" t="s">
        <v>460</v>
      </c>
      <c r="M59" s="248"/>
      <c r="N59" s="453"/>
    </row>
    <row r="60" spans="4:14" ht="27" customHeight="1">
      <c r="D60" s="253" t="s">
        <v>702</v>
      </c>
      <c r="I60" s="250"/>
      <c r="J60" s="251"/>
      <c r="K60" s="251"/>
      <c r="L60" s="248"/>
      <c r="M60" s="248"/>
      <c r="N60" s="248"/>
    </row>
    <row r="61" spans="4:14" ht="27" customHeight="1">
      <c r="D61" s="254" t="s">
        <v>461</v>
      </c>
      <c r="J61" s="251"/>
      <c r="K61" s="251"/>
      <c r="L61" s="251"/>
      <c r="M61" s="248"/>
      <c r="N61" s="248"/>
    </row>
    <row r="62" spans="4:14" ht="27" customHeight="1">
      <c r="D62" s="250" t="s">
        <v>464</v>
      </c>
      <c r="J62" s="116">
        <v>77.5</v>
      </c>
      <c r="K62" s="116"/>
      <c r="L62" s="115">
        <v>0</v>
      </c>
      <c r="M62" s="69"/>
      <c r="N62" s="69">
        <f>SUM(J62:M62)</f>
        <v>77.5</v>
      </c>
    </row>
    <row r="63" spans="4:14" ht="27" customHeight="1">
      <c r="D63" s="250" t="s">
        <v>465</v>
      </c>
      <c r="J63" s="116">
        <v>2.99</v>
      </c>
      <c r="K63" s="116"/>
      <c r="L63" s="115">
        <v>14.51</v>
      </c>
      <c r="M63" s="69"/>
      <c r="N63" s="69">
        <f t="shared" ref="N63:N64" si="0">SUM(J63:M63)</f>
        <v>17.5</v>
      </c>
    </row>
    <row r="64" spans="4:14" ht="27" customHeight="1">
      <c r="D64" s="250" t="s">
        <v>466</v>
      </c>
      <c r="J64" s="116">
        <v>86.43</v>
      </c>
      <c r="K64" s="116"/>
      <c r="L64" s="115">
        <v>161.99</v>
      </c>
      <c r="M64" s="69"/>
      <c r="N64" s="69">
        <f t="shared" si="0"/>
        <v>248.42000000000002</v>
      </c>
    </row>
    <row r="65" spans="4:14" ht="27" customHeight="1" thickBot="1">
      <c r="D65" s="255" t="s">
        <v>142</v>
      </c>
      <c r="J65" s="184">
        <f>SUM(J62:J64)</f>
        <v>166.92000000000002</v>
      </c>
      <c r="K65" s="69"/>
      <c r="L65" s="184">
        <f>SUM(L62:L64)</f>
        <v>176.5</v>
      </c>
      <c r="M65" s="69"/>
      <c r="N65" s="184">
        <f>SUM(N62:N64)</f>
        <v>343.42</v>
      </c>
    </row>
    <row r="66" spans="4:14" ht="27" customHeight="1" thickTop="1"/>
  </sheetData>
  <mergeCells count="9">
    <mergeCell ref="A1:N1"/>
    <mergeCell ref="J45:N45"/>
    <mergeCell ref="A35:N35"/>
    <mergeCell ref="J57:N57"/>
    <mergeCell ref="N58:N59"/>
    <mergeCell ref="N46:N47"/>
    <mergeCell ref="H11:J11"/>
    <mergeCell ref="L11:N11"/>
    <mergeCell ref="H10:N10"/>
  </mergeCells>
  <phoneticPr fontId="90" type="noConversion"/>
  <pageMargins left="0.78740157480314965" right="0.39370078740157483" top="0.59055118110236227" bottom="0.55000000000000004" header="0.39370078740157483" footer="0.31496062992125984"/>
  <pageSetup paperSize="9" scale="90"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A70"/>
  <sheetViews>
    <sheetView topLeftCell="A22" zoomScaleNormal="100" zoomScaleSheetLayoutView="100" workbookViewId="0">
      <selection activeCell="Q36" sqref="Q36"/>
    </sheetView>
  </sheetViews>
  <sheetFormatPr defaultColWidth="9.125" defaultRowHeight="23.1" customHeight="1"/>
  <cols>
    <col min="1" max="1" width="3.75" style="193" customWidth="1"/>
    <col min="2" max="2" width="9.125" style="193" customWidth="1"/>
    <col min="3" max="3" width="9.125" style="193"/>
    <col min="4" max="4" width="9.125" style="193" customWidth="1"/>
    <col min="5" max="5" width="3" style="193" customWidth="1"/>
    <col min="6" max="6" width="11.125" style="193" customWidth="1"/>
    <col min="7" max="7" width="0.875" style="193" customWidth="1"/>
    <col min="8" max="8" width="11.125" style="193" customWidth="1"/>
    <col min="9" max="9" width="0.875" style="193" customWidth="1"/>
    <col min="10" max="10" width="11.125" style="193" customWidth="1"/>
    <col min="11" max="11" width="0.875" style="193" customWidth="1"/>
    <col min="12" max="12" width="11.125" style="193" customWidth="1"/>
    <col min="13" max="13" width="0.875" style="193" customWidth="1"/>
    <col min="14" max="14" width="11.125" style="193" customWidth="1"/>
    <col min="15" max="15" width="0.875" style="193" customWidth="1"/>
    <col min="16" max="16" width="11.125" style="193" customWidth="1"/>
    <col min="17" max="17" width="1.625" style="193" customWidth="1"/>
    <col min="18" max="16384" width="9.125" style="193"/>
  </cols>
  <sheetData>
    <row r="1" spans="1:27" ht="23.1" customHeight="1">
      <c r="A1" s="428" t="s">
        <v>564</v>
      </c>
      <c r="B1" s="428"/>
      <c r="C1" s="428"/>
      <c r="D1" s="428"/>
      <c r="E1" s="428"/>
      <c r="F1" s="428"/>
      <c r="G1" s="428"/>
      <c r="H1" s="428"/>
      <c r="I1" s="428"/>
      <c r="J1" s="428"/>
      <c r="K1" s="428"/>
      <c r="L1" s="428"/>
      <c r="M1" s="428"/>
      <c r="N1" s="428"/>
      <c r="O1" s="428"/>
      <c r="P1" s="428"/>
      <c r="Q1" s="299"/>
    </row>
    <row r="3" spans="1:27" ht="23.1" customHeight="1">
      <c r="A3" s="237"/>
      <c r="B3" s="237" t="s">
        <v>672</v>
      </c>
      <c r="C3" s="238"/>
      <c r="D3" s="238"/>
      <c r="E3" s="238"/>
      <c r="F3" s="237"/>
      <c r="G3" s="237"/>
      <c r="H3" s="237"/>
      <c r="I3" s="237"/>
      <c r="J3" s="237"/>
      <c r="K3" s="196"/>
      <c r="L3" s="237"/>
      <c r="M3" s="196"/>
      <c r="N3" s="196"/>
      <c r="O3" s="196"/>
    </row>
    <row r="4" spans="1:27" ht="23.1" customHeight="1">
      <c r="A4" s="237"/>
      <c r="B4" s="237" t="s">
        <v>470</v>
      </c>
      <c r="C4" s="238"/>
      <c r="D4" s="238"/>
      <c r="E4" s="238"/>
      <c r="F4" s="237"/>
      <c r="G4" s="237"/>
      <c r="H4" s="237"/>
      <c r="I4" s="237"/>
      <c r="J4" s="237"/>
      <c r="K4" s="196"/>
      <c r="L4" s="237"/>
      <c r="M4" s="196"/>
      <c r="N4" s="196"/>
      <c r="O4" s="196"/>
      <c r="R4" s="376"/>
      <c r="S4" s="376"/>
      <c r="T4" s="377"/>
      <c r="U4" s="377"/>
      <c r="V4" s="377"/>
      <c r="W4" s="377"/>
      <c r="X4" s="377"/>
      <c r="Y4" s="377"/>
      <c r="Z4" s="377"/>
      <c r="AA4" s="220"/>
    </row>
    <row r="5" spans="1:27" ht="23.1" customHeight="1">
      <c r="A5" s="237"/>
      <c r="B5" s="237" t="s">
        <v>471</v>
      </c>
      <c r="C5" s="238"/>
      <c r="D5" s="238"/>
      <c r="E5" s="238"/>
      <c r="F5" s="237"/>
      <c r="G5" s="237"/>
      <c r="H5" s="237"/>
      <c r="I5" s="237"/>
      <c r="J5" s="237"/>
      <c r="K5" s="196"/>
      <c r="L5" s="237"/>
      <c r="M5" s="196"/>
      <c r="N5" s="196"/>
      <c r="O5" s="196"/>
      <c r="R5" s="376"/>
      <c r="S5" s="376"/>
      <c r="T5" s="377"/>
      <c r="U5" s="377"/>
      <c r="V5" s="377"/>
      <c r="W5" s="377"/>
      <c r="X5" s="377"/>
      <c r="Y5" s="377"/>
      <c r="Z5" s="377"/>
      <c r="AA5" s="220"/>
    </row>
    <row r="6" spans="1:27" ht="23.1" customHeight="1">
      <c r="A6" s="237"/>
      <c r="B6" s="237" t="s">
        <v>472</v>
      </c>
      <c r="C6" s="238"/>
      <c r="D6" s="238"/>
      <c r="E6" s="238"/>
      <c r="F6" s="237"/>
      <c r="G6" s="237"/>
      <c r="H6" s="237"/>
      <c r="I6" s="237"/>
      <c r="J6" s="237"/>
      <c r="K6" s="196"/>
      <c r="L6" s="237"/>
      <c r="M6" s="196"/>
      <c r="N6" s="196"/>
      <c r="O6" s="196"/>
      <c r="R6" s="376"/>
      <c r="S6" s="376"/>
      <c r="T6" s="377"/>
      <c r="U6" s="377"/>
      <c r="V6" s="377"/>
      <c r="W6" s="377"/>
      <c r="X6" s="377"/>
      <c r="Y6" s="377"/>
      <c r="Z6" s="377"/>
      <c r="AA6" s="220"/>
    </row>
    <row r="7" spans="1:27" ht="23.1" customHeight="1">
      <c r="A7" s="237"/>
      <c r="B7" s="237" t="s">
        <v>473</v>
      </c>
      <c r="C7" s="238"/>
      <c r="D7" s="238"/>
      <c r="E7" s="238"/>
      <c r="F7" s="237"/>
      <c r="G7" s="237"/>
      <c r="H7" s="237"/>
      <c r="I7" s="237"/>
      <c r="J7" s="237"/>
      <c r="K7" s="196"/>
      <c r="L7" s="237"/>
      <c r="M7" s="196"/>
      <c r="N7" s="196"/>
      <c r="O7" s="196"/>
      <c r="R7" s="376"/>
      <c r="S7" s="376"/>
      <c r="T7" s="377"/>
      <c r="U7" s="377"/>
      <c r="V7" s="377"/>
      <c r="W7" s="377"/>
      <c r="X7" s="377"/>
      <c r="Y7" s="377"/>
      <c r="Z7" s="377"/>
      <c r="AA7" s="220"/>
    </row>
    <row r="8" spans="1:27" ht="23.1" customHeight="1">
      <c r="A8" s="237"/>
      <c r="B8" s="237" t="s">
        <v>474</v>
      </c>
      <c r="C8" s="238"/>
      <c r="D8" s="238"/>
      <c r="E8" s="238"/>
      <c r="F8" s="237"/>
      <c r="G8" s="237"/>
      <c r="H8" s="237"/>
      <c r="I8" s="237"/>
      <c r="J8" s="237"/>
      <c r="K8" s="196"/>
      <c r="L8" s="237"/>
      <c r="M8" s="196"/>
      <c r="N8" s="196"/>
      <c r="O8" s="196"/>
      <c r="R8" s="376"/>
      <c r="S8" s="376"/>
      <c r="T8" s="377"/>
      <c r="U8" s="377"/>
      <c r="V8" s="377"/>
      <c r="W8" s="377"/>
      <c r="X8" s="377"/>
      <c r="Y8" s="377"/>
      <c r="Z8" s="377"/>
      <c r="AA8" s="220"/>
    </row>
    <row r="9" spans="1:27" ht="23.1" customHeight="1">
      <c r="D9" s="194"/>
      <c r="E9" s="194"/>
      <c r="F9" s="433" t="s">
        <v>475</v>
      </c>
      <c r="G9" s="433"/>
      <c r="H9" s="433"/>
      <c r="I9" s="433"/>
      <c r="J9" s="433"/>
      <c r="K9" s="433"/>
      <c r="L9" s="433"/>
      <c r="M9" s="433"/>
      <c r="N9" s="433"/>
      <c r="O9" s="433"/>
      <c r="P9" s="433"/>
      <c r="R9" s="376"/>
      <c r="S9" s="376"/>
      <c r="T9" s="377"/>
      <c r="U9" s="377"/>
      <c r="V9" s="377"/>
      <c r="W9" s="377"/>
      <c r="X9" s="377"/>
      <c r="Y9" s="377"/>
      <c r="Z9" s="377"/>
      <c r="AA9" s="220"/>
    </row>
    <row r="10" spans="1:27" ht="23.1" customHeight="1">
      <c r="D10" s="378"/>
      <c r="E10" s="378"/>
      <c r="F10" s="433" t="s">
        <v>476</v>
      </c>
      <c r="G10" s="433"/>
      <c r="H10" s="433"/>
      <c r="I10" s="194"/>
      <c r="J10" s="458" t="s">
        <v>477</v>
      </c>
      <c r="K10" s="379"/>
      <c r="L10" s="458" t="s">
        <v>478</v>
      </c>
      <c r="M10" s="194"/>
      <c r="N10" s="460" t="s">
        <v>142</v>
      </c>
      <c r="O10" s="194"/>
      <c r="P10" s="458" t="s">
        <v>479</v>
      </c>
      <c r="R10" s="376"/>
      <c r="S10" s="376"/>
      <c r="T10" s="377"/>
      <c r="U10" s="377"/>
      <c r="V10" s="377"/>
      <c r="W10" s="377"/>
      <c r="X10" s="377"/>
      <c r="Y10" s="377"/>
      <c r="Z10" s="377"/>
      <c r="AA10" s="220"/>
    </row>
    <row r="11" spans="1:27" ht="23.1" customHeight="1">
      <c r="D11" s="378"/>
      <c r="E11" s="378"/>
      <c r="F11" s="326" t="s">
        <v>456</v>
      </c>
      <c r="G11" s="326"/>
      <c r="H11" s="326" t="s">
        <v>457</v>
      </c>
      <c r="I11" s="194"/>
      <c r="J11" s="432"/>
      <c r="K11" s="326"/>
      <c r="L11" s="432"/>
      <c r="M11" s="326"/>
      <c r="N11" s="460"/>
      <c r="O11" s="194"/>
      <c r="P11" s="432"/>
    </row>
    <row r="12" spans="1:27" ht="23.1" customHeight="1">
      <c r="B12" s="212" t="s">
        <v>702</v>
      </c>
      <c r="D12" s="378"/>
      <c r="E12" s="378"/>
      <c r="F12" s="195" t="s">
        <v>459</v>
      </c>
      <c r="G12" s="326"/>
      <c r="H12" s="195" t="s">
        <v>460</v>
      </c>
      <c r="I12" s="194"/>
      <c r="J12" s="433"/>
      <c r="K12" s="326"/>
      <c r="L12" s="433"/>
      <c r="M12" s="326"/>
      <c r="N12" s="461"/>
      <c r="O12" s="194"/>
      <c r="P12" s="239" t="s">
        <v>480</v>
      </c>
    </row>
    <row r="13" spans="1:27" ht="23.1" customHeight="1">
      <c r="B13" s="380" t="s">
        <v>481</v>
      </c>
      <c r="F13" s="326"/>
      <c r="G13" s="326"/>
      <c r="H13" s="326"/>
      <c r="I13" s="194"/>
      <c r="J13" s="326"/>
      <c r="K13" s="326"/>
      <c r="L13" s="326"/>
      <c r="M13" s="326"/>
      <c r="N13" s="194"/>
      <c r="O13" s="194"/>
      <c r="P13" s="194"/>
    </row>
    <row r="14" spans="1:27" ht="23.1" customHeight="1">
      <c r="B14" s="193" t="s">
        <v>482</v>
      </c>
      <c r="F14" s="381">
        <v>359.12</v>
      </c>
      <c r="G14" s="171"/>
      <c r="H14" s="381">
        <v>0</v>
      </c>
      <c r="I14" s="172"/>
      <c r="J14" s="381">
        <v>0</v>
      </c>
      <c r="K14" s="172"/>
      <c r="L14" s="381">
        <v>15.39</v>
      </c>
      <c r="M14" s="172"/>
      <c r="N14" s="381">
        <f>SUM(F14:M14)</f>
        <v>374.51</v>
      </c>
      <c r="O14" s="194"/>
      <c r="P14" s="382" t="s">
        <v>669</v>
      </c>
    </row>
    <row r="15" spans="1:27" ht="23.1" customHeight="1">
      <c r="B15" s="378" t="s">
        <v>483</v>
      </c>
      <c r="F15" s="381">
        <v>0.16</v>
      </c>
      <c r="G15" s="173"/>
      <c r="H15" s="381">
        <v>0</v>
      </c>
      <c r="I15" s="172"/>
      <c r="J15" s="381">
        <v>0</v>
      </c>
      <c r="K15" s="172"/>
      <c r="L15" s="381">
        <v>0</v>
      </c>
      <c r="M15" s="172"/>
      <c r="N15" s="381">
        <f>SUM(F15:M15)</f>
        <v>0.16</v>
      </c>
      <c r="O15" s="383"/>
      <c r="P15" s="384">
        <v>0.25</v>
      </c>
    </row>
    <row r="16" spans="1:27" ht="23.1" customHeight="1">
      <c r="B16" s="378" t="s">
        <v>484</v>
      </c>
      <c r="F16" s="385">
        <f>SUM(F14:F15)</f>
        <v>359.28000000000003</v>
      </c>
      <c r="G16" s="173"/>
      <c r="H16" s="385">
        <f>SUM(H14:H15)</f>
        <v>0</v>
      </c>
      <c r="I16" s="172"/>
      <c r="J16" s="385">
        <f>SUM(J14:J15)</f>
        <v>0</v>
      </c>
      <c r="K16" s="172"/>
      <c r="L16" s="385">
        <f>SUM(L14:L15)</f>
        <v>15.39</v>
      </c>
      <c r="M16" s="172"/>
      <c r="N16" s="385">
        <f>SUM(N14:N15)</f>
        <v>374.67</v>
      </c>
      <c r="O16" s="383"/>
      <c r="P16" s="386"/>
    </row>
    <row r="17" spans="1:16" ht="23.1" customHeight="1">
      <c r="B17" s="380" t="s">
        <v>461</v>
      </c>
      <c r="F17" s="326"/>
      <c r="G17" s="326"/>
      <c r="H17" s="326"/>
      <c r="I17" s="194"/>
      <c r="J17" s="326"/>
      <c r="K17" s="326"/>
      <c r="L17" s="326"/>
      <c r="M17" s="326"/>
      <c r="N17" s="194"/>
      <c r="O17" s="194"/>
      <c r="P17" s="194"/>
    </row>
    <row r="18" spans="1:16" ht="23.1" customHeight="1">
      <c r="B18" s="378" t="s">
        <v>485</v>
      </c>
    </row>
    <row r="19" spans="1:16" ht="23.1" customHeight="1">
      <c r="B19" s="378" t="s">
        <v>463</v>
      </c>
      <c r="F19" s="381">
        <v>115.25</v>
      </c>
      <c r="G19" s="173"/>
      <c r="H19" s="381">
        <v>0</v>
      </c>
      <c r="I19" s="172"/>
      <c r="J19" s="381">
        <v>0</v>
      </c>
      <c r="K19" s="172"/>
      <c r="L19" s="381">
        <v>0</v>
      </c>
      <c r="M19" s="326"/>
      <c r="N19" s="381">
        <f>SUM(F19:L19)</f>
        <v>115.25</v>
      </c>
      <c r="O19" s="194"/>
      <c r="P19" s="384" t="s">
        <v>486</v>
      </c>
    </row>
    <row r="20" spans="1:16" ht="23.1" customHeight="1">
      <c r="B20" s="378" t="s">
        <v>487</v>
      </c>
      <c r="F20" s="381">
        <v>169.73</v>
      </c>
      <c r="G20" s="173"/>
      <c r="H20" s="381">
        <v>369.31</v>
      </c>
      <c r="I20" s="172"/>
      <c r="J20" s="381">
        <v>0</v>
      </c>
      <c r="K20" s="172"/>
      <c r="L20" s="381">
        <v>0</v>
      </c>
      <c r="M20" s="172"/>
      <c r="N20" s="381">
        <f>SUM(F20:L20)</f>
        <v>539.04</v>
      </c>
      <c r="O20" s="383"/>
      <c r="P20" s="382" t="s">
        <v>488</v>
      </c>
    </row>
    <row r="21" spans="1:16" ht="23.1" customHeight="1">
      <c r="B21" s="378" t="s">
        <v>489</v>
      </c>
      <c r="F21" s="387"/>
      <c r="G21" s="174"/>
      <c r="H21" s="387"/>
      <c r="I21" s="175"/>
      <c r="J21" s="174"/>
      <c r="K21" s="175"/>
      <c r="L21" s="174"/>
      <c r="M21" s="175"/>
      <c r="N21" s="381"/>
      <c r="O21" s="383"/>
      <c r="P21" s="386"/>
    </row>
    <row r="22" spans="1:16" ht="23.1" customHeight="1">
      <c r="B22" s="378" t="s">
        <v>463</v>
      </c>
      <c r="F22" s="381">
        <v>33.92</v>
      </c>
      <c r="G22" s="172"/>
      <c r="H22" s="381">
        <v>104.51</v>
      </c>
      <c r="I22" s="172"/>
      <c r="J22" s="381">
        <v>248.41</v>
      </c>
      <c r="K22" s="172"/>
      <c r="L22" s="381">
        <v>0</v>
      </c>
      <c r="M22" s="172"/>
      <c r="N22" s="381">
        <f>SUM(F22:L22)</f>
        <v>386.84000000000003</v>
      </c>
      <c r="O22" s="383"/>
      <c r="P22" s="384" t="s">
        <v>768</v>
      </c>
    </row>
    <row r="23" spans="1:16" ht="23.1" customHeight="1">
      <c r="B23" s="378" t="s">
        <v>484</v>
      </c>
      <c r="F23" s="176">
        <f>SUM(F19:F22)</f>
        <v>318.90000000000003</v>
      </c>
      <c r="G23" s="175"/>
      <c r="H23" s="176">
        <f>SUM(H19:H22)</f>
        <v>473.82</v>
      </c>
      <c r="I23" s="387"/>
      <c r="J23" s="176">
        <f>SUM(J19:J22)</f>
        <v>248.41</v>
      </c>
      <c r="K23" s="175"/>
      <c r="L23" s="176">
        <f>SUM(L19:L22)</f>
        <v>0</v>
      </c>
      <c r="M23" s="175"/>
      <c r="N23" s="177">
        <f>SUM(N19:N22)</f>
        <v>1041.1300000000001</v>
      </c>
      <c r="O23" s="383"/>
    </row>
    <row r="25" spans="1:16" ht="23.1" customHeight="1">
      <c r="D25" s="194"/>
      <c r="E25" s="194"/>
      <c r="F25" s="433" t="s">
        <v>467</v>
      </c>
      <c r="G25" s="433"/>
      <c r="H25" s="433"/>
      <c r="I25" s="433"/>
      <c r="J25" s="433"/>
      <c r="K25" s="433"/>
      <c r="L25" s="433"/>
      <c r="M25" s="433"/>
      <c r="N25" s="433"/>
      <c r="O25" s="433"/>
      <c r="P25" s="433"/>
    </row>
    <row r="26" spans="1:16" ht="23.1" customHeight="1">
      <c r="D26" s="378"/>
      <c r="E26" s="378"/>
      <c r="F26" s="457" t="s">
        <v>476</v>
      </c>
      <c r="G26" s="457"/>
      <c r="H26" s="457"/>
      <c r="I26" s="388"/>
      <c r="J26" s="458" t="s">
        <v>477</v>
      </c>
      <c r="K26" s="379"/>
      <c r="L26" s="458" t="s">
        <v>478</v>
      </c>
      <c r="M26" s="388"/>
      <c r="N26" s="459" t="s">
        <v>142</v>
      </c>
      <c r="O26" s="388"/>
      <c r="P26" s="458" t="s">
        <v>479</v>
      </c>
    </row>
    <row r="27" spans="1:16" ht="23.1" customHeight="1">
      <c r="D27" s="378"/>
      <c r="E27" s="378"/>
      <c r="F27" s="326" t="s">
        <v>456</v>
      </c>
      <c r="G27" s="326"/>
      <c r="H27" s="326" t="s">
        <v>457</v>
      </c>
      <c r="I27" s="194"/>
      <c r="J27" s="432"/>
      <c r="K27" s="326"/>
      <c r="L27" s="432"/>
      <c r="M27" s="326"/>
      <c r="N27" s="460"/>
      <c r="O27" s="194"/>
      <c r="P27" s="432"/>
    </row>
    <row r="28" spans="1:16" ht="23.1" customHeight="1">
      <c r="B28" s="212" t="s">
        <v>702</v>
      </c>
      <c r="F28" s="195" t="s">
        <v>459</v>
      </c>
      <c r="G28" s="326"/>
      <c r="H28" s="195" t="s">
        <v>460</v>
      </c>
      <c r="I28" s="194"/>
      <c r="J28" s="433"/>
      <c r="K28" s="326"/>
      <c r="L28" s="433"/>
      <c r="M28" s="326"/>
      <c r="N28" s="461"/>
      <c r="O28" s="194"/>
      <c r="P28" s="239" t="s">
        <v>480</v>
      </c>
    </row>
    <row r="29" spans="1:16" ht="23.1" customHeight="1">
      <c r="B29" s="380" t="s">
        <v>481</v>
      </c>
      <c r="F29" s="326"/>
      <c r="G29" s="326"/>
      <c r="H29" s="326"/>
      <c r="I29" s="194"/>
      <c r="J29" s="326"/>
      <c r="K29" s="326"/>
      <c r="L29" s="326"/>
      <c r="M29" s="326"/>
      <c r="N29" s="194"/>
      <c r="O29" s="194"/>
      <c r="P29" s="194"/>
    </row>
    <row r="30" spans="1:16" ht="23.1" customHeight="1">
      <c r="A30" s="380"/>
      <c r="B30" s="193" t="s">
        <v>482</v>
      </c>
      <c r="F30" s="381">
        <v>280.54000000000002</v>
      </c>
      <c r="G30" s="171"/>
      <c r="H30" s="381">
        <v>0</v>
      </c>
      <c r="I30" s="172"/>
      <c r="J30" s="381">
        <v>0</v>
      </c>
      <c r="K30" s="172"/>
      <c r="L30" s="381">
        <v>13.69</v>
      </c>
      <c r="M30" s="172"/>
      <c r="N30" s="381">
        <f>SUM(F30:M30)</f>
        <v>294.23</v>
      </c>
      <c r="O30" s="194"/>
      <c r="P30" s="382" t="s">
        <v>669</v>
      </c>
    </row>
    <row r="31" spans="1:16" ht="23.1" customHeight="1">
      <c r="A31" s="380"/>
      <c r="B31" s="193" t="s">
        <v>490</v>
      </c>
      <c r="F31" s="381">
        <v>16.579999999999998</v>
      </c>
      <c r="G31" s="171"/>
      <c r="H31" s="381">
        <v>0</v>
      </c>
      <c r="I31" s="172"/>
      <c r="J31" s="381">
        <v>0</v>
      </c>
      <c r="K31" s="172"/>
      <c r="L31" s="381">
        <v>0</v>
      </c>
      <c r="M31" s="172"/>
      <c r="N31" s="381">
        <f>SUM(F31:M31)</f>
        <v>16.579999999999998</v>
      </c>
      <c r="O31" s="194"/>
      <c r="P31" s="389" t="s">
        <v>491</v>
      </c>
    </row>
    <row r="32" spans="1:16" ht="23.1" customHeight="1">
      <c r="B32" s="378" t="s">
        <v>483</v>
      </c>
      <c r="F32" s="381">
        <v>0.16</v>
      </c>
      <c r="G32" s="173"/>
      <c r="H32" s="381">
        <v>0</v>
      </c>
      <c r="I32" s="172"/>
      <c r="J32" s="381">
        <v>0</v>
      </c>
      <c r="K32" s="172"/>
      <c r="L32" s="381">
        <v>0</v>
      </c>
      <c r="M32" s="172"/>
      <c r="N32" s="381">
        <f>SUM(F32:M32)</f>
        <v>0.16</v>
      </c>
      <c r="O32" s="383"/>
      <c r="P32" s="384">
        <v>0.25</v>
      </c>
    </row>
    <row r="33" spans="1:27" ht="23.1" customHeight="1">
      <c r="B33" s="378" t="s">
        <v>484</v>
      </c>
      <c r="F33" s="385">
        <f>SUM(F30:F32)</f>
        <v>297.28000000000003</v>
      </c>
      <c r="G33" s="173"/>
      <c r="H33" s="385">
        <f>SUM(H30:H32)</f>
        <v>0</v>
      </c>
      <c r="I33" s="172"/>
      <c r="J33" s="385">
        <f>SUM(J30:J32)</f>
        <v>0</v>
      </c>
      <c r="K33" s="172"/>
      <c r="L33" s="385">
        <f>SUM(L30:L32)</f>
        <v>13.69</v>
      </c>
      <c r="M33" s="172"/>
      <c r="N33" s="385">
        <f>SUM(N30:N32)</f>
        <v>310.97000000000003</v>
      </c>
      <c r="O33" s="383"/>
      <c r="P33" s="386"/>
    </row>
    <row r="34" spans="1:27" ht="23.1" customHeight="1">
      <c r="B34" s="380" t="s">
        <v>461</v>
      </c>
      <c r="F34" s="326"/>
      <c r="G34" s="326"/>
      <c r="H34" s="326"/>
      <c r="I34" s="194"/>
      <c r="J34" s="326"/>
      <c r="K34" s="326"/>
      <c r="L34" s="326"/>
      <c r="M34" s="326"/>
      <c r="N34" s="194"/>
      <c r="O34" s="194"/>
      <c r="P34" s="194"/>
    </row>
    <row r="35" spans="1:27" ht="23.1" customHeight="1">
      <c r="B35" s="378" t="s">
        <v>487</v>
      </c>
      <c r="F35" s="381">
        <v>2.99</v>
      </c>
      <c r="G35" s="173"/>
      <c r="H35" s="381">
        <v>14.51</v>
      </c>
      <c r="I35" s="172"/>
      <c r="J35" s="381">
        <v>0</v>
      </c>
      <c r="K35" s="172"/>
      <c r="L35" s="381">
        <v>0</v>
      </c>
      <c r="M35" s="172"/>
      <c r="N35" s="381">
        <f>SUM(F35:L35)</f>
        <v>17.5</v>
      </c>
      <c r="O35" s="194"/>
      <c r="P35" s="390" t="s">
        <v>492</v>
      </c>
    </row>
    <row r="36" spans="1:27" ht="23.1" customHeight="1">
      <c r="B36" s="378" t="s">
        <v>489</v>
      </c>
      <c r="F36" s="178"/>
      <c r="G36" s="178"/>
      <c r="H36" s="178"/>
      <c r="I36" s="179"/>
      <c r="J36" s="179"/>
      <c r="K36" s="179"/>
      <c r="L36" s="179"/>
      <c r="M36" s="179"/>
      <c r="N36" s="383"/>
      <c r="O36" s="383"/>
      <c r="P36" s="194"/>
    </row>
    <row r="37" spans="1:27" ht="23.1" customHeight="1">
      <c r="A37" s="380"/>
      <c r="B37" s="378" t="s">
        <v>463</v>
      </c>
      <c r="F37" s="381">
        <v>0</v>
      </c>
      <c r="G37" s="172"/>
      <c r="H37" s="381">
        <v>0</v>
      </c>
      <c r="I37" s="172"/>
      <c r="J37" s="381">
        <v>248.41</v>
      </c>
      <c r="K37" s="172"/>
      <c r="L37" s="381">
        <v>0</v>
      </c>
      <c r="M37" s="172"/>
      <c r="N37" s="381">
        <f>SUM(F37:L37)</f>
        <v>248.41</v>
      </c>
      <c r="O37" s="383"/>
      <c r="P37" s="384" t="s">
        <v>763</v>
      </c>
    </row>
    <row r="38" spans="1:27" ht="23.1" customHeight="1">
      <c r="B38" s="378" t="s">
        <v>484</v>
      </c>
      <c r="F38" s="176">
        <f>SUM(F35:F37)</f>
        <v>2.99</v>
      </c>
      <c r="G38" s="391"/>
      <c r="H38" s="176">
        <f>SUM(H35:H37)</f>
        <v>14.51</v>
      </c>
      <c r="I38" s="387"/>
      <c r="J38" s="176">
        <f>SUM(J35:J37)</f>
        <v>248.41</v>
      </c>
      <c r="K38" s="175"/>
      <c r="L38" s="176">
        <f>SUM(L35:L37)</f>
        <v>0</v>
      </c>
      <c r="M38" s="175"/>
      <c r="N38" s="176">
        <f>SUM(N35:N37)</f>
        <v>265.90999999999997</v>
      </c>
      <c r="O38" s="383"/>
      <c r="P38" s="194"/>
    </row>
    <row r="39" spans="1:27" ht="23.1" customHeight="1">
      <c r="B39" s="378"/>
      <c r="F39" s="180"/>
      <c r="G39" s="391"/>
      <c r="H39" s="180"/>
      <c r="I39" s="387"/>
      <c r="J39" s="180"/>
      <c r="K39" s="175"/>
      <c r="L39" s="180"/>
      <c r="M39" s="175"/>
      <c r="N39" s="180"/>
      <c r="O39" s="383"/>
      <c r="P39" s="194"/>
    </row>
    <row r="40" spans="1:27" ht="27.9" customHeight="1">
      <c r="A40" s="428" t="s">
        <v>566</v>
      </c>
      <c r="B40" s="428"/>
      <c r="C40" s="428"/>
      <c r="D40" s="428"/>
      <c r="E40" s="428"/>
      <c r="F40" s="428"/>
      <c r="G40" s="428"/>
      <c r="H40" s="428"/>
      <c r="I40" s="428"/>
      <c r="J40" s="428"/>
      <c r="K40" s="428"/>
      <c r="L40" s="428"/>
      <c r="M40" s="428"/>
      <c r="N40" s="428"/>
      <c r="O40" s="428"/>
      <c r="P40" s="428"/>
    </row>
    <row r="41" spans="1:27" ht="27.9" customHeight="1">
      <c r="B41" s="378"/>
      <c r="F41" s="392"/>
      <c r="G41" s="392"/>
      <c r="H41" s="392"/>
      <c r="I41" s="381"/>
      <c r="J41" s="181"/>
      <c r="K41" s="182"/>
      <c r="L41" s="181"/>
      <c r="M41" s="182"/>
      <c r="N41" s="381"/>
      <c r="O41" s="383"/>
      <c r="P41" s="194"/>
    </row>
    <row r="42" spans="1:27" s="220" customFormat="1" ht="27.9" customHeight="1">
      <c r="B42" s="376" t="s">
        <v>673</v>
      </c>
    </row>
    <row r="43" spans="1:27" ht="27.9" customHeight="1">
      <c r="A43" s="237"/>
      <c r="C43" s="237" t="s">
        <v>494</v>
      </c>
      <c r="D43" s="238"/>
      <c r="E43" s="238"/>
      <c r="F43" s="237"/>
      <c r="G43" s="237"/>
      <c r="H43" s="237"/>
      <c r="I43" s="237"/>
      <c r="J43" s="237"/>
      <c r="K43" s="196"/>
      <c r="L43" s="237"/>
      <c r="M43" s="196"/>
      <c r="N43" s="196"/>
      <c r="O43" s="196"/>
      <c r="R43" s="376"/>
      <c r="S43" s="376"/>
      <c r="T43" s="377"/>
      <c r="U43" s="377"/>
      <c r="V43" s="377"/>
      <c r="W43" s="377"/>
      <c r="X43" s="377"/>
      <c r="Y43" s="377"/>
      <c r="Z43" s="377"/>
      <c r="AA43" s="220"/>
    </row>
    <row r="44" spans="1:27" ht="27.9" customHeight="1">
      <c r="A44" s="237"/>
      <c r="B44" s="237" t="s">
        <v>495</v>
      </c>
      <c r="C44" s="238"/>
      <c r="D44" s="238"/>
      <c r="E44" s="238"/>
      <c r="F44" s="237"/>
      <c r="G44" s="237"/>
      <c r="H44" s="237"/>
      <c r="I44" s="237"/>
      <c r="J44" s="237"/>
      <c r="K44" s="196"/>
      <c r="L44" s="237"/>
      <c r="M44" s="196"/>
      <c r="N44" s="196"/>
      <c r="O44" s="196"/>
      <c r="R44" s="376"/>
      <c r="S44" s="376"/>
      <c r="T44" s="377"/>
      <c r="U44" s="377"/>
      <c r="V44" s="377"/>
      <c r="W44" s="377"/>
      <c r="X44" s="377"/>
      <c r="Y44" s="377"/>
      <c r="Z44" s="377"/>
      <c r="AA44" s="220"/>
    </row>
    <row r="45" spans="1:27" ht="27.9" customHeight="1">
      <c r="A45" s="237"/>
      <c r="B45" s="237" t="s">
        <v>496</v>
      </c>
      <c r="C45" s="237"/>
      <c r="D45" s="238"/>
      <c r="E45" s="238"/>
      <c r="F45" s="237"/>
      <c r="G45" s="237"/>
      <c r="H45" s="237"/>
      <c r="I45" s="237"/>
      <c r="J45" s="237"/>
      <c r="K45" s="196"/>
      <c r="L45" s="237"/>
      <c r="M45" s="196"/>
      <c r="N45" s="196"/>
      <c r="O45" s="196"/>
    </row>
    <row r="46" spans="1:27" s="220" customFormat="1" ht="27.9" customHeight="1">
      <c r="B46" s="237" t="s">
        <v>497</v>
      </c>
      <c r="C46" s="393"/>
      <c r="D46" s="393"/>
      <c r="E46" s="393"/>
      <c r="F46" s="376"/>
      <c r="G46" s="376"/>
      <c r="H46" s="376"/>
      <c r="I46" s="376"/>
      <c r="J46" s="376"/>
      <c r="K46" s="377"/>
      <c r="L46" s="377"/>
      <c r="M46" s="377"/>
      <c r="N46" s="377"/>
      <c r="O46" s="377"/>
    </row>
    <row r="47" spans="1:27" s="220" customFormat="1" ht="27.9" customHeight="1">
      <c r="B47" s="237" t="s">
        <v>498</v>
      </c>
    </row>
    <row r="48" spans="1:27" s="220" customFormat="1" ht="27.9" customHeight="1">
      <c r="C48" s="237" t="s">
        <v>499</v>
      </c>
    </row>
    <row r="49" spans="2:16" s="220" customFormat="1" ht="27.9" customHeight="1">
      <c r="B49" s="237" t="s">
        <v>500</v>
      </c>
    </row>
    <row r="50" spans="2:16" s="220" customFormat="1" ht="27.9" customHeight="1">
      <c r="B50" s="237" t="s">
        <v>501</v>
      </c>
    </row>
    <row r="51" spans="2:16" s="220" customFormat="1" ht="27.9" customHeight="1">
      <c r="B51" s="237" t="s">
        <v>502</v>
      </c>
    </row>
    <row r="52" spans="2:16" s="220" customFormat="1" ht="27.9" customHeight="1">
      <c r="B52" s="376"/>
      <c r="C52" s="193" t="s">
        <v>503</v>
      </c>
      <c r="D52" s="393"/>
      <c r="E52" s="393"/>
    </row>
    <row r="53" spans="2:16" s="220" customFormat="1" ht="27.9" customHeight="1">
      <c r="B53" s="193" t="s">
        <v>504</v>
      </c>
      <c r="C53" s="393"/>
      <c r="D53" s="393"/>
      <c r="E53" s="393"/>
    </row>
    <row r="54" spans="2:16" s="220" customFormat="1" ht="27.9" customHeight="1">
      <c r="B54" s="237"/>
      <c r="J54" s="433" t="s">
        <v>505</v>
      </c>
      <c r="K54" s="433"/>
      <c r="L54" s="433"/>
      <c r="M54" s="433"/>
      <c r="N54" s="433"/>
      <c r="O54" s="433"/>
      <c r="P54" s="433"/>
    </row>
    <row r="55" spans="2:16" s="220" customFormat="1" ht="27.9" customHeight="1">
      <c r="B55" s="237"/>
      <c r="J55" s="457" t="s">
        <v>506</v>
      </c>
      <c r="K55" s="457"/>
      <c r="L55" s="457"/>
      <c r="M55" s="326"/>
      <c r="N55" s="457" t="s">
        <v>507</v>
      </c>
      <c r="O55" s="457"/>
      <c r="P55" s="457"/>
    </row>
    <row r="56" spans="2:16" s="220" customFormat="1" ht="27.9" customHeight="1">
      <c r="B56" s="237"/>
      <c r="J56" s="394" t="s">
        <v>725</v>
      </c>
      <c r="K56" s="326"/>
      <c r="L56" s="394" t="s">
        <v>508</v>
      </c>
      <c r="M56" s="326"/>
      <c r="N56" s="394" t="s">
        <v>725</v>
      </c>
      <c r="O56" s="326"/>
      <c r="P56" s="394" t="s">
        <v>508</v>
      </c>
    </row>
    <row r="57" spans="2:16" s="220" customFormat="1" ht="27.9" customHeight="1">
      <c r="B57" s="237"/>
      <c r="J57" s="395" t="s">
        <v>654</v>
      </c>
      <c r="K57" s="396"/>
      <c r="L57" s="395" t="s">
        <v>509</v>
      </c>
      <c r="M57" s="396"/>
      <c r="N57" s="395" t="s">
        <v>654</v>
      </c>
      <c r="O57" s="396"/>
      <c r="P57" s="395" t="s">
        <v>509</v>
      </c>
    </row>
    <row r="58" spans="2:16" s="220" customFormat="1" ht="27.9" customHeight="1">
      <c r="B58" s="237"/>
      <c r="J58" s="397"/>
      <c r="K58" s="396"/>
      <c r="L58" s="397"/>
      <c r="M58" s="396"/>
      <c r="N58" s="398"/>
      <c r="O58" s="240" t="s">
        <v>510</v>
      </c>
      <c r="P58" s="397"/>
    </row>
    <row r="59" spans="2:16" s="220" customFormat="1" ht="24.9" customHeight="1">
      <c r="B59" s="237"/>
      <c r="C59" s="456" t="s">
        <v>511</v>
      </c>
      <c r="D59" s="456"/>
      <c r="E59" s="456"/>
      <c r="J59" s="195" t="s">
        <v>512</v>
      </c>
      <c r="K59" s="399"/>
      <c r="L59" s="195" t="s">
        <v>512</v>
      </c>
      <c r="M59" s="326"/>
      <c r="N59" s="400" t="s">
        <v>513</v>
      </c>
      <c r="O59" s="401" t="s">
        <v>513</v>
      </c>
      <c r="P59" s="402"/>
    </row>
    <row r="60" spans="2:16" s="220" customFormat="1" ht="27.9" customHeight="1">
      <c r="B60" s="237"/>
      <c r="C60" s="241" t="s">
        <v>514</v>
      </c>
      <c r="J60" s="3">
        <v>33.159999999999997</v>
      </c>
      <c r="K60" s="3"/>
      <c r="L60" s="3">
        <v>53.6</v>
      </c>
      <c r="M60" s="75"/>
      <c r="N60" s="76">
        <v>3.1E-2</v>
      </c>
      <c r="O60" s="76"/>
      <c r="P60" s="76">
        <v>2.938E-2</v>
      </c>
    </row>
    <row r="61" spans="2:16" s="220" customFormat="1" ht="27.9" customHeight="1">
      <c r="B61" s="237"/>
      <c r="C61" s="241"/>
      <c r="J61" s="3"/>
      <c r="K61" s="3"/>
      <c r="L61" s="3"/>
      <c r="M61" s="75"/>
      <c r="N61" s="76"/>
      <c r="O61" s="3"/>
      <c r="P61" s="76"/>
    </row>
    <row r="62" spans="2:16" s="220" customFormat="1" ht="27.9" customHeight="1">
      <c r="B62" s="376" t="s">
        <v>674</v>
      </c>
    </row>
    <row r="63" spans="2:16" s="220" customFormat="1" ht="27.9" customHeight="1">
      <c r="B63" s="376"/>
      <c r="C63" s="193" t="s">
        <v>515</v>
      </c>
      <c r="D63" s="393"/>
      <c r="E63" s="393"/>
      <c r="F63" s="376"/>
      <c r="G63" s="376"/>
      <c r="H63" s="376"/>
      <c r="I63" s="376"/>
      <c r="J63" s="376"/>
      <c r="K63" s="377"/>
      <c r="L63" s="377"/>
      <c r="M63" s="377"/>
      <c r="N63" s="377"/>
      <c r="O63" s="377"/>
    </row>
    <row r="64" spans="2:16" s="220" customFormat="1" ht="27.9" customHeight="1">
      <c r="B64" s="193" t="s">
        <v>516</v>
      </c>
      <c r="C64" s="393"/>
      <c r="D64" s="393"/>
      <c r="E64" s="393"/>
      <c r="F64" s="376"/>
      <c r="G64" s="376"/>
      <c r="H64" s="376"/>
      <c r="I64" s="376"/>
      <c r="J64" s="376"/>
      <c r="K64" s="377"/>
      <c r="L64" s="377"/>
      <c r="M64" s="377"/>
      <c r="N64" s="377"/>
      <c r="O64" s="377"/>
    </row>
    <row r="65" spans="2:13" s="220" customFormat="1" ht="27.9" customHeight="1">
      <c r="B65" s="193" t="s">
        <v>517</v>
      </c>
    </row>
    <row r="66" spans="2:13" s="218" customFormat="1" ht="27.9" customHeight="1">
      <c r="D66" s="372"/>
      <c r="E66" s="372"/>
      <c r="F66" s="372"/>
      <c r="G66" s="372"/>
      <c r="H66" s="372"/>
      <c r="I66" s="372"/>
      <c r="J66" s="372"/>
      <c r="K66" s="372"/>
      <c r="M66" s="372"/>
    </row>
    <row r="67" spans="2:13" s="218" customFormat="1" ht="27.9" customHeight="1">
      <c r="D67" s="371"/>
      <c r="E67" s="371"/>
      <c r="F67" s="371"/>
      <c r="G67" s="371"/>
      <c r="H67" s="371"/>
      <c r="I67" s="372"/>
      <c r="J67" s="372"/>
      <c r="K67" s="372"/>
    </row>
    <row r="68" spans="2:13" s="218" customFormat="1" ht="27.9" customHeight="1">
      <c r="D68" s="371"/>
      <c r="E68" s="371"/>
      <c r="F68" s="371"/>
      <c r="G68" s="371"/>
      <c r="H68" s="371"/>
      <c r="I68" s="372"/>
      <c r="J68" s="372"/>
      <c r="K68" s="372"/>
    </row>
    <row r="69" spans="2:13" s="218" customFormat="1" ht="27.9" customHeight="1"/>
    <row r="70" spans="2:13" s="218" customFormat="1" ht="27.9" customHeight="1"/>
  </sheetData>
  <mergeCells count="18">
    <mergeCell ref="A1:P1"/>
    <mergeCell ref="F9:P9"/>
    <mergeCell ref="F10:H10"/>
    <mergeCell ref="J10:J12"/>
    <mergeCell ref="L10:L12"/>
    <mergeCell ref="N10:N12"/>
    <mergeCell ref="P10:P11"/>
    <mergeCell ref="C59:E59"/>
    <mergeCell ref="F25:P25"/>
    <mergeCell ref="F26:H26"/>
    <mergeCell ref="J26:J28"/>
    <mergeCell ref="L26:L28"/>
    <mergeCell ref="N26:N28"/>
    <mergeCell ref="P26:P27"/>
    <mergeCell ref="A40:P40"/>
    <mergeCell ref="J54:P54"/>
    <mergeCell ref="J55:L55"/>
    <mergeCell ref="N55:P55"/>
  </mergeCells>
  <pageMargins left="0.59055118110236227" right="0.39370078740157483" top="0.59055118110236227" bottom="0.39370078740157483"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5"/>
  <sheetViews>
    <sheetView topLeftCell="A17" zoomScaleNormal="100" zoomScaleSheetLayoutView="100" workbookViewId="0">
      <selection activeCell="Q36" sqref="Q36"/>
    </sheetView>
  </sheetViews>
  <sheetFormatPr defaultColWidth="9.125" defaultRowHeight="29.25" customHeight="1"/>
  <cols>
    <col min="1" max="1" width="2.125" style="218" customWidth="1"/>
    <col min="2" max="2" width="4.625" style="218" customWidth="1"/>
    <col min="3" max="3" width="5.125" style="218" customWidth="1"/>
    <col min="4" max="5" width="9.125" style="218" customWidth="1"/>
    <col min="6" max="6" width="10.875" style="218" customWidth="1"/>
    <col min="7" max="7" width="10.375" style="218" customWidth="1"/>
    <col min="8" max="8" width="12.75" style="218" customWidth="1"/>
    <col min="9" max="9" width="1.375" style="218" customWidth="1"/>
    <col min="10" max="10" width="12.75" style="218" customWidth="1"/>
    <col min="11" max="11" width="1.375" style="218" customWidth="1"/>
    <col min="12" max="12" width="12.75" style="218" customWidth="1"/>
    <col min="13" max="13" width="1.375" style="218" customWidth="1"/>
    <col min="14" max="14" width="12.75" style="218" customWidth="1"/>
    <col min="15" max="15" width="1.375" style="218" customWidth="1"/>
    <col min="16" max="16384" width="9.125" style="218"/>
  </cols>
  <sheetData>
    <row r="1" spans="1:14" ht="30" customHeight="1">
      <c r="A1" s="443" t="s">
        <v>587</v>
      </c>
      <c r="B1" s="445"/>
      <c r="C1" s="445"/>
      <c r="D1" s="445"/>
      <c r="E1" s="445"/>
      <c r="F1" s="445"/>
      <c r="G1" s="445"/>
      <c r="H1" s="445"/>
      <c r="I1" s="445"/>
      <c r="J1" s="445"/>
      <c r="K1" s="445"/>
      <c r="L1" s="445"/>
      <c r="M1" s="445"/>
      <c r="N1" s="445"/>
    </row>
    <row r="2" spans="1:14" ht="30" customHeight="1"/>
    <row r="3" spans="1:14" s="220" customFormat="1" ht="30" customHeight="1">
      <c r="B3" s="218" t="s">
        <v>671</v>
      </c>
      <c r="C3" s="372"/>
    </row>
    <row r="4" spans="1:14" s="220" customFormat="1" ht="30" customHeight="1">
      <c r="C4" s="193" t="s">
        <v>519</v>
      </c>
    </row>
    <row r="5" spans="1:14" s="220" customFormat="1" ht="30" customHeight="1">
      <c r="B5" s="198" t="s">
        <v>520</v>
      </c>
      <c r="C5" s="218"/>
    </row>
    <row r="6" spans="1:14" s="220" customFormat="1" ht="30" customHeight="1">
      <c r="B6" s="198" t="s">
        <v>521</v>
      </c>
      <c r="C6" s="218"/>
    </row>
    <row r="7" spans="1:14" s="220" customFormat="1" ht="30" customHeight="1">
      <c r="B7" s="218" t="s">
        <v>522</v>
      </c>
      <c r="C7" s="373" t="s">
        <v>523</v>
      </c>
    </row>
    <row r="8" spans="1:14" s="234" customFormat="1" ht="30" customHeight="1">
      <c r="B8" s="403"/>
      <c r="C8" s="234" t="s">
        <v>790</v>
      </c>
      <c r="F8" s="373"/>
      <c r="G8" s="373"/>
      <c r="H8" s="373"/>
      <c r="I8" s="373"/>
      <c r="J8" s="373"/>
      <c r="K8" s="373"/>
      <c r="L8" s="370"/>
      <c r="M8" s="370"/>
      <c r="N8" s="370"/>
    </row>
    <row r="9" spans="1:14" s="234" customFormat="1" ht="30" customHeight="1">
      <c r="B9" s="403" t="s">
        <v>789</v>
      </c>
      <c r="F9" s="373"/>
      <c r="G9" s="373"/>
      <c r="H9" s="373"/>
      <c r="I9" s="373"/>
      <c r="J9" s="373"/>
      <c r="K9" s="373"/>
      <c r="L9" s="370"/>
      <c r="M9" s="370"/>
      <c r="N9" s="370"/>
    </row>
    <row r="10" spans="1:14" s="234" customFormat="1" ht="30" customHeight="1">
      <c r="D10" s="373"/>
      <c r="E10" s="373"/>
      <c r="F10" s="373"/>
      <c r="G10" s="373"/>
      <c r="H10" s="462" t="s">
        <v>426</v>
      </c>
      <c r="I10" s="462"/>
      <c r="J10" s="462"/>
      <c r="K10" s="462"/>
      <c r="L10" s="462"/>
      <c r="M10" s="462"/>
      <c r="N10" s="462"/>
    </row>
    <row r="11" spans="1:14" s="234" customFormat="1" ht="30" customHeight="1">
      <c r="D11" s="373"/>
      <c r="E11" s="373"/>
      <c r="F11" s="373"/>
      <c r="G11" s="373"/>
      <c r="H11" s="463" t="s">
        <v>702</v>
      </c>
      <c r="I11" s="463"/>
      <c r="J11" s="463"/>
      <c r="K11" s="463"/>
      <c r="L11" s="463"/>
      <c r="M11" s="463"/>
      <c r="N11" s="463"/>
    </row>
    <row r="12" spans="1:14" s="234" customFormat="1" ht="30" customHeight="1">
      <c r="D12" s="373"/>
      <c r="E12" s="373"/>
      <c r="F12" s="373"/>
      <c r="G12" s="373"/>
      <c r="H12" s="404" t="s">
        <v>524</v>
      </c>
      <c r="I12" s="405"/>
      <c r="J12" s="404" t="s">
        <v>525</v>
      </c>
      <c r="K12" s="405"/>
      <c r="L12" s="404" t="s">
        <v>526</v>
      </c>
      <c r="M12" s="405"/>
      <c r="N12" s="404" t="s">
        <v>142</v>
      </c>
    </row>
    <row r="13" spans="1:14" s="234" customFormat="1" ht="30" customHeight="1">
      <c r="B13" s="406" t="s">
        <v>417</v>
      </c>
      <c r="D13" s="375"/>
      <c r="E13" s="375"/>
      <c r="H13" s="70"/>
      <c r="I13" s="373"/>
      <c r="J13" s="373"/>
      <c r="K13" s="373"/>
      <c r="M13" s="70"/>
      <c r="N13" s="70"/>
    </row>
    <row r="14" spans="1:14" s="234" customFormat="1" ht="30" customHeight="1">
      <c r="B14" s="235" t="s">
        <v>418</v>
      </c>
      <c r="D14" s="375"/>
      <c r="E14" s="375"/>
      <c r="F14" s="373"/>
      <c r="G14" s="373"/>
      <c r="H14" s="71"/>
      <c r="I14" s="373"/>
      <c r="J14" s="373"/>
      <c r="K14" s="373"/>
      <c r="M14" s="70"/>
      <c r="N14" s="72"/>
    </row>
    <row r="15" spans="1:14" s="234" customFormat="1" ht="30" customHeight="1">
      <c r="B15" s="234" t="s">
        <v>694</v>
      </c>
      <c r="D15" s="375"/>
      <c r="E15" s="375"/>
      <c r="F15" s="373"/>
      <c r="G15" s="373"/>
      <c r="H15" s="74">
        <v>0</v>
      </c>
      <c r="I15" s="373"/>
      <c r="J15" s="74">
        <v>230961.6</v>
      </c>
      <c r="K15" s="74"/>
      <c r="L15" s="74">
        <v>0</v>
      </c>
      <c r="M15" s="78"/>
      <c r="N15" s="79">
        <f>SUM(H15:L15)</f>
        <v>230961.6</v>
      </c>
    </row>
    <row r="16" spans="1:14" s="234" customFormat="1" ht="30" customHeight="1">
      <c r="C16" s="218" t="s">
        <v>527</v>
      </c>
      <c r="H16" s="137">
        <f>SUM(H15:H15)</f>
        <v>0</v>
      </c>
      <c r="J16" s="137">
        <f>SUM(J15:J15)</f>
        <v>230961.6</v>
      </c>
      <c r="L16" s="137">
        <f>SUM(L15:L15)</f>
        <v>0</v>
      </c>
      <c r="M16" s="70"/>
      <c r="N16" s="137">
        <f>SUM(N15:N15)</f>
        <v>230961.6</v>
      </c>
    </row>
    <row r="17" spans="1:14" s="234" customFormat="1" ht="30" customHeight="1">
      <c r="B17" s="406"/>
      <c r="H17" s="74"/>
      <c r="J17" s="74"/>
      <c r="L17" s="74"/>
      <c r="M17" s="70"/>
      <c r="N17" s="74"/>
    </row>
    <row r="18" spans="1:14" s="220" customFormat="1" ht="30" customHeight="1">
      <c r="C18" s="234" t="s">
        <v>528</v>
      </c>
    </row>
    <row r="19" spans="1:14" s="220" customFormat="1" ht="30" customHeight="1">
      <c r="B19" s="234" t="s">
        <v>529</v>
      </c>
      <c r="C19" s="234"/>
    </row>
    <row r="20" spans="1:14" s="220" customFormat="1" ht="30" customHeight="1">
      <c r="B20" s="234" t="s">
        <v>530</v>
      </c>
      <c r="C20" s="234"/>
    </row>
    <row r="21" spans="1:14" s="220" customFormat="1" ht="30" customHeight="1">
      <c r="B21" s="234" t="s">
        <v>531</v>
      </c>
      <c r="C21" s="234"/>
    </row>
    <row r="22" spans="1:14" s="236" customFormat="1" ht="30" customHeight="1">
      <c r="A22" s="407"/>
    </row>
    <row r="23" spans="1:14" ht="30" customHeight="1"/>
    <row r="24" spans="1:14" ht="30" customHeight="1"/>
    <row r="25" spans="1:14" ht="30" customHeight="1"/>
  </sheetData>
  <mergeCells count="3">
    <mergeCell ref="A1:N1"/>
    <mergeCell ref="H10:N10"/>
    <mergeCell ref="H11:N11"/>
  </mergeCells>
  <pageMargins left="0.78740157480314965" right="0.39370078740157483" top="0.59055118110236227" bottom="0.39370078740157483" header="0.31496062992125984" footer="0.35433070866141736"/>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151"/>
  <sheetViews>
    <sheetView zoomScaleNormal="100" zoomScaleSheetLayoutView="100" workbookViewId="0">
      <selection activeCell="Q36" sqref="Q36"/>
    </sheetView>
  </sheetViews>
  <sheetFormatPr defaultColWidth="9.125" defaultRowHeight="35.1" customHeight="1"/>
  <cols>
    <col min="1" max="1" width="2.75" style="3" customWidth="1"/>
    <col min="2" max="3" width="9.125" style="3" customWidth="1"/>
    <col min="4" max="4" width="9.875" style="3" customWidth="1"/>
    <col min="5" max="5" width="8.75" style="3" customWidth="1"/>
    <col min="6" max="6" width="1.625" style="3" customWidth="1"/>
    <col min="7" max="7" width="15.75" style="3" customWidth="1"/>
    <col min="8" max="8" width="1.625" style="3" customWidth="1"/>
    <col min="9" max="9" width="15.75" style="3" customWidth="1"/>
    <col min="10" max="10" width="1.625" style="3" customWidth="1"/>
    <col min="11" max="11" width="16.75" style="3" customWidth="1"/>
    <col min="12" max="12" width="1.625" style="3" customWidth="1"/>
    <col min="13" max="13" width="15.75" style="3" customWidth="1"/>
    <col min="14" max="14" width="1.625" style="3" customWidth="1"/>
    <col min="15" max="15" width="17.375" style="3" customWidth="1"/>
    <col min="16" max="16" width="1.375" style="87" customWidth="1"/>
    <col min="17" max="16384" width="9.125" style="87"/>
  </cols>
  <sheetData>
    <row r="1" spans="1:15" ht="26.1" customHeight="1">
      <c r="A1" s="426" t="s">
        <v>618</v>
      </c>
      <c r="B1" s="427"/>
      <c r="C1" s="427"/>
      <c r="D1" s="427"/>
      <c r="E1" s="427"/>
      <c r="F1" s="427"/>
      <c r="G1" s="427"/>
      <c r="H1" s="427"/>
      <c r="I1" s="427"/>
      <c r="J1" s="427"/>
      <c r="K1" s="427"/>
      <c r="L1" s="427"/>
      <c r="M1" s="427"/>
      <c r="N1" s="427"/>
      <c r="O1" s="427"/>
    </row>
    <row r="2" spans="1:15" ht="26.1" customHeight="1"/>
    <row r="3" spans="1:15" s="193" customFormat="1" ht="26.1" customHeight="1">
      <c r="A3" s="216" t="s">
        <v>670</v>
      </c>
      <c r="B3" s="212"/>
    </row>
    <row r="4" spans="1:15" s="193" customFormat="1" ht="26.1" customHeight="1">
      <c r="B4" s="408" t="s">
        <v>533</v>
      </c>
    </row>
    <row r="5" spans="1:15" s="193" customFormat="1" ht="26.1" customHeight="1">
      <c r="B5" s="408" t="s">
        <v>534</v>
      </c>
    </row>
    <row r="6" spans="1:15" s="193" customFormat="1" ht="26.1" customHeight="1">
      <c r="C6" s="193" t="s">
        <v>535</v>
      </c>
    </row>
    <row r="7" spans="1:15" s="193" customFormat="1" ht="26.1" customHeight="1">
      <c r="C7" s="193" t="s">
        <v>536</v>
      </c>
    </row>
    <row r="8" spans="1:15" s="193" customFormat="1" ht="26.1" customHeight="1">
      <c r="C8" s="193" t="s">
        <v>537</v>
      </c>
    </row>
    <row r="9" spans="1:15" s="193" customFormat="1" ht="26.1" customHeight="1">
      <c r="B9" s="193" t="s">
        <v>538</v>
      </c>
    </row>
    <row r="10" spans="1:15" s="148" customFormat="1" ht="26.1" customHeight="1">
      <c r="A10" s="13"/>
      <c r="B10" s="13"/>
      <c r="C10" s="13"/>
      <c r="D10" s="13"/>
      <c r="E10" s="13"/>
      <c r="F10" s="13"/>
      <c r="G10" s="424" t="s">
        <v>106</v>
      </c>
      <c r="H10" s="424"/>
      <c r="I10" s="424"/>
      <c r="J10" s="424"/>
      <c r="K10" s="424"/>
      <c r="L10" s="424"/>
      <c r="M10" s="424"/>
      <c r="N10" s="424"/>
      <c r="O10" s="424"/>
    </row>
    <row r="11" spans="1:15" s="148" customFormat="1" ht="26.1" customHeight="1">
      <c r="A11" s="13"/>
      <c r="B11" s="13"/>
      <c r="C11" s="13"/>
      <c r="D11" s="13"/>
      <c r="E11" s="13"/>
      <c r="F11" s="13"/>
      <c r="G11" s="464" t="s">
        <v>726</v>
      </c>
      <c r="H11" s="464"/>
      <c r="I11" s="464"/>
      <c r="J11" s="464"/>
      <c r="K11" s="464"/>
      <c r="L11" s="464"/>
      <c r="M11" s="464"/>
      <c r="N11" s="464"/>
      <c r="O11" s="464"/>
    </row>
    <row r="12" spans="1:15" s="148" customFormat="1" ht="26.1" customHeight="1">
      <c r="A12" s="13"/>
      <c r="B12" s="13"/>
      <c r="C12" s="13"/>
      <c r="D12" s="13"/>
      <c r="E12" s="13"/>
      <c r="F12" s="13"/>
      <c r="G12" s="138" t="s">
        <v>539</v>
      </c>
      <c r="H12" s="138"/>
      <c r="I12" s="138" t="s">
        <v>540</v>
      </c>
      <c r="J12" s="138"/>
      <c r="K12" s="138" t="s">
        <v>541</v>
      </c>
      <c r="L12" s="138"/>
      <c r="M12" s="138" t="s">
        <v>542</v>
      </c>
      <c r="N12" s="138"/>
      <c r="O12" s="138" t="s">
        <v>142</v>
      </c>
    </row>
    <row r="13" spans="1:15" s="148" customFormat="1" ht="26.1" customHeight="1">
      <c r="A13" s="13"/>
      <c r="B13" s="13"/>
      <c r="C13" s="13"/>
      <c r="D13" s="13"/>
      <c r="E13" s="13"/>
      <c r="F13" s="13"/>
      <c r="G13" s="8" t="s">
        <v>543</v>
      </c>
      <c r="H13" s="8"/>
      <c r="I13" s="8"/>
      <c r="J13" s="8"/>
      <c r="K13" s="8"/>
      <c r="L13" s="8"/>
      <c r="M13" s="8" t="s">
        <v>544</v>
      </c>
      <c r="N13" s="8"/>
      <c r="O13" s="8"/>
    </row>
    <row r="14" spans="1:15" s="148" customFormat="1" ht="26.1" customHeight="1">
      <c r="A14" s="13"/>
      <c r="B14" s="13"/>
      <c r="C14" s="13"/>
      <c r="D14" s="13"/>
      <c r="E14" s="13"/>
      <c r="F14" s="13"/>
      <c r="G14" s="105" t="s">
        <v>545</v>
      </c>
      <c r="H14" s="8"/>
      <c r="I14" s="105"/>
      <c r="J14" s="8"/>
      <c r="K14" s="105"/>
      <c r="L14" s="8"/>
      <c r="M14" s="105" t="s">
        <v>546</v>
      </c>
      <c r="N14" s="8"/>
      <c r="O14" s="105"/>
    </row>
    <row r="15" spans="1:15" ht="26.1" customHeight="1">
      <c r="B15" s="196" t="s">
        <v>547</v>
      </c>
      <c r="G15" s="60">
        <v>314519505.33999991</v>
      </c>
      <c r="H15" s="60"/>
      <c r="I15" s="60">
        <v>399755325.50999999</v>
      </c>
      <c r="J15" s="60"/>
      <c r="K15" s="60">
        <v>714274830.8499999</v>
      </c>
      <c r="L15" s="60"/>
      <c r="M15" s="60">
        <v>0</v>
      </c>
      <c r="N15" s="60"/>
      <c r="O15" s="60">
        <v>714274830.8499999</v>
      </c>
    </row>
    <row r="16" spans="1:15" ht="26.1" customHeight="1">
      <c r="B16" s="196" t="s">
        <v>548</v>
      </c>
      <c r="G16" s="168">
        <v>-274232994.79999983</v>
      </c>
      <c r="H16" s="60"/>
      <c r="I16" s="168">
        <v>-326107712.00999999</v>
      </c>
      <c r="J16" s="60"/>
      <c r="K16" s="168">
        <v>-600340706.80999982</v>
      </c>
      <c r="L16" s="60"/>
      <c r="M16" s="168">
        <v>0</v>
      </c>
      <c r="N16" s="60"/>
      <c r="O16" s="168">
        <v>-600340706.80999982</v>
      </c>
    </row>
    <row r="17" spans="1:16" ht="26.1" customHeight="1">
      <c r="B17" s="196" t="s">
        <v>549</v>
      </c>
      <c r="G17" s="60">
        <f>SUM(G15:G16)</f>
        <v>40286510.540000081</v>
      </c>
      <c r="H17" s="60"/>
      <c r="I17" s="60">
        <f>SUM(I15:I16)</f>
        <v>73647613.5</v>
      </c>
      <c r="J17" s="60"/>
      <c r="K17" s="60">
        <f>SUM(K15:K16)</f>
        <v>113934124.04000008</v>
      </c>
      <c r="L17" s="60"/>
      <c r="M17" s="60">
        <f>SUM(M15:M16)</f>
        <v>0</v>
      </c>
      <c r="N17" s="60"/>
      <c r="O17" s="60">
        <f>SUM(O15:O16)</f>
        <v>113934124.04000008</v>
      </c>
    </row>
    <row r="18" spans="1:16" ht="26.1" customHeight="1">
      <c r="B18" s="233" t="s">
        <v>550</v>
      </c>
      <c r="G18" s="60">
        <v>-815488.07000000007</v>
      </c>
      <c r="H18" s="60"/>
      <c r="I18" s="60">
        <v>2660601.13</v>
      </c>
      <c r="J18" s="60"/>
      <c r="K18" s="60">
        <v>1845113.0599999998</v>
      </c>
      <c r="L18" s="60"/>
      <c r="M18" s="60">
        <v>-587051.21</v>
      </c>
      <c r="N18" s="60"/>
      <c r="O18" s="60">
        <v>1258061.8499999999</v>
      </c>
    </row>
    <row r="19" spans="1:16" s="149" customFormat="1" ht="26.1" customHeight="1">
      <c r="A19" s="7"/>
      <c r="B19" s="196" t="s">
        <v>551</v>
      </c>
      <c r="C19" s="7"/>
      <c r="D19" s="7"/>
      <c r="E19" s="7"/>
      <c r="F19" s="7"/>
      <c r="G19" s="60">
        <v>-11416047.019999996</v>
      </c>
      <c r="H19" s="60"/>
      <c r="I19" s="60">
        <v>0</v>
      </c>
      <c r="J19" s="60"/>
      <c r="K19" s="60">
        <v>-11416047.019999996</v>
      </c>
      <c r="L19" s="60"/>
      <c r="M19" s="60">
        <v>0</v>
      </c>
      <c r="N19" s="60"/>
      <c r="O19" s="60">
        <v>-11416047.019999996</v>
      </c>
    </row>
    <row r="20" spans="1:16" ht="26.1" customHeight="1">
      <c r="B20" s="196" t="s">
        <v>377</v>
      </c>
      <c r="G20" s="60">
        <v>-19200276.249999985</v>
      </c>
      <c r="H20" s="60"/>
      <c r="I20" s="60">
        <v>-15326601.100000009</v>
      </c>
      <c r="J20" s="60"/>
      <c r="K20" s="60">
        <v>-34526877.349999994</v>
      </c>
      <c r="L20" s="60"/>
      <c r="M20" s="60">
        <v>-1404622.4000000004</v>
      </c>
      <c r="N20" s="60"/>
      <c r="O20" s="60">
        <v>-35931499.749999993</v>
      </c>
    </row>
    <row r="21" spans="1:16" ht="26.1" customHeight="1">
      <c r="B21" s="196" t="s">
        <v>552</v>
      </c>
      <c r="G21" s="60">
        <v>-148797.85999999999</v>
      </c>
      <c r="H21" s="60"/>
      <c r="I21" s="60">
        <v>0</v>
      </c>
      <c r="J21" s="60"/>
      <c r="K21" s="60">
        <v>-148797.85999999999</v>
      </c>
      <c r="L21" s="60"/>
      <c r="M21" s="60">
        <v>0</v>
      </c>
      <c r="N21" s="60"/>
      <c r="O21" s="60">
        <v>-148797.85999999999</v>
      </c>
    </row>
    <row r="22" spans="1:16" ht="26.1" customHeight="1">
      <c r="B22" s="208" t="s">
        <v>553</v>
      </c>
      <c r="G22" s="168">
        <v>-4859209.6000000015</v>
      </c>
      <c r="H22" s="60"/>
      <c r="I22" s="168">
        <v>-8246212.7800000003</v>
      </c>
      <c r="J22" s="60"/>
      <c r="K22" s="168">
        <v>-13105422.380000003</v>
      </c>
      <c r="L22" s="60"/>
      <c r="M22" s="168">
        <v>418079.59</v>
      </c>
      <c r="N22" s="60"/>
      <c r="O22" s="168">
        <v>-12687342.790000003</v>
      </c>
    </row>
    <row r="23" spans="1:16" ht="26.1" customHeight="1">
      <c r="B23" s="207" t="s">
        <v>784</v>
      </c>
      <c r="G23" s="60">
        <f>SUM(G17:G22)</f>
        <v>3846691.7400000989</v>
      </c>
      <c r="H23" s="60"/>
      <c r="I23" s="60">
        <f>SUM(I17:I22)</f>
        <v>52735400.749999985</v>
      </c>
      <c r="J23" s="60"/>
      <c r="K23" s="287">
        <f>SUM(G23:I23)</f>
        <v>56582092.490000084</v>
      </c>
      <c r="L23" s="60"/>
      <c r="M23" s="60">
        <f>SUM(M17:M22)</f>
        <v>-1573594.0200000003</v>
      </c>
      <c r="N23" s="60"/>
      <c r="O23" s="60">
        <f>SUM(O17:O22)</f>
        <v>55008498.470000088</v>
      </c>
    </row>
    <row r="24" spans="1:16" ht="26.1" customHeight="1">
      <c r="B24" s="196" t="s">
        <v>554</v>
      </c>
      <c r="G24" s="168">
        <v>-75262.579999999987</v>
      </c>
      <c r="H24" s="60"/>
      <c r="I24" s="168">
        <v>-10641940.810000001</v>
      </c>
      <c r="J24" s="60"/>
      <c r="K24" s="168">
        <v>-10717203.390000001</v>
      </c>
      <c r="L24" s="60"/>
      <c r="M24" s="168">
        <v>199850</v>
      </c>
      <c r="N24" s="60"/>
      <c r="O24" s="168">
        <v>-10517353.390000001</v>
      </c>
    </row>
    <row r="25" spans="1:16" ht="26.1" customHeight="1">
      <c r="B25" s="211" t="s">
        <v>555</v>
      </c>
      <c r="G25" s="60">
        <f>SUM(G23:G24)</f>
        <v>3771429.1600000989</v>
      </c>
      <c r="H25" s="60"/>
      <c r="I25" s="60">
        <f>SUM(I23:I24)</f>
        <v>42093459.939999983</v>
      </c>
      <c r="J25" s="60"/>
      <c r="K25" s="60">
        <f>SUM(K23:K24)</f>
        <v>45864889.100000083</v>
      </c>
      <c r="L25" s="60"/>
      <c r="M25" s="60">
        <f>SUM(M23:M24)</f>
        <v>-1373744.0200000003</v>
      </c>
      <c r="N25" s="60"/>
      <c r="O25" s="60">
        <f>SUM(O23:O24)</f>
        <v>44491145.080000088</v>
      </c>
    </row>
    <row r="26" spans="1:16" ht="26.1" customHeight="1">
      <c r="B26" s="211" t="s">
        <v>556</v>
      </c>
      <c r="G26" s="5"/>
      <c r="H26" s="5"/>
      <c r="I26" s="5"/>
      <c r="J26" s="5"/>
      <c r="K26" s="5"/>
      <c r="L26" s="5"/>
      <c r="M26" s="5"/>
      <c r="N26" s="5"/>
      <c r="O26" s="5"/>
    </row>
    <row r="27" spans="1:16" ht="26.1" customHeight="1">
      <c r="B27" s="196" t="s">
        <v>305</v>
      </c>
    </row>
    <row r="28" spans="1:16" ht="26.1" customHeight="1">
      <c r="B28" s="3" t="s">
        <v>557</v>
      </c>
      <c r="G28" s="60">
        <v>-20965115.129999999</v>
      </c>
      <c r="H28" s="60"/>
      <c r="I28" s="60">
        <v>0</v>
      </c>
      <c r="J28" s="60"/>
      <c r="K28" s="60">
        <v>-20965115.129999999</v>
      </c>
      <c r="L28" s="60"/>
      <c r="M28" s="60">
        <v>2052306.95</v>
      </c>
      <c r="N28" s="60"/>
      <c r="O28" s="60">
        <v>-18912808.18</v>
      </c>
      <c r="P28" s="149"/>
    </row>
    <row r="29" spans="1:16" ht="26.1" customHeight="1">
      <c r="B29" s="196" t="s">
        <v>558</v>
      </c>
      <c r="G29" s="60"/>
      <c r="H29" s="60"/>
      <c r="I29" s="60"/>
      <c r="J29" s="60"/>
      <c r="K29" s="60"/>
      <c r="L29" s="60"/>
      <c r="M29" s="60"/>
      <c r="N29" s="4"/>
      <c r="O29" s="4"/>
      <c r="P29" s="149"/>
    </row>
    <row r="30" spans="1:16" ht="26.1" customHeight="1">
      <c r="B30" s="3" t="s">
        <v>559</v>
      </c>
      <c r="G30" s="60">
        <v>0</v>
      </c>
      <c r="H30" s="60"/>
      <c r="I30" s="60">
        <v>0</v>
      </c>
      <c r="J30" s="60"/>
      <c r="K30" s="60">
        <v>0</v>
      </c>
      <c r="L30" s="60"/>
      <c r="M30" s="60">
        <v>0</v>
      </c>
      <c r="N30" s="60"/>
      <c r="O30" s="60">
        <v>0</v>
      </c>
      <c r="P30" s="149"/>
    </row>
    <row r="31" spans="1:16" ht="26.1" customHeight="1" thickBot="1">
      <c r="B31" s="409" t="s">
        <v>560</v>
      </c>
      <c r="G31" s="144">
        <f>SUM(G25:G30)</f>
        <v>-17193685.969999902</v>
      </c>
      <c r="H31" s="5"/>
      <c r="I31" s="144">
        <f>SUM(I25:I30)</f>
        <v>42093459.939999983</v>
      </c>
      <c r="J31" s="5"/>
      <c r="K31" s="144">
        <f>SUM(K25:K30)</f>
        <v>24899773.970000084</v>
      </c>
      <c r="L31" s="5"/>
      <c r="M31" s="144">
        <f>SUM(M25:M30)</f>
        <v>678562.9299999997</v>
      </c>
      <c r="N31" s="5"/>
      <c r="O31" s="144">
        <f>SUM(O25:O30)</f>
        <v>25578336.900000088</v>
      </c>
    </row>
    <row r="32" spans="1:16" ht="26.1" customHeight="1" thickTop="1">
      <c r="B32" s="209" t="s">
        <v>561</v>
      </c>
    </row>
    <row r="33" spans="1:15" ht="26.1" customHeight="1">
      <c r="B33" s="210" t="s">
        <v>562</v>
      </c>
      <c r="O33" s="191">
        <f>+O35-O34</f>
        <v>24509595.900000088</v>
      </c>
    </row>
    <row r="34" spans="1:15" ht="26.1" customHeight="1">
      <c r="B34" s="210" t="s">
        <v>563</v>
      </c>
      <c r="O34" s="143">
        <v>1068741</v>
      </c>
    </row>
    <row r="35" spans="1:15" ht="26.1" customHeight="1" thickBot="1">
      <c r="O35" s="144">
        <f>+O31</f>
        <v>25578336.900000088</v>
      </c>
    </row>
    <row r="36" spans="1:15" ht="26.1" customHeight="1" thickTop="1">
      <c r="O36" s="7"/>
    </row>
    <row r="37" spans="1:15" ht="26.1" customHeight="1">
      <c r="O37" s="7"/>
    </row>
    <row r="38" spans="1:15" ht="26.1" customHeight="1">
      <c r="O38" s="7"/>
    </row>
    <row r="39" spans="1:15" ht="26.1" customHeight="1">
      <c r="O39" s="7"/>
    </row>
    <row r="40" spans="1:15" ht="28.5" customHeight="1">
      <c r="A40" s="426" t="s">
        <v>639</v>
      </c>
      <c r="B40" s="427"/>
      <c r="C40" s="427"/>
      <c r="D40" s="427"/>
      <c r="E40" s="427"/>
      <c r="F40" s="427"/>
      <c r="G40" s="427"/>
      <c r="H40" s="427"/>
      <c r="I40" s="427"/>
      <c r="J40" s="427"/>
      <c r="K40" s="427"/>
      <c r="L40" s="427"/>
      <c r="M40" s="427"/>
      <c r="N40" s="427"/>
      <c r="O40" s="427"/>
    </row>
    <row r="41" spans="1:15" ht="28.5" customHeight="1"/>
    <row r="42" spans="1:15" s="148" customFormat="1" ht="28.5" customHeight="1">
      <c r="A42" s="13"/>
      <c r="B42" s="13"/>
      <c r="C42" s="13"/>
      <c r="D42" s="13"/>
      <c r="E42" s="13"/>
      <c r="F42" s="13"/>
      <c r="G42" s="424" t="s">
        <v>106</v>
      </c>
      <c r="H42" s="424"/>
      <c r="I42" s="424"/>
      <c r="J42" s="424"/>
      <c r="K42" s="424"/>
      <c r="L42" s="424"/>
      <c r="M42" s="424"/>
      <c r="N42" s="424"/>
      <c r="O42" s="424"/>
    </row>
    <row r="43" spans="1:15" s="148" customFormat="1" ht="28.5" customHeight="1">
      <c r="A43" s="13"/>
      <c r="B43" s="13"/>
      <c r="C43" s="13"/>
      <c r="D43" s="13"/>
      <c r="E43" s="13"/>
      <c r="F43" s="13"/>
      <c r="G43" s="464" t="s">
        <v>727</v>
      </c>
      <c r="H43" s="464"/>
      <c r="I43" s="464"/>
      <c r="J43" s="464"/>
      <c r="K43" s="464"/>
      <c r="L43" s="464"/>
      <c r="M43" s="464"/>
      <c r="N43" s="464"/>
      <c r="O43" s="464"/>
    </row>
    <row r="44" spans="1:15" s="148" customFormat="1" ht="28.5" customHeight="1">
      <c r="A44" s="13"/>
      <c r="B44" s="13"/>
      <c r="C44" s="13"/>
      <c r="D44" s="13"/>
      <c r="E44" s="13"/>
      <c r="F44" s="13"/>
      <c r="G44" s="138" t="s">
        <v>539</v>
      </c>
      <c r="H44" s="138"/>
      <c r="I44" s="138" t="s">
        <v>540</v>
      </c>
      <c r="J44" s="138"/>
      <c r="K44" s="138" t="s">
        <v>541</v>
      </c>
      <c r="L44" s="138"/>
      <c r="M44" s="138" t="s">
        <v>542</v>
      </c>
      <c r="N44" s="138"/>
      <c r="O44" s="138" t="s">
        <v>142</v>
      </c>
    </row>
    <row r="45" spans="1:15" s="148" customFormat="1" ht="28.5" customHeight="1">
      <c r="A45" s="13"/>
      <c r="B45" s="13"/>
      <c r="C45" s="13"/>
      <c r="D45" s="13"/>
      <c r="E45" s="13"/>
      <c r="F45" s="13"/>
      <c r="G45" s="8" t="s">
        <v>543</v>
      </c>
      <c r="H45" s="8"/>
      <c r="I45" s="8"/>
      <c r="J45" s="8"/>
      <c r="K45" s="8"/>
      <c r="L45" s="8"/>
      <c r="M45" s="8" t="s">
        <v>544</v>
      </c>
      <c r="N45" s="8"/>
      <c r="O45" s="8"/>
    </row>
    <row r="46" spans="1:15" s="148" customFormat="1" ht="28.5" customHeight="1">
      <c r="A46" s="13"/>
      <c r="B46" s="13"/>
      <c r="C46" s="13"/>
      <c r="D46" s="13"/>
      <c r="E46" s="13"/>
      <c r="F46" s="13"/>
      <c r="G46" s="105" t="s">
        <v>545</v>
      </c>
      <c r="H46" s="8"/>
      <c r="I46" s="105"/>
      <c r="J46" s="8"/>
      <c r="K46" s="105"/>
      <c r="L46" s="8"/>
      <c r="M46" s="105" t="s">
        <v>546</v>
      </c>
      <c r="N46" s="8"/>
      <c r="O46" s="105"/>
    </row>
    <row r="47" spans="1:15" ht="28.5" customHeight="1">
      <c r="B47" s="196" t="s">
        <v>547</v>
      </c>
      <c r="G47" s="60">
        <v>991968456.87</v>
      </c>
      <c r="H47" s="60"/>
      <c r="I47" s="60">
        <v>1208048464.8099999</v>
      </c>
      <c r="J47" s="60"/>
      <c r="K47" s="60">
        <v>2200016921.6799998</v>
      </c>
      <c r="L47" s="60"/>
      <c r="M47" s="60">
        <v>0</v>
      </c>
      <c r="N47" s="60"/>
      <c r="O47" s="60">
        <v>2200016921.6799998</v>
      </c>
    </row>
    <row r="48" spans="1:15" ht="28.5" customHeight="1">
      <c r="B48" s="196" t="s">
        <v>548</v>
      </c>
      <c r="G48" s="168">
        <v>-841442713.59999979</v>
      </c>
      <c r="H48" s="60"/>
      <c r="I48" s="168">
        <v>-971311893.40999997</v>
      </c>
      <c r="J48" s="60"/>
      <c r="K48" s="168">
        <v>-1812754607.0099998</v>
      </c>
      <c r="L48" s="60"/>
      <c r="M48" s="168">
        <v>0</v>
      </c>
      <c r="N48" s="60"/>
      <c r="O48" s="168">
        <v>-1812754607.0099998</v>
      </c>
    </row>
    <row r="49" spans="1:16" ht="28.5" customHeight="1">
      <c r="B49" s="196" t="s">
        <v>549</v>
      </c>
      <c r="G49" s="60">
        <f>SUM(G47:G48)</f>
        <v>150525743.27000022</v>
      </c>
      <c r="H49" s="60"/>
      <c r="I49" s="60">
        <f>SUM(I47:I48)</f>
        <v>236736571.39999998</v>
      </c>
      <c r="J49" s="60"/>
      <c r="K49" s="60">
        <f>SUM(K47:K48)</f>
        <v>387262314.67000008</v>
      </c>
      <c r="L49" s="60"/>
      <c r="M49" s="60">
        <v>0</v>
      </c>
      <c r="N49" s="60"/>
      <c r="O49" s="60">
        <f>SUM(O47:O48)</f>
        <v>387262314.67000008</v>
      </c>
    </row>
    <row r="50" spans="1:16" ht="28.5" customHeight="1">
      <c r="B50" s="233" t="s">
        <v>550</v>
      </c>
      <c r="G50" s="60">
        <v>1070590.5</v>
      </c>
      <c r="H50" s="60"/>
      <c r="I50" s="60">
        <v>9504678.0199999996</v>
      </c>
      <c r="J50" s="60"/>
      <c r="K50" s="60">
        <v>10575268.52</v>
      </c>
      <c r="L50" s="60"/>
      <c r="M50" s="60">
        <v>-2107227.27</v>
      </c>
      <c r="N50" s="60"/>
      <c r="O50" s="60">
        <v>8468041.25</v>
      </c>
    </row>
    <row r="51" spans="1:16" s="149" customFormat="1" ht="28.5" customHeight="1">
      <c r="A51" s="7"/>
      <c r="B51" s="196" t="s">
        <v>551</v>
      </c>
      <c r="C51" s="7"/>
      <c r="D51" s="7"/>
      <c r="E51" s="7"/>
      <c r="F51" s="7"/>
      <c r="G51" s="60">
        <v>-36203267.769999996</v>
      </c>
      <c r="H51" s="60"/>
      <c r="I51" s="60">
        <v>-92320</v>
      </c>
      <c r="J51" s="60"/>
      <c r="K51" s="60">
        <v>-36295587.769999996</v>
      </c>
      <c r="L51" s="60"/>
      <c r="M51" s="60">
        <v>0</v>
      </c>
      <c r="N51" s="60"/>
      <c r="O51" s="60">
        <v>-36295587.769999996</v>
      </c>
    </row>
    <row r="52" spans="1:16" ht="28.5" customHeight="1">
      <c r="B52" s="196" t="s">
        <v>377</v>
      </c>
      <c r="G52" s="60">
        <v>-60676537.019999988</v>
      </c>
      <c r="H52" s="60"/>
      <c r="I52" s="60">
        <v>-45300378.760000005</v>
      </c>
      <c r="J52" s="60"/>
      <c r="K52" s="60">
        <v>-105976915.78</v>
      </c>
      <c r="L52" s="60"/>
      <c r="M52" s="60">
        <v>-4213867.2</v>
      </c>
      <c r="N52" s="60"/>
      <c r="O52" s="60">
        <v>-110190782.98</v>
      </c>
    </row>
    <row r="53" spans="1:16" ht="28.5" customHeight="1">
      <c r="B53" s="196" t="s">
        <v>552</v>
      </c>
      <c r="G53" s="60">
        <v>55823.400000000023</v>
      </c>
      <c r="H53" s="60"/>
      <c r="I53" s="60">
        <v>0</v>
      </c>
      <c r="J53" s="60"/>
      <c r="K53" s="60">
        <v>55823.400000000023</v>
      </c>
      <c r="L53" s="60"/>
      <c r="M53" s="60">
        <v>0</v>
      </c>
      <c r="N53" s="60"/>
      <c r="O53" s="60">
        <v>55823.400000000023</v>
      </c>
    </row>
    <row r="54" spans="1:16" ht="28.5" customHeight="1">
      <c r="B54" s="208" t="s">
        <v>553</v>
      </c>
      <c r="G54" s="168">
        <v>-14100147.76</v>
      </c>
      <c r="H54" s="60"/>
      <c r="I54" s="168">
        <v>-25290888.920000002</v>
      </c>
      <c r="J54" s="60"/>
      <c r="K54" s="168">
        <v>-39391036.68</v>
      </c>
      <c r="L54" s="60"/>
      <c r="M54" s="168">
        <v>1231255.49</v>
      </c>
      <c r="N54" s="60"/>
      <c r="O54" s="168">
        <v>-38159781.189999998</v>
      </c>
    </row>
    <row r="55" spans="1:16" ht="28.5" customHeight="1">
      <c r="B55" s="207" t="s">
        <v>784</v>
      </c>
      <c r="G55" s="60">
        <f>SUM(G49:G54)</f>
        <v>40672204.620000236</v>
      </c>
      <c r="H55" s="60"/>
      <c r="I55" s="60">
        <f>SUM(I49:I54)</f>
        <v>175557661.73999995</v>
      </c>
      <c r="J55" s="60"/>
      <c r="K55" s="287">
        <f>SUM(G55:I55)</f>
        <v>216229866.36000019</v>
      </c>
      <c r="L55" s="60"/>
      <c r="M55" s="60">
        <f>SUM(M49:M54)</f>
        <v>-5089838.9800000004</v>
      </c>
      <c r="N55" s="60"/>
      <c r="O55" s="60">
        <f>SUM(O49:O54)</f>
        <v>211140027.38000008</v>
      </c>
    </row>
    <row r="56" spans="1:16" ht="28.5" customHeight="1">
      <c r="B56" s="196" t="s">
        <v>554</v>
      </c>
      <c r="G56" s="168">
        <v>-225733.84</v>
      </c>
      <c r="H56" s="60"/>
      <c r="I56" s="168">
        <v>-35584619.75</v>
      </c>
      <c r="J56" s="60"/>
      <c r="K56" s="168">
        <v>-35810353.590000004</v>
      </c>
      <c r="L56" s="60"/>
      <c r="M56" s="168">
        <v>599550</v>
      </c>
      <c r="N56" s="60"/>
      <c r="O56" s="168">
        <v>-35210803.590000004</v>
      </c>
    </row>
    <row r="57" spans="1:16" ht="28.5" customHeight="1">
      <c r="B57" s="211" t="s">
        <v>555</v>
      </c>
      <c r="G57" s="60">
        <f>SUM(G55:G56)</f>
        <v>40446470.780000232</v>
      </c>
      <c r="H57" s="60"/>
      <c r="I57" s="60">
        <f>SUM(I55:I56)</f>
        <v>139973041.98999995</v>
      </c>
      <c r="J57" s="60"/>
      <c r="K57" s="60">
        <f>SUM(K55:K56)</f>
        <v>180419512.77000019</v>
      </c>
      <c r="L57" s="60"/>
      <c r="M57" s="60">
        <f>SUM(M55:M56)</f>
        <v>-4490288.9800000004</v>
      </c>
      <c r="N57" s="60"/>
      <c r="O57" s="60">
        <f>SUM(O55:O56)</f>
        <v>175929223.79000008</v>
      </c>
    </row>
    <row r="58" spans="1:16" ht="28.5" customHeight="1">
      <c r="B58" s="211" t="s">
        <v>556</v>
      </c>
      <c r="G58" s="5"/>
      <c r="H58" s="5"/>
      <c r="I58" s="5"/>
      <c r="J58" s="5"/>
      <c r="K58" s="5"/>
      <c r="L58" s="5"/>
      <c r="M58" s="5"/>
      <c r="N58" s="5"/>
      <c r="O58" s="5"/>
    </row>
    <row r="59" spans="1:16" ht="28.5" customHeight="1">
      <c r="B59" s="196" t="s">
        <v>305</v>
      </c>
    </row>
    <row r="60" spans="1:16" ht="28.5" customHeight="1">
      <c r="B60" s="3" t="s">
        <v>557</v>
      </c>
      <c r="G60" s="41">
        <v>-112417112.28</v>
      </c>
      <c r="H60" s="41"/>
      <c r="I60" s="41">
        <v>0</v>
      </c>
      <c r="J60" s="41"/>
      <c r="K60" s="41">
        <v>-112417112.28</v>
      </c>
      <c r="L60" s="41"/>
      <c r="M60" s="41">
        <v>10735965.65</v>
      </c>
      <c r="N60" s="41"/>
      <c r="O60" s="41">
        <v>-101681146.63</v>
      </c>
      <c r="P60" s="149"/>
    </row>
    <row r="61" spans="1:16" ht="28.5" customHeight="1">
      <c r="B61" s="196" t="s">
        <v>558</v>
      </c>
      <c r="G61" s="60"/>
      <c r="H61" s="60"/>
      <c r="I61" s="60"/>
      <c r="J61" s="60"/>
      <c r="K61" s="60"/>
      <c r="L61" s="60"/>
      <c r="M61" s="60"/>
      <c r="N61" s="4"/>
      <c r="O61" s="4"/>
      <c r="P61" s="149"/>
    </row>
    <row r="62" spans="1:16" ht="28.5" customHeight="1">
      <c r="B62" s="3" t="s">
        <v>559</v>
      </c>
      <c r="G62" s="168">
        <v>-6573364</v>
      </c>
      <c r="H62" s="60"/>
      <c r="I62" s="168">
        <v>714630.41</v>
      </c>
      <c r="J62" s="60"/>
      <c r="K62" s="168">
        <v>-5858733.5899999999</v>
      </c>
      <c r="L62" s="60"/>
      <c r="M62" s="168">
        <v>0</v>
      </c>
      <c r="N62" s="60"/>
      <c r="O62" s="168">
        <v>-5858733.5899999999</v>
      </c>
      <c r="P62" s="149"/>
    </row>
    <row r="63" spans="1:16" ht="28.5" customHeight="1" thickBot="1">
      <c r="B63" s="409" t="s">
        <v>560</v>
      </c>
      <c r="G63" s="144">
        <f>SUM(G57:G62)</f>
        <v>-78544005.499999762</v>
      </c>
      <c r="H63" s="5"/>
      <c r="I63" s="144">
        <f>SUM(I57:I62)</f>
        <v>140687672.39999995</v>
      </c>
      <c r="J63" s="5"/>
      <c r="K63" s="144">
        <f>SUM(K57:K62)</f>
        <v>62143666.900000185</v>
      </c>
      <c r="L63" s="5"/>
      <c r="M63" s="144">
        <f>SUM(M57:M62)</f>
        <v>6245676.6699999999</v>
      </c>
      <c r="N63" s="5"/>
      <c r="O63" s="144">
        <f>SUM(O57:O62)</f>
        <v>68389343.570000082</v>
      </c>
    </row>
    <row r="64" spans="1:16" ht="28.5" customHeight="1" thickTop="1">
      <c r="B64" s="209" t="s">
        <v>561</v>
      </c>
    </row>
    <row r="65" spans="1:15" ht="28.5" customHeight="1">
      <c r="B65" s="210" t="s">
        <v>562</v>
      </c>
      <c r="O65" s="191">
        <f>+O67-O66</f>
        <v>67120317.560000077</v>
      </c>
    </row>
    <row r="66" spans="1:15" ht="28.5" customHeight="1">
      <c r="B66" s="210" t="s">
        <v>563</v>
      </c>
      <c r="O66" s="143">
        <v>1269026.01</v>
      </c>
    </row>
    <row r="67" spans="1:15" ht="28.5" customHeight="1" thickBot="1">
      <c r="O67" s="144">
        <f>+O63</f>
        <v>68389343.570000082</v>
      </c>
    </row>
    <row r="68" spans="1:15" ht="28.5" customHeight="1" thickTop="1">
      <c r="O68" s="7"/>
    </row>
    <row r="69" spans="1:15" ht="28.5" customHeight="1" thickBot="1">
      <c r="B69" s="410" t="s">
        <v>728</v>
      </c>
      <c r="G69" s="65">
        <v>1785016422.3699999</v>
      </c>
      <c r="H69" s="60"/>
      <c r="I69" s="65">
        <v>1702526332.6300001</v>
      </c>
      <c r="J69" s="60"/>
      <c r="K69" s="65">
        <v>3487542755</v>
      </c>
      <c r="L69" s="60"/>
      <c r="M69" s="65">
        <v>0</v>
      </c>
      <c r="N69" s="60"/>
      <c r="O69" s="65">
        <v>3487542755</v>
      </c>
    </row>
    <row r="70" spans="1:15" ht="28.5" customHeight="1" thickTop="1">
      <c r="B70" s="410"/>
      <c r="G70" s="41"/>
      <c r="H70" s="60"/>
      <c r="I70" s="41"/>
      <c r="J70" s="60"/>
      <c r="K70" s="41"/>
      <c r="L70" s="60"/>
      <c r="M70" s="41"/>
      <c r="N70" s="60"/>
      <c r="O70" s="41"/>
    </row>
    <row r="71" spans="1:15" ht="28.5" customHeight="1">
      <c r="B71" s="410"/>
      <c r="G71" s="41"/>
      <c r="H71" s="60"/>
      <c r="I71" s="41"/>
      <c r="J71" s="60"/>
      <c r="K71" s="41"/>
      <c r="L71" s="60"/>
      <c r="M71" s="41"/>
      <c r="N71" s="60"/>
      <c r="O71" s="41"/>
    </row>
    <row r="72" spans="1:15" ht="28.5" customHeight="1">
      <c r="B72" s="410"/>
      <c r="G72" s="41"/>
      <c r="H72" s="60"/>
      <c r="I72" s="41"/>
      <c r="J72" s="60"/>
      <c r="K72" s="41"/>
      <c r="L72" s="60"/>
      <c r="M72" s="41"/>
      <c r="N72" s="60"/>
      <c r="O72" s="41"/>
    </row>
    <row r="73" spans="1:15" ht="28.5" customHeight="1">
      <c r="B73" s="410"/>
      <c r="G73" s="41"/>
      <c r="H73" s="60"/>
      <c r="I73" s="41"/>
      <c r="J73" s="60"/>
      <c r="K73" s="41"/>
      <c r="L73" s="60"/>
      <c r="M73" s="41"/>
      <c r="N73" s="60"/>
      <c r="O73" s="41"/>
    </row>
    <row r="74" spans="1:15" ht="28.5" customHeight="1">
      <c r="B74" s="410"/>
      <c r="G74" s="41"/>
      <c r="H74" s="60"/>
      <c r="I74" s="41"/>
      <c r="J74" s="60"/>
      <c r="K74" s="41"/>
      <c r="L74" s="60"/>
      <c r="M74" s="41"/>
      <c r="N74" s="60"/>
      <c r="O74" s="41"/>
    </row>
    <row r="75" spans="1:15" ht="28.5" customHeight="1">
      <c r="B75" s="410"/>
      <c r="G75" s="41"/>
      <c r="H75" s="60"/>
      <c r="I75" s="41"/>
      <c r="J75" s="60"/>
      <c r="K75" s="41"/>
      <c r="L75" s="60"/>
      <c r="M75" s="41"/>
      <c r="N75" s="60"/>
      <c r="O75" s="41"/>
    </row>
    <row r="76" spans="1:15" ht="28.5" customHeight="1">
      <c r="A76" s="426" t="s">
        <v>677</v>
      </c>
      <c r="B76" s="427"/>
      <c r="C76" s="427"/>
      <c r="D76" s="427"/>
      <c r="E76" s="427"/>
      <c r="F76" s="427"/>
      <c r="G76" s="427"/>
      <c r="H76" s="427"/>
      <c r="I76" s="427"/>
      <c r="J76" s="427"/>
      <c r="K76" s="427"/>
      <c r="L76" s="427"/>
      <c r="M76" s="427"/>
      <c r="N76" s="427"/>
      <c r="O76" s="427"/>
    </row>
    <row r="77" spans="1:15" ht="28.5" customHeight="1"/>
    <row r="78" spans="1:15" ht="28.5" customHeight="1">
      <c r="A78" s="411"/>
      <c r="B78" s="316"/>
      <c r="C78" s="316"/>
      <c r="D78" s="316"/>
      <c r="E78" s="316"/>
      <c r="F78" s="316"/>
      <c r="G78" s="424" t="s">
        <v>106</v>
      </c>
      <c r="H78" s="424"/>
      <c r="I78" s="424"/>
      <c r="J78" s="424"/>
      <c r="K78" s="424"/>
      <c r="L78" s="424"/>
      <c r="M78" s="424"/>
      <c r="N78" s="424"/>
      <c r="O78" s="424"/>
    </row>
    <row r="79" spans="1:15" ht="28.5" customHeight="1">
      <c r="A79" s="411"/>
      <c r="B79" s="316"/>
      <c r="C79" s="316"/>
      <c r="D79" s="316"/>
      <c r="E79" s="316"/>
      <c r="F79" s="316"/>
      <c r="G79" s="464" t="s">
        <v>729</v>
      </c>
      <c r="H79" s="464"/>
      <c r="I79" s="464"/>
      <c r="J79" s="464"/>
      <c r="K79" s="464"/>
      <c r="L79" s="464"/>
      <c r="M79" s="464"/>
      <c r="N79" s="464"/>
      <c r="O79" s="464"/>
    </row>
    <row r="80" spans="1:15" ht="28.5" customHeight="1">
      <c r="A80" s="411"/>
      <c r="B80" s="316"/>
      <c r="C80" s="316"/>
      <c r="D80" s="316"/>
      <c r="E80" s="412"/>
      <c r="F80" s="412"/>
      <c r="G80" s="138" t="s">
        <v>539</v>
      </c>
      <c r="H80" s="138"/>
      <c r="I80" s="138" t="s">
        <v>540</v>
      </c>
      <c r="J80" s="138"/>
      <c r="K80" s="138" t="s">
        <v>541</v>
      </c>
      <c r="L80" s="138"/>
      <c r="M80" s="138" t="s">
        <v>542</v>
      </c>
      <c r="N80" s="138"/>
      <c r="O80" s="138" t="s">
        <v>142</v>
      </c>
    </row>
    <row r="81" spans="1:15" ht="28.5" customHeight="1">
      <c r="A81" s="411"/>
      <c r="B81" s="316"/>
      <c r="C81" s="316"/>
      <c r="D81" s="316"/>
      <c r="E81" s="412"/>
      <c r="F81" s="412"/>
      <c r="G81" s="8" t="s">
        <v>543</v>
      </c>
      <c r="H81" s="8"/>
      <c r="I81" s="8"/>
      <c r="J81" s="8"/>
      <c r="K81" s="8"/>
      <c r="L81" s="8"/>
      <c r="M81" s="8" t="s">
        <v>544</v>
      </c>
      <c r="N81" s="8"/>
      <c r="O81" s="8"/>
    </row>
    <row r="82" spans="1:15" ht="28.5" customHeight="1">
      <c r="A82" s="411"/>
      <c r="B82" s="316"/>
      <c r="C82" s="316"/>
      <c r="D82" s="316"/>
      <c r="E82" s="412"/>
      <c r="F82" s="412"/>
      <c r="G82" s="105" t="s">
        <v>545</v>
      </c>
      <c r="H82" s="8"/>
      <c r="I82" s="105"/>
      <c r="J82" s="8"/>
      <c r="K82" s="105"/>
      <c r="L82" s="8"/>
      <c r="M82" s="105" t="s">
        <v>546</v>
      </c>
      <c r="N82" s="8"/>
      <c r="O82" s="105"/>
    </row>
    <row r="83" spans="1:15" ht="28.5" customHeight="1">
      <c r="A83" s="411"/>
      <c r="B83" s="196" t="s">
        <v>547</v>
      </c>
      <c r="C83" s="316"/>
      <c r="D83" s="316"/>
      <c r="E83" s="316"/>
      <c r="F83" s="316"/>
      <c r="G83" s="67">
        <v>378692056.1500001</v>
      </c>
      <c r="H83" s="413"/>
      <c r="I83" s="67">
        <v>363511898.97000003</v>
      </c>
      <c r="J83" s="413"/>
      <c r="K83" s="67">
        <v>742203955.12000012</v>
      </c>
      <c r="L83" s="413"/>
      <c r="M83" s="67">
        <v>0</v>
      </c>
      <c r="N83" s="60"/>
      <c r="O83" s="67">
        <v>742203955.12000012</v>
      </c>
    </row>
    <row r="84" spans="1:15" ht="28.5" customHeight="1">
      <c r="A84" s="411"/>
      <c r="B84" s="196" t="s">
        <v>548</v>
      </c>
      <c r="C84" s="316"/>
      <c r="D84" s="316"/>
      <c r="E84" s="316"/>
      <c r="F84" s="316"/>
      <c r="G84" s="169">
        <v>-278455012.08999991</v>
      </c>
      <c r="H84" s="413"/>
      <c r="I84" s="169">
        <v>-314825961.75000012</v>
      </c>
      <c r="J84" s="413"/>
      <c r="K84" s="169">
        <v>-593280973.84000003</v>
      </c>
      <c r="L84" s="413"/>
      <c r="M84" s="169">
        <v>0</v>
      </c>
      <c r="N84" s="60"/>
      <c r="O84" s="169">
        <v>-593280973.84000003</v>
      </c>
    </row>
    <row r="85" spans="1:15" ht="28.5" customHeight="1">
      <c r="A85" s="411"/>
      <c r="B85" s="196" t="s">
        <v>549</v>
      </c>
      <c r="C85" s="316"/>
      <c r="D85" s="316"/>
      <c r="E85" s="316"/>
      <c r="F85" s="20"/>
      <c r="G85" s="60">
        <f>SUM(G83:G84)</f>
        <v>100237044.06000018</v>
      </c>
      <c r="H85" s="60"/>
      <c r="I85" s="60">
        <f>SUM(I83:I84)</f>
        <v>48685937.219999909</v>
      </c>
      <c r="J85" s="60"/>
      <c r="K85" s="60">
        <f>SUM(K83:K84)</f>
        <v>148922981.28000009</v>
      </c>
      <c r="L85" s="60"/>
      <c r="M85" s="60">
        <f>SUM(M83:M84)</f>
        <v>0</v>
      </c>
      <c r="N85" s="60"/>
      <c r="O85" s="60">
        <f>SUM(O83:O84)</f>
        <v>148922981.28000009</v>
      </c>
    </row>
    <row r="86" spans="1:15" ht="28.5" customHeight="1">
      <c r="A86" s="411"/>
      <c r="B86" s="233" t="s">
        <v>550</v>
      </c>
      <c r="C86" s="316"/>
      <c r="D86" s="316"/>
      <c r="E86" s="20"/>
      <c r="F86" s="20"/>
      <c r="G86" s="288">
        <v>-12601120.140000012</v>
      </c>
      <c r="H86" s="413"/>
      <c r="I86" s="288">
        <v>3276676.9499999983</v>
      </c>
      <c r="J86" s="413"/>
      <c r="K86" s="288">
        <v>-9324443.1900000125</v>
      </c>
      <c r="L86" s="413"/>
      <c r="M86" s="288">
        <v>-3958080.68</v>
      </c>
      <c r="N86" s="41"/>
      <c r="O86" s="288">
        <v>-13282523.870000012</v>
      </c>
    </row>
    <row r="87" spans="1:15" ht="28.5" customHeight="1">
      <c r="A87" s="411"/>
      <c r="B87" s="196" t="s">
        <v>551</v>
      </c>
      <c r="C87" s="7"/>
      <c r="D87" s="316"/>
      <c r="E87" s="20"/>
      <c r="F87" s="316"/>
      <c r="G87" s="288">
        <v>-13766881.919999998</v>
      </c>
      <c r="H87" s="413"/>
      <c r="I87" s="288">
        <v>-80250</v>
      </c>
      <c r="J87" s="413"/>
      <c r="K87" s="288">
        <v>-13847131.919999998</v>
      </c>
      <c r="L87" s="413"/>
      <c r="M87" s="288">
        <v>0</v>
      </c>
      <c r="N87" s="41"/>
      <c r="O87" s="288">
        <v>-13847131.919999998</v>
      </c>
    </row>
    <row r="88" spans="1:15" ht="28.5" customHeight="1">
      <c r="A88" s="411"/>
      <c r="B88" s="196" t="s">
        <v>377</v>
      </c>
      <c r="C88" s="316"/>
      <c r="D88" s="316"/>
      <c r="E88" s="316"/>
      <c r="F88" s="316"/>
      <c r="G88" s="288">
        <v>-20423633.339999989</v>
      </c>
      <c r="H88" s="413"/>
      <c r="I88" s="288">
        <v>-15857254.93</v>
      </c>
      <c r="J88" s="413"/>
      <c r="K88" s="288">
        <v>-36280888.269999988</v>
      </c>
      <c r="L88" s="413"/>
      <c r="M88" s="288">
        <v>0</v>
      </c>
      <c r="N88" s="41"/>
      <c r="O88" s="288">
        <v>-36280888.269999988</v>
      </c>
    </row>
    <row r="89" spans="1:15" ht="28.5" customHeight="1">
      <c r="A89" s="411"/>
      <c r="B89" s="196" t="s">
        <v>737</v>
      </c>
      <c r="C89" s="316"/>
      <c r="D89" s="316"/>
      <c r="E89" s="316"/>
      <c r="F89" s="316"/>
      <c r="G89" s="288">
        <v>0</v>
      </c>
      <c r="H89" s="413"/>
      <c r="I89" s="288">
        <v>0</v>
      </c>
      <c r="J89" s="413"/>
      <c r="K89" s="288">
        <v>0</v>
      </c>
      <c r="L89" s="413"/>
      <c r="M89" s="288">
        <v>-4333915.09</v>
      </c>
      <c r="N89" s="41"/>
      <c r="O89" s="288">
        <v>-4333915.09</v>
      </c>
    </row>
    <row r="90" spans="1:15" ht="28.5" customHeight="1">
      <c r="A90" s="411"/>
      <c r="B90" s="196" t="s">
        <v>552</v>
      </c>
      <c r="C90" s="316"/>
      <c r="D90" s="316"/>
      <c r="E90" s="316"/>
      <c r="F90" s="316"/>
      <c r="G90" s="288">
        <v>-1870198.8899999987</v>
      </c>
      <c r="H90" s="413"/>
      <c r="I90" s="288">
        <v>0</v>
      </c>
      <c r="J90" s="413"/>
      <c r="K90" s="288">
        <v>-1870198.8899999987</v>
      </c>
      <c r="L90" s="413"/>
      <c r="M90" s="288">
        <v>0</v>
      </c>
      <c r="N90" s="41"/>
      <c r="O90" s="288">
        <v>-1870198.8899999987</v>
      </c>
    </row>
    <row r="91" spans="1:15" ht="28.5" customHeight="1">
      <c r="A91" s="411"/>
      <c r="B91" s="208" t="s">
        <v>553</v>
      </c>
      <c r="C91" s="316"/>
      <c r="D91" s="316"/>
      <c r="E91" s="20"/>
      <c r="F91" s="316"/>
      <c r="G91" s="169">
        <v>-6005331.0599999987</v>
      </c>
      <c r="H91" s="413"/>
      <c r="I91" s="169">
        <v>-8880653.870000001</v>
      </c>
      <c r="J91" s="413"/>
      <c r="K91" s="169">
        <v>-14885984.93</v>
      </c>
      <c r="L91" s="413"/>
      <c r="M91" s="169">
        <v>722939.66999999993</v>
      </c>
      <c r="N91" s="60"/>
      <c r="O91" s="169">
        <v>-14163045.26</v>
      </c>
    </row>
    <row r="92" spans="1:15" ht="28.5" customHeight="1">
      <c r="A92" s="411"/>
      <c r="B92" s="207" t="s">
        <v>565</v>
      </c>
      <c r="C92" s="316"/>
      <c r="D92" s="316"/>
      <c r="E92" s="20"/>
      <c r="F92" s="316"/>
      <c r="G92" s="60">
        <f>SUM(G85:G91)</f>
        <v>45569878.710000172</v>
      </c>
      <c r="H92" s="60"/>
      <c r="I92" s="60">
        <f>SUM(I85:I91)</f>
        <v>27144455.369999904</v>
      </c>
      <c r="J92" s="60"/>
      <c r="K92" s="183">
        <f>SUM(G92:I92)</f>
        <v>72714334.080000073</v>
      </c>
      <c r="L92" s="60"/>
      <c r="M92" s="60">
        <f>SUM(M85:M91)</f>
        <v>-7569056.0999999996</v>
      </c>
      <c r="N92" s="60"/>
      <c r="O92" s="60">
        <f>SUM(O85:O91)</f>
        <v>65145277.980000086</v>
      </c>
    </row>
    <row r="93" spans="1:15" ht="28.5" customHeight="1">
      <c r="A93" s="411"/>
      <c r="B93" s="196" t="s">
        <v>554</v>
      </c>
      <c r="C93" s="316"/>
      <c r="D93" s="316"/>
      <c r="E93" s="20"/>
      <c r="F93" s="316"/>
      <c r="G93" s="169">
        <v>-138764.5</v>
      </c>
      <c r="H93" s="413"/>
      <c r="I93" s="169">
        <v>-5765568.5899999999</v>
      </c>
      <c r="J93" s="413"/>
      <c r="K93" s="169">
        <v>-5904333.0899999999</v>
      </c>
      <c r="L93" s="413"/>
      <c r="M93" s="169">
        <v>0</v>
      </c>
      <c r="N93" s="60"/>
      <c r="O93" s="169">
        <v>-5904333.0899999999</v>
      </c>
    </row>
    <row r="94" spans="1:15" ht="28.5" customHeight="1">
      <c r="A94" s="411"/>
      <c r="B94" s="211" t="s">
        <v>555</v>
      </c>
      <c r="C94" s="316"/>
      <c r="D94" s="316"/>
      <c r="E94" s="20"/>
      <c r="F94" s="316"/>
      <c r="G94" s="60">
        <f>SUM(G92:G93)</f>
        <v>45431114.210000172</v>
      </c>
      <c r="H94" s="60"/>
      <c r="I94" s="60">
        <f>SUM(I92:I93)</f>
        <v>21378886.779999904</v>
      </c>
      <c r="J94" s="60"/>
      <c r="K94" s="60">
        <f>SUM(K92:K93)</f>
        <v>66810000.990000069</v>
      </c>
      <c r="L94" s="60"/>
      <c r="M94" s="60">
        <f>SUM(M92:M93)</f>
        <v>-7569056.0999999996</v>
      </c>
      <c r="N94" s="60"/>
      <c r="O94" s="60">
        <f>SUM(O92:O93)</f>
        <v>59240944.89000009</v>
      </c>
    </row>
    <row r="95" spans="1:15" ht="28.5" customHeight="1">
      <c r="A95" s="411"/>
      <c r="B95" s="211" t="s">
        <v>556</v>
      </c>
      <c r="C95" s="316"/>
      <c r="D95" s="316"/>
      <c r="E95" s="20"/>
      <c r="F95" s="316"/>
      <c r="G95" s="5"/>
      <c r="H95" s="5"/>
      <c r="I95" s="5"/>
      <c r="J95" s="5"/>
      <c r="K95" s="5"/>
      <c r="L95" s="5"/>
      <c r="M95" s="5"/>
      <c r="N95" s="5"/>
      <c r="O95" s="5"/>
    </row>
    <row r="96" spans="1:15" ht="28.5" customHeight="1">
      <c r="A96" s="411"/>
      <c r="B96" s="196" t="s">
        <v>305</v>
      </c>
      <c r="C96" s="316"/>
      <c r="D96" s="316"/>
      <c r="E96" s="20"/>
      <c r="F96" s="316"/>
      <c r="G96" s="5"/>
      <c r="H96" s="5"/>
      <c r="I96" s="5"/>
      <c r="J96" s="5"/>
      <c r="K96" s="5"/>
      <c r="L96" s="5"/>
      <c r="M96" s="5"/>
      <c r="N96" s="5"/>
      <c r="O96" s="5"/>
    </row>
    <row r="97" spans="1:15" ht="28.5" customHeight="1">
      <c r="A97" s="411"/>
      <c r="B97" s="3" t="s">
        <v>557</v>
      </c>
      <c r="C97" s="316"/>
      <c r="D97" s="316"/>
      <c r="E97" s="316"/>
      <c r="F97" s="316"/>
      <c r="G97" s="288">
        <v>-294852120.20999998</v>
      </c>
      <c r="H97" s="413"/>
      <c r="I97" s="288">
        <v>0</v>
      </c>
      <c r="J97" s="413"/>
      <c r="K97" s="288">
        <v>-294852120.20999998</v>
      </c>
      <c r="L97" s="413"/>
      <c r="M97" s="288">
        <v>28556545.84</v>
      </c>
      <c r="N97" s="41"/>
      <c r="O97" s="288">
        <v>-266295574.36999997</v>
      </c>
    </row>
    <row r="98" spans="1:15" ht="28.5" customHeight="1">
      <c r="A98" s="411"/>
      <c r="B98" s="3" t="s">
        <v>558</v>
      </c>
      <c r="C98" s="316"/>
      <c r="D98" s="316"/>
      <c r="E98" s="316"/>
      <c r="F98" s="316"/>
      <c r="G98" s="67"/>
      <c r="H98" s="413"/>
      <c r="I98" s="67"/>
      <c r="J98" s="413"/>
      <c r="K98" s="67"/>
      <c r="L98" s="413"/>
      <c r="M98" s="67"/>
      <c r="N98" s="60"/>
      <c r="O98" s="67"/>
    </row>
    <row r="99" spans="1:15" ht="28.5" customHeight="1">
      <c r="A99" s="411"/>
      <c r="B99" s="3" t="s">
        <v>559</v>
      </c>
      <c r="C99" s="316"/>
      <c r="D99" s="316"/>
      <c r="E99" s="316"/>
      <c r="F99" s="316"/>
      <c r="G99" s="67">
        <v>0</v>
      </c>
      <c r="H99" s="413"/>
      <c r="I99" s="67">
        <v>2100993.61</v>
      </c>
      <c r="J99" s="413"/>
      <c r="K99" s="67">
        <v>2100993.61</v>
      </c>
      <c r="L99" s="413"/>
      <c r="M99" s="67">
        <v>0</v>
      </c>
      <c r="N99" s="60"/>
      <c r="O99" s="67">
        <v>2100993.61</v>
      </c>
    </row>
    <row r="100" spans="1:15" ht="28.5" customHeight="1" thickBot="1">
      <c r="A100" s="411"/>
      <c r="B100" s="409" t="s">
        <v>560</v>
      </c>
      <c r="C100" s="316"/>
      <c r="D100" s="316"/>
      <c r="E100" s="316"/>
      <c r="F100" s="316"/>
      <c r="G100" s="85">
        <f>+G94+G97+G99</f>
        <v>-249421005.99999982</v>
      </c>
      <c r="H100" s="5"/>
      <c r="I100" s="85">
        <f>+I94+I97+I99</f>
        <v>23479880.389999904</v>
      </c>
      <c r="J100" s="5"/>
      <c r="K100" s="85">
        <f>+K94+K97+K99</f>
        <v>-225941125.6099999</v>
      </c>
      <c r="L100" s="5"/>
      <c r="M100" s="85">
        <f>+M94+M97+M99</f>
        <v>20987489.740000002</v>
      </c>
      <c r="N100" s="5"/>
      <c r="O100" s="85">
        <f>+O94+O97+O99</f>
        <v>-204953635.86999989</v>
      </c>
    </row>
    <row r="101" spans="1:15" ht="28.5" customHeight="1" thickTop="1">
      <c r="A101" s="411"/>
      <c r="B101" s="209" t="s">
        <v>561</v>
      </c>
      <c r="C101" s="316"/>
      <c r="D101" s="316"/>
      <c r="E101" s="316"/>
      <c r="F101" s="316"/>
      <c r="G101" s="316"/>
      <c r="H101" s="316"/>
      <c r="I101" s="316"/>
      <c r="J101" s="316"/>
      <c r="K101" s="316"/>
      <c r="L101" s="316"/>
      <c r="M101" s="316"/>
      <c r="N101" s="316"/>
      <c r="O101" s="316"/>
    </row>
    <row r="102" spans="1:15" ht="28.5" customHeight="1">
      <c r="A102" s="411"/>
      <c r="B102" s="210" t="s">
        <v>562</v>
      </c>
      <c r="C102" s="316"/>
      <c r="D102" s="316"/>
      <c r="E102" s="316"/>
      <c r="F102" s="316"/>
      <c r="G102" s="316"/>
      <c r="H102" s="316"/>
      <c r="I102" s="316"/>
      <c r="J102" s="316"/>
      <c r="K102" s="316"/>
      <c r="L102" s="316"/>
      <c r="M102" s="316"/>
      <c r="N102" s="316"/>
      <c r="O102" s="143">
        <f>+O104-O103</f>
        <v>-204460208.21999988</v>
      </c>
    </row>
    <row r="103" spans="1:15" ht="28.5" customHeight="1">
      <c r="A103" s="411"/>
      <c r="B103" s="210" t="s">
        <v>563</v>
      </c>
      <c r="C103" s="316"/>
      <c r="D103" s="316"/>
      <c r="E103" s="316"/>
      <c r="F103" s="316"/>
      <c r="G103" s="316"/>
      <c r="H103" s="316"/>
      <c r="I103" s="316"/>
      <c r="J103" s="316"/>
      <c r="K103" s="316"/>
      <c r="L103" s="316"/>
      <c r="M103" s="316"/>
      <c r="N103" s="316"/>
      <c r="O103" s="143">
        <v>-493427.65</v>
      </c>
    </row>
    <row r="104" spans="1:15" ht="28.5" customHeight="1" thickBot="1">
      <c r="A104" s="411"/>
      <c r="B104" s="316"/>
      <c r="C104" s="316"/>
      <c r="D104" s="316"/>
      <c r="E104" s="316"/>
      <c r="F104" s="316"/>
      <c r="G104" s="316"/>
      <c r="H104" s="316"/>
      <c r="I104" s="316"/>
      <c r="J104" s="316"/>
      <c r="K104" s="316"/>
      <c r="L104" s="316"/>
      <c r="M104" s="316"/>
      <c r="N104" s="316"/>
      <c r="O104" s="144">
        <f>+O100</f>
        <v>-204953635.86999989</v>
      </c>
    </row>
    <row r="105" spans="1:15" ht="28.5" customHeight="1" thickTop="1">
      <c r="A105" s="411"/>
      <c r="B105" s="316"/>
      <c r="C105" s="316"/>
      <c r="D105" s="316"/>
      <c r="E105" s="316"/>
      <c r="F105" s="316"/>
      <c r="G105" s="316"/>
      <c r="H105" s="316"/>
      <c r="I105" s="316"/>
      <c r="J105" s="316"/>
      <c r="K105" s="316"/>
      <c r="L105" s="316"/>
      <c r="M105" s="316"/>
      <c r="N105" s="316"/>
      <c r="O105" s="7"/>
    </row>
    <row r="106" spans="1:15" ht="28.5" customHeight="1">
      <c r="A106" s="411"/>
      <c r="B106" s="316"/>
      <c r="C106" s="316"/>
      <c r="D106" s="316"/>
      <c r="E106" s="316"/>
      <c r="F106" s="316"/>
      <c r="G106" s="316"/>
      <c r="H106" s="316"/>
      <c r="I106" s="316"/>
      <c r="J106" s="316"/>
      <c r="K106" s="316"/>
      <c r="L106" s="316"/>
      <c r="M106" s="316"/>
      <c r="N106" s="316"/>
      <c r="O106" s="7"/>
    </row>
    <row r="107" spans="1:15" ht="28.5" customHeight="1">
      <c r="A107" s="411"/>
      <c r="B107" s="316"/>
      <c r="C107" s="316"/>
      <c r="D107" s="316"/>
      <c r="E107" s="316"/>
      <c r="F107" s="316"/>
      <c r="G107" s="316"/>
      <c r="H107" s="316"/>
      <c r="I107" s="316"/>
      <c r="J107" s="316"/>
      <c r="K107" s="316"/>
      <c r="L107" s="316"/>
      <c r="M107" s="316"/>
      <c r="N107" s="316"/>
      <c r="O107" s="7"/>
    </row>
    <row r="108" spans="1:15" ht="28.5" customHeight="1">
      <c r="A108" s="411"/>
      <c r="B108" s="316"/>
      <c r="C108" s="316"/>
      <c r="D108" s="316"/>
      <c r="E108" s="316"/>
      <c r="F108" s="316"/>
      <c r="G108" s="316"/>
      <c r="H108" s="316"/>
      <c r="I108" s="316"/>
      <c r="J108" s="316"/>
      <c r="K108" s="316"/>
      <c r="L108" s="316"/>
      <c r="M108" s="316"/>
      <c r="N108" s="316"/>
      <c r="O108" s="7"/>
    </row>
    <row r="109" spans="1:15" ht="28.5" customHeight="1">
      <c r="A109" s="411"/>
      <c r="B109" s="316"/>
      <c r="C109" s="316"/>
      <c r="D109" s="316"/>
      <c r="E109" s="316"/>
      <c r="F109" s="316"/>
      <c r="G109" s="316"/>
      <c r="H109" s="316"/>
      <c r="I109" s="316"/>
      <c r="J109" s="316"/>
      <c r="K109" s="316"/>
      <c r="L109" s="316"/>
      <c r="M109" s="316"/>
      <c r="N109" s="316"/>
      <c r="O109" s="7"/>
    </row>
    <row r="110" spans="1:15" ht="28.5" customHeight="1">
      <c r="A110" s="411"/>
      <c r="B110" s="316"/>
      <c r="C110" s="316"/>
      <c r="D110" s="316"/>
      <c r="E110" s="316"/>
      <c r="F110" s="316"/>
      <c r="G110" s="316"/>
      <c r="H110" s="316"/>
      <c r="I110" s="316"/>
      <c r="J110" s="316"/>
      <c r="K110" s="316"/>
      <c r="L110" s="316"/>
      <c r="M110" s="316"/>
      <c r="N110" s="316"/>
      <c r="O110" s="7"/>
    </row>
    <row r="111" spans="1:15" ht="28.5" customHeight="1">
      <c r="A111" s="411"/>
      <c r="B111" s="316"/>
      <c r="C111" s="316"/>
      <c r="D111" s="316"/>
      <c r="E111" s="316"/>
      <c r="F111" s="316"/>
      <c r="G111" s="316"/>
      <c r="H111" s="316"/>
      <c r="I111" s="316"/>
      <c r="J111" s="316"/>
      <c r="K111" s="316"/>
      <c r="L111" s="316"/>
      <c r="M111" s="316"/>
      <c r="N111" s="316"/>
      <c r="O111" s="7"/>
    </row>
    <row r="112" spans="1:15" ht="28.5" customHeight="1">
      <c r="A112" s="426" t="s">
        <v>678</v>
      </c>
      <c r="B112" s="427"/>
      <c r="C112" s="427"/>
      <c r="D112" s="427"/>
      <c r="E112" s="427"/>
      <c r="F112" s="427"/>
      <c r="G112" s="427"/>
      <c r="H112" s="427"/>
      <c r="I112" s="427"/>
      <c r="J112" s="427"/>
      <c r="K112" s="427"/>
      <c r="L112" s="427"/>
      <c r="M112" s="427"/>
      <c r="N112" s="427"/>
      <c r="O112" s="427"/>
    </row>
    <row r="113" spans="1:15" ht="28.5" customHeight="1"/>
    <row r="114" spans="1:15" ht="28.5" customHeight="1">
      <c r="A114" s="411"/>
      <c r="B114" s="316"/>
      <c r="C114" s="316"/>
      <c r="D114" s="316"/>
      <c r="E114" s="316"/>
      <c r="F114" s="316"/>
      <c r="G114" s="424" t="s">
        <v>106</v>
      </c>
      <c r="H114" s="424"/>
      <c r="I114" s="424"/>
      <c r="J114" s="424"/>
      <c r="K114" s="424"/>
      <c r="L114" s="424"/>
      <c r="M114" s="424"/>
      <c r="N114" s="424"/>
      <c r="O114" s="424"/>
    </row>
    <row r="115" spans="1:15" ht="28.5" customHeight="1">
      <c r="A115" s="411"/>
      <c r="B115" s="316"/>
      <c r="C115" s="316"/>
      <c r="D115" s="316"/>
      <c r="E115" s="316"/>
      <c r="F115" s="316"/>
      <c r="G115" s="464" t="s">
        <v>730</v>
      </c>
      <c r="H115" s="464"/>
      <c r="I115" s="464"/>
      <c r="J115" s="464"/>
      <c r="K115" s="464"/>
      <c r="L115" s="464"/>
      <c r="M115" s="464"/>
      <c r="N115" s="464"/>
      <c r="O115" s="464"/>
    </row>
    <row r="116" spans="1:15" ht="28.5" customHeight="1">
      <c r="A116" s="411"/>
      <c r="B116" s="316"/>
      <c r="C116" s="316"/>
      <c r="D116" s="316"/>
      <c r="E116" s="412"/>
      <c r="F116" s="412"/>
      <c r="G116" s="138" t="s">
        <v>539</v>
      </c>
      <c r="H116" s="138"/>
      <c r="I116" s="138" t="s">
        <v>540</v>
      </c>
      <c r="J116" s="138"/>
      <c r="K116" s="138" t="s">
        <v>541</v>
      </c>
      <c r="L116" s="138"/>
      <c r="M116" s="138" t="s">
        <v>542</v>
      </c>
      <c r="N116" s="138"/>
      <c r="O116" s="138" t="s">
        <v>142</v>
      </c>
    </row>
    <row r="117" spans="1:15" ht="28.5" customHeight="1">
      <c r="A117" s="411"/>
      <c r="B117" s="316"/>
      <c r="C117" s="316"/>
      <c r="D117" s="316"/>
      <c r="E117" s="412"/>
      <c r="F117" s="412"/>
      <c r="G117" s="8" t="s">
        <v>543</v>
      </c>
      <c r="H117" s="8"/>
      <c r="I117" s="8"/>
      <c r="J117" s="8"/>
      <c r="K117" s="8"/>
      <c r="L117" s="8"/>
      <c r="M117" s="8" t="s">
        <v>544</v>
      </c>
      <c r="N117" s="8"/>
      <c r="O117" s="8"/>
    </row>
    <row r="118" spans="1:15" ht="28.5" customHeight="1">
      <c r="A118" s="411"/>
      <c r="B118" s="316"/>
      <c r="C118" s="316"/>
      <c r="D118" s="316"/>
      <c r="E118" s="412"/>
      <c r="F118" s="412"/>
      <c r="G118" s="105" t="s">
        <v>545</v>
      </c>
      <c r="H118" s="8"/>
      <c r="I118" s="105"/>
      <c r="J118" s="8"/>
      <c r="K118" s="105"/>
      <c r="L118" s="8"/>
      <c r="M118" s="105" t="s">
        <v>546</v>
      </c>
      <c r="N118" s="8"/>
      <c r="O118" s="105"/>
    </row>
    <row r="119" spans="1:15" ht="28.5" customHeight="1">
      <c r="A119" s="411"/>
      <c r="B119" s="196" t="s">
        <v>547</v>
      </c>
      <c r="C119" s="316"/>
      <c r="D119" s="316"/>
      <c r="E119" s="316"/>
      <c r="F119" s="316"/>
      <c r="G119" s="67">
        <v>1224153610.6700001</v>
      </c>
      <c r="H119" s="413"/>
      <c r="I119" s="67">
        <v>1127002842.26</v>
      </c>
      <c r="J119" s="413"/>
      <c r="K119" s="67">
        <v>2351156452.9300003</v>
      </c>
      <c r="L119" s="413"/>
      <c r="M119" s="67">
        <v>0</v>
      </c>
      <c r="N119" s="60"/>
      <c r="O119" s="67">
        <v>2351156452.9300003</v>
      </c>
    </row>
    <row r="120" spans="1:15" ht="28.5" customHeight="1">
      <c r="A120" s="411"/>
      <c r="B120" s="196" t="s">
        <v>548</v>
      </c>
      <c r="C120" s="316"/>
      <c r="D120" s="316"/>
      <c r="E120" s="316"/>
      <c r="F120" s="316"/>
      <c r="G120" s="169">
        <v>-974620016.53999996</v>
      </c>
      <c r="H120" s="413"/>
      <c r="I120" s="169">
        <v>-951862784.24000013</v>
      </c>
      <c r="J120" s="413"/>
      <c r="K120" s="169">
        <v>-1926482800.7800002</v>
      </c>
      <c r="L120" s="413"/>
      <c r="M120" s="169">
        <v>0</v>
      </c>
      <c r="N120" s="60"/>
      <c r="O120" s="169">
        <v>-1926482800.7800002</v>
      </c>
    </row>
    <row r="121" spans="1:15" ht="28.5" customHeight="1">
      <c r="A121" s="411"/>
      <c r="B121" s="196" t="s">
        <v>549</v>
      </c>
      <c r="C121" s="316"/>
      <c r="D121" s="316"/>
      <c r="E121" s="316"/>
      <c r="F121" s="20"/>
      <c r="G121" s="60">
        <f>SUM(G119:G120)</f>
        <v>249533594.13000011</v>
      </c>
      <c r="H121" s="60"/>
      <c r="I121" s="60">
        <f>SUM(I119:I120)</f>
        <v>175140058.01999986</v>
      </c>
      <c r="J121" s="60"/>
      <c r="K121" s="60">
        <f>SUM(K119:K120)</f>
        <v>424673652.1500001</v>
      </c>
      <c r="L121" s="60"/>
      <c r="M121" s="60">
        <f>SUM(M119:M120)</f>
        <v>0</v>
      </c>
      <c r="N121" s="60"/>
      <c r="O121" s="60">
        <f>SUM(O119:O120)</f>
        <v>424673652.1500001</v>
      </c>
    </row>
    <row r="122" spans="1:15" ht="28.5" customHeight="1">
      <c r="A122" s="411"/>
      <c r="B122" s="233" t="s">
        <v>550</v>
      </c>
      <c r="C122" s="316"/>
      <c r="D122" s="316"/>
      <c r="E122" s="20"/>
      <c r="F122" s="20"/>
      <c r="G122" s="67">
        <v>28713703.639999989</v>
      </c>
      <c r="H122" s="414"/>
      <c r="I122" s="67">
        <v>10063104.489999998</v>
      </c>
      <c r="J122" s="414"/>
      <c r="K122" s="67">
        <v>38776808.129999988</v>
      </c>
      <c r="L122" s="414"/>
      <c r="M122" s="67">
        <v>-3044546.2800000003</v>
      </c>
      <c r="N122" s="41"/>
      <c r="O122" s="67">
        <v>35732261.849999987</v>
      </c>
    </row>
    <row r="123" spans="1:15" ht="28.5" customHeight="1">
      <c r="A123" s="411"/>
      <c r="B123" s="196" t="s">
        <v>551</v>
      </c>
      <c r="C123" s="7"/>
      <c r="D123" s="316"/>
      <c r="E123" s="20"/>
      <c r="F123" s="316"/>
      <c r="G123" s="67">
        <v>-44538751.43</v>
      </c>
      <c r="H123" s="415"/>
      <c r="I123" s="67">
        <v>-261407.56</v>
      </c>
      <c r="J123" s="415"/>
      <c r="K123" s="67">
        <v>-44800158.990000002</v>
      </c>
      <c r="L123" s="415"/>
      <c r="M123" s="67">
        <v>0</v>
      </c>
      <c r="N123" s="60"/>
      <c r="O123" s="67">
        <v>-44800158.990000002</v>
      </c>
    </row>
    <row r="124" spans="1:15" ht="28.5" customHeight="1">
      <c r="A124" s="411"/>
      <c r="B124" s="196" t="s">
        <v>377</v>
      </c>
      <c r="C124" s="316"/>
      <c r="D124" s="316"/>
      <c r="E124" s="316"/>
      <c r="F124" s="316"/>
      <c r="G124" s="67">
        <v>-67597237.679999992</v>
      </c>
      <c r="H124" s="415"/>
      <c r="I124" s="67">
        <v>-47644842.829999998</v>
      </c>
      <c r="J124" s="415"/>
      <c r="K124" s="67">
        <v>-115242080.50999999</v>
      </c>
      <c r="L124" s="415"/>
      <c r="M124" s="67">
        <v>0</v>
      </c>
      <c r="N124" s="60"/>
      <c r="O124" s="67">
        <v>-115242080.50999999</v>
      </c>
    </row>
    <row r="125" spans="1:15" ht="28.5" customHeight="1">
      <c r="A125" s="411"/>
      <c r="B125" s="196" t="s">
        <v>737</v>
      </c>
      <c r="C125" s="316"/>
      <c r="D125" s="316"/>
      <c r="E125" s="316"/>
      <c r="F125" s="316"/>
      <c r="G125" s="67">
        <v>0</v>
      </c>
      <c r="H125" s="415"/>
      <c r="I125" s="67">
        <v>0</v>
      </c>
      <c r="J125" s="415"/>
      <c r="K125" s="67">
        <v>0</v>
      </c>
      <c r="L125" s="415"/>
      <c r="M125" s="67">
        <v>-4333915.09</v>
      </c>
      <c r="N125" s="60"/>
      <c r="O125" s="67">
        <v>-4333915.09</v>
      </c>
    </row>
    <row r="126" spans="1:15" ht="28.5" customHeight="1">
      <c r="A126" s="411"/>
      <c r="B126" s="196" t="s">
        <v>552</v>
      </c>
      <c r="C126" s="316"/>
      <c r="D126" s="316"/>
      <c r="E126" s="316"/>
      <c r="F126" s="316"/>
      <c r="G126" s="67">
        <v>9089762.7600000016</v>
      </c>
      <c r="H126" s="415"/>
      <c r="I126" s="67">
        <v>0</v>
      </c>
      <c r="J126" s="415"/>
      <c r="K126" s="67">
        <v>9089762.7600000016</v>
      </c>
      <c r="L126" s="415"/>
      <c r="M126" s="67">
        <v>0</v>
      </c>
      <c r="N126" s="60"/>
      <c r="O126" s="67">
        <v>9089762.7600000016</v>
      </c>
    </row>
    <row r="127" spans="1:15" ht="28.5" customHeight="1">
      <c r="A127" s="411"/>
      <c r="B127" s="208" t="s">
        <v>553</v>
      </c>
      <c r="C127" s="316"/>
      <c r="D127" s="316"/>
      <c r="E127" s="20"/>
      <c r="F127" s="316"/>
      <c r="G127" s="169">
        <v>-24606326.579999998</v>
      </c>
      <c r="H127" s="415"/>
      <c r="I127" s="169">
        <v>-27566628.66</v>
      </c>
      <c r="J127" s="415"/>
      <c r="K127" s="169">
        <v>-52172955.239999995</v>
      </c>
      <c r="L127" s="415"/>
      <c r="M127" s="169">
        <v>2585491.42</v>
      </c>
      <c r="N127" s="60"/>
      <c r="O127" s="169">
        <v>-49587463.819999993</v>
      </c>
    </row>
    <row r="128" spans="1:15" ht="28.5" customHeight="1">
      <c r="A128" s="411"/>
      <c r="B128" s="207" t="s">
        <v>565</v>
      </c>
      <c r="C128" s="316"/>
      <c r="D128" s="316"/>
      <c r="E128" s="20"/>
      <c r="F128" s="316"/>
      <c r="G128" s="60">
        <f>SUM(G121:G127)</f>
        <v>150594744.84000009</v>
      </c>
      <c r="H128" s="60"/>
      <c r="I128" s="60">
        <f>SUM(I121:I127)</f>
        <v>109730283.45999989</v>
      </c>
      <c r="J128" s="60"/>
      <c r="K128" s="287">
        <f>SUM(G128:I128)</f>
        <v>260325028.29999998</v>
      </c>
      <c r="L128" s="60"/>
      <c r="M128" s="60">
        <f>SUM(M121:M127)</f>
        <v>-4792969.95</v>
      </c>
      <c r="N128" s="60"/>
      <c r="O128" s="60">
        <f>SUM(O121:O127)</f>
        <v>255532058.35000008</v>
      </c>
    </row>
    <row r="129" spans="1:15" ht="28.5" customHeight="1">
      <c r="A129" s="411"/>
      <c r="B129" s="196" t="s">
        <v>554</v>
      </c>
      <c r="C129" s="316"/>
      <c r="D129" s="316"/>
      <c r="E129" s="20"/>
      <c r="F129" s="316"/>
      <c r="G129" s="169">
        <v>-499053.47</v>
      </c>
      <c r="H129" s="415"/>
      <c r="I129" s="169">
        <v>-22916896.25</v>
      </c>
      <c r="J129" s="415"/>
      <c r="K129" s="169">
        <v>-23415949.719999999</v>
      </c>
      <c r="L129" s="415"/>
      <c r="M129" s="169">
        <v>0</v>
      </c>
      <c r="N129" s="60"/>
      <c r="O129" s="169">
        <v>-23415949.719999999</v>
      </c>
    </row>
    <row r="130" spans="1:15" ht="28.5" customHeight="1">
      <c r="A130" s="411"/>
      <c r="B130" s="211" t="s">
        <v>555</v>
      </c>
      <c r="C130" s="316"/>
      <c r="D130" s="316"/>
      <c r="E130" s="20"/>
      <c r="F130" s="316"/>
      <c r="G130" s="60">
        <f>SUM(G128:G129)</f>
        <v>150095691.37000009</v>
      </c>
      <c r="H130" s="60"/>
      <c r="I130" s="60">
        <f>SUM(I128:I129)</f>
        <v>86813387.209999889</v>
      </c>
      <c r="J130" s="60"/>
      <c r="K130" s="60">
        <f>SUM(K128:K129)</f>
        <v>236909078.57999998</v>
      </c>
      <c r="L130" s="60"/>
      <c r="M130" s="60">
        <f>SUM(M128:M129)</f>
        <v>-4792969.95</v>
      </c>
      <c r="N130" s="60"/>
      <c r="O130" s="60">
        <f>SUM(O128:O129)</f>
        <v>232116108.63000008</v>
      </c>
    </row>
    <row r="131" spans="1:15" ht="28.5" customHeight="1">
      <c r="A131" s="411"/>
      <c r="B131" s="211" t="s">
        <v>556</v>
      </c>
      <c r="C131" s="316"/>
      <c r="D131" s="316"/>
      <c r="E131" s="20"/>
      <c r="F131" s="316"/>
      <c r="G131" s="5"/>
      <c r="H131" s="5"/>
      <c r="I131" s="5"/>
      <c r="J131" s="5"/>
      <c r="K131" s="5"/>
      <c r="L131" s="5"/>
      <c r="M131" s="5"/>
      <c r="N131" s="5"/>
      <c r="O131" s="5"/>
    </row>
    <row r="132" spans="1:15" ht="28.5" customHeight="1">
      <c r="A132" s="411"/>
      <c r="B132" s="196" t="s">
        <v>305</v>
      </c>
      <c r="C132" s="316"/>
      <c r="D132" s="316"/>
      <c r="E132" s="20"/>
      <c r="F132" s="316"/>
      <c r="G132" s="5"/>
      <c r="H132" s="5"/>
      <c r="I132" s="5"/>
      <c r="J132" s="5"/>
      <c r="K132" s="5"/>
      <c r="L132" s="5"/>
      <c r="M132" s="5"/>
      <c r="N132" s="5"/>
      <c r="O132" s="5"/>
    </row>
    <row r="133" spans="1:15" ht="28.5" customHeight="1">
      <c r="A133" s="411"/>
      <c r="B133" s="3" t="s">
        <v>557</v>
      </c>
      <c r="C133" s="316"/>
      <c r="D133" s="316"/>
      <c r="E133" s="316"/>
      <c r="F133" s="316"/>
      <c r="G133" s="67">
        <v>-122118152.67</v>
      </c>
      <c r="H133" s="416"/>
      <c r="I133" s="67">
        <v>0</v>
      </c>
      <c r="J133" s="416"/>
      <c r="K133" s="67">
        <v>-122118152.67</v>
      </c>
      <c r="L133" s="416"/>
      <c r="M133" s="67">
        <v>11315347.609999999</v>
      </c>
      <c r="N133" s="4"/>
      <c r="O133" s="67">
        <v>-110802805.06</v>
      </c>
    </row>
    <row r="134" spans="1:15" ht="28.5" customHeight="1">
      <c r="A134" s="411"/>
      <c r="B134" s="3" t="s">
        <v>558</v>
      </c>
      <c r="C134" s="316"/>
      <c r="D134" s="316"/>
      <c r="E134" s="316"/>
      <c r="F134" s="316"/>
      <c r="G134" s="66"/>
      <c r="H134" s="416"/>
      <c r="I134" s="66"/>
      <c r="J134" s="416"/>
      <c r="K134" s="5"/>
      <c r="L134" s="416"/>
      <c r="M134" s="66"/>
      <c r="N134" s="4"/>
      <c r="O134" s="4"/>
    </row>
    <row r="135" spans="1:15" ht="28.5" customHeight="1">
      <c r="A135" s="411"/>
      <c r="B135" s="3" t="s">
        <v>559</v>
      </c>
      <c r="C135" s="316"/>
      <c r="D135" s="316"/>
      <c r="E135" s="316"/>
      <c r="F135" s="316"/>
      <c r="G135" s="67">
        <v>0</v>
      </c>
      <c r="H135" s="416"/>
      <c r="I135" s="67">
        <v>2100993.61</v>
      </c>
      <c r="J135" s="416"/>
      <c r="K135" s="67">
        <v>2100993.61</v>
      </c>
      <c r="L135" s="416"/>
      <c r="M135" s="67">
        <v>0</v>
      </c>
      <c r="N135" s="4"/>
      <c r="O135" s="67">
        <v>2100993.61</v>
      </c>
    </row>
    <row r="136" spans="1:15" ht="28.5" customHeight="1" thickBot="1">
      <c r="A136" s="411"/>
      <c r="B136" s="409" t="s">
        <v>560</v>
      </c>
      <c r="C136" s="316"/>
      <c r="D136" s="316"/>
      <c r="E136" s="316"/>
      <c r="F136" s="316"/>
      <c r="G136" s="85">
        <f>+G130+G133</f>
        <v>27977538.700000092</v>
      </c>
      <c r="H136" s="5"/>
      <c r="I136" s="85">
        <f>+I130+I133</f>
        <v>86813387.209999889</v>
      </c>
      <c r="J136" s="5"/>
      <c r="K136" s="85">
        <f>+K130+K133</f>
        <v>114790925.90999998</v>
      </c>
      <c r="L136" s="5"/>
      <c r="M136" s="85">
        <f>+M130+M133</f>
        <v>6522377.6599999992</v>
      </c>
      <c r="N136" s="5"/>
      <c r="O136" s="85">
        <f>+O130+O133+O135</f>
        <v>123414297.18000008</v>
      </c>
    </row>
    <row r="137" spans="1:15" ht="28.5" customHeight="1" thickTop="1">
      <c r="A137" s="411"/>
      <c r="B137" s="209" t="s">
        <v>561</v>
      </c>
      <c r="C137" s="316"/>
      <c r="D137" s="316"/>
      <c r="E137" s="316"/>
      <c r="F137" s="316"/>
      <c r="G137" s="316"/>
      <c r="H137" s="316"/>
      <c r="I137" s="316"/>
      <c r="J137" s="316"/>
      <c r="K137" s="316"/>
      <c r="L137" s="316"/>
      <c r="M137" s="316"/>
      <c r="N137" s="316"/>
      <c r="O137" s="316"/>
    </row>
    <row r="138" spans="1:15" ht="28.5" customHeight="1">
      <c r="A138" s="411"/>
      <c r="B138" s="210" t="s">
        <v>562</v>
      </c>
      <c r="C138" s="316"/>
      <c r="D138" s="316"/>
      <c r="E138" s="316"/>
      <c r="F138" s="316"/>
      <c r="G138" s="316"/>
      <c r="H138" s="316"/>
      <c r="I138" s="316"/>
      <c r="J138" s="316"/>
      <c r="K138" s="316"/>
      <c r="L138" s="316"/>
      <c r="M138" s="316"/>
      <c r="N138" s="316"/>
      <c r="O138" s="143">
        <f>+O140-O139</f>
        <v>123626821.85000008</v>
      </c>
    </row>
    <row r="139" spans="1:15" ht="28.5" customHeight="1">
      <c r="A139" s="411"/>
      <c r="B139" s="210" t="s">
        <v>563</v>
      </c>
      <c r="C139" s="316"/>
      <c r="D139" s="316"/>
      <c r="E139" s="316"/>
      <c r="F139" s="316"/>
      <c r="G139" s="316"/>
      <c r="H139" s="316"/>
      <c r="I139" s="316"/>
      <c r="J139" s="316"/>
      <c r="K139" s="316"/>
      <c r="L139" s="316"/>
      <c r="M139" s="316"/>
      <c r="N139" s="316"/>
      <c r="O139" s="143">
        <v>-212524.67</v>
      </c>
    </row>
    <row r="140" spans="1:15" ht="28.5" customHeight="1" thickBot="1">
      <c r="A140" s="411"/>
      <c r="B140" s="316"/>
      <c r="C140" s="316"/>
      <c r="D140" s="316"/>
      <c r="E140" s="316"/>
      <c r="F140" s="316"/>
      <c r="G140" s="316"/>
      <c r="H140" s="316"/>
      <c r="I140" s="316"/>
      <c r="J140" s="316"/>
      <c r="K140" s="316"/>
      <c r="L140" s="316"/>
      <c r="M140" s="316"/>
      <c r="N140" s="316"/>
      <c r="O140" s="144">
        <f>+O136</f>
        <v>123414297.18000008</v>
      </c>
    </row>
    <row r="141" spans="1:15" ht="28.5" customHeight="1" thickTop="1">
      <c r="A141" s="411"/>
      <c r="B141" s="316"/>
      <c r="C141" s="316"/>
      <c r="D141" s="316"/>
      <c r="E141" s="316"/>
      <c r="F141" s="316"/>
      <c r="G141" s="316"/>
      <c r="H141" s="316"/>
      <c r="I141" s="316"/>
      <c r="J141" s="316"/>
      <c r="K141" s="316"/>
      <c r="L141" s="316"/>
      <c r="M141" s="316"/>
      <c r="N141" s="316"/>
      <c r="O141" s="7"/>
    </row>
    <row r="142" spans="1:15" ht="28.5" customHeight="1" thickBot="1">
      <c r="B142" s="410" t="s">
        <v>731</v>
      </c>
      <c r="G142" s="65">
        <v>1927823237.96</v>
      </c>
      <c r="H142" s="60"/>
      <c r="I142" s="65">
        <v>1711311025.7100003</v>
      </c>
      <c r="J142" s="60"/>
      <c r="K142" s="65">
        <v>3639134263.6700001</v>
      </c>
      <c r="L142" s="60"/>
      <c r="M142" s="65">
        <v>0</v>
      </c>
      <c r="N142" s="60"/>
      <c r="O142" s="65">
        <v>3639134263.6700001</v>
      </c>
    </row>
    <row r="143" spans="1:15" ht="28.5" customHeight="1" thickTop="1"/>
    <row r="144" spans="1:15" ht="28.5" customHeight="1"/>
    <row r="145" ht="28.5" customHeight="1"/>
    <row r="146" ht="28.5" customHeight="1"/>
    <row r="147" ht="28.5" customHeight="1"/>
    <row r="148" ht="28.5" customHeight="1"/>
    <row r="149" ht="28.5" customHeight="1"/>
    <row r="150" ht="28.5" customHeight="1"/>
    <row r="151" ht="28.5" customHeight="1"/>
  </sheetData>
  <mergeCells count="12">
    <mergeCell ref="G114:O114"/>
    <mergeCell ref="G115:O115"/>
    <mergeCell ref="A76:O76"/>
    <mergeCell ref="A112:O112"/>
    <mergeCell ref="A1:O1"/>
    <mergeCell ref="G10:O10"/>
    <mergeCell ref="G11:O11"/>
    <mergeCell ref="G79:O79"/>
    <mergeCell ref="A40:O40"/>
    <mergeCell ref="G78:O78"/>
    <mergeCell ref="G42:O42"/>
    <mergeCell ref="G43:O43"/>
  </mergeCells>
  <pageMargins left="0.59055118110236227" right="0.19685039370078741" top="0.59055118110236227" bottom="0.39370078740157483" header="0.31496062992125984" footer="0.19685039370078741"/>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8"/>
  <sheetViews>
    <sheetView zoomScaleNormal="100" zoomScaleSheetLayoutView="100" workbookViewId="0">
      <selection activeCell="Q36" sqref="Q36"/>
    </sheetView>
  </sheetViews>
  <sheetFormatPr defaultColWidth="9.125" defaultRowHeight="36" customHeight="1"/>
  <cols>
    <col min="1" max="1" width="3.375" style="193" customWidth="1"/>
    <col min="2" max="2" width="4.125" style="193" customWidth="1"/>
    <col min="3" max="4" width="9" style="193" customWidth="1"/>
    <col min="5" max="5" width="10.875" style="193" customWidth="1"/>
    <col min="6" max="6" width="3" style="193" customWidth="1"/>
    <col min="7" max="7" width="17.375" style="193" customWidth="1"/>
    <col min="8" max="8" width="0.75" style="193" customWidth="1"/>
    <col min="9" max="9" width="18.625" style="193" customWidth="1"/>
    <col min="10" max="10" width="0.75" style="193" customWidth="1"/>
    <col min="11" max="11" width="16.625" style="193" customWidth="1"/>
    <col min="12" max="12" width="1.625" style="193" customWidth="1"/>
    <col min="13" max="13" width="15.75" style="193" customWidth="1"/>
    <col min="14" max="14" width="1.625" style="193" customWidth="1"/>
    <col min="15" max="16384" width="9.125" style="193"/>
  </cols>
  <sheetData>
    <row r="1" spans="1:14" ht="29.1" customHeight="1">
      <c r="A1" s="428" t="s">
        <v>679</v>
      </c>
      <c r="B1" s="428"/>
      <c r="C1" s="428"/>
      <c r="D1" s="428"/>
      <c r="E1" s="428"/>
      <c r="F1" s="428"/>
      <c r="G1" s="428"/>
      <c r="H1" s="428"/>
      <c r="I1" s="428"/>
      <c r="J1" s="428"/>
      <c r="K1" s="428"/>
      <c r="L1" s="428"/>
      <c r="M1" s="428"/>
      <c r="N1" s="192"/>
    </row>
    <row r="2" spans="1:14" ht="29.1" customHeight="1"/>
    <row r="3" spans="1:14" s="212" customFormat="1" ht="29.1" customHeight="1">
      <c r="A3" s="216" t="s">
        <v>640</v>
      </c>
      <c r="B3" s="212" t="s">
        <v>567</v>
      </c>
    </row>
    <row r="4" spans="1:14" ht="29.1" customHeight="1">
      <c r="B4" s="229"/>
      <c r="C4" s="230" t="s">
        <v>732</v>
      </c>
      <c r="D4" s="218"/>
    </row>
    <row r="5" spans="1:14" ht="29.1" customHeight="1">
      <c r="B5" s="229" t="s">
        <v>568</v>
      </c>
      <c r="C5" s="229"/>
      <c r="D5" s="218"/>
    </row>
    <row r="6" spans="1:14" s="192" customFormat="1" ht="29.1" customHeight="1">
      <c r="A6" s="193"/>
      <c r="B6" s="193"/>
      <c r="C6" s="193"/>
      <c r="D6" s="193"/>
      <c r="E6" s="193"/>
      <c r="G6" s="465" t="s">
        <v>569</v>
      </c>
      <c r="H6" s="465"/>
      <c r="I6" s="465"/>
      <c r="J6" s="465"/>
      <c r="K6" s="465" t="s">
        <v>570</v>
      </c>
      <c r="L6" s="465"/>
      <c r="M6" s="465"/>
      <c r="N6" s="193"/>
    </row>
    <row r="7" spans="1:14" s="192" customFormat="1" ht="29.1" customHeight="1">
      <c r="G7" s="202" t="s">
        <v>697</v>
      </c>
      <c r="H7" s="203"/>
      <c r="I7" s="202" t="s">
        <v>108</v>
      </c>
      <c r="J7" s="203"/>
      <c r="K7" s="202" t="s">
        <v>697</v>
      </c>
      <c r="L7" s="203"/>
      <c r="M7" s="202" t="s">
        <v>108</v>
      </c>
    </row>
    <row r="8" spans="1:14" s="192" customFormat="1" ht="29.1" customHeight="1">
      <c r="A8" s="231" t="s">
        <v>571</v>
      </c>
      <c r="G8" s="204"/>
      <c r="H8" s="203"/>
      <c r="I8" s="204"/>
      <c r="J8" s="232"/>
      <c r="K8" s="204"/>
      <c r="L8" s="203"/>
      <c r="M8" s="204"/>
    </row>
    <row r="9" spans="1:14" ht="29.1" customHeight="1">
      <c r="A9" s="231" t="s">
        <v>572</v>
      </c>
    </row>
    <row r="10" spans="1:14" ht="29.1" customHeight="1">
      <c r="B10" s="229" t="s">
        <v>143</v>
      </c>
      <c r="G10" s="38">
        <v>11612664.689999999</v>
      </c>
      <c r="H10" s="38"/>
      <c r="I10" s="38">
        <v>9197062.6099999994</v>
      </c>
      <c r="J10" s="38"/>
      <c r="K10" s="38">
        <v>9123468.8499999996</v>
      </c>
      <c r="L10" s="38"/>
      <c r="M10" s="38">
        <v>6778169.6999999993</v>
      </c>
    </row>
    <row r="11" spans="1:14" ht="29.1" customHeight="1">
      <c r="B11" s="229" t="s">
        <v>573</v>
      </c>
      <c r="G11" s="38">
        <v>7157346.1399999997</v>
      </c>
      <c r="H11" s="38"/>
      <c r="I11" s="38">
        <v>8199508.79</v>
      </c>
      <c r="J11" s="38"/>
      <c r="K11" s="38">
        <v>1134611.72</v>
      </c>
      <c r="L11" s="38"/>
      <c r="M11" s="38">
        <v>2116076.5</v>
      </c>
    </row>
    <row r="12" spans="1:14" ht="29.1" customHeight="1">
      <c r="B12" s="193" t="s">
        <v>574</v>
      </c>
      <c r="G12" s="38">
        <v>0</v>
      </c>
      <c r="H12" s="38"/>
      <c r="I12" s="38">
        <v>0</v>
      </c>
      <c r="J12" s="38"/>
      <c r="K12" s="38">
        <v>514018.69</v>
      </c>
      <c r="L12" s="38"/>
      <c r="M12" s="38">
        <v>487012.99</v>
      </c>
    </row>
    <row r="13" spans="1:14" ht="29.1" customHeight="1">
      <c r="B13" s="233" t="s">
        <v>575</v>
      </c>
      <c r="G13" s="38">
        <v>2426759.09</v>
      </c>
      <c r="H13" s="38"/>
      <c r="I13" s="38">
        <v>2864547.42</v>
      </c>
      <c r="J13" s="38"/>
      <c r="K13" s="38">
        <v>1923147.7399999998</v>
      </c>
      <c r="L13" s="38"/>
      <c r="M13" s="38">
        <v>2343803.92</v>
      </c>
    </row>
    <row r="14" spans="1:14" ht="29.1" customHeight="1">
      <c r="C14" s="212" t="s">
        <v>576</v>
      </c>
      <c r="G14" s="147">
        <f>SUM(G10:G13)</f>
        <v>21196769.919999998</v>
      </c>
      <c r="H14" s="5"/>
      <c r="I14" s="147">
        <f>SUM(I10:I13)</f>
        <v>20261118.82</v>
      </c>
      <c r="J14" s="5"/>
      <c r="K14" s="147">
        <f>SUM(K10:K13)</f>
        <v>12695247</v>
      </c>
      <c r="L14" s="5"/>
      <c r="M14" s="147">
        <f>SUM(M10:M13)</f>
        <v>11725063.109999999</v>
      </c>
    </row>
    <row r="15" spans="1:14" ht="29.1" customHeight="1">
      <c r="A15" s="212" t="s">
        <v>577</v>
      </c>
      <c r="G15" s="5"/>
      <c r="H15" s="5"/>
      <c r="I15" s="5"/>
      <c r="J15" s="5"/>
      <c r="K15" s="5"/>
      <c r="L15" s="5"/>
      <c r="M15" s="5"/>
    </row>
    <row r="16" spans="1:14" ht="29.1" customHeight="1">
      <c r="B16" s="196" t="s">
        <v>578</v>
      </c>
      <c r="G16" s="38">
        <v>0</v>
      </c>
      <c r="H16" s="38"/>
      <c r="I16" s="38">
        <v>0</v>
      </c>
      <c r="J16" s="38"/>
      <c r="K16" s="38">
        <v>5541598.0700000003</v>
      </c>
      <c r="L16" s="38"/>
      <c r="M16" s="38">
        <v>5541598.0700000003</v>
      </c>
    </row>
    <row r="17" spans="1:13" ht="29.1" customHeight="1">
      <c r="B17" s="196" t="s">
        <v>579</v>
      </c>
      <c r="G17" s="38">
        <v>15817.46</v>
      </c>
      <c r="H17" s="38"/>
      <c r="I17" s="38">
        <v>15817.46</v>
      </c>
      <c r="J17" s="38"/>
      <c r="K17" s="38">
        <v>15817.459999999992</v>
      </c>
      <c r="L17" s="38"/>
      <c r="M17" s="38">
        <v>15817.459999999992</v>
      </c>
    </row>
    <row r="18" spans="1:13" ht="29.1" customHeight="1">
      <c r="B18" s="196" t="s">
        <v>580</v>
      </c>
      <c r="G18" s="38">
        <v>108140860.62</v>
      </c>
      <c r="H18" s="38"/>
      <c r="I18" s="38">
        <v>109107095.61</v>
      </c>
      <c r="J18" s="38"/>
      <c r="K18" s="38">
        <v>55349346.43</v>
      </c>
      <c r="L18" s="38"/>
      <c r="M18" s="38">
        <v>59181072.879999995</v>
      </c>
    </row>
    <row r="19" spans="1:13" ht="29.1" customHeight="1">
      <c r="B19" s="196" t="s">
        <v>226</v>
      </c>
      <c r="G19" s="38">
        <v>1356092.48</v>
      </c>
      <c r="H19" s="38"/>
      <c r="I19" s="38">
        <v>902686.03</v>
      </c>
      <c r="J19" s="38"/>
      <c r="K19" s="38">
        <v>503061.18999999994</v>
      </c>
      <c r="L19" s="38"/>
      <c r="M19" s="38">
        <v>281772.73</v>
      </c>
    </row>
    <row r="20" spans="1:13" ht="29.1" customHeight="1">
      <c r="B20" s="196" t="s">
        <v>581</v>
      </c>
      <c r="G20" s="38">
        <v>866147.65</v>
      </c>
      <c r="H20" s="38"/>
      <c r="I20" s="38">
        <v>973258.14999999991</v>
      </c>
      <c r="J20" s="38"/>
      <c r="K20" s="38">
        <v>17182.410000000018</v>
      </c>
      <c r="L20" s="38"/>
      <c r="M20" s="38">
        <v>34029.930000000022</v>
      </c>
    </row>
    <row r="21" spans="1:13" ht="29.1" customHeight="1">
      <c r="B21" s="196" t="s">
        <v>582</v>
      </c>
      <c r="G21" s="38">
        <v>2042993.79</v>
      </c>
      <c r="H21" s="38"/>
      <c r="I21" s="38">
        <v>2042993.79</v>
      </c>
      <c r="J21" s="38"/>
      <c r="K21" s="38">
        <v>0</v>
      </c>
      <c r="L21" s="38"/>
      <c r="M21" s="38">
        <v>0</v>
      </c>
    </row>
    <row r="22" spans="1:13" ht="29.1" customHeight="1">
      <c r="B22" s="196" t="s">
        <v>583</v>
      </c>
      <c r="G22" s="38">
        <v>5146.67</v>
      </c>
      <c r="H22" s="38"/>
      <c r="I22" s="38">
        <v>4851.6099999999997</v>
      </c>
      <c r="J22" s="38"/>
      <c r="K22" s="38">
        <v>5146.67</v>
      </c>
      <c r="L22" s="38"/>
      <c r="M22" s="38">
        <v>4851.6100000000006</v>
      </c>
    </row>
    <row r="23" spans="1:13" ht="29.1" customHeight="1">
      <c r="B23" s="196" t="s">
        <v>246</v>
      </c>
      <c r="G23" s="38">
        <v>211723.08</v>
      </c>
      <c r="H23" s="38"/>
      <c r="I23" s="38">
        <v>185227.41000000003</v>
      </c>
      <c r="J23" s="38"/>
      <c r="K23" s="38">
        <v>0</v>
      </c>
      <c r="L23" s="38"/>
      <c r="M23" s="38">
        <v>0</v>
      </c>
    </row>
    <row r="24" spans="1:13" ht="29.1" customHeight="1">
      <c r="B24" s="196" t="s">
        <v>584</v>
      </c>
      <c r="G24" s="38">
        <v>319467.34000000003</v>
      </c>
      <c r="H24" s="38"/>
      <c r="I24" s="38">
        <v>267013.15000000002</v>
      </c>
      <c r="J24" s="38"/>
      <c r="K24" s="38">
        <v>101618.27</v>
      </c>
      <c r="L24" s="38"/>
      <c r="M24" s="38">
        <v>95846.2</v>
      </c>
    </row>
    <row r="25" spans="1:13" ht="29.1" customHeight="1">
      <c r="C25" s="211" t="s">
        <v>585</v>
      </c>
      <c r="G25" s="147">
        <f>SUM(G16:G24)</f>
        <v>112958249.09000002</v>
      </c>
      <c r="H25" s="5"/>
      <c r="I25" s="147">
        <f>SUM(I16:I24)</f>
        <v>113498943.21000001</v>
      </c>
      <c r="J25" s="5"/>
      <c r="K25" s="147">
        <f>SUM(K16:K24)</f>
        <v>61533770.5</v>
      </c>
      <c r="L25" s="5"/>
      <c r="M25" s="147">
        <f>SUM(M16:M24)</f>
        <v>65154988.879999995</v>
      </c>
    </row>
    <row r="26" spans="1:13" ht="29.1" customHeight="1" thickBot="1">
      <c r="A26" s="212" t="s">
        <v>586</v>
      </c>
      <c r="G26" s="85">
        <f>SUM(G14+G25)</f>
        <v>134155019.01000002</v>
      </c>
      <c r="H26" s="5"/>
      <c r="I26" s="85">
        <f>SUM(I14+I25)</f>
        <v>133760062.03</v>
      </c>
      <c r="J26" s="5"/>
      <c r="K26" s="85">
        <f>SUM(K14+K25)</f>
        <v>74229017.5</v>
      </c>
      <c r="L26" s="5"/>
      <c r="M26" s="85">
        <f>SUM(M14+M25)</f>
        <v>76880051.989999995</v>
      </c>
    </row>
    <row r="27" spans="1:13" ht="29.1" customHeight="1" thickTop="1"/>
    <row r="28" spans="1:13" ht="29.1" customHeight="1"/>
  </sheetData>
  <mergeCells count="3">
    <mergeCell ref="A1:M1"/>
    <mergeCell ref="G6:J6"/>
    <mergeCell ref="K6:M6"/>
  </mergeCells>
  <pageMargins left="0.86614173228346458" right="0.31496062992125984" top="0.59055118110236227" bottom="0.39370078740157483" header="0.35433070866141736"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opLeftCell="A29" zoomScaleNormal="100" zoomScaleSheetLayoutView="100" workbookViewId="0">
      <selection activeCell="Q36" sqref="Q36"/>
    </sheetView>
  </sheetViews>
  <sheetFormatPr defaultColWidth="9.125" defaultRowHeight="21.9" customHeight="1"/>
  <cols>
    <col min="1" max="1" width="3.375" style="193" customWidth="1"/>
    <col min="2" max="2" width="3.75" style="193" customWidth="1"/>
    <col min="3" max="3" width="9.125" style="193"/>
    <col min="4" max="4" width="9.125" style="193" customWidth="1"/>
    <col min="5" max="5" width="10.875" style="193" customWidth="1"/>
    <col min="6" max="6" width="9.125" style="193" customWidth="1"/>
    <col min="7" max="7" width="4.125" style="193" customWidth="1"/>
    <col min="8" max="8" width="15.75" style="193" customWidth="1"/>
    <col min="9" max="9" width="0.875" style="193" customWidth="1"/>
    <col min="10" max="10" width="15.75" style="193" customWidth="1"/>
    <col min="11" max="11" width="0.875" style="193" customWidth="1"/>
    <col min="12" max="12" width="15.75" style="193" customWidth="1"/>
    <col min="13" max="13" width="0.875" style="193" customWidth="1"/>
    <col min="14" max="14" width="15.75" style="193" customWidth="1"/>
    <col min="15" max="15" width="1.125" style="193" customWidth="1"/>
    <col min="16" max="16" width="13" style="193" bestFit="1" customWidth="1"/>
    <col min="17" max="17" width="10" style="193" bestFit="1" customWidth="1"/>
    <col min="18" max="18" width="10.75" style="193" bestFit="1" customWidth="1"/>
    <col min="19" max="16384" width="9.125" style="193"/>
  </cols>
  <sheetData>
    <row r="1" spans="1:16" s="192" customFormat="1" ht="23.1" customHeight="1">
      <c r="A1" s="428" t="s">
        <v>680</v>
      </c>
      <c r="B1" s="429"/>
      <c r="C1" s="429"/>
      <c r="D1" s="429"/>
      <c r="E1" s="429"/>
      <c r="F1" s="429"/>
      <c r="G1" s="429"/>
      <c r="H1" s="429"/>
      <c r="I1" s="429"/>
      <c r="J1" s="429"/>
      <c r="K1" s="429"/>
      <c r="L1" s="429"/>
      <c r="M1" s="429"/>
      <c r="N1" s="429"/>
    </row>
    <row r="2" spans="1:16" ht="23.1" customHeight="1"/>
    <row r="3" spans="1:16" ht="23.1" customHeight="1">
      <c r="H3" s="221"/>
      <c r="I3" s="201" t="s">
        <v>569</v>
      </c>
      <c r="J3" s="221"/>
      <c r="K3" s="221"/>
      <c r="L3" s="465" t="s">
        <v>570</v>
      </c>
      <c r="M3" s="465"/>
      <c r="N3" s="465"/>
    </row>
    <row r="4" spans="1:16" ht="23.1" customHeight="1">
      <c r="H4" s="202" t="s">
        <v>697</v>
      </c>
      <c r="I4" s="203"/>
      <c r="J4" s="202" t="s">
        <v>108</v>
      </c>
      <c r="K4" s="203"/>
      <c r="L4" s="202" t="s">
        <v>697</v>
      </c>
      <c r="M4" s="203"/>
      <c r="N4" s="202" t="s">
        <v>108</v>
      </c>
    </row>
    <row r="5" spans="1:16" ht="23.1" customHeight="1">
      <c r="A5" s="211" t="s">
        <v>588</v>
      </c>
      <c r="H5" s="222"/>
      <c r="I5" s="203"/>
      <c r="J5" s="222"/>
      <c r="K5" s="203"/>
      <c r="L5" s="222"/>
      <c r="M5" s="203"/>
      <c r="N5" s="222"/>
    </row>
    <row r="6" spans="1:16" ht="23.1" customHeight="1">
      <c r="A6" s="211" t="s">
        <v>589</v>
      </c>
    </row>
    <row r="7" spans="1:16" ht="23.1" customHeight="1">
      <c r="A7" s="211"/>
      <c r="B7" s="193" t="s">
        <v>276</v>
      </c>
      <c r="H7" s="39">
        <v>3573763.95</v>
      </c>
      <c r="I7" s="39"/>
      <c r="J7" s="38">
        <v>4478451.26</v>
      </c>
      <c r="K7" s="39"/>
      <c r="L7" s="38">
        <v>0</v>
      </c>
      <c r="M7" s="39"/>
      <c r="N7" s="38">
        <v>0</v>
      </c>
    </row>
    <row r="8" spans="1:16" ht="23.1" customHeight="1">
      <c r="B8" s="200" t="s">
        <v>282</v>
      </c>
      <c r="H8" s="39">
        <v>5811501.6100000003</v>
      </c>
      <c r="I8" s="39"/>
      <c r="J8" s="39">
        <v>6198224.1500000004</v>
      </c>
      <c r="K8" s="39"/>
      <c r="L8" s="39">
        <v>2402961.65</v>
      </c>
      <c r="M8" s="39"/>
      <c r="N8" s="39">
        <v>2476454.4500000002</v>
      </c>
      <c r="P8" s="223"/>
    </row>
    <row r="9" spans="1:16" ht="23.1" customHeight="1">
      <c r="B9" s="200" t="s">
        <v>590</v>
      </c>
      <c r="C9" s="196"/>
      <c r="H9" s="39">
        <v>5262948.93</v>
      </c>
      <c r="I9" s="39"/>
      <c r="J9" s="39">
        <v>6419465.2000000002</v>
      </c>
      <c r="K9" s="39"/>
      <c r="L9" s="39">
        <v>92735.53</v>
      </c>
      <c r="M9" s="39"/>
      <c r="N9" s="38">
        <v>93879.84</v>
      </c>
      <c r="O9" s="5"/>
    </row>
    <row r="10" spans="1:16" ht="23.1" customHeight="1">
      <c r="B10" s="200" t="s">
        <v>591</v>
      </c>
      <c r="C10" s="208"/>
    </row>
    <row r="11" spans="1:16" ht="23.1" customHeight="1">
      <c r="B11" s="200"/>
      <c r="C11" s="200" t="s">
        <v>592</v>
      </c>
      <c r="H11" s="39">
        <v>3731758.83</v>
      </c>
      <c r="I11" s="39"/>
      <c r="J11" s="39">
        <v>3524053.33</v>
      </c>
      <c r="K11" s="39"/>
      <c r="L11" s="39">
        <v>2679851.85</v>
      </c>
      <c r="M11" s="39"/>
      <c r="N11" s="39">
        <v>2527168.23</v>
      </c>
    </row>
    <row r="12" spans="1:16" ht="23.1" customHeight="1">
      <c r="B12" s="200" t="s">
        <v>418</v>
      </c>
      <c r="C12" s="200"/>
      <c r="H12" s="39">
        <v>7161.6</v>
      </c>
      <c r="I12" s="38"/>
      <c r="J12" s="38">
        <v>40809.050000000003</v>
      </c>
      <c r="K12" s="38"/>
      <c r="L12" s="39">
        <v>7161.6</v>
      </c>
      <c r="M12" s="38"/>
      <c r="N12" s="38">
        <v>40809.050000000003</v>
      </c>
    </row>
    <row r="13" spans="1:16" ht="23.1" customHeight="1">
      <c r="B13" s="196" t="s">
        <v>593</v>
      </c>
      <c r="H13" s="39">
        <v>223051.35</v>
      </c>
      <c r="I13" s="39"/>
      <c r="J13" s="39">
        <v>347507.45</v>
      </c>
      <c r="K13" s="39"/>
      <c r="L13" s="39">
        <v>2111.25</v>
      </c>
      <c r="M13" s="39"/>
      <c r="N13" s="38">
        <v>4950.4399999999987</v>
      </c>
    </row>
    <row r="14" spans="1:16" ht="23.1" customHeight="1">
      <c r="B14" s="196" t="s">
        <v>594</v>
      </c>
      <c r="H14" s="39">
        <v>20464.150000000001</v>
      </c>
      <c r="I14" s="39"/>
      <c r="J14" s="39">
        <v>11840.52</v>
      </c>
      <c r="K14" s="39"/>
      <c r="L14" s="39">
        <v>20464.150000000001</v>
      </c>
      <c r="M14" s="39"/>
      <c r="N14" s="39">
        <v>11840.52</v>
      </c>
    </row>
    <row r="15" spans="1:16" ht="23.1" customHeight="1">
      <c r="D15" s="211" t="s">
        <v>595</v>
      </c>
      <c r="H15" s="139">
        <f>SUM(H7:H14)</f>
        <v>18630650.420000002</v>
      </c>
      <c r="I15" s="39"/>
      <c r="J15" s="139">
        <f>SUM(J7:J14)</f>
        <v>21020350.959999997</v>
      </c>
      <c r="K15" s="39"/>
      <c r="L15" s="139">
        <f>SUM(L7:L14)</f>
        <v>5205286.0299999993</v>
      </c>
      <c r="M15" s="39"/>
      <c r="N15" s="139">
        <f>SUM(N7:N14)</f>
        <v>5155102.5299999993</v>
      </c>
    </row>
    <row r="16" spans="1:16" ht="23.1" customHeight="1">
      <c r="A16" s="211" t="s">
        <v>596</v>
      </c>
      <c r="H16" s="3"/>
      <c r="I16" s="3"/>
      <c r="J16" s="3"/>
      <c r="K16" s="3"/>
      <c r="L16" s="3"/>
      <c r="M16" s="3"/>
      <c r="N16" s="3"/>
    </row>
    <row r="17" spans="1:14" ht="23.1" customHeight="1">
      <c r="B17" s="196" t="s">
        <v>597</v>
      </c>
      <c r="H17" s="39">
        <v>11451366.529999999</v>
      </c>
      <c r="I17" s="39"/>
      <c r="J17" s="39">
        <v>11072170.799999999</v>
      </c>
      <c r="K17" s="39"/>
      <c r="L17" s="39">
        <v>450076.33</v>
      </c>
      <c r="M17" s="39"/>
      <c r="N17" s="38">
        <v>202414.61</v>
      </c>
    </row>
    <row r="18" spans="1:14" ht="23.1" customHeight="1">
      <c r="B18" s="196" t="s">
        <v>357</v>
      </c>
      <c r="H18" s="39">
        <v>8263571.4900000002</v>
      </c>
      <c r="I18" s="39"/>
      <c r="J18" s="39">
        <v>9280615.5299999993</v>
      </c>
      <c r="K18" s="39"/>
      <c r="L18" s="39">
        <v>5022796.3000000007</v>
      </c>
      <c r="M18" s="39"/>
      <c r="N18" s="39">
        <v>5461691.0499999998</v>
      </c>
    </row>
    <row r="19" spans="1:14" ht="23.1" customHeight="1">
      <c r="B19" s="196" t="s">
        <v>598</v>
      </c>
      <c r="H19" s="39">
        <v>1426291.23</v>
      </c>
      <c r="I19" s="39"/>
      <c r="J19" s="39">
        <v>1384162.73</v>
      </c>
      <c r="K19" s="39"/>
      <c r="L19" s="38">
        <v>0</v>
      </c>
      <c r="M19" s="39"/>
      <c r="N19" s="38">
        <v>0</v>
      </c>
    </row>
    <row r="20" spans="1:14" ht="23.1" customHeight="1">
      <c r="B20" s="196" t="s">
        <v>364</v>
      </c>
      <c r="H20" s="39">
        <v>1673949.68</v>
      </c>
      <c r="I20" s="39"/>
      <c r="J20" s="39">
        <v>1244277.0900000001</v>
      </c>
      <c r="K20" s="39"/>
      <c r="L20" s="39">
        <v>1042972.8099999999</v>
      </c>
      <c r="M20" s="39"/>
      <c r="N20" s="39">
        <v>709903.16</v>
      </c>
    </row>
    <row r="21" spans="1:14" ht="23.1" customHeight="1">
      <c r="B21" s="196" t="s">
        <v>599</v>
      </c>
      <c r="H21" s="39">
        <v>86196.05</v>
      </c>
      <c r="I21" s="39"/>
      <c r="J21" s="39">
        <v>46744.18</v>
      </c>
      <c r="K21" s="39"/>
      <c r="L21" s="39">
        <v>7847.22</v>
      </c>
      <c r="M21" s="39"/>
      <c r="N21" s="39">
        <v>7438.5599999999995</v>
      </c>
    </row>
    <row r="22" spans="1:14" ht="23.1" customHeight="1">
      <c r="D22" s="211" t="s">
        <v>600</v>
      </c>
      <c r="H22" s="146">
        <f>SUM(H17:H21)</f>
        <v>22901374.98</v>
      </c>
      <c r="I22" s="3"/>
      <c r="J22" s="146">
        <f>SUM(J17:J21)</f>
        <v>23027970.329999998</v>
      </c>
      <c r="K22" s="3"/>
      <c r="L22" s="146">
        <f>SUM(L17:L21)</f>
        <v>6523692.6600000001</v>
      </c>
      <c r="M22" s="3"/>
      <c r="N22" s="146">
        <f>SUM(N17:N21)</f>
        <v>6381447.3799999999</v>
      </c>
    </row>
    <row r="23" spans="1:14" ht="23.1" customHeight="1">
      <c r="A23" s="211" t="s">
        <v>601</v>
      </c>
      <c r="H23" s="146">
        <f>H15+H22</f>
        <v>41532025.400000006</v>
      </c>
      <c r="I23" s="3"/>
      <c r="J23" s="146">
        <f>J15+J22</f>
        <v>44048321.289999992</v>
      </c>
      <c r="K23" s="3"/>
      <c r="L23" s="146">
        <f>L15+L22</f>
        <v>11728978.689999999</v>
      </c>
      <c r="M23" s="3"/>
      <c r="N23" s="146">
        <f>N15+N22</f>
        <v>11536549.91</v>
      </c>
    </row>
    <row r="24" spans="1:14" ht="23.1" customHeight="1">
      <c r="A24" s="224" t="s">
        <v>602</v>
      </c>
      <c r="B24" s="225"/>
      <c r="C24" s="225"/>
      <c r="D24" s="225"/>
      <c r="H24" s="3"/>
      <c r="I24" s="3"/>
      <c r="J24" s="3"/>
      <c r="K24" s="3"/>
      <c r="L24" s="3"/>
      <c r="M24" s="3"/>
      <c r="N24" s="3"/>
    </row>
    <row r="25" spans="1:14" ht="23.1" customHeight="1">
      <c r="B25" s="210" t="s">
        <v>603</v>
      </c>
      <c r="H25" s="3"/>
      <c r="I25" s="3"/>
      <c r="J25" s="3"/>
      <c r="K25" s="3"/>
      <c r="L25" s="3"/>
      <c r="M25" s="3"/>
      <c r="N25" s="3"/>
    </row>
    <row r="26" spans="1:14" ht="23.1" customHeight="1">
      <c r="C26" s="208" t="s">
        <v>604</v>
      </c>
      <c r="H26" s="3"/>
      <c r="I26" s="3"/>
      <c r="J26" s="3"/>
      <c r="K26" s="3"/>
      <c r="L26" s="3"/>
      <c r="M26" s="3"/>
      <c r="N26" s="3"/>
    </row>
    <row r="27" spans="1:14" ht="23.1" customHeight="1" thickBot="1">
      <c r="C27" s="200" t="s">
        <v>605</v>
      </c>
      <c r="H27" s="81">
        <v>6966580.1399999997</v>
      </c>
      <c r="I27" s="3"/>
      <c r="J27" s="81">
        <v>6966580.1399999997</v>
      </c>
      <c r="K27" s="3"/>
      <c r="L27" s="81">
        <v>6966580.1399999997</v>
      </c>
      <c r="M27" s="3"/>
      <c r="N27" s="81">
        <v>6966580.1399999997</v>
      </c>
    </row>
    <row r="28" spans="1:14" ht="23.1" customHeight="1" thickTop="1">
      <c r="C28" s="208" t="s">
        <v>606</v>
      </c>
      <c r="H28" s="3"/>
      <c r="I28" s="3"/>
      <c r="J28" s="3"/>
      <c r="K28" s="3"/>
      <c r="L28" s="3"/>
      <c r="M28" s="3"/>
      <c r="N28" s="3"/>
    </row>
    <row r="29" spans="1:14" ht="23.1" customHeight="1">
      <c r="C29" s="200" t="s">
        <v>607</v>
      </c>
      <c r="H29" s="3">
        <v>6966529.5599999996</v>
      </c>
      <c r="I29" s="3"/>
      <c r="J29" s="3">
        <v>6966529.5599999996</v>
      </c>
      <c r="K29" s="3"/>
      <c r="L29" s="3">
        <v>6966529.5599999996</v>
      </c>
      <c r="M29" s="3"/>
      <c r="N29" s="3">
        <v>6966529.5599999996</v>
      </c>
    </row>
    <row r="30" spans="1:14" ht="23.1" customHeight="1">
      <c r="B30" s="205" t="s">
        <v>608</v>
      </c>
      <c r="H30" s="3">
        <v>43950286.740000002</v>
      </c>
      <c r="I30" s="3"/>
      <c r="J30" s="5">
        <v>43950286.740000002</v>
      </c>
      <c r="K30" s="3"/>
      <c r="L30" s="3">
        <v>43950286.740000002</v>
      </c>
      <c r="M30" s="3"/>
      <c r="N30" s="5">
        <v>43950286.740000002</v>
      </c>
    </row>
    <row r="31" spans="1:14" ht="23.1" customHeight="1">
      <c r="B31" s="206" t="s">
        <v>609</v>
      </c>
      <c r="C31" s="206"/>
      <c r="D31" s="206"/>
      <c r="H31" s="3"/>
      <c r="I31" s="3"/>
      <c r="J31" s="3"/>
      <c r="K31" s="3"/>
      <c r="L31" s="3"/>
      <c r="M31" s="3"/>
      <c r="N31" s="3"/>
    </row>
    <row r="32" spans="1:14" ht="23.1" customHeight="1">
      <c r="B32" s="206"/>
      <c r="C32" s="206" t="s">
        <v>610</v>
      </c>
      <c r="D32" s="206"/>
      <c r="H32" s="3"/>
      <c r="I32" s="3"/>
      <c r="J32" s="3"/>
      <c r="K32" s="3"/>
      <c r="L32" s="3"/>
      <c r="M32" s="3"/>
      <c r="N32" s="3"/>
    </row>
    <row r="33" spans="1:14" ht="23.1" customHeight="1">
      <c r="B33" s="206"/>
      <c r="C33" s="206"/>
      <c r="D33" s="226" t="s">
        <v>611</v>
      </c>
      <c r="H33" s="39">
        <v>696652.96</v>
      </c>
      <c r="I33" s="39"/>
      <c r="J33" s="39">
        <v>696652.96</v>
      </c>
      <c r="K33" s="39"/>
      <c r="L33" s="38">
        <v>696652.96</v>
      </c>
      <c r="M33" s="39"/>
      <c r="N33" s="39">
        <v>696652.96</v>
      </c>
    </row>
    <row r="34" spans="1:14" ht="23.1" customHeight="1">
      <c r="B34" s="206"/>
      <c r="C34" s="206" t="s">
        <v>612</v>
      </c>
      <c r="D34" s="226"/>
      <c r="H34" s="39">
        <v>36413025.100000001</v>
      </c>
      <c r="I34" s="39"/>
      <c r="J34" s="39">
        <v>35172259.899999999</v>
      </c>
      <c r="K34" s="39"/>
      <c r="L34" s="39">
        <v>10032608.970000001</v>
      </c>
      <c r="M34" s="39"/>
      <c r="N34" s="39">
        <v>12876072.24</v>
      </c>
    </row>
    <row r="35" spans="1:14" ht="23.1" customHeight="1">
      <c r="B35" s="206"/>
      <c r="C35" s="206" t="s">
        <v>613</v>
      </c>
      <c r="D35" s="206"/>
      <c r="H35" s="61">
        <v>2141140.11</v>
      </c>
      <c r="I35" s="39"/>
      <c r="J35" s="61">
        <v>628742.91</v>
      </c>
      <c r="K35" s="39"/>
      <c r="L35" s="61">
        <v>853960.58</v>
      </c>
      <c r="M35" s="39"/>
      <c r="N35" s="61">
        <v>853960.58</v>
      </c>
    </row>
    <row r="36" spans="1:14" ht="23.1" customHeight="1">
      <c r="B36" s="227" t="s">
        <v>614</v>
      </c>
      <c r="C36" s="206"/>
      <c r="D36" s="206"/>
      <c r="H36" s="3">
        <f>SUM(H29:H35)</f>
        <v>90167634.470000014</v>
      </c>
      <c r="I36" s="3"/>
      <c r="J36" s="3">
        <f>SUM(J29:J35)</f>
        <v>87414472.069999993</v>
      </c>
      <c r="K36" s="3"/>
      <c r="L36" s="3">
        <f>SUM(L29:L35)</f>
        <v>62500038.810000002</v>
      </c>
      <c r="M36" s="3"/>
      <c r="N36" s="3">
        <f>SUM(N29:N35)</f>
        <v>65343502.080000006</v>
      </c>
    </row>
    <row r="37" spans="1:14" ht="23.1" customHeight="1">
      <c r="A37" s="206"/>
      <c r="B37" s="206" t="s">
        <v>615</v>
      </c>
      <c r="C37" s="206"/>
      <c r="D37" s="206"/>
      <c r="H37" s="39">
        <v>2455359.14</v>
      </c>
      <c r="I37" s="39"/>
      <c r="J37" s="39">
        <v>2297268.67</v>
      </c>
      <c r="K37" s="39"/>
      <c r="L37" s="38">
        <v>0</v>
      </c>
      <c r="M37" s="39"/>
      <c r="N37" s="38">
        <v>0</v>
      </c>
    </row>
    <row r="38" spans="1:14" ht="23.1" customHeight="1">
      <c r="A38" s="206"/>
      <c r="B38" s="206"/>
      <c r="C38" s="206"/>
      <c r="D38" s="227" t="s">
        <v>616</v>
      </c>
      <c r="H38" s="146">
        <f>SUM(H36:H37)</f>
        <v>92622993.610000014</v>
      </c>
      <c r="I38" s="3"/>
      <c r="J38" s="146">
        <f>SUM(J36:J37)</f>
        <v>89711740.739999995</v>
      </c>
      <c r="K38" s="3"/>
      <c r="L38" s="146">
        <f>SUM(L36:L37)</f>
        <v>62500038.810000002</v>
      </c>
      <c r="M38" s="3"/>
      <c r="N38" s="146">
        <f>SUM(N36:N37)</f>
        <v>65343502.080000006</v>
      </c>
    </row>
    <row r="39" spans="1:14" ht="23.1" customHeight="1" thickBot="1">
      <c r="A39" s="227" t="s">
        <v>617</v>
      </c>
      <c r="B39" s="206"/>
      <c r="C39" s="206"/>
      <c r="D39" s="206"/>
      <c r="H39" s="82">
        <f>+H23+H38</f>
        <v>134155019.01000002</v>
      </c>
      <c r="I39" s="3"/>
      <c r="J39" s="82">
        <f>+J23+J38</f>
        <v>133760062.02999999</v>
      </c>
      <c r="K39" s="3"/>
      <c r="L39" s="82">
        <f>+L23+L38</f>
        <v>74229017.5</v>
      </c>
      <c r="M39" s="3"/>
      <c r="N39" s="82">
        <f>+N23+N38</f>
        <v>76880051.99000001</v>
      </c>
    </row>
    <row r="40" spans="1:14" ht="21.9" customHeight="1" thickTop="1">
      <c r="H40" s="228"/>
      <c r="J40" s="228"/>
      <c r="L40" s="228"/>
      <c r="N40" s="228"/>
    </row>
    <row r="41" spans="1:14" ht="21.9" customHeight="1">
      <c r="H41" s="5"/>
      <c r="I41" s="5"/>
      <c r="J41" s="5"/>
      <c r="K41" s="5"/>
      <c r="L41" s="5"/>
      <c r="M41" s="5"/>
      <c r="N41" s="5"/>
    </row>
    <row r="42" spans="1:14" ht="21.9" customHeight="1">
      <c r="H42" s="228"/>
      <c r="J42" s="228"/>
      <c r="L42" s="228"/>
      <c r="N42" s="228"/>
    </row>
  </sheetData>
  <mergeCells count="2">
    <mergeCell ref="A1:N1"/>
    <mergeCell ref="L3:N3"/>
  </mergeCells>
  <pageMargins left="0.67" right="0.27559055118110237" top="0.6692913385826772" bottom="0.39370078740157483" header="0.43" footer="0.35433070866141736"/>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01"/>
  <sheetViews>
    <sheetView zoomScale="80" zoomScaleNormal="80" zoomScaleSheetLayoutView="100" workbookViewId="0">
      <selection activeCell="Q36" sqref="Q36"/>
    </sheetView>
  </sheetViews>
  <sheetFormatPr defaultColWidth="9.125" defaultRowHeight="22.5" customHeight="1"/>
  <cols>
    <col min="1" max="1" width="3.375" style="193" customWidth="1"/>
    <col min="2" max="2" width="4.125" style="193" customWidth="1"/>
    <col min="3" max="3" width="9.125" style="193"/>
    <col min="4" max="5" width="9.125" style="193" customWidth="1"/>
    <col min="6" max="6" width="6.75" style="193" customWidth="1"/>
    <col min="7" max="7" width="15.75" style="193" customWidth="1"/>
    <col min="8" max="8" width="1" style="193" customWidth="1"/>
    <col min="9" max="9" width="15.75" style="193" customWidth="1"/>
    <col min="10" max="10" width="1" style="193" customWidth="1"/>
    <col min="11" max="11" width="15.75" style="193" customWidth="1"/>
    <col min="12" max="12" width="1" style="193" customWidth="1"/>
    <col min="13" max="13" width="15.75" style="193" customWidth="1"/>
    <col min="14" max="14" width="1" style="193" customWidth="1"/>
    <col min="15" max="16384" width="9.125" style="193"/>
  </cols>
  <sheetData>
    <row r="1" spans="1:13" ht="22.5" customHeight="1">
      <c r="A1" s="428" t="s">
        <v>681</v>
      </c>
      <c r="B1" s="428"/>
      <c r="C1" s="428"/>
      <c r="D1" s="428"/>
      <c r="E1" s="428"/>
      <c r="F1" s="428"/>
      <c r="G1" s="428"/>
      <c r="H1" s="428"/>
      <c r="I1" s="428"/>
      <c r="J1" s="428"/>
      <c r="K1" s="428"/>
      <c r="L1" s="428"/>
      <c r="M1" s="428"/>
    </row>
    <row r="2" spans="1:13" ht="22.5" customHeight="1">
      <c r="G2" s="197"/>
      <c r="I2" s="197"/>
    </row>
    <row r="3" spans="1:13" ht="22.5" customHeight="1">
      <c r="C3" s="200" t="s">
        <v>762</v>
      </c>
    </row>
    <row r="4" spans="1:13" ht="22.5" customHeight="1">
      <c r="B4" s="200" t="s">
        <v>684</v>
      </c>
    </row>
    <row r="5" spans="1:13" s="192" customFormat="1" ht="22.5" customHeight="1">
      <c r="G5" s="201"/>
      <c r="H5" s="201" t="s">
        <v>569</v>
      </c>
      <c r="I5" s="201"/>
      <c r="K5" s="201"/>
      <c r="L5" s="201" t="s">
        <v>570</v>
      </c>
      <c r="M5" s="201"/>
    </row>
    <row r="6" spans="1:13" s="192" customFormat="1" ht="22.5" customHeight="1">
      <c r="G6" s="202" t="s">
        <v>697</v>
      </c>
      <c r="H6" s="203"/>
      <c r="I6" s="202" t="s">
        <v>699</v>
      </c>
      <c r="J6" s="203"/>
      <c r="K6" s="202" t="s">
        <v>697</v>
      </c>
      <c r="L6" s="203"/>
      <c r="M6" s="202" t="s">
        <v>699</v>
      </c>
    </row>
    <row r="7" spans="1:13" s="192" customFormat="1" ht="22.5" customHeight="1">
      <c r="G7" s="204"/>
      <c r="H7" s="203"/>
      <c r="I7" s="204"/>
      <c r="J7" s="203"/>
      <c r="K7" s="204"/>
      <c r="L7" s="203"/>
      <c r="M7" s="204"/>
    </row>
    <row r="8" spans="1:13" ht="22.5" customHeight="1">
      <c r="B8" s="205" t="s">
        <v>619</v>
      </c>
      <c r="C8" s="206"/>
      <c r="D8" s="206"/>
      <c r="E8" s="206"/>
      <c r="G8" s="37">
        <v>22036480.839999989</v>
      </c>
      <c r="H8" s="38"/>
      <c r="I8" s="37">
        <v>21819230.739999995</v>
      </c>
      <c r="J8" s="38"/>
      <c r="K8" s="37">
        <v>9709946.4899999984</v>
      </c>
      <c r="L8" s="38"/>
      <c r="M8" s="37">
        <v>11147603.759999998</v>
      </c>
    </row>
    <row r="9" spans="1:13" ht="22.5" customHeight="1">
      <c r="B9" s="205" t="s">
        <v>548</v>
      </c>
      <c r="C9" s="206"/>
      <c r="D9" s="206"/>
      <c r="E9" s="206"/>
      <c r="G9" s="63">
        <v>-18511214.32</v>
      </c>
      <c r="H9" s="38"/>
      <c r="I9" s="63">
        <v>-17469734.460000001</v>
      </c>
      <c r="J9" s="38"/>
      <c r="K9" s="63">
        <v>-8459606.8100000005</v>
      </c>
      <c r="L9" s="38"/>
      <c r="M9" s="63">
        <v>-8242041.1000000015</v>
      </c>
    </row>
    <row r="10" spans="1:13" ht="22.5" customHeight="1">
      <c r="B10" s="205" t="s">
        <v>620</v>
      </c>
      <c r="C10" s="205"/>
      <c r="D10" s="205"/>
      <c r="E10" s="205"/>
      <c r="G10" s="38">
        <f>+G8+G9</f>
        <v>3525266.5199999884</v>
      </c>
      <c r="H10" s="5"/>
      <c r="I10" s="5">
        <f>+I8+I9</f>
        <v>4349496.2799999937</v>
      </c>
      <c r="J10" s="5"/>
      <c r="K10" s="38">
        <f>+K8+K9</f>
        <v>1250339.6799999978</v>
      </c>
      <c r="L10" s="5"/>
      <c r="M10" s="5">
        <f>+M8+M9</f>
        <v>2905562.6599999964</v>
      </c>
    </row>
    <row r="11" spans="1:13" ht="22.5" customHeight="1">
      <c r="B11" s="205" t="s">
        <v>621</v>
      </c>
      <c r="C11" s="205"/>
      <c r="D11" s="205"/>
      <c r="E11" s="205"/>
      <c r="G11" s="38"/>
      <c r="H11" s="5"/>
      <c r="I11" s="5"/>
      <c r="J11" s="5"/>
      <c r="K11" s="38"/>
      <c r="L11" s="5"/>
      <c r="M11" s="5"/>
    </row>
    <row r="12" spans="1:13" ht="22.5" customHeight="1">
      <c r="B12" s="205"/>
      <c r="C12" s="205" t="s">
        <v>622</v>
      </c>
      <c r="D12" s="205"/>
      <c r="E12" s="205"/>
      <c r="G12" s="37">
        <v>1.0900000000000001</v>
      </c>
      <c r="H12" s="38"/>
      <c r="I12" s="37">
        <v>-13038.489999999991</v>
      </c>
      <c r="J12" s="38"/>
      <c r="K12" s="37">
        <v>0</v>
      </c>
      <c r="L12" s="38"/>
      <c r="M12" s="37">
        <v>0</v>
      </c>
    </row>
    <row r="13" spans="1:13" ht="22.5" customHeight="1">
      <c r="C13" s="196" t="s">
        <v>623</v>
      </c>
      <c r="D13" s="196"/>
      <c r="E13" s="196"/>
      <c r="G13" s="37">
        <v>-41147</v>
      </c>
      <c r="H13" s="38"/>
      <c r="I13" s="37">
        <v>-441126.24</v>
      </c>
      <c r="J13" s="38"/>
      <c r="K13" s="37">
        <v>-35759.620000000003</v>
      </c>
      <c r="L13" s="38"/>
      <c r="M13" s="37">
        <v>-351504.81</v>
      </c>
    </row>
    <row r="14" spans="1:13" ht="22.5" customHeight="1">
      <c r="C14" s="289" t="s">
        <v>160</v>
      </c>
      <c r="D14" s="289"/>
      <c r="E14" s="289"/>
      <c r="G14" s="63">
        <v>80467.620000000024</v>
      </c>
      <c r="H14" s="38"/>
      <c r="I14" s="63">
        <v>110298.83000000002</v>
      </c>
      <c r="J14" s="38"/>
      <c r="K14" s="63">
        <v>0</v>
      </c>
      <c r="L14" s="38"/>
      <c r="M14" s="63">
        <v>2046.8699999999953</v>
      </c>
    </row>
    <row r="15" spans="1:13" ht="22.5" customHeight="1">
      <c r="C15" s="206"/>
      <c r="D15" s="206" t="s">
        <v>624</v>
      </c>
      <c r="E15" s="206"/>
      <c r="G15" s="117">
        <f>SUM(G12:G14)</f>
        <v>39321.710000000021</v>
      </c>
      <c r="H15" s="5"/>
      <c r="I15" s="117">
        <f>SUM(I12:I14)</f>
        <v>-343865.89999999997</v>
      </c>
      <c r="J15" s="5"/>
      <c r="K15" s="117">
        <f>SUM(K12:K14)</f>
        <v>-35759.620000000003</v>
      </c>
      <c r="L15" s="5"/>
      <c r="M15" s="117">
        <f>SUM(M12:M14)</f>
        <v>-349457.94</v>
      </c>
    </row>
    <row r="16" spans="1:13" ht="22.5" customHeight="1">
      <c r="B16" s="206" t="s">
        <v>625</v>
      </c>
      <c r="C16" s="206"/>
      <c r="D16" s="206"/>
      <c r="E16" s="206"/>
      <c r="G16" s="38">
        <f>+G10+G15</f>
        <v>3564588.2299999883</v>
      </c>
      <c r="H16" s="5"/>
      <c r="I16" s="5">
        <f>+I10+I15</f>
        <v>4005630.3799999938</v>
      </c>
      <c r="J16" s="5"/>
      <c r="K16" s="38">
        <f>+K10+K15</f>
        <v>1214580.0599999977</v>
      </c>
      <c r="L16" s="5"/>
      <c r="M16" s="5">
        <f>+M10+M15</f>
        <v>2556104.7199999965</v>
      </c>
    </row>
    <row r="17" spans="2:13" ht="22.5" customHeight="1">
      <c r="B17" s="207" t="s">
        <v>626</v>
      </c>
      <c r="C17" s="206"/>
      <c r="D17" s="206"/>
      <c r="E17" s="206"/>
      <c r="G17" s="38"/>
      <c r="H17" s="5"/>
      <c r="I17" s="5"/>
      <c r="J17" s="5"/>
      <c r="K17" s="38"/>
      <c r="L17" s="5"/>
      <c r="M17" s="5"/>
    </row>
    <row r="18" spans="2:13" ht="22.5" customHeight="1">
      <c r="B18" s="206"/>
      <c r="C18" s="196" t="s">
        <v>627</v>
      </c>
      <c r="D18" s="196"/>
      <c r="E18" s="196"/>
      <c r="G18" s="37">
        <v>-352521.52</v>
      </c>
      <c r="H18" s="38"/>
      <c r="I18" s="37">
        <v>-407642.79999999993</v>
      </c>
      <c r="J18" s="38"/>
      <c r="K18" s="37">
        <v>-352495.55000000005</v>
      </c>
      <c r="L18" s="38"/>
      <c r="M18" s="37">
        <v>-405279.27000000014</v>
      </c>
    </row>
    <row r="19" spans="2:13" ht="22.5" customHeight="1">
      <c r="B19" s="206"/>
      <c r="C19" s="196" t="s">
        <v>377</v>
      </c>
      <c r="D19" s="196"/>
      <c r="E19" s="196"/>
      <c r="G19" s="37">
        <v>-1106880.0499999998</v>
      </c>
      <c r="H19" s="38"/>
      <c r="I19" s="37">
        <v>-1067359.8900000001</v>
      </c>
      <c r="J19" s="38"/>
      <c r="K19" s="37">
        <v>-592790.93999999994</v>
      </c>
      <c r="L19" s="38"/>
      <c r="M19" s="37">
        <v>-602167.79999999981</v>
      </c>
    </row>
    <row r="20" spans="2:13" ht="22.5" customHeight="1">
      <c r="B20" s="206"/>
      <c r="C20" s="196" t="s">
        <v>737</v>
      </c>
      <c r="D20" s="196"/>
      <c r="E20" s="196"/>
      <c r="G20" s="37">
        <v>0</v>
      </c>
      <c r="H20" s="38"/>
      <c r="I20" s="37">
        <v>-129525.26</v>
      </c>
      <c r="J20" s="38"/>
      <c r="K20" s="37">
        <v>0</v>
      </c>
      <c r="L20" s="38"/>
      <c r="M20" s="37">
        <v>0</v>
      </c>
    </row>
    <row r="21" spans="2:13" ht="22.5" customHeight="1">
      <c r="B21" s="206"/>
      <c r="C21" s="206"/>
      <c r="D21" s="206" t="s">
        <v>628</v>
      </c>
      <c r="E21" s="206"/>
      <c r="G21" s="117">
        <f>SUM(G18:G20)</f>
        <v>-1459401.5699999998</v>
      </c>
      <c r="H21" s="5"/>
      <c r="I21" s="117">
        <f>SUM(I18:I20)</f>
        <v>-1604527.95</v>
      </c>
      <c r="J21" s="5"/>
      <c r="K21" s="117">
        <f>SUM(K18:K20)</f>
        <v>-945286.49</v>
      </c>
      <c r="L21" s="5"/>
      <c r="M21" s="117">
        <f>SUM(M18:M20)</f>
        <v>-1007447.07</v>
      </c>
    </row>
    <row r="22" spans="2:13" ht="22.5" customHeight="1">
      <c r="B22" s="196" t="s">
        <v>629</v>
      </c>
      <c r="C22" s="206"/>
      <c r="D22" s="206"/>
      <c r="E22" s="206"/>
      <c r="G22" s="38">
        <f>+G16+G21</f>
        <v>2105186.6599999885</v>
      </c>
      <c r="H22" s="5"/>
      <c r="I22" s="5">
        <f>+I16+I21</f>
        <v>2401102.4299999941</v>
      </c>
      <c r="J22" s="5"/>
      <c r="K22" s="38">
        <f>+K16+K21</f>
        <v>269293.56999999774</v>
      </c>
      <c r="L22" s="5"/>
      <c r="M22" s="5">
        <f>+M16+M21</f>
        <v>1548657.6499999966</v>
      </c>
    </row>
    <row r="23" spans="2:13" ht="22.5" customHeight="1">
      <c r="B23" s="206"/>
      <c r="C23" s="196" t="s">
        <v>552</v>
      </c>
      <c r="D23" s="196"/>
      <c r="E23" s="196"/>
      <c r="G23" s="37">
        <v>-4446</v>
      </c>
      <c r="H23" s="38"/>
      <c r="I23" s="37">
        <v>-45884.150000000023</v>
      </c>
      <c r="J23" s="38"/>
      <c r="K23" s="37">
        <v>-4446</v>
      </c>
      <c r="L23" s="38"/>
      <c r="M23" s="37">
        <v>-45884.150000000023</v>
      </c>
    </row>
    <row r="24" spans="2:13" ht="22.5" customHeight="1">
      <c r="B24" s="196"/>
      <c r="C24" s="206" t="s">
        <v>630</v>
      </c>
      <c r="D24" s="206"/>
      <c r="E24" s="206"/>
      <c r="G24" s="37">
        <v>709.33</v>
      </c>
      <c r="H24" s="38"/>
      <c r="I24" s="37">
        <v>79.61</v>
      </c>
      <c r="J24" s="38"/>
      <c r="K24" s="37">
        <v>11608.400000000001</v>
      </c>
      <c r="L24" s="38"/>
      <c r="M24" s="37">
        <v>20589.379999999997</v>
      </c>
    </row>
    <row r="25" spans="2:13" ht="22.5" customHeight="1">
      <c r="B25" s="206"/>
      <c r="C25" s="206" t="s">
        <v>553</v>
      </c>
      <c r="D25" s="206"/>
      <c r="E25" s="206"/>
      <c r="G25" s="63">
        <v>-391165.80000000005</v>
      </c>
      <c r="H25" s="38"/>
      <c r="I25" s="63">
        <v>-419224.16999999993</v>
      </c>
      <c r="J25" s="38"/>
      <c r="K25" s="63">
        <v>-149670.32</v>
      </c>
      <c r="L25" s="38"/>
      <c r="M25" s="63">
        <v>-179925.98000000004</v>
      </c>
    </row>
    <row r="26" spans="2:13" ht="22.5" customHeight="1">
      <c r="B26" s="196" t="s">
        <v>631</v>
      </c>
      <c r="C26" s="206"/>
      <c r="D26" s="206"/>
      <c r="E26" s="206"/>
      <c r="G26" s="38">
        <f>SUM(G22:G25)</f>
        <v>1710284.1899999885</v>
      </c>
      <c r="H26" s="5"/>
      <c r="I26" s="5">
        <f>SUM(I22:I25)</f>
        <v>1936073.7199999942</v>
      </c>
      <c r="J26" s="5"/>
      <c r="K26" s="38">
        <f>SUM(K22:K25)</f>
        <v>126785.64999999775</v>
      </c>
      <c r="L26" s="5"/>
      <c r="M26" s="5">
        <f>SUM(M22:M25)</f>
        <v>1343436.8999999966</v>
      </c>
    </row>
    <row r="27" spans="2:13" ht="22.5" customHeight="1">
      <c r="B27" s="206"/>
      <c r="C27" s="196" t="s">
        <v>554</v>
      </c>
      <c r="D27" s="196"/>
      <c r="E27" s="196"/>
      <c r="G27" s="37">
        <v>-325457.39</v>
      </c>
      <c r="H27" s="38"/>
      <c r="I27" s="37">
        <v>-177496.27999999997</v>
      </c>
      <c r="J27" s="38"/>
      <c r="K27" s="37">
        <v>-2320.2600000000002</v>
      </c>
      <c r="L27" s="38"/>
      <c r="M27" s="37">
        <v>-4115.41</v>
      </c>
    </row>
    <row r="28" spans="2:13" ht="22.5" customHeight="1">
      <c r="B28" s="206" t="s">
        <v>555</v>
      </c>
      <c r="C28" s="206"/>
      <c r="D28" s="206"/>
      <c r="E28" s="206"/>
      <c r="G28" s="140">
        <f>SUM(G26:G27)</f>
        <v>1384826.7999999886</v>
      </c>
      <c r="H28" s="4"/>
      <c r="I28" s="18">
        <f>SUM(I26:I27)</f>
        <v>1758577.4399999941</v>
      </c>
      <c r="J28" s="4"/>
      <c r="K28" s="140">
        <f>SUM(K26:K27)</f>
        <v>124465.38999999776</v>
      </c>
      <c r="L28" s="4"/>
      <c r="M28" s="18">
        <f>SUM(M26:M27)</f>
        <v>1339321.4899999967</v>
      </c>
    </row>
    <row r="29" spans="2:13" ht="22.5" customHeight="1">
      <c r="B29" s="208" t="s">
        <v>632</v>
      </c>
      <c r="G29" s="37">
        <v>436361.25000000023</v>
      </c>
      <c r="H29" s="38"/>
      <c r="I29" s="37">
        <v>4627613.32</v>
      </c>
      <c r="J29" s="38"/>
      <c r="K29" s="37">
        <v>0</v>
      </c>
      <c r="L29" s="38"/>
      <c r="M29" s="37">
        <v>0</v>
      </c>
    </row>
    <row r="30" spans="2:13" ht="22.5" customHeight="1" thickBot="1">
      <c r="B30" s="209" t="s">
        <v>560</v>
      </c>
      <c r="G30" s="85">
        <f>SUM(G28:G29)</f>
        <v>1821188.0499999889</v>
      </c>
      <c r="H30" s="5"/>
      <c r="I30" s="85">
        <f>SUM(I28:I29)</f>
        <v>6386190.7599999942</v>
      </c>
      <c r="J30" s="5"/>
      <c r="K30" s="85">
        <f>SUM(K28:K29)</f>
        <v>124465.38999999776</v>
      </c>
      <c r="L30" s="5"/>
      <c r="M30" s="85">
        <f>SUM(M28:M29)</f>
        <v>1339321.4899999967</v>
      </c>
    </row>
    <row r="31" spans="2:13" ht="22.5" customHeight="1" thickTop="1">
      <c r="B31" s="209" t="s">
        <v>633</v>
      </c>
      <c r="G31" s="5"/>
      <c r="H31" s="5"/>
      <c r="I31" s="5"/>
      <c r="J31" s="5"/>
      <c r="K31" s="5"/>
      <c r="L31" s="5"/>
      <c r="M31" s="5"/>
    </row>
    <row r="32" spans="2:13" ht="22.5" customHeight="1">
      <c r="C32" s="210" t="s">
        <v>634</v>
      </c>
      <c r="G32" s="5">
        <f>+G34-G33</f>
        <v>1352102.3199999887</v>
      </c>
      <c r="H32" s="5"/>
      <c r="I32" s="5">
        <f>+I34-I33</f>
        <v>1786823.2699999942</v>
      </c>
      <c r="J32" s="5"/>
      <c r="K32" s="5">
        <f>+K28-K33</f>
        <v>124465.38999999776</v>
      </c>
      <c r="L32" s="5"/>
      <c r="M32" s="5">
        <f>+M28-M33</f>
        <v>1339321.4899999967</v>
      </c>
    </row>
    <row r="33" spans="1:13" ht="22.5" customHeight="1">
      <c r="C33" s="210" t="s">
        <v>615</v>
      </c>
      <c r="G33" s="37">
        <v>32724.480000000003</v>
      </c>
      <c r="H33" s="38"/>
      <c r="I33" s="37">
        <v>-28245.83</v>
      </c>
      <c r="J33" s="38"/>
      <c r="K33" s="37">
        <v>0</v>
      </c>
      <c r="L33" s="38"/>
      <c r="M33" s="37">
        <v>0</v>
      </c>
    </row>
    <row r="34" spans="1:13" ht="22.5" customHeight="1" thickBot="1">
      <c r="B34" s="211" t="s">
        <v>555</v>
      </c>
      <c r="G34" s="85">
        <f>+G28</f>
        <v>1384826.7999999886</v>
      </c>
      <c r="H34" s="5"/>
      <c r="I34" s="85">
        <f>+I28</f>
        <v>1758577.4399999941</v>
      </c>
      <c r="J34" s="5"/>
      <c r="K34" s="85">
        <f>+K28</f>
        <v>124465.38999999776</v>
      </c>
      <c r="L34" s="5"/>
      <c r="M34" s="85">
        <f>+M28</f>
        <v>1339321.4899999967</v>
      </c>
    </row>
    <row r="35" spans="1:13" ht="22.5" customHeight="1" thickTop="1">
      <c r="B35" s="209" t="s">
        <v>635</v>
      </c>
      <c r="C35" s="210"/>
      <c r="G35" s="4"/>
      <c r="H35" s="5"/>
      <c r="I35" s="4"/>
      <c r="J35" s="5"/>
      <c r="K35" s="4"/>
      <c r="L35" s="5"/>
      <c r="M35" s="4"/>
    </row>
    <row r="36" spans="1:13" ht="22.5" customHeight="1">
      <c r="B36" s="196"/>
      <c r="C36" s="210" t="s">
        <v>636</v>
      </c>
      <c r="G36" s="5">
        <f>+G38-G37</f>
        <v>1763963.8699999889</v>
      </c>
      <c r="H36" s="5"/>
      <c r="I36" s="5">
        <f>+I38-I37</f>
        <v>6117060.3599999938</v>
      </c>
      <c r="J36" s="5"/>
      <c r="K36" s="5">
        <f>+K38-K37</f>
        <v>124465.38999999776</v>
      </c>
      <c r="L36" s="5"/>
      <c r="M36" s="5">
        <f>+M38-M37</f>
        <v>1339321.4899999967</v>
      </c>
    </row>
    <row r="37" spans="1:13" ht="22.5" customHeight="1">
      <c r="B37" s="196"/>
      <c r="C37" s="210" t="s">
        <v>615</v>
      </c>
      <c r="G37" s="37">
        <v>57224.179999999993</v>
      </c>
      <c r="H37" s="38"/>
      <c r="I37" s="37">
        <v>269130.40000000002</v>
      </c>
      <c r="J37" s="38"/>
      <c r="K37" s="37">
        <v>0</v>
      </c>
      <c r="L37" s="38"/>
      <c r="M37" s="37">
        <v>0</v>
      </c>
    </row>
    <row r="38" spans="1:13" ht="22.5" customHeight="1" thickBot="1">
      <c r="B38" s="211" t="s">
        <v>560</v>
      </c>
      <c r="C38" s="212"/>
      <c r="G38" s="85">
        <f>+G30</f>
        <v>1821188.0499999889</v>
      </c>
      <c r="H38" s="5"/>
      <c r="I38" s="85">
        <f>+I30</f>
        <v>6386190.7599999942</v>
      </c>
      <c r="J38" s="5"/>
      <c r="K38" s="85">
        <f>+K30</f>
        <v>124465.38999999776</v>
      </c>
      <c r="L38" s="5"/>
      <c r="M38" s="85">
        <f>+M30</f>
        <v>1339321.4899999967</v>
      </c>
    </row>
    <row r="39" spans="1:13" ht="22.5" customHeight="1" thickTop="1">
      <c r="B39" s="213" t="s">
        <v>637</v>
      </c>
      <c r="C39" s="211"/>
      <c r="G39" s="3"/>
      <c r="H39" s="3"/>
      <c r="I39" s="3"/>
      <c r="J39" s="3"/>
      <c r="K39" s="3"/>
      <c r="L39" s="3"/>
      <c r="M39" s="3"/>
    </row>
    <row r="40" spans="1:13" s="198" customFormat="1" ht="22.5" customHeight="1">
      <c r="B40" s="214"/>
      <c r="C40" s="215" t="s">
        <v>638</v>
      </c>
      <c r="G40" s="55">
        <f>+G34/517916773</f>
        <v>2.673840416440787E-3</v>
      </c>
      <c r="H40" s="56"/>
      <c r="I40" s="56">
        <f>+I34/517916773</f>
        <v>3.3954826946683849E-3</v>
      </c>
      <c r="J40" s="56"/>
      <c r="K40" s="86">
        <f>+K34/517916773</f>
        <v>2.4031928774779758E-4</v>
      </c>
      <c r="L40" s="56"/>
      <c r="M40" s="86">
        <f>+M34/517916773</f>
        <v>2.5859782108273153E-3</v>
      </c>
    </row>
    <row r="41" spans="1:13" s="198" customFormat="1" ht="21.9" customHeight="1">
      <c r="A41" s="428" t="s">
        <v>682</v>
      </c>
      <c r="B41" s="428"/>
      <c r="C41" s="428"/>
      <c r="D41" s="428"/>
      <c r="E41" s="428"/>
      <c r="F41" s="428"/>
      <c r="G41" s="428"/>
      <c r="H41" s="428"/>
      <c r="I41" s="428"/>
      <c r="J41" s="428"/>
      <c r="K41" s="428"/>
      <c r="L41" s="428"/>
      <c r="M41" s="428"/>
    </row>
    <row r="42" spans="1:13" s="198" customFormat="1" ht="21.9" customHeight="1">
      <c r="B42" s="214"/>
      <c r="C42" s="215"/>
      <c r="G42" s="55"/>
      <c r="H42" s="56"/>
      <c r="I42" s="56"/>
      <c r="J42" s="56"/>
      <c r="K42" s="86"/>
      <c r="L42" s="56"/>
      <c r="M42" s="86"/>
    </row>
    <row r="43" spans="1:13" ht="21.9" customHeight="1">
      <c r="C43" s="200" t="s">
        <v>733</v>
      </c>
    </row>
    <row r="44" spans="1:13" ht="21.9" customHeight="1">
      <c r="B44" s="200" t="s">
        <v>684</v>
      </c>
    </row>
    <row r="45" spans="1:13" s="192" customFormat="1" ht="21.9" customHeight="1">
      <c r="G45" s="201"/>
      <c r="H45" s="201" t="s">
        <v>569</v>
      </c>
      <c r="I45" s="201"/>
      <c r="K45" s="201"/>
      <c r="L45" s="201" t="s">
        <v>570</v>
      </c>
      <c r="M45" s="201"/>
    </row>
    <row r="46" spans="1:13" s="192" customFormat="1" ht="21.9" customHeight="1">
      <c r="G46" s="202" t="s">
        <v>697</v>
      </c>
      <c r="H46" s="203"/>
      <c r="I46" s="202" t="s">
        <v>699</v>
      </c>
      <c r="J46" s="203"/>
      <c r="K46" s="202" t="s">
        <v>697</v>
      </c>
      <c r="L46" s="203"/>
      <c r="M46" s="202" t="s">
        <v>699</v>
      </c>
    </row>
    <row r="47" spans="1:13" s="192" customFormat="1" ht="21.9" customHeight="1">
      <c r="G47" s="204"/>
      <c r="H47" s="203"/>
      <c r="I47" s="204"/>
      <c r="J47" s="203"/>
      <c r="K47" s="204"/>
      <c r="L47" s="203"/>
      <c r="M47" s="204"/>
    </row>
    <row r="48" spans="1:13" ht="21.9" customHeight="1">
      <c r="B48" s="205" t="s">
        <v>619</v>
      </c>
      <c r="C48" s="206"/>
      <c r="D48" s="206"/>
      <c r="E48" s="206"/>
      <c r="G48" s="38">
        <v>66586468.569999993</v>
      </c>
      <c r="H48" s="38"/>
      <c r="I48" s="38">
        <v>66031322.979999997</v>
      </c>
      <c r="J48" s="38"/>
      <c r="K48" s="38">
        <v>30023258.379999999</v>
      </c>
      <c r="L48" s="38"/>
      <c r="M48" s="38">
        <v>34379867.009999998</v>
      </c>
    </row>
    <row r="49" spans="2:13" ht="21.9" customHeight="1">
      <c r="B49" s="205" t="s">
        <v>548</v>
      </c>
      <c r="C49" s="206"/>
      <c r="D49" s="206"/>
      <c r="E49" s="206"/>
      <c r="G49" s="63">
        <v>-54865454.210000001</v>
      </c>
      <c r="H49" s="38"/>
      <c r="I49" s="63">
        <v>-54104527.850000001</v>
      </c>
      <c r="J49" s="38"/>
      <c r="K49" s="63">
        <v>-25467394.480000004</v>
      </c>
      <c r="L49" s="38"/>
      <c r="M49" s="63">
        <v>-27371815.32</v>
      </c>
    </row>
    <row r="50" spans="2:13" ht="21.9" customHeight="1">
      <c r="B50" s="205" t="s">
        <v>620</v>
      </c>
      <c r="C50" s="205"/>
      <c r="D50" s="205"/>
      <c r="E50" s="205"/>
      <c r="G50" s="38">
        <f>+G48+G49</f>
        <v>11721014.359999992</v>
      </c>
      <c r="H50" s="5"/>
      <c r="I50" s="5">
        <f>+I48+I49</f>
        <v>11926795.129999995</v>
      </c>
      <c r="J50" s="5"/>
      <c r="K50" s="38">
        <f>+K48+K49</f>
        <v>4555863.8999999948</v>
      </c>
      <c r="L50" s="5"/>
      <c r="M50" s="5">
        <f>+M48+M49</f>
        <v>7008051.6899999976</v>
      </c>
    </row>
    <row r="51" spans="2:13" ht="21.9" customHeight="1">
      <c r="B51" s="205" t="s">
        <v>621</v>
      </c>
      <c r="C51" s="205"/>
      <c r="D51" s="205"/>
      <c r="E51" s="205"/>
      <c r="G51" s="38"/>
      <c r="H51" s="5"/>
      <c r="I51" s="5"/>
      <c r="J51" s="5"/>
      <c r="K51" s="38"/>
      <c r="L51" s="5"/>
      <c r="M51" s="5"/>
    </row>
    <row r="52" spans="2:13" ht="21.9" customHeight="1">
      <c r="B52" s="205"/>
      <c r="C52" s="205" t="s">
        <v>622</v>
      </c>
      <c r="D52" s="205"/>
      <c r="E52" s="205"/>
      <c r="G52" s="38">
        <v>117.38</v>
      </c>
      <c r="H52" s="38"/>
      <c r="I52" s="38">
        <v>1111119.55</v>
      </c>
      <c r="J52" s="38"/>
      <c r="K52" s="38">
        <v>0</v>
      </c>
      <c r="L52" s="38"/>
      <c r="M52" s="38">
        <v>1126090.79</v>
      </c>
    </row>
    <row r="53" spans="2:13" ht="21.9" customHeight="1">
      <c r="C53" s="196" t="s">
        <v>623</v>
      </c>
      <c r="D53" s="196"/>
      <c r="E53" s="196"/>
      <c r="G53" s="38">
        <v>-109353.61</v>
      </c>
      <c r="H53" s="38"/>
      <c r="I53" s="38">
        <v>-447186.41</v>
      </c>
      <c r="J53" s="38"/>
      <c r="K53" s="38">
        <v>-82347.909999999974</v>
      </c>
      <c r="L53" s="38"/>
      <c r="M53" s="38">
        <v>-434802.25</v>
      </c>
    </row>
    <row r="54" spans="2:13" ht="21.9" customHeight="1">
      <c r="C54" s="289" t="s">
        <v>160</v>
      </c>
      <c r="D54" s="289"/>
      <c r="E54" s="289"/>
      <c r="G54" s="38">
        <v>323904.89</v>
      </c>
      <c r="H54" s="38"/>
      <c r="I54" s="38">
        <v>327591.52</v>
      </c>
      <c r="J54" s="38"/>
      <c r="K54" s="38">
        <v>42414.6</v>
      </c>
      <c r="L54" s="38"/>
      <c r="M54" s="38">
        <v>35682.31</v>
      </c>
    </row>
    <row r="55" spans="2:13" ht="21.9" customHeight="1">
      <c r="C55" s="206"/>
      <c r="D55" s="206" t="s">
        <v>624</v>
      </c>
      <c r="E55" s="206"/>
      <c r="G55" s="117">
        <f>SUM(G52:G54)</f>
        <v>214668.66000000003</v>
      </c>
      <c r="H55" s="5"/>
      <c r="I55" s="117">
        <f>SUM(I52:I54)</f>
        <v>991524.66000000015</v>
      </c>
      <c r="J55" s="5"/>
      <c r="K55" s="117">
        <f>SUM(K52:K54)</f>
        <v>-39933.309999999976</v>
      </c>
      <c r="L55" s="5"/>
      <c r="M55" s="117">
        <f>SUM(M52:M54)</f>
        <v>726970.85000000009</v>
      </c>
    </row>
    <row r="56" spans="2:13" ht="21.9" customHeight="1">
      <c r="B56" s="206" t="s">
        <v>625</v>
      </c>
      <c r="C56" s="206"/>
      <c r="D56" s="206"/>
      <c r="E56" s="206"/>
      <c r="G56" s="38">
        <f>+G50+G55</f>
        <v>11935683.019999992</v>
      </c>
      <c r="H56" s="5"/>
      <c r="I56" s="5">
        <f>+I50+I55</f>
        <v>12918319.789999995</v>
      </c>
      <c r="J56" s="5"/>
      <c r="K56" s="38">
        <f>+K50+K55</f>
        <v>4515930.5899999952</v>
      </c>
      <c r="L56" s="5"/>
      <c r="M56" s="5">
        <f>+M50+M55</f>
        <v>7735022.5399999972</v>
      </c>
    </row>
    <row r="57" spans="2:13" ht="21.9" customHeight="1">
      <c r="B57" s="207" t="s">
        <v>626</v>
      </c>
      <c r="C57" s="206"/>
      <c r="D57" s="206"/>
      <c r="E57" s="206"/>
      <c r="G57" s="38"/>
      <c r="H57" s="5"/>
      <c r="I57" s="5"/>
      <c r="J57" s="5"/>
      <c r="K57" s="38"/>
      <c r="L57" s="5"/>
      <c r="M57" s="5"/>
    </row>
    <row r="58" spans="2:13" ht="21.9" customHeight="1">
      <c r="B58" s="206"/>
      <c r="C58" s="196" t="s">
        <v>627</v>
      </c>
      <c r="D58" s="196"/>
      <c r="E58" s="196"/>
      <c r="G58" s="38">
        <v>-1098534.74</v>
      </c>
      <c r="H58" s="38"/>
      <c r="I58" s="38">
        <v>-1258194.6399999999</v>
      </c>
      <c r="J58" s="38"/>
      <c r="K58" s="38">
        <v>-1095740.55</v>
      </c>
      <c r="L58" s="38"/>
      <c r="M58" s="38">
        <v>-1250853.1100000001</v>
      </c>
    </row>
    <row r="59" spans="2:13" ht="21.9" customHeight="1">
      <c r="B59" s="206"/>
      <c r="C59" s="196" t="s">
        <v>377</v>
      </c>
      <c r="D59" s="196"/>
      <c r="E59" s="196"/>
      <c r="G59" s="38">
        <v>-3332862.44</v>
      </c>
      <c r="H59" s="38"/>
      <c r="I59" s="38">
        <v>-3241930.58</v>
      </c>
      <c r="J59" s="38"/>
      <c r="K59" s="38">
        <v>-1836456.9299999995</v>
      </c>
      <c r="L59" s="38"/>
      <c r="M59" s="38">
        <v>-1898441.5199999998</v>
      </c>
    </row>
    <row r="60" spans="2:13" ht="21.9" customHeight="1">
      <c r="B60" s="206"/>
      <c r="C60" s="196" t="s">
        <v>737</v>
      </c>
      <c r="D60" s="196"/>
      <c r="E60" s="196"/>
      <c r="G60" s="38">
        <v>0</v>
      </c>
      <c r="H60" s="38"/>
      <c r="I60" s="38">
        <v>-129525.26</v>
      </c>
      <c r="J60" s="38"/>
      <c r="K60" s="38">
        <v>0</v>
      </c>
      <c r="L60" s="38"/>
      <c r="M60" s="38">
        <v>0</v>
      </c>
    </row>
    <row r="61" spans="2:13" ht="21.9" customHeight="1">
      <c r="B61" s="206"/>
      <c r="C61" s="206"/>
      <c r="D61" s="206" t="s">
        <v>628</v>
      </c>
      <c r="E61" s="206"/>
      <c r="G61" s="117">
        <f>SUM(G58:G60)</f>
        <v>-4431397.18</v>
      </c>
      <c r="H61" s="5"/>
      <c r="I61" s="117">
        <f>SUM(I58:I60)</f>
        <v>-4629650.4799999995</v>
      </c>
      <c r="J61" s="5"/>
      <c r="K61" s="117">
        <f>SUM(K58:K60)</f>
        <v>-2932197.4799999995</v>
      </c>
      <c r="L61" s="5"/>
      <c r="M61" s="117">
        <f>SUM(M58:M60)</f>
        <v>-3149294.63</v>
      </c>
    </row>
    <row r="62" spans="2:13" ht="21.9" customHeight="1">
      <c r="B62" s="196" t="s">
        <v>629</v>
      </c>
      <c r="C62" s="206"/>
      <c r="D62" s="206"/>
      <c r="E62" s="206"/>
      <c r="G62" s="38">
        <f>+G56+G61</f>
        <v>7504285.8399999924</v>
      </c>
      <c r="H62" s="5"/>
      <c r="I62" s="5">
        <f>+I56+I61</f>
        <v>8288669.3099999959</v>
      </c>
      <c r="J62" s="5"/>
      <c r="K62" s="38">
        <f>+K56+K61</f>
        <v>1583733.1099999957</v>
      </c>
      <c r="L62" s="5"/>
      <c r="M62" s="5">
        <f>+M56+M61</f>
        <v>4585727.9099999974</v>
      </c>
    </row>
    <row r="63" spans="2:13" ht="21.9" customHeight="1">
      <c r="B63" s="206"/>
      <c r="C63" s="196" t="s">
        <v>552</v>
      </c>
      <c r="D63" s="196"/>
      <c r="E63" s="196"/>
      <c r="G63" s="38">
        <v>1689.57</v>
      </c>
      <c r="H63" s="38"/>
      <c r="I63" s="38">
        <v>255282.37</v>
      </c>
      <c r="J63" s="38"/>
      <c r="K63" s="38">
        <v>1689.57</v>
      </c>
      <c r="L63" s="38"/>
      <c r="M63" s="38">
        <v>255282.37</v>
      </c>
    </row>
    <row r="64" spans="2:13" ht="21.9" customHeight="1">
      <c r="B64" s="196"/>
      <c r="C64" s="206" t="s">
        <v>630</v>
      </c>
      <c r="D64" s="206"/>
      <c r="E64" s="206"/>
      <c r="G64" s="38">
        <v>41134.75</v>
      </c>
      <c r="H64" s="38"/>
      <c r="I64" s="38">
        <v>12510.16</v>
      </c>
      <c r="J64" s="38"/>
      <c r="K64" s="38">
        <v>72336.17</v>
      </c>
      <c r="L64" s="38"/>
      <c r="M64" s="38">
        <v>79442.09</v>
      </c>
    </row>
    <row r="65" spans="2:13" ht="21.9" customHeight="1">
      <c r="B65" s="206"/>
      <c r="C65" s="206" t="s">
        <v>553</v>
      </c>
      <c r="D65" s="206"/>
      <c r="E65" s="206"/>
      <c r="G65" s="63">
        <v>-1154957.06</v>
      </c>
      <c r="H65" s="38"/>
      <c r="I65" s="63">
        <v>-1392644.91</v>
      </c>
      <c r="J65" s="38"/>
      <c r="K65" s="63">
        <v>-426759.92000000004</v>
      </c>
      <c r="L65" s="38"/>
      <c r="M65" s="63">
        <v>-691058.89</v>
      </c>
    </row>
    <row r="66" spans="2:13" ht="21.9" customHeight="1">
      <c r="B66" s="196" t="s">
        <v>631</v>
      </c>
      <c r="C66" s="206"/>
      <c r="D66" s="206"/>
      <c r="E66" s="206"/>
      <c r="G66" s="38">
        <f>SUM(G62:G65)</f>
        <v>6392153.0999999922</v>
      </c>
      <c r="H66" s="5"/>
      <c r="I66" s="5">
        <f>SUM(I62:I65)</f>
        <v>7163816.929999996</v>
      </c>
      <c r="J66" s="5"/>
      <c r="K66" s="38">
        <f>SUM(K62:K65)</f>
        <v>1230998.9299999955</v>
      </c>
      <c r="L66" s="5"/>
      <c r="M66" s="5">
        <f>SUM(M62:M65)</f>
        <v>4229393.4799999977</v>
      </c>
    </row>
    <row r="67" spans="2:13" ht="21.9" customHeight="1">
      <c r="B67" s="206"/>
      <c r="C67" s="196" t="s">
        <v>554</v>
      </c>
      <c r="D67" s="196"/>
      <c r="E67" s="196"/>
      <c r="G67" s="38">
        <v>-1065930.07</v>
      </c>
      <c r="H67" s="38"/>
      <c r="I67" s="38">
        <v>-656547.97</v>
      </c>
      <c r="J67" s="38"/>
      <c r="K67" s="38">
        <v>-6832.14</v>
      </c>
      <c r="L67" s="38"/>
      <c r="M67" s="38">
        <v>-14015.72</v>
      </c>
    </row>
    <row r="68" spans="2:13" ht="21.9" customHeight="1">
      <c r="B68" s="206" t="s">
        <v>555</v>
      </c>
      <c r="C68" s="206"/>
      <c r="D68" s="206"/>
      <c r="E68" s="206"/>
      <c r="G68" s="140">
        <f>SUM(G66:G67)</f>
        <v>5326223.0299999919</v>
      </c>
      <c r="H68" s="4"/>
      <c r="I68" s="18">
        <f>SUM(I66:I67)</f>
        <v>6507268.9599999962</v>
      </c>
      <c r="J68" s="4"/>
      <c r="K68" s="140">
        <f>SUM(K66:K67)</f>
        <v>1224166.7899999956</v>
      </c>
      <c r="L68" s="4"/>
      <c r="M68" s="18">
        <f>SUM(M66:M67)</f>
        <v>4215377.7599999979</v>
      </c>
    </row>
    <row r="69" spans="2:13" ht="21.9" customHeight="1">
      <c r="B69" s="208" t="s">
        <v>632</v>
      </c>
      <c r="G69" s="38">
        <v>1935447.9500000002</v>
      </c>
      <c r="H69" s="38"/>
      <c r="I69" s="38">
        <v>2250137.5699999998</v>
      </c>
      <c r="J69" s="38"/>
      <c r="K69" s="38">
        <v>-197833.16</v>
      </c>
      <c r="L69" s="38"/>
      <c r="M69" s="38">
        <v>0</v>
      </c>
    </row>
    <row r="70" spans="2:13" ht="21.9" customHeight="1" thickBot="1">
      <c r="B70" s="209" t="s">
        <v>560</v>
      </c>
      <c r="G70" s="85">
        <f>SUM(G68:G69)</f>
        <v>7261670.9799999921</v>
      </c>
      <c r="H70" s="5"/>
      <c r="I70" s="85">
        <f>SUM(I68:I69)</f>
        <v>8757406.5299999956</v>
      </c>
      <c r="J70" s="5"/>
      <c r="K70" s="85">
        <f>SUM(K68:K69)</f>
        <v>1026333.6299999956</v>
      </c>
      <c r="L70" s="5"/>
      <c r="M70" s="85">
        <f>SUM(M68:M69)</f>
        <v>4215377.7599999979</v>
      </c>
    </row>
    <row r="71" spans="2:13" ht="21.9" customHeight="1" thickTop="1">
      <c r="B71" s="209" t="s">
        <v>633</v>
      </c>
      <c r="G71" s="5"/>
      <c r="H71" s="5"/>
      <c r="I71" s="5"/>
      <c r="J71" s="5"/>
      <c r="K71" s="5"/>
      <c r="L71" s="5"/>
      <c r="M71" s="5"/>
    </row>
    <row r="72" spans="2:13" ht="21.9" customHeight="1">
      <c r="C72" s="210" t="s">
        <v>634</v>
      </c>
      <c r="G72" s="5">
        <f>+G74-G73</f>
        <v>5287338.7399999918</v>
      </c>
      <c r="H72" s="5"/>
      <c r="I72" s="5">
        <f>+I74-I73</f>
        <v>6528436.469999996</v>
      </c>
      <c r="J72" s="5"/>
      <c r="K72" s="5">
        <f>+K68-K73</f>
        <v>1224166.7899999956</v>
      </c>
      <c r="L72" s="5"/>
      <c r="M72" s="5">
        <f>+M68-M73</f>
        <v>4215377.7599999979</v>
      </c>
    </row>
    <row r="73" spans="2:13" ht="21.9" customHeight="1">
      <c r="C73" s="210" t="s">
        <v>615</v>
      </c>
      <c r="G73" s="38">
        <v>38884.29</v>
      </c>
      <c r="H73" s="38"/>
      <c r="I73" s="38">
        <v>-21167.51</v>
      </c>
      <c r="J73" s="38"/>
      <c r="K73" s="38">
        <v>0</v>
      </c>
      <c r="L73" s="38"/>
      <c r="M73" s="38">
        <v>0</v>
      </c>
    </row>
    <row r="74" spans="2:13" ht="21.9" customHeight="1" thickBot="1">
      <c r="B74" s="211" t="s">
        <v>555</v>
      </c>
      <c r="G74" s="85">
        <f>+G68</f>
        <v>5326223.0299999919</v>
      </c>
      <c r="H74" s="5"/>
      <c r="I74" s="85">
        <f>+I68</f>
        <v>6507268.9599999962</v>
      </c>
      <c r="J74" s="5"/>
      <c r="K74" s="85">
        <f>+K68</f>
        <v>1224166.7899999956</v>
      </c>
      <c r="L74" s="5"/>
      <c r="M74" s="85">
        <f>+M68</f>
        <v>4215377.7599999979</v>
      </c>
    </row>
    <row r="75" spans="2:13" ht="21.9" customHeight="1" thickTop="1">
      <c r="B75" s="209" t="s">
        <v>635</v>
      </c>
      <c r="C75" s="210"/>
      <c r="G75" s="4"/>
      <c r="H75" s="5"/>
      <c r="I75" s="4"/>
      <c r="J75" s="5"/>
      <c r="K75" s="4"/>
      <c r="L75" s="5"/>
      <c r="M75" s="4"/>
    </row>
    <row r="76" spans="2:13" ht="21.9" customHeight="1">
      <c r="B76" s="196"/>
      <c r="C76" s="210" t="s">
        <v>636</v>
      </c>
      <c r="G76" s="5">
        <f>+G78-G77</f>
        <v>7103579.5399999917</v>
      </c>
      <c r="H76" s="5"/>
      <c r="I76" s="5">
        <f>+I78-I77</f>
        <v>8634379.1899999958</v>
      </c>
      <c r="J76" s="5"/>
      <c r="K76" s="5">
        <f>+K78-K77</f>
        <v>1026333.6299999956</v>
      </c>
      <c r="L76" s="5"/>
      <c r="M76" s="5">
        <f>+M78-M77</f>
        <v>4215377.7599999979</v>
      </c>
    </row>
    <row r="77" spans="2:13" ht="21.9" customHeight="1">
      <c r="B77" s="196"/>
      <c r="C77" s="210" t="s">
        <v>615</v>
      </c>
      <c r="G77" s="38">
        <v>158091.44</v>
      </c>
      <c r="H77" s="38"/>
      <c r="I77" s="38">
        <v>123027.34</v>
      </c>
      <c r="J77" s="38"/>
      <c r="K77" s="38">
        <v>0</v>
      </c>
      <c r="L77" s="38"/>
      <c r="M77" s="38">
        <v>0</v>
      </c>
    </row>
    <row r="78" spans="2:13" ht="21.9" customHeight="1" thickBot="1">
      <c r="B78" s="211" t="s">
        <v>560</v>
      </c>
      <c r="C78" s="212"/>
      <c r="G78" s="85">
        <f>+G70</f>
        <v>7261670.9799999921</v>
      </c>
      <c r="H78" s="5"/>
      <c r="I78" s="85">
        <f>+I70</f>
        <v>8757406.5299999956</v>
      </c>
      <c r="J78" s="5"/>
      <c r="K78" s="85">
        <f>+K70</f>
        <v>1026333.6299999956</v>
      </c>
      <c r="L78" s="5"/>
      <c r="M78" s="85">
        <f>+M70</f>
        <v>4215377.7599999979</v>
      </c>
    </row>
    <row r="79" spans="2:13" ht="21.9" customHeight="1" thickTop="1">
      <c r="B79" s="213" t="s">
        <v>637</v>
      </c>
      <c r="C79" s="211"/>
      <c r="G79" s="3"/>
      <c r="H79" s="3"/>
      <c r="I79" s="3"/>
      <c r="J79" s="3"/>
      <c r="K79" s="3"/>
      <c r="L79" s="3"/>
      <c r="M79" s="3"/>
    </row>
    <row r="80" spans="2:13" s="198" customFormat="1" ht="21.9" customHeight="1">
      <c r="B80" s="214"/>
      <c r="C80" s="215" t="s">
        <v>638</v>
      </c>
      <c r="G80" s="55">
        <f>+G74/517916773</f>
        <v>1.0283936160530549E-2</v>
      </c>
      <c r="H80" s="56"/>
      <c r="I80" s="56">
        <f>+I74/517916773</f>
        <v>1.2564313996449765E-2</v>
      </c>
      <c r="J80" s="56"/>
      <c r="K80" s="86">
        <f>+K74/517916773</f>
        <v>2.3636361164923996E-3</v>
      </c>
      <c r="L80" s="56"/>
      <c r="M80" s="86">
        <f>+M74/517916773</f>
        <v>8.1391026121488408E-3</v>
      </c>
    </row>
    <row r="81" spans="1:14" s="198" customFormat="1" ht="21.9" customHeight="1">
      <c r="B81" s="214"/>
      <c r="C81" s="215"/>
      <c r="G81" s="55"/>
      <c r="H81" s="56"/>
      <c r="I81" s="56"/>
      <c r="J81" s="56"/>
      <c r="K81" s="86"/>
      <c r="L81" s="56"/>
      <c r="M81" s="86"/>
    </row>
    <row r="82" spans="1:14" s="198" customFormat="1" ht="24" customHeight="1">
      <c r="A82" s="428" t="s">
        <v>683</v>
      </c>
      <c r="B82" s="428"/>
      <c r="C82" s="428"/>
      <c r="D82" s="428"/>
      <c r="E82" s="428"/>
      <c r="F82" s="428"/>
      <c r="G82" s="428"/>
      <c r="H82" s="428"/>
      <c r="I82" s="428"/>
      <c r="J82" s="428"/>
      <c r="K82" s="428"/>
      <c r="L82" s="428"/>
      <c r="M82" s="428"/>
    </row>
    <row r="83" spans="1:14" s="198" customFormat="1" ht="24" customHeight="1">
      <c r="B83" s="214"/>
      <c r="C83" s="215"/>
      <c r="G83" s="55"/>
      <c r="H83" s="56"/>
      <c r="I83" s="56"/>
      <c r="J83" s="56"/>
      <c r="K83" s="86"/>
      <c r="L83" s="56"/>
      <c r="M83" s="86"/>
    </row>
    <row r="84" spans="1:14" ht="24" customHeight="1">
      <c r="A84" s="292" t="s">
        <v>644</v>
      </c>
      <c r="B84" s="212" t="s">
        <v>769</v>
      </c>
      <c r="H84" s="145"/>
      <c r="I84" s="293"/>
      <c r="J84" s="293"/>
      <c r="K84" s="293"/>
      <c r="L84" s="294"/>
      <c r="M84" s="293"/>
      <c r="N84" s="294"/>
    </row>
    <row r="85" spans="1:14" ht="24" customHeight="1">
      <c r="A85" s="295"/>
      <c r="B85" s="212"/>
      <c r="C85" s="193" t="s">
        <v>785</v>
      </c>
      <c r="H85" s="145"/>
      <c r="I85" s="293"/>
      <c r="J85" s="293"/>
      <c r="K85" s="293"/>
      <c r="L85" s="294"/>
      <c r="M85" s="293"/>
      <c r="N85" s="294"/>
    </row>
    <row r="86" spans="1:14" ht="24" customHeight="1">
      <c r="A86" s="295"/>
      <c r="B86" s="193" t="s">
        <v>786</v>
      </c>
      <c r="H86" s="145"/>
      <c r="I86" s="293"/>
      <c r="J86" s="293"/>
      <c r="K86" s="293"/>
      <c r="L86" s="294"/>
      <c r="M86" s="293"/>
      <c r="N86" s="294"/>
    </row>
    <row r="87" spans="1:14" ht="24" customHeight="1">
      <c r="A87" s="295"/>
      <c r="B87" s="296" t="s">
        <v>788</v>
      </c>
      <c r="H87" s="145"/>
      <c r="I87" s="293"/>
      <c r="J87" s="293"/>
      <c r="K87" s="293"/>
      <c r="L87" s="294"/>
      <c r="M87" s="293"/>
      <c r="N87" s="294"/>
    </row>
    <row r="88" spans="1:14" ht="24" customHeight="1">
      <c r="A88" s="295"/>
      <c r="B88" s="296"/>
      <c r="H88" s="145"/>
      <c r="I88" s="293"/>
      <c r="J88" s="293"/>
      <c r="K88" s="293"/>
      <c r="L88" s="294"/>
      <c r="M88" s="293"/>
      <c r="N88" s="294"/>
    </row>
    <row r="89" spans="1:14" ht="24" customHeight="1">
      <c r="A89" s="216" t="s">
        <v>743</v>
      </c>
      <c r="B89" s="212" t="s">
        <v>645</v>
      </c>
      <c r="D89" s="217"/>
      <c r="G89" s="145"/>
      <c r="H89" s="76"/>
      <c r="I89" s="76"/>
      <c r="J89" s="76"/>
      <c r="K89" s="86"/>
      <c r="L89" s="76"/>
      <c r="M89" s="86"/>
    </row>
    <row r="90" spans="1:14" ht="24" customHeight="1">
      <c r="C90" s="218" t="s">
        <v>787</v>
      </c>
      <c r="H90" s="76"/>
      <c r="I90" s="76"/>
      <c r="J90" s="76"/>
      <c r="K90" s="86"/>
      <c r="L90" s="76"/>
      <c r="M90" s="86"/>
    </row>
    <row r="91" spans="1:14" ht="24" customHeight="1">
      <c r="B91" s="219" t="s">
        <v>734</v>
      </c>
      <c r="D91" s="220"/>
      <c r="E91" s="220"/>
      <c r="H91" s="217"/>
      <c r="I91" s="217"/>
      <c r="J91" s="217"/>
      <c r="K91" s="217"/>
      <c r="L91" s="217"/>
      <c r="M91" s="217"/>
      <c r="N91" s="217"/>
    </row>
    <row r="92" spans="1:14" ht="24" customHeight="1">
      <c r="B92" s="215"/>
      <c r="D92" s="220"/>
      <c r="E92" s="220"/>
      <c r="H92" s="217"/>
      <c r="I92" s="217"/>
      <c r="J92" s="217"/>
      <c r="K92" s="217"/>
      <c r="L92" s="217"/>
      <c r="M92" s="217"/>
      <c r="N92" s="217"/>
    </row>
    <row r="93" spans="1:14" ht="24" customHeight="1"/>
    <row r="94" spans="1:14" ht="24" customHeight="1"/>
    <row r="95" spans="1:14" ht="24" customHeight="1"/>
    <row r="96" spans="1:14" ht="24" customHeight="1"/>
    <row r="97" ht="24" customHeight="1"/>
    <row r="98" ht="24" customHeight="1"/>
    <row r="99" ht="24" customHeight="1"/>
    <row r="100" ht="24" customHeight="1"/>
    <row r="101" ht="27" customHeight="1"/>
  </sheetData>
  <mergeCells count="3">
    <mergeCell ref="A1:M1"/>
    <mergeCell ref="A41:M41"/>
    <mergeCell ref="A82:M82"/>
  </mergeCells>
  <pageMargins left="0.59055118110236227" right="0.39370078740157483" top="0.59055118110236227"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9" ma:contentTypeDescription="สร้างเอกสารใหม่" ma:contentTypeScope="" ma:versionID="ead4b3ff294863485db62b56fc5f67f3">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33e7ac84055be20fff61eb34cbc90db8"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7C153-7539-4C4C-8420-3277B102B503}">
  <ds:schemaRefs>
    <ds:schemaRef ds:uri="http://schemas.microsoft.com/office/2006/documentManagement/types"/>
    <ds:schemaRef ds:uri="http://schemas.microsoft.com/office/2006/metadata/properties"/>
    <ds:schemaRef ds:uri="d4dfe146-0430-4226-af9f-2b744f8fe747"/>
    <ds:schemaRef ds:uri="3a07fbde-8c30-4943-834e-132378cd8f13"/>
    <ds:schemaRef ds:uri="http://purl.org/dc/elements/1.1/"/>
    <ds:schemaRef ds:uri="http://purl.org/dc/dcmitype/"/>
    <ds:schemaRef ds:uri="http://schemas.openxmlformats.org/package/2006/metadata/core-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58F188AA-A73C-49A7-8686-DE6BBC21A660}"/>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P1</vt:lpstr>
      <vt:lpstr>P2-3</vt:lpstr>
      <vt:lpstr>P4-10</vt:lpstr>
      <vt:lpstr>P11-12</vt:lpstr>
      <vt:lpstr>P13 </vt:lpstr>
      <vt:lpstr>P14 </vt:lpstr>
      <vt:lpstr>P15</vt:lpstr>
      <vt:lpstr>P16-20</vt:lpstr>
      <vt:lpstr>P21</vt:lpstr>
      <vt:lpstr>P22-25</vt:lpstr>
      <vt:lpstr>P26-27</vt:lpstr>
      <vt:lpstr>P28-29</vt:lpstr>
      <vt:lpstr>P30</vt:lpstr>
      <vt:lpstr>P31-34</vt:lpstr>
      <vt:lpstr>P35</vt:lpstr>
      <vt:lpstr>P36</vt:lpstr>
      <vt:lpstr>P37-39</vt:lpstr>
      <vt:lpstr>'P14 '!Print_Area</vt:lpstr>
      <vt:lpstr>'P15'!Print_Area</vt:lpstr>
      <vt:lpstr>'P21'!Print_Area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ประภาพร เบ้าทอง</cp:lastModifiedBy>
  <cp:revision/>
  <cp:lastPrinted>2025-11-11T07:54:44Z</cp:lastPrinted>
  <dcterms:created xsi:type="dcterms:W3CDTF">2001-05-09T16:34:29Z</dcterms:created>
  <dcterms:modified xsi:type="dcterms:W3CDTF">2025-11-11T09:13:14Z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