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DATA_ปี 2568\งบ ด.09.68\งบการเงิน Q3.68\งบการเงิน Q3.68 Final\งบการเงิน Q3.68 FINAL ส่ง SET\"/>
    </mc:Choice>
  </mc:AlternateContent>
  <xr:revisionPtr revIDLastSave="0" documentId="13_ncr:1_{09A00135-EF2B-471E-887F-AB3038F611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 2" sheetId="72" r:id="rId1"/>
    <sheet name="P 3" sheetId="73" r:id="rId2"/>
    <sheet name="P 4 (3m)" sheetId="82" r:id="rId3"/>
    <sheet name="P 5 (9M)" sheetId="81" r:id="rId4"/>
    <sheet name="P 6" sheetId="76" r:id="rId5"/>
    <sheet name="P 7" sheetId="77" r:id="rId6"/>
    <sheet name="P 8-9" sheetId="78" r:id="rId7"/>
  </sheets>
  <externalReferences>
    <externalReference r:id="rId8"/>
  </externalReferences>
  <definedNames>
    <definedName name="_xlnm.Print_Area" localSheetId="0">'P 2'!$A$1:$K$38</definedName>
    <definedName name="_xlnm.Print_Area" localSheetId="1">'P 3'!$A$1:$L$42</definedName>
    <definedName name="_xlnm.Print_Area" localSheetId="2">'P 4 (3m)'!$A$1:$K$61</definedName>
    <definedName name="_xlnm.Print_Area" localSheetId="3">'P 5 (9M)'!$A$1:$K$48</definedName>
    <definedName name="_xlnm.Print_Area" localSheetId="4">'P 6'!$A$1:$U$37</definedName>
    <definedName name="_xlnm.Print_Area" localSheetId="5">'P 7'!$A$1:$N$49</definedName>
    <definedName name="_xlnm.Print_Area" localSheetId="6">'P 8-9'!$A$1:$K$91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4" i="81" l="1"/>
  <c r="J44" i="81"/>
  <c r="H44" i="81"/>
  <c r="G44" i="81"/>
  <c r="K42" i="81"/>
  <c r="J42" i="81"/>
  <c r="H42" i="81"/>
  <c r="G42" i="81"/>
  <c r="K37" i="81"/>
  <c r="J37" i="81"/>
  <c r="H37" i="81"/>
  <c r="G37" i="81"/>
  <c r="H20" i="81"/>
  <c r="K16" i="81"/>
  <c r="J16" i="81"/>
  <c r="H16" i="81"/>
  <c r="G16" i="81"/>
  <c r="K11" i="81"/>
  <c r="J11" i="81"/>
  <c r="H11" i="81"/>
  <c r="G11" i="81"/>
  <c r="K47" i="82"/>
  <c r="J47" i="82"/>
  <c r="H47" i="82"/>
  <c r="G47" i="82"/>
  <c r="K44" i="82"/>
  <c r="J44" i="82"/>
  <c r="H44" i="82"/>
  <c r="G44" i="82"/>
  <c r="K39" i="82"/>
  <c r="J39" i="82"/>
  <c r="H39" i="82"/>
  <c r="G39" i="82"/>
  <c r="G22" i="82"/>
  <c r="K20" i="82"/>
  <c r="J20" i="82"/>
  <c r="H11" i="82"/>
  <c r="I16" i="73"/>
  <c r="L14" i="77"/>
  <c r="N14" i="77" s="1"/>
  <c r="P18" i="76"/>
  <c r="G31" i="81" l="1"/>
  <c r="G56" i="78" l="1"/>
  <c r="G20" i="78"/>
  <c r="G11" i="82" l="1"/>
  <c r="G20" i="81" l="1"/>
  <c r="G22" i="81" s="1"/>
  <c r="G10" i="78" l="1"/>
  <c r="G28" i="78" s="1"/>
  <c r="G52" i="78" s="1"/>
  <c r="L13" i="77"/>
  <c r="N13" i="77" s="1"/>
  <c r="U16" i="76"/>
  <c r="Q15" i="76"/>
  <c r="U15" i="76" s="1"/>
  <c r="P13" i="76"/>
  <c r="Q13" i="76" s="1"/>
  <c r="U13" i="76" s="1"/>
  <c r="J31" i="81" l="1"/>
  <c r="J20" i="81"/>
  <c r="J10" i="78" s="1"/>
  <c r="J28" i="78" s="1"/>
  <c r="J52" i="78" s="1"/>
  <c r="J11" i="82"/>
  <c r="J16" i="82" s="1"/>
  <c r="Q23" i="76" l="1"/>
  <c r="P21" i="76"/>
  <c r="Q24" i="76"/>
  <c r="U23" i="76"/>
  <c r="M27" i="76"/>
  <c r="P26" i="76"/>
  <c r="Q26" i="76" s="1"/>
  <c r="U26" i="76" s="1"/>
  <c r="P25" i="76"/>
  <c r="P19" i="76"/>
  <c r="J24" i="77"/>
  <c r="N22" i="77"/>
  <c r="N23" i="77"/>
  <c r="M24" i="77"/>
  <c r="M25" i="77" s="1"/>
  <c r="M17" i="77"/>
  <c r="N21" i="77"/>
  <c r="N19" i="77"/>
  <c r="K77" i="78"/>
  <c r="H80" i="78"/>
  <c r="H77" i="78"/>
  <c r="H28" i="78"/>
  <c r="H52" i="78" s="1"/>
  <c r="H57" i="78" s="1"/>
  <c r="Q21" i="76"/>
  <c r="U21" i="76" s="1"/>
  <c r="K11" i="82"/>
  <c r="K16" i="82" s="1"/>
  <c r="K30" i="81"/>
  <c r="K31" i="81" s="1"/>
  <c r="H30" i="81"/>
  <c r="H31" i="81"/>
  <c r="K20" i="81"/>
  <c r="K10" i="78" s="1"/>
  <c r="K28" i="78" s="1"/>
  <c r="K52" i="78" s="1"/>
  <c r="H16" i="82"/>
  <c r="E18" i="76"/>
  <c r="J7" i="81"/>
  <c r="G16" i="82"/>
  <c r="G20" i="82" s="1"/>
  <c r="G30" i="82"/>
  <c r="G31" i="82" s="1"/>
  <c r="P27" i="76" l="1"/>
  <c r="P28" i="76" s="1"/>
  <c r="Q25" i="76"/>
  <c r="G32" i="82"/>
  <c r="Q27" i="76"/>
  <c r="Q28" i="76" s="1"/>
  <c r="K31" i="82" l="1"/>
  <c r="H31" i="82"/>
  <c r="K30" i="82"/>
  <c r="H30" i="82"/>
  <c r="J26" i="82"/>
  <c r="J30" i="82" s="1"/>
  <c r="J31" i="82" s="1"/>
  <c r="K22" i="82" l="1"/>
  <c r="K32" i="82" l="1"/>
  <c r="G77" i="78"/>
  <c r="G18" i="76"/>
  <c r="J22" i="82" l="1"/>
  <c r="J32" i="82" l="1"/>
  <c r="H24" i="77"/>
  <c r="F24" i="77"/>
  <c r="K27" i="76" l="1"/>
  <c r="S18" i="76" l="1"/>
  <c r="S19" i="76" s="1"/>
  <c r="O18" i="76"/>
  <c r="O19" i="76" s="1"/>
  <c r="M18" i="76"/>
  <c r="M19" i="76" s="1"/>
  <c r="J16" i="77"/>
  <c r="J17" i="77" l="1"/>
  <c r="K24" i="77" l="1"/>
  <c r="K25" i="77" s="1"/>
  <c r="I24" i="77"/>
  <c r="I25" i="77" s="1"/>
  <c r="H25" i="77"/>
  <c r="G24" i="77"/>
  <c r="G25" i="77" s="1"/>
  <c r="F25" i="77"/>
  <c r="K16" i="77"/>
  <c r="K17" i="77" s="1"/>
  <c r="I16" i="77"/>
  <c r="I17" i="77" s="1"/>
  <c r="H16" i="77"/>
  <c r="H17" i="77" s="1"/>
  <c r="G16" i="77"/>
  <c r="G17" i="77" s="1"/>
  <c r="F16" i="77"/>
  <c r="I27" i="76"/>
  <c r="I28" i="76" s="1"/>
  <c r="G27" i="76"/>
  <c r="G28" i="76" s="1"/>
  <c r="E27" i="76"/>
  <c r="E28" i="76" s="1"/>
  <c r="K28" i="76"/>
  <c r="G19" i="76"/>
  <c r="E19" i="76"/>
  <c r="O27" i="76" l="1"/>
  <c r="O28" i="76" s="1"/>
  <c r="J25" i="77"/>
  <c r="F17" i="77"/>
  <c r="M28" i="76"/>
  <c r="S27" i="76" l="1"/>
  <c r="S28" i="76" s="1"/>
  <c r="U27" i="76" l="1"/>
  <c r="U28" i="76" s="1"/>
  <c r="J16" i="72" l="1"/>
  <c r="K16" i="72"/>
  <c r="H16" i="72"/>
  <c r="G16" i="72"/>
  <c r="K22" i="81"/>
  <c r="H22" i="81"/>
  <c r="H32" i="81" l="1"/>
  <c r="L24" i="77"/>
  <c r="L25" i="77" s="1"/>
  <c r="G69" i="78"/>
  <c r="I69" i="78"/>
  <c r="J69" i="78"/>
  <c r="K69" i="78"/>
  <c r="J22" i="81" l="1"/>
  <c r="H21" i="73"/>
  <c r="J32" i="81" l="1"/>
  <c r="L15" i="77" s="1"/>
  <c r="N15" i="77" s="1"/>
  <c r="G32" i="81"/>
  <c r="F11" i="81"/>
  <c r="K50" i="78" l="1"/>
  <c r="J50" i="78"/>
  <c r="K7" i="78"/>
  <c r="J7" i="78"/>
  <c r="K7" i="81"/>
  <c r="L7" i="73"/>
  <c r="J77" i="78"/>
  <c r="Q17" i="76" l="1"/>
  <c r="U17" i="76" s="1"/>
  <c r="I18" i="76"/>
  <c r="I19" i="76" s="1"/>
  <c r="L16" i="77"/>
  <c r="N16" i="77" s="1"/>
  <c r="L36" i="73"/>
  <c r="L38" i="73" s="1"/>
  <c r="L21" i="73"/>
  <c r="L16" i="73"/>
  <c r="I36" i="73"/>
  <c r="I38" i="73" s="1"/>
  <c r="I21" i="73"/>
  <c r="K27" i="72"/>
  <c r="H27" i="72"/>
  <c r="H16" i="73"/>
  <c r="H22" i="73" s="1"/>
  <c r="G27" i="72"/>
  <c r="A2" i="78"/>
  <c r="A45" i="78" s="1"/>
  <c r="F69" i="78"/>
  <c r="F77" i="78"/>
  <c r="I77" i="78"/>
  <c r="A4" i="77"/>
  <c r="A4" i="78" s="1"/>
  <c r="A47" i="78" s="1"/>
  <c r="K16" i="73"/>
  <c r="K21" i="73"/>
  <c r="J7" i="72"/>
  <c r="K7" i="72"/>
  <c r="J27" i="72"/>
  <c r="L17" i="77" l="1"/>
  <c r="K36" i="73" s="1"/>
  <c r="N17" i="77"/>
  <c r="U18" i="76"/>
  <c r="U19" i="76" s="1"/>
  <c r="K18" i="76"/>
  <c r="K19" i="76" s="1"/>
  <c r="G28" i="72"/>
  <c r="N24" i="77"/>
  <c r="N25" i="77" s="1"/>
  <c r="L22" i="73"/>
  <c r="L39" i="73" s="1"/>
  <c r="H28" i="72"/>
  <c r="I22" i="73"/>
  <c r="I39" i="73" s="1"/>
  <c r="K22" i="73"/>
  <c r="K28" i="72"/>
  <c r="J28" i="72"/>
  <c r="H36" i="73" l="1"/>
  <c r="H38" i="73" s="1"/>
  <c r="H39" i="73" s="1"/>
  <c r="Q18" i="76"/>
  <c r="Q19" i="76" s="1"/>
  <c r="K57" i="78"/>
  <c r="K78" i="78" s="1"/>
  <c r="K80" i="78" s="1"/>
  <c r="G57" i="78"/>
  <c r="G78" i="78" s="1"/>
  <c r="V19" i="76" l="1"/>
  <c r="G80" i="78"/>
  <c r="J57" i="78"/>
  <c r="K32" i="81"/>
  <c r="J78" i="78" l="1"/>
  <c r="J80" i="78" s="1"/>
  <c r="O17" i="77"/>
  <c r="K38" i="73" l="1"/>
  <c r="K39" i="73" s="1"/>
  <c r="H20" i="82"/>
  <c r="H22" i="82" s="1"/>
  <c r="H32" i="82" l="1"/>
  <c r="H69" i="78"/>
</calcChain>
</file>

<file path=xl/sharedStrings.xml><?xml version="1.0" encoding="utf-8"?>
<sst xmlns="http://schemas.openxmlformats.org/spreadsheetml/2006/main" count="362" uniqueCount="227">
  <si>
    <t>บริษัท  สยามอีสต์ โซลูชั่น จำกัด (มหาชน) และบริษัทย่อย</t>
  </si>
  <si>
    <t>งบฐานะการเงิน</t>
  </si>
  <si>
    <t>ณ วันที่ 30 กันยายน 2568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</si>
  <si>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</si>
  <si>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</si>
  <si>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</si>
  <si>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</si>
  <si>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30 กันยายน 2568</t>
  </si>
  <si>
    <t>31 ธันวาคม 2567</t>
  </si>
  <si>
    <t>(ไม่ได้ตรวจสอบ)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</si>
  <si>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</si>
  <si>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</si>
  <si>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</si>
  <si>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</si>
  <si>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</si>
  <si>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</si>
  <si>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</si>
  <si>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</si>
  <si>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</si>
  <si>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</si>
  <si>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</si>
  <si>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</t>
  </si>
  <si>
    <t>สินทรัพย์ทางการเงินไม่หมุนเวียนอื่น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</si>
  <si>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</si>
  <si>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</si>
  <si>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</si>
  <si>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</si>
  <si>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</si>
  <si>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</si>
  <si>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</si>
  <si>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</si>
  <si>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(ลงชื่อ)………………………………......กรรมการตามอำนาจ  </t>
  </si>
  <si>
    <t xml:space="preserve">       (ลงชื่อ)………………………………......กรรมการตามอำนาจ</t>
  </si>
  <si>
    <t xml:space="preserve">                          (นางสาวณิชกมล  วงศ์พิพัฒน์)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</si>
  <si>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</si>
  <si>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</si>
  <si>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</si>
  <si>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</si>
  <si>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</si>
  <si>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</si>
  <si>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</si>
  <si>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</si>
  <si>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</si>
  <si>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เงินกู้ยืมระยะยาวจากบุคคลที่เกี่ยวข้องกัน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</si>
  <si>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</si>
  <si>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</si>
  <si>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</si>
  <si>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</si>
  <si>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</si>
  <si>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</si>
  <si>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</si>
  <si>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679,450,333 หุ้น มูลค่าหุ้นละ 0.50 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</si>
  <si>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</si>
  <si>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</si>
  <si>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</si>
  <si>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กำไรสะสม</t>
  </si>
  <si>
    <t xml:space="preserve">จัดสรรแล้ว </t>
  </si>
  <si>
    <t xml:space="preserve">   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</si>
  <si>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</si>
  <si>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</si>
  <si>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</si>
  <si>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</si>
  <si>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</si>
  <si>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</si>
  <si>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</si>
  <si>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 30 กันยายน 2568</t>
  </si>
  <si>
    <t>2568</t>
  </si>
  <si>
    <t>2567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</si>
  <si>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</si>
  <si>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</si>
  <si>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</si>
  <si>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รายได้เงินปันผล</t>
  </si>
  <si>
    <t>รายได้อื่น</t>
  </si>
  <si>
    <t>ต้นทุนในการจัดจำหน่าย</t>
  </si>
  <si>
    <t>ค่าใช้จ่ายในการบริหาร</t>
  </si>
  <si>
    <t>รายได้ทางการเงิน</t>
  </si>
  <si>
    <t>ต้นทุนทางการเงิน</t>
  </si>
  <si>
    <t>ส่วนแบ่งกำไรของบริษัทร่วมที่ใช้วิธีส่วนได้เสีย</t>
  </si>
  <si>
    <t>รายได้(ค่าใช้จ่าย)ภาษีเงินได้</t>
  </si>
  <si>
    <t>กำไรสำหรับงวด</t>
  </si>
  <si>
    <t>กำไรเบ็ดเสร็จอื่น</t>
  </si>
  <si>
    <t>รายการที่จะไม่ถูกจัดประเภทใหม่ไว้ในกำไรหรือขาดทุนในภายหลัง :</t>
  </si>
  <si>
    <t>ผลกำไร(ขาดทุน)จากการวัดมูลค่าใหม่ของ</t>
  </si>
  <si>
    <t xml:space="preserve"> 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</si>
  <si>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</si>
  <si>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</si>
  <si>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รวมรายการที่จะไม่ถูกจัดประเภทใหม่ไว้ใน</t>
  </si>
  <si>
    <t xml:space="preserve">    กำไรหรือขาดทุนในภายหลัง</t>
  </si>
  <si>
    <t>กำไรเบ็ดเสร็จอื่นสำหรับงวด</t>
  </si>
  <si>
    <t xml:space="preserve">กำไรเบ็ดเสร็จรวมสำหรับงวด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</si>
  <si>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</si>
  <si>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</si>
  <si>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</si>
  <si>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จำนวนหุ้นสามัญถัวเฉลี่ยถ่วงน้ำหนัก (หุ้น)</t>
  </si>
  <si>
    <t xml:space="preserve">    ลงชื่อ ………………………………......กรรมการตามอำนาจ</t>
  </si>
  <si>
    <t xml:space="preserve">          ลงชื่อ ………………………………......กรรมการตามอำนาจ</t>
  </si>
  <si>
    <t>สำหรับงวดเก้าเดือนสิ้นสุดวันที่ 30 กันยายน 2568</t>
  </si>
  <si>
    <t>ฝ</t>
  </si>
  <si>
    <t>กำไรจากกิจกรรมดำเนินงาน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</si>
  <si>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</si>
  <si>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</si>
  <si>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</t>
  </si>
  <si>
    <t>ที่กำหนดไว้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</si>
  <si>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</si>
  <si>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</si>
  <si>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>รวมรายการที่จะไม่ถูกจัดประเภทใหม่ไว้ในกำไรหรือขาดทุนใน</t>
  </si>
  <si>
    <t>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</si>
  <si>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</si>
  <si>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</si>
  <si>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</t>
  </si>
  <si>
    <t>-</t>
  </si>
  <si>
    <t>การแบ่งปันกำไรเบ็ดเสร็จรวม</t>
  </si>
  <si>
    <t>จำนวนหุ้นสามัญถัวเฉลี่ยถ่วงน้ำหนัก</t>
  </si>
  <si>
    <t>งบการเปลี่ยนแปลงส่วนของผู้ถือหุ้นรวม (ไม่ได้ตรวจสอบ)</t>
  </si>
  <si>
    <t>ส่วนของผู้ถือหุ้นบริษัทใหญ่</t>
  </si>
  <si>
    <t>กำไร (ขาดทุน) จาก</t>
  </si>
  <si>
    <t>ผลต่างจากการ</t>
  </si>
  <si>
    <t>รวม</t>
  </si>
  <si>
    <t>ส่วนเกิน</t>
  </si>
  <si>
    <t>จัดสรรแล้ว</t>
  </si>
  <si>
    <t>การวัดมูลค่าใหม่ของ</t>
  </si>
  <si>
    <t>รวมกิจการภายใต้</t>
  </si>
  <si>
    <t>องค์ประกอบอื่น</t>
  </si>
  <si>
    <t>รวมส่วน</t>
  </si>
  <si>
    <t>ทุนที่ออก</t>
  </si>
  <si>
    <t>มูลค่า</t>
  </si>
  <si>
    <t>สำรอง</t>
  </si>
  <si>
    <t>ยังไม่ได้</t>
  </si>
  <si>
    <t>ผลประโยชน์พนักงาน</t>
  </si>
  <si>
    <t>การควบคุม</t>
  </si>
  <si>
    <t>ของส่วนของ</t>
  </si>
  <si>
    <t>ของผู้ถือหุ้น</t>
  </si>
  <si>
    <t>ส่วนได้เสียที่ไม่มี</t>
  </si>
  <si>
    <t>และชำระแล้ว</t>
  </si>
  <si>
    <t>หุ้นสามัญ</t>
  </si>
  <si>
    <t>ตามกฎหมาย</t>
  </si>
  <si>
    <t>จัดสรร</t>
  </si>
  <si>
    <t>เดียวกัน</t>
  </si>
  <si>
    <t>ผู้ถือหุ้น</t>
  </si>
  <si>
    <t>ของบริษัทใหญ่</t>
  </si>
  <si>
    <t>อำนาจควบคุม</t>
  </si>
  <si>
    <t>ยอดคงเหลือ ณ วันที่ 1 มกราคม 2568</t>
  </si>
  <si>
    <t>การเปลี่ยนแปลงส่วนของผู้ถือหุ้น :-</t>
  </si>
  <si>
    <t>เงินปันผลจ่ายเป็นเงินสด</t>
  </si>
  <si>
    <t>สำรองตามกฎหมาย</t>
  </si>
  <si>
    <t>กำไรเบ็ดเสร็จสำหรับงวด</t>
  </si>
  <si>
    <t>รวมกำไรเบ็ดเสร็จรวมสำหรับงวด</t>
  </si>
  <si>
    <t>ยอดคงเหลือ ณ วันที่ 30 กันยายน 2568</t>
  </si>
  <si>
    <t>ยอดคงเหลือ ณ วันที่ 1 มกราคม 2567</t>
  </si>
  <si>
    <t>โอนไปกำไรสะสม</t>
  </si>
  <si>
    <t>ยอดคงเหลือ ณ วันที่ 30 กันยายน 2567</t>
  </si>
  <si>
    <t>หมายเหตุประกอบงบการเงินถือเป็นส่วนหนึ่งของงบการเงินนี้</t>
  </si>
  <si>
    <t xml:space="preserve"> (ลงชื่อ)………………………………......กรรมการตามอำนาจ              (ลงชื่อ)………………………………......กรรมการตามอำนาจ</t>
  </si>
  <si>
    <t>งบการเปลี่ยนแปลงส่วนของผู้ถือหุ้นเฉพาะกิจการ (ไม่ได้ตรวจสอบ)</t>
  </si>
  <si>
    <t>องค์ประกอบอื่น
ของส่วนของผู้ถือหุ้น</t>
  </si>
  <si>
    <t>กำไรจาก</t>
  </si>
  <si>
    <t>และ</t>
  </si>
  <si>
    <t>ส่วนเกินมูลค่า</t>
  </si>
  <si>
    <t>ทุนสำรอง</t>
  </si>
  <si>
    <t>งบเฉพาะกิจการ</t>
  </si>
  <si>
    <t>ชำระแล้ว</t>
  </si>
  <si>
    <t xml:space="preserve">   </t>
  </si>
  <si>
    <t xml:space="preserve"> โอนไปกำไรสะสม</t>
  </si>
  <si>
    <t xml:space="preserve">           (ลงชื่อ)………………………………......กรรมการตามอำนาจ                    (ลงชื่อ)………………………………......กรรมการตามอำนาจ</t>
  </si>
  <si>
    <t xml:space="preserve">                        (นางสาวณิชกมล  วงศ์พิพัฒน์)</t>
  </si>
  <si>
    <t>งบกระแสเงินสด (ไม่ได้ตรวจสอบ)</t>
  </si>
  <si>
    <t>กระแสเงินสดจากกิจกรรมดำเนินงาน</t>
  </si>
  <si>
    <t>กำไรก่อนค่าใช้จ่ายภาษีเงินได้</t>
  </si>
  <si>
    <t>รายการปรับกระทบยอดกำไรก่อนค่าใช้จ่ายภาษีเงินได้</t>
  </si>
  <si>
    <t>เป็นเงินสดรับ(จ่าย) จากกิจกรรมดำเนินงาน</t>
  </si>
  <si>
    <t>ค่าเสื่อมราคา - สินทรัพย์ถาวร</t>
  </si>
  <si>
    <t>ค่าเสื่อมราคา - สินทรัพย์สิทธิการใช้</t>
  </si>
  <si>
    <t>ค่าตัดจำหน่าย - สินทรัพย์ไม่มีตัวตน</t>
  </si>
  <si>
    <t>ขาดทุน(โอนกลับ)ด้านเครดิตที่คาดว่าจะเกิดขึ้น</t>
  </si>
  <si>
    <t>ขาดทุน (โอนกลับ) จากการลดมูลค่าสินค้าคงเหลือ</t>
  </si>
  <si>
    <t>เงินปันผลรับ</t>
  </si>
  <si>
    <t>ดอกเบี้ยจ่าย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</si>
  <si>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</si>
  <si>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</si>
  <si>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การเปลี่ยนแปลงในส่วนประกอบของสินทรัพย์ดำเนินงาน(เพิ่มขึ้น)ลดลง</t>
  </si>
  <si>
    <t>การเปลี่ยนแปลงในส่วนประกอบของหนี้สินดำเนินงานเพิ่มขึ้น (ลดลง)</t>
  </si>
  <si>
    <t>เงินสดรับจากการดำเนินงาน</t>
  </si>
  <si>
    <t>เงินสดรับดอกเบี้ย</t>
  </si>
  <si>
    <t>เงินสดจ่ายดอกเบี้ย</t>
  </si>
  <si>
    <t>เงินสดจ่ายประมาณการหนี้สินไม่หมุนเวียนสำหรับผลประโยชน์พนักงาน</t>
  </si>
  <si>
    <t>เงินสดจ่ายภาษีเงินได้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</si>
  <si>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</si>
  <si>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</si>
  <si>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(เพิ่มขึ้น)ลดลงในสินทรัพย์ทางการเงินหมุนเวียนอื่น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</si>
  <si>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</si>
  <si>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</si>
  <si>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เงินสดจ่ายชำระเจ้าหนี้ค่าทรัพย์สิน</t>
  </si>
  <si>
    <t>เงินสดจ่ายเพื่อซื้อสินทรัพย์ไม่มีตัวตน</t>
  </si>
  <si>
    <t>เงินสดจ่ายสำหรับสินทรัพย์สิทธิการใช้</t>
  </si>
  <si>
    <t>เงินสดจ่ายเงินลงทุนในบริษัทร่วม</t>
  </si>
  <si>
    <t>เงินสดจ่ายซื้อสินทรัพย์สิทธิการใช้</t>
  </si>
  <si>
    <t>กระแสเงินสดจากกิจกรรมจัดหาเงิน</t>
  </si>
  <si>
    <t>เงินสดจ่ายคืนเงินกู้ยืมระยะยาวจากบุคคลที่เกี่ยวข้องกัน</t>
  </si>
  <si>
    <t>เงินสดจ่ายคืนเงินต้นของสัญญาเช่า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</si>
  <si>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</si>
  <si>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</si>
  <si>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</si>
  <si>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</si>
  <si>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</si>
  <si>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กำไร(ขาดทุน)จากการดำเนินงาน</t>
  </si>
  <si>
    <t>กำไร(ขาดทุน)ก่อนรายได้(ค่าใช้จ่าย)ภาษีเงินได้</t>
  </si>
  <si>
    <t>กำไร(ขาดทุน)สำหรับงวด</t>
  </si>
  <si>
    <t>การแบ่งปันกำไร(ขาดทุน):</t>
  </si>
  <si>
    <t>การแบ่งปันกำไร(ขาดทุน)เบ็ดเสร็จรวม:</t>
  </si>
  <si>
    <t>กำไร(ขาดทุน)ต่อหุ้น</t>
  </si>
  <si>
    <t>กำไร(ขาดทุน)ต่อหุ้นขั้นพื้นฐาน</t>
  </si>
  <si>
    <t>กำไรจากการจำหน่ายอุปกรณ์</t>
  </si>
  <si>
    <t>ขาดทุนจากการตัดจำหน่ายสินทรัพย์ถาวร</t>
  </si>
  <si>
    <t>เพิ่มขึ้น(ลดลง)ในเงินฝากธนาคารที่มีข้อจำกัดในการใช้</t>
  </si>
  <si>
    <t>เงินสดสุทธิได้มาจาก(ใช้ไปใน)กิจกรรมลงทุน</t>
  </si>
  <si>
    <t>กำไรจากอัตราแลกเปลี่ยนที่ยังไม่เกิดขึ้น</t>
  </si>
  <si>
    <t>(กำไร)ขาดทุนจากการปรับมูลค่ายุติธรรมของตราสารอนุพันธ์</t>
  </si>
  <si>
    <t>กำไรก่อนรายได้(ค่าใช้จ่าย)ภาษีเงินได้</t>
  </si>
  <si>
    <t xml:space="preserve">                         (นางสาวณิชกมล  วงศ์พิพัฒน์)</t>
  </si>
  <si>
    <t xml:space="preserve">                           (นางสาวณิชกมล  วงศ์พิพัฒน์)</t>
  </si>
  <si>
    <t xml:space="preserve">      (นางสาวณิชกมล  วงศ์พิพัฒน์)</t>
  </si>
  <si>
    <t xml:space="preserve">                            (นางสาวณิชกมล  วงศ์พิพัฒน์)</t>
  </si>
  <si>
    <t xml:space="preserve">                  (นางสาวอรสา  วิมลเฉลา)</t>
  </si>
  <si>
    <t xml:space="preserve">                     (นางสาวอรสา  วิมลเฉลา)</t>
  </si>
  <si>
    <t xml:space="preserve">                    (นางสาวอรสา  วิมลเฉลา)</t>
  </si>
  <si>
    <t xml:space="preserve">                        (นางสาวอรสา  วิมลเฉลา)</t>
  </si>
  <si>
    <t xml:space="preserve">                                  (นางสาวอรสา  วิมลเฉลา)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</si>
</sst>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.00_);\(&quot;$&quot;#,##0.00\)"/>
    <numFmt numFmtId="188" formatCode="_(&quot;$&quot;* #,##0_);_(&quot;$&quot;* \(#,##0\);_(&quot;$&quot;* &quot;-&quot;_);_(@_)"/>
    <numFmt numFmtId="189" formatCode="_(* #,##0.00_);_(* \(#,##0.00\);_(* &quot;-&quot;??_);_(@_)"/>
    <numFmt numFmtId="190" formatCode="\t&quot;฿&quot;#,##0.00_);[Red]\(\t&quot;฿&quot;#,##0.00\)"/>
    <numFmt numFmtId="191" formatCode="#,##0.00;[Red]\(#,##0.00\)"/>
    <numFmt numFmtId="192" formatCode="#,##0.00\ \ ;\(#,##0.00\)"/>
    <numFmt numFmtId="193" formatCode="_-* #,##0.00_-;\-* #,##0.00_-;_-* \-??_-;_-@_-"/>
    <numFmt numFmtId="194" formatCode="#,##0.0_);[Red]\(#,##0.0\)"/>
    <numFmt numFmtId="195" formatCode="_-* #,##0_-;\-* #,##0_-;_-* &quot;-&quot;??_-;_-@_-"/>
    <numFmt numFmtId="196" formatCode="&quot;£&quot;#,##0;[Red]\-&quot;£&quot;#,##0"/>
    <numFmt numFmtId="197" formatCode="\t&quot;$&quot;#,##0_);\(\t&quot;$&quot;#,##0\)"/>
    <numFmt numFmtId="198" formatCode="_(* #,##0_);_(* \(#,##0\);_(* &quot;-&quot;??_);_(@_)"/>
    <numFmt numFmtId="199" formatCode="d/mm/yy\ "/>
    <numFmt numFmtId="200" formatCode="#,##0;[Red]\(#,##0\)"/>
    <numFmt numFmtId="201" formatCode="\$#,##0;\(\$#,##0\)"/>
    <numFmt numFmtId="202" formatCode="#,##0;\(#,##0\)"/>
    <numFmt numFmtId="203" formatCode="\$#,##0.00;\(\$#,##0.00\)"/>
    <numFmt numFmtId="204" formatCode="0.0%"/>
    <numFmt numFmtId="205" formatCode="#,###.00"/>
    <numFmt numFmtId="206" formatCode="\t&quot;£&quot;#,##0_);[Red]\(\t&quot;£&quot;#,##0\)"/>
    <numFmt numFmtId="207" formatCode="#,##0.00_);[Black]\(#,##0.00\)"/>
    <numFmt numFmtId="208" formatCode="#,##0.0000_);[Black]\(#,##0.0000\)"/>
    <numFmt numFmtId="209" formatCode="#,##0.00000_);\(#,##0.00000\)"/>
    <numFmt numFmtId="210" formatCode="_(* #,##0.00_);_(* \(#,##0.00\);_(* &quot;-&quot;?_);_(@_)"/>
    <numFmt numFmtId="211" formatCode="0.000"/>
    <numFmt numFmtId="212" formatCode="#,##0.00_ ;[Red]\-#,##0.00\ "/>
    <numFmt numFmtId="213" formatCode="#,##0.000000_);\(#,##0.000000\)"/>
    <numFmt numFmtId="214" formatCode="#,##0.0"/>
    <numFmt numFmtId="215" formatCode="#,##0.00000_);[Black]\(#,##0.00000\)"/>
    <numFmt numFmtId="216" formatCode="#,##0.000000_);[Black]\(#,##0.000000\)"/>
    <numFmt numFmtId="217" formatCode="#,##0.0_);\(#,##0.0\)"/>
    <numFmt numFmtId="218" formatCode="_-* #,##0.000_-;\-* #,##0.000_-;_-* &quot;-&quot;??_-;_-@_-"/>
    <numFmt numFmtId="219" formatCode="_(* #,##0.00_);_(* \(#,##0.00\);_(* &quot;-&quot;_);_(@_)"/>
    <numFmt numFmtId="220" formatCode="#,##0.00\ ;[Black]\(#,##0.00\)\ "/>
    <numFmt numFmtId="221" formatCode="#,##0.00;[Black]\(#,##0.00\)"/>
    <numFmt numFmtId="222" formatCode="#,##0.0;[Red]\-#,##0.0"/>
    <numFmt numFmtId="223" formatCode="#,##0.00000;[Red]\-#,##0.00000"/>
  </numFmts>
  <fonts count="88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6"/>
      <name val="AngsanaUPC"/>
      <family val="1"/>
      <charset val="1"/>
    </font>
    <font>
      <sz val="14"/>
      <name val="Cordia New"/>
      <family val="2"/>
    </font>
    <font>
      <sz val="16"/>
      <name val="AngsanaUPC"/>
      <family val="1"/>
      <charset val="1"/>
    </font>
    <font>
      <sz val="10"/>
      <name val="Arial"/>
      <family val="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u/>
      <sz val="10"/>
      <color indexed="12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1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20"/>
      <name val="Angsana New"/>
      <family val="1"/>
    </font>
    <font>
      <sz val="10"/>
      <color indexed="8"/>
      <name val="Calibri"/>
      <family val="2"/>
    </font>
    <font>
      <sz val="14"/>
      <name val="CordiaUPC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trike/>
      <sz val="13"/>
      <name val="Browallia New"/>
      <family val="2"/>
    </font>
    <font>
      <sz val="13"/>
      <color theme="1"/>
      <name val="Browallia New"/>
      <family val="2"/>
    </font>
    <font>
      <sz val="15"/>
      <name val="Browallia New"/>
      <family val="2"/>
    </font>
    <font>
      <sz val="13"/>
      <color rgb="FFFF0000"/>
      <name val="Browallia New"/>
      <family val="2"/>
    </font>
    <font>
      <sz val="13"/>
      <color rgb="FF000000"/>
      <name val="Browallia New"/>
      <family val="2"/>
    </font>
    <font>
      <sz val="15"/>
      <color theme="1"/>
      <name val="Browallia New"/>
      <family val="2"/>
    </font>
    <font>
      <b/>
      <sz val="15"/>
      <color theme="1"/>
      <name val="Browallia New"/>
      <family val="2"/>
    </font>
    <font>
      <b/>
      <sz val="15"/>
      <color rgb="FFFF0000"/>
      <name val="Browallia New"/>
      <family val="2"/>
    </font>
    <font>
      <sz val="13"/>
      <color indexed="8"/>
      <name val="Browallia New"/>
      <family val="2"/>
    </font>
    <font>
      <strike/>
      <sz val="13"/>
      <color rgb="FFFF0000"/>
      <name val="Browallia New"/>
      <family val="2"/>
    </font>
    <font>
      <b/>
      <sz val="15"/>
      <name val="Browallia New"/>
      <family val="2"/>
    </font>
    <font>
      <sz val="13"/>
      <color indexed="8"/>
      <name val="Browallia New"/>
      <family val="2"/>
      <charset val="1"/>
    </font>
    <font>
      <sz val="13"/>
      <name val="Browallia New"/>
      <family val="2"/>
      <charset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24">
    <xf numFmtId="0" fontId="0" fillId="0" borderId="0"/>
    <xf numFmtId="0" fontId="4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51" fillId="36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51" fillId="37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1" fillId="38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1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1" fillId="4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2" fillId="5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2" fillId="5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2" fillId="5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2" fillId="53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9" fontId="13" fillId="0" borderId="0"/>
    <xf numFmtId="9" fontId="7" fillId="0" borderId="0"/>
    <xf numFmtId="9" fontId="7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52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52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52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52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52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52" fillId="59" borderId="0" applyNumberFormat="0" applyBorder="0" applyAlignment="0" applyProtection="0"/>
    <xf numFmtId="0" fontId="53" fillId="60" borderId="0" applyNumberFormat="0" applyBorder="0" applyAlignment="0" applyProtection="0"/>
    <xf numFmtId="0" fontId="54" fillId="61" borderId="15" applyNumberFormat="0" applyAlignment="0" applyProtection="0"/>
    <xf numFmtId="0" fontId="55" fillId="62" borderId="16" applyNumberFormat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189" fontId="17" fillId="0" borderId="0" applyFont="0" applyFill="0" applyBorder="0" applyAlignment="0" applyProtection="0"/>
    <xf numFmtId="20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89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1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2" fontId="18" fillId="0" borderId="0"/>
    <xf numFmtId="0" fontId="7" fillId="0" borderId="0"/>
    <xf numFmtId="0" fontId="7" fillId="0" borderId="0"/>
    <xf numFmtId="203" fontId="18" fillId="0" borderId="0"/>
    <xf numFmtId="0" fontId="7" fillId="0" borderId="0"/>
    <xf numFmtId="193" fontId="4" fillId="0" borderId="0"/>
    <xf numFmtId="0" fontId="7" fillId="0" borderId="0"/>
    <xf numFmtId="201" fontId="18" fillId="0" borderId="0"/>
    <xf numFmtId="204" fontId="7" fillId="0" borderId="0"/>
    <xf numFmtId="204" fontId="7" fillId="0" borderId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63" borderId="0" applyNumberFormat="0" applyBorder="0" applyAlignment="0" applyProtection="0"/>
    <xf numFmtId="38" fontId="12" fillId="26" borderId="0" applyNumberFormat="0" applyBorder="0" applyAlignment="0" applyProtection="0"/>
    <xf numFmtId="0" fontId="21" fillId="27" borderId="1"/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28" borderId="4">
      <alignment vertical="center" wrapText="1"/>
    </xf>
    <xf numFmtId="0" fontId="58" fillId="0" borderId="17" applyNumberFormat="0" applyFill="0" applyAlignment="0" applyProtection="0"/>
    <xf numFmtId="0" fontId="59" fillId="0" borderId="18" applyNumberFormat="0" applyFill="0" applyAlignment="0" applyProtection="0"/>
    <xf numFmtId="0" fontId="60" fillId="0" borderId="19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>
      <alignment horizontal="center" textRotation="90"/>
    </xf>
    <xf numFmtId="0" fontId="10" fillId="0" borderId="0" applyNumberFormat="0" applyFill="0" applyBorder="0" applyAlignment="0" applyProtection="0">
      <alignment vertical="top"/>
      <protection locked="0"/>
    </xf>
    <xf numFmtId="10" fontId="12" fillId="29" borderId="5" applyNumberFormat="0" applyBorder="0" applyAlignment="0" applyProtection="0"/>
    <xf numFmtId="0" fontId="62" fillId="64" borderId="15" applyNumberFormat="0" applyAlignment="0" applyProtection="0"/>
    <xf numFmtId="0" fontId="63" fillId="0" borderId="20" applyNumberFormat="0" applyFill="0" applyAlignment="0" applyProtection="0"/>
    <xf numFmtId="0" fontId="64" fillId="65" borderId="0" applyNumberFormat="0" applyBorder="0" applyAlignment="0" applyProtection="0"/>
    <xf numFmtId="37" fontId="24" fillId="0" borderId="0"/>
    <xf numFmtId="0" fontId="25" fillId="0" borderId="0"/>
    <xf numFmtId="0" fontId="17" fillId="0" borderId="0"/>
    <xf numFmtId="0" fontId="4" fillId="0" borderId="0"/>
    <xf numFmtId="0" fontId="48" fillId="0" borderId="0"/>
    <xf numFmtId="0" fontId="49" fillId="0" borderId="0"/>
    <xf numFmtId="0" fontId="6" fillId="0" borderId="0"/>
    <xf numFmtId="0" fontId="3" fillId="0" borderId="0"/>
    <xf numFmtId="0" fontId="4" fillId="0" borderId="0"/>
    <xf numFmtId="0" fontId="17" fillId="0" borderId="0"/>
    <xf numFmtId="0" fontId="6" fillId="0" borderId="0"/>
    <xf numFmtId="0" fontId="6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6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65" fillId="0" borderId="0"/>
    <xf numFmtId="0" fontId="13" fillId="0" borderId="0"/>
    <xf numFmtId="0" fontId="65" fillId="0" borderId="0"/>
    <xf numFmtId="0" fontId="26" fillId="0" borderId="0">
      <alignment vertical="top"/>
    </xf>
    <xf numFmtId="0" fontId="49" fillId="0" borderId="0"/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4" fillId="0" borderId="0"/>
    <xf numFmtId="0" fontId="26" fillId="0" borderId="0">
      <alignment vertical="top"/>
    </xf>
    <xf numFmtId="0" fontId="6" fillId="0" borderId="0"/>
    <xf numFmtId="0" fontId="11" fillId="0" borderId="0"/>
    <xf numFmtId="0" fontId="7" fillId="0" borderId="0"/>
    <xf numFmtId="0" fontId="4" fillId="0" borderId="0"/>
    <xf numFmtId="0" fontId="26" fillId="0" borderId="0">
      <alignment vertical="top"/>
    </xf>
    <xf numFmtId="0" fontId="7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65" fillId="0" borderId="0"/>
    <xf numFmtId="0" fontId="4" fillId="0" borderId="0"/>
    <xf numFmtId="0" fontId="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8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1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" fillId="0" borderId="0"/>
    <xf numFmtId="0" fontId="66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6" fillId="0" borderId="0"/>
    <xf numFmtId="0" fontId="66" fillId="0" borderId="0"/>
    <xf numFmtId="0" fontId="66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3" fillId="0" borderId="0"/>
    <xf numFmtId="0" fontId="6" fillId="0" borderId="0"/>
    <xf numFmtId="0" fontId="27" fillId="0" borderId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51" fillId="66" borderId="21" applyNumberFormat="0" applyFont="0" applyAlignment="0" applyProtection="0"/>
    <xf numFmtId="0" fontId="4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67" fillId="61" borderId="22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0" fontId="68" fillId="0" borderId="0"/>
    <xf numFmtId="0" fontId="68" fillId="0" borderId="0"/>
    <xf numFmtId="194" fontId="6" fillId="0" borderId="0"/>
    <xf numFmtId="4" fontId="26" fillId="28" borderId="7" applyNumberFormat="0" applyProtection="0">
      <alignment vertical="center"/>
    </xf>
    <xf numFmtId="4" fontId="26" fillId="28" borderId="7" applyNumberFormat="0" applyProtection="0">
      <alignment horizontal="left" vertical="center" indent="1"/>
    </xf>
    <xf numFmtId="4" fontId="26" fillId="28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9" fillId="32" borderId="7" applyNumberFormat="0" applyProtection="0">
      <alignment horizontal="left" vertical="center" indent="1"/>
    </xf>
    <xf numFmtId="4" fontId="26" fillId="33" borderId="9" applyNumberFormat="0" applyProtection="0">
      <alignment horizontal="left" vertical="center" indent="1"/>
    </xf>
    <xf numFmtId="4" fontId="30" fillId="33" borderId="7" applyNumberFormat="0" applyProtection="0">
      <alignment horizontal="left" vertical="center" indent="1"/>
    </xf>
    <xf numFmtId="4" fontId="26" fillId="34" borderId="7" applyNumberFormat="0" applyProtection="0">
      <alignment horizontal="left" vertical="center" indent="1"/>
    </xf>
    <xf numFmtId="0" fontId="6" fillId="34" borderId="7" applyNumberFormat="0" applyProtection="0">
      <alignment horizontal="left" vertical="center" indent="1"/>
    </xf>
    <xf numFmtId="0" fontId="6" fillId="35" borderId="7" applyNumberFormat="0" applyProtection="0">
      <alignment horizontal="left" vertical="center" indent="1"/>
    </xf>
    <xf numFmtId="0" fontId="6" fillId="26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6" fillId="29" borderId="7" applyNumberFormat="0" applyProtection="0">
      <alignment horizontal="left" vertical="center" indent="1"/>
    </xf>
    <xf numFmtId="4" fontId="26" fillId="33" borderId="7" applyNumberFormat="0" applyProtection="0">
      <alignment horizontal="right" vertical="center"/>
    </xf>
    <xf numFmtId="0" fontId="6" fillId="31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0" fontId="31" fillId="0" borderId="0" applyNumberFormat="0" applyProtection="0"/>
    <xf numFmtId="4" fontId="32" fillId="33" borderId="7" applyNumberFormat="0" applyProtection="0">
      <alignment horizontal="right" vertical="center"/>
    </xf>
    <xf numFmtId="0" fontId="33" fillId="0" borderId="0" applyNumberFormat="0" applyFill="0" applyBorder="0" applyAlignment="0" applyProtection="0"/>
    <xf numFmtId="1" fontId="34" fillId="0" borderId="0"/>
    <xf numFmtId="3" fontId="6" fillId="0" borderId="5" applyNumberFormat="0" applyFont="0" applyFill="0" applyAlignment="0" applyProtection="0">
      <alignment vertical="center"/>
    </xf>
    <xf numFmtId="40" fontId="35" fillId="0" borderId="0"/>
    <xf numFmtId="0" fontId="69" fillId="0" borderId="0" applyNumberFormat="0" applyFill="0" applyBorder="0" applyAlignment="0" applyProtection="0"/>
    <xf numFmtId="0" fontId="70" fillId="0" borderId="23" applyNumberFormat="0" applyFill="0" applyAlignment="0" applyProtection="0"/>
    <xf numFmtId="41" fontId="6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36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37" fillId="0" borderId="1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8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6" fillId="0" borderId="0"/>
    <xf numFmtId="0" fontId="16" fillId="0" borderId="0"/>
    <xf numFmtId="0" fontId="26" fillId="0" borderId="0">
      <alignment vertical="top"/>
    </xf>
    <xf numFmtId="0" fontId="6" fillId="0" borderId="0"/>
    <xf numFmtId="0" fontId="16" fillId="0" borderId="0"/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26" fillId="0" borderId="0">
      <alignment vertical="top"/>
    </xf>
    <xf numFmtId="0" fontId="4" fillId="0" borderId="0"/>
    <xf numFmtId="0" fontId="6" fillId="0" borderId="0"/>
    <xf numFmtId="0" fontId="14" fillId="0" borderId="0"/>
    <xf numFmtId="0" fontId="4" fillId="0" borderId="0"/>
    <xf numFmtId="0" fontId="8" fillId="0" borderId="0"/>
    <xf numFmtId="0" fontId="8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65" fillId="0" borderId="0"/>
    <xf numFmtId="0" fontId="16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16" fillId="0" borderId="0"/>
    <xf numFmtId="196" fontId="47" fillId="0" borderId="11"/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16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17" fillId="0" borderId="0"/>
    <xf numFmtId="0" fontId="4" fillId="0" borderId="0"/>
    <xf numFmtId="0" fontId="4" fillId="0" borderId="0"/>
    <xf numFmtId="0" fontId="6" fillId="0" borderId="0"/>
    <xf numFmtId="39" fontId="2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45" fillId="0" borderId="0"/>
    <xf numFmtId="0" fontId="46" fillId="0" borderId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</cellStyleXfs>
  <cellXfs count="320">
    <xf numFmtId="0" fontId="0" fillId="0" borderId="0" xfId="0"/>
    <xf numFmtId="43" fontId="73" fillId="0" borderId="0" xfId="1022" applyFont="1" applyFill="1" applyAlignment="1"/>
    <xf numFmtId="2" fontId="73" fillId="0" borderId="0" xfId="1022" applyNumberFormat="1" applyFont="1" applyFill="1" applyAlignment="1"/>
    <xf numFmtId="43" fontId="73" fillId="0" borderId="0" xfId="1022" applyFont="1" applyFill="1" applyBorder="1" applyAlignment="1"/>
    <xf numFmtId="195" fontId="73" fillId="0" borderId="0" xfId="1022" applyNumberFormat="1" applyFont="1" applyFill="1" applyAlignment="1"/>
    <xf numFmtId="207" fontId="73" fillId="0" borderId="0" xfId="202" applyNumberFormat="1" applyFont="1" applyFill="1" applyBorder="1" applyAlignment="1">
      <alignment horizontal="right" wrapText="1"/>
    </xf>
    <xf numFmtId="207" fontId="73" fillId="0" borderId="0" xfId="202" applyNumberFormat="1" applyFont="1" applyFill="1" applyBorder="1" applyAlignment="1">
      <alignment horizontal="right"/>
    </xf>
    <xf numFmtId="43" fontId="73" fillId="0" borderId="0" xfId="1022" applyFont="1" applyFill="1" applyBorder="1" applyAlignment="1">
      <alignment horizontal="right" wrapText="1"/>
    </xf>
    <xf numFmtId="43" fontId="73" fillId="0" borderId="0" xfId="1022" applyFont="1" applyFill="1" applyBorder="1" applyAlignment="1">
      <alignment horizontal="right"/>
    </xf>
    <xf numFmtId="39" fontId="73" fillId="0" borderId="0" xfId="1022" applyNumberFormat="1" applyFont="1" applyFill="1" applyAlignment="1"/>
    <xf numFmtId="207" fontId="73" fillId="0" borderId="0" xfId="1022" quotePrefix="1" applyNumberFormat="1" applyFont="1" applyFill="1" applyAlignment="1" applyProtection="1"/>
    <xf numFmtId="43" fontId="73" fillId="0" borderId="0" xfId="1022" quotePrefix="1" applyFont="1" applyFill="1" applyAlignment="1" applyProtection="1"/>
    <xf numFmtId="43" fontId="73" fillId="0" borderId="0" xfId="202" applyNumberFormat="1" applyFont="1" applyFill="1" applyBorder="1" applyAlignment="1">
      <alignment horizontal="right" wrapText="1"/>
    </xf>
    <xf numFmtId="43" fontId="73" fillId="0" borderId="0" xfId="1022" applyFont="1" applyFill="1" applyBorder="1"/>
    <xf numFmtId="207" fontId="73" fillId="0" borderId="0" xfId="1022" quotePrefix="1" applyNumberFormat="1" applyFont="1" applyFill="1" applyBorder="1" applyAlignment="1" applyProtection="1"/>
    <xf numFmtId="198" fontId="73" fillId="0" borderId="0" xfId="202" applyNumberFormat="1" applyFont="1" applyFill="1" applyBorder="1" applyAlignment="1">
      <alignment horizontal="right" vertical="top"/>
    </xf>
    <xf numFmtId="195" fontId="73" fillId="0" borderId="0" xfId="1022" applyNumberFormat="1" applyFont="1" applyFill="1"/>
    <xf numFmtId="40" fontId="73" fillId="0" borderId="0" xfId="1022" applyNumberFormat="1" applyFont="1" applyFill="1" applyAlignment="1"/>
    <xf numFmtId="43" fontId="73" fillId="0" borderId="0" xfId="1022" quotePrefix="1" applyFont="1" applyFill="1" applyBorder="1" applyAlignment="1" applyProtection="1">
      <alignment horizontal="right"/>
    </xf>
    <xf numFmtId="40" fontId="73" fillId="0" borderId="0" xfId="1022" quotePrefix="1" applyNumberFormat="1" applyFont="1" applyFill="1" applyAlignment="1" applyProtection="1">
      <alignment horizontal="right"/>
    </xf>
    <xf numFmtId="43" fontId="72" fillId="0" borderId="0" xfId="1022" quotePrefix="1" applyFont="1" applyFill="1" applyBorder="1" applyAlignment="1" applyProtection="1">
      <alignment horizontal="right"/>
    </xf>
    <xf numFmtId="40" fontId="72" fillId="0" borderId="0" xfId="1022" quotePrefix="1" applyNumberFormat="1" applyFont="1" applyFill="1" applyAlignment="1" applyProtection="1">
      <alignment horizontal="right"/>
    </xf>
    <xf numFmtId="40" fontId="73" fillId="0" borderId="0" xfId="1022" applyNumberFormat="1" applyFont="1" applyFill="1" applyAlignment="1">
      <alignment horizontal="right"/>
    </xf>
    <xf numFmtId="40" fontId="73" fillId="0" borderId="14" xfId="1022" applyNumberFormat="1" applyFont="1" applyFill="1" applyBorder="1"/>
    <xf numFmtId="40" fontId="73" fillId="0" borderId="0" xfId="1022" applyNumberFormat="1" applyFont="1" applyFill="1" applyBorder="1"/>
    <xf numFmtId="40" fontId="73" fillId="0" borderId="0" xfId="1022" applyNumberFormat="1" applyFont="1" applyFill="1"/>
    <xf numFmtId="40" fontId="73" fillId="0" borderId="12" xfId="1022" applyNumberFormat="1" applyFont="1" applyFill="1" applyBorder="1"/>
    <xf numFmtId="40" fontId="73" fillId="0" borderId="13" xfId="1022" applyNumberFormat="1" applyFont="1" applyFill="1" applyBorder="1"/>
    <xf numFmtId="198" fontId="73" fillId="0" borderId="0" xfId="202" applyNumberFormat="1" applyFont="1" applyFill="1" applyBorder="1" applyAlignment="1">
      <alignment horizontal="right"/>
    </xf>
    <xf numFmtId="198" fontId="72" fillId="0" borderId="0" xfId="202" applyNumberFormat="1" applyFont="1" applyFill="1" applyBorder="1" applyAlignment="1">
      <alignment horizontal="center" wrapText="1"/>
    </xf>
    <xf numFmtId="198" fontId="72" fillId="0" borderId="0" xfId="202" applyNumberFormat="1" applyFont="1" applyFill="1" applyBorder="1" applyAlignment="1"/>
    <xf numFmtId="198" fontId="72" fillId="0" borderId="0" xfId="202" applyNumberFormat="1" applyFont="1" applyFill="1" applyBorder="1" applyAlignment="1">
      <alignment horizontal="right"/>
    </xf>
    <xf numFmtId="207" fontId="73" fillId="0" borderId="0" xfId="202" applyNumberFormat="1" applyFont="1" applyFill="1" applyBorder="1" applyAlignment="1">
      <alignment vertical="top"/>
    </xf>
    <xf numFmtId="207" fontId="73" fillId="0" borderId="0" xfId="399" applyNumberFormat="1" applyFont="1" applyFill="1" applyBorder="1" applyAlignment="1">
      <alignment vertical="top"/>
    </xf>
    <xf numFmtId="198" fontId="73" fillId="0" borderId="0" xfId="202" applyNumberFormat="1" applyFont="1" applyFill="1" applyBorder="1" applyAlignment="1">
      <alignment vertical="top"/>
    </xf>
    <xf numFmtId="189" fontId="73" fillId="0" borderId="0" xfId="399" applyFont="1" applyFill="1" applyBorder="1" applyAlignment="1">
      <alignment vertical="top"/>
    </xf>
    <xf numFmtId="198" fontId="72" fillId="0" borderId="0" xfId="202" applyNumberFormat="1" applyFont="1" applyFill="1" applyBorder="1" applyAlignment="1">
      <alignment horizontal="center" vertical="top" wrapText="1"/>
    </xf>
    <xf numFmtId="207" fontId="76" fillId="0" borderId="0" xfId="202" applyNumberFormat="1" applyFont="1" applyFill="1" applyBorder="1" applyAlignment="1">
      <alignment horizontal="right"/>
    </xf>
    <xf numFmtId="207" fontId="76" fillId="0" borderId="0" xfId="202" quotePrefix="1" applyNumberFormat="1" applyFont="1" applyFill="1" applyBorder="1" applyAlignment="1">
      <alignment horizontal="right"/>
    </xf>
    <xf numFmtId="207" fontId="76" fillId="0" borderId="0" xfId="202" applyNumberFormat="1" applyFont="1" applyFill="1" applyBorder="1" applyAlignment="1">
      <alignment horizontal="right" wrapText="1"/>
    </xf>
    <xf numFmtId="43" fontId="76" fillId="0" borderId="0" xfId="1022" applyFont="1" applyFill="1" applyBorder="1" applyAlignment="1"/>
    <xf numFmtId="207" fontId="76" fillId="0" borderId="0" xfId="1022" applyNumberFormat="1" applyFont="1" applyFill="1" applyBorder="1" applyAlignment="1"/>
    <xf numFmtId="43" fontId="73" fillId="0" borderId="13" xfId="1022" applyFont="1" applyFill="1" applyBorder="1" applyAlignment="1">
      <alignment horizontal="right"/>
    </xf>
    <xf numFmtId="2" fontId="80" fillId="0" borderId="24" xfId="1022" applyNumberFormat="1" applyFont="1" applyFill="1" applyBorder="1"/>
    <xf numFmtId="2" fontId="80" fillId="0" borderId="0" xfId="1022" applyNumberFormat="1" applyFont="1" applyFill="1"/>
    <xf numFmtId="43" fontId="80" fillId="0" borderId="0" xfId="1022" applyFont="1" applyFill="1" applyBorder="1"/>
    <xf numFmtId="43" fontId="80" fillId="0" borderId="0" xfId="1022" applyFont="1" applyFill="1"/>
    <xf numFmtId="43" fontId="80" fillId="0" borderId="24" xfId="1022" applyFont="1" applyFill="1" applyBorder="1"/>
    <xf numFmtId="43" fontId="80" fillId="0" borderId="12" xfId="1022" applyFont="1" applyFill="1" applyBorder="1"/>
    <xf numFmtId="195" fontId="80" fillId="0" borderId="0" xfId="1022" applyNumberFormat="1" applyFont="1" applyFill="1"/>
    <xf numFmtId="43" fontId="76" fillId="0" borderId="0" xfId="1022" applyFont="1" applyFill="1"/>
    <xf numFmtId="43" fontId="77" fillId="0" borderId="0" xfId="1022" applyFont="1" applyFill="1" applyAlignment="1"/>
    <xf numFmtId="207" fontId="76" fillId="0" borderId="0" xfId="1022" applyNumberFormat="1" applyFont="1" applyFill="1" applyBorder="1" applyAlignment="1">
      <alignment horizontal="right"/>
    </xf>
    <xf numFmtId="207" fontId="76" fillId="0" borderId="0" xfId="1022" applyNumberFormat="1" applyFont="1" applyFill="1" applyBorder="1" applyAlignment="1">
      <alignment horizontal="right" wrapText="1"/>
    </xf>
    <xf numFmtId="207" fontId="73" fillId="0" borderId="24" xfId="1022" quotePrefix="1" applyNumberFormat="1" applyFont="1" applyFill="1" applyBorder="1" applyAlignment="1" applyProtection="1"/>
    <xf numFmtId="40" fontId="73" fillId="0" borderId="24" xfId="1022" applyNumberFormat="1" applyFont="1" applyFill="1" applyBorder="1"/>
    <xf numFmtId="43" fontId="73" fillId="0" borderId="24" xfId="1022" applyFont="1" applyFill="1" applyBorder="1"/>
    <xf numFmtId="43" fontId="73" fillId="0" borderId="24" xfId="1022" applyFont="1" applyFill="1" applyBorder="1" applyAlignment="1"/>
    <xf numFmtId="43" fontId="76" fillId="0" borderId="0" xfId="1022" applyFont="1" applyFill="1" applyBorder="1" applyAlignment="1">
      <alignment horizontal="right"/>
    </xf>
    <xf numFmtId="0" fontId="73" fillId="0" borderId="0" xfId="0" applyFont="1"/>
    <xf numFmtId="0" fontId="73" fillId="0" borderId="0" xfId="0" applyFont="1" applyAlignment="1">
      <alignment horizontal="center"/>
    </xf>
    <xf numFmtId="40" fontId="73" fillId="0" borderId="0" xfId="1096" applyNumberFormat="1" applyFont="1"/>
    <xf numFmtId="38" fontId="73" fillId="0" borderId="0" xfId="1096" applyNumberFormat="1" applyFont="1"/>
    <xf numFmtId="43" fontId="73" fillId="0" borderId="0" xfId="1022" applyFont="1" applyFill="1"/>
    <xf numFmtId="40" fontId="73" fillId="0" borderId="0" xfId="0" applyNumberFormat="1" applyFont="1"/>
    <xf numFmtId="40" fontId="73" fillId="0" borderId="0" xfId="1096" applyNumberFormat="1" applyFont="1" applyAlignment="1">
      <alignment horizontal="left"/>
    </xf>
    <xf numFmtId="4" fontId="73" fillId="0" borderId="0" xfId="0" applyNumberFormat="1" applyFont="1"/>
    <xf numFmtId="39" fontId="73" fillId="0" borderId="0" xfId="1096" applyFont="1" applyAlignment="1">
      <alignment horizontal="left"/>
    </xf>
    <xf numFmtId="39" fontId="73" fillId="0" borderId="0" xfId="1096" applyFont="1"/>
    <xf numFmtId="0" fontId="72" fillId="0" borderId="0" xfId="0" applyFont="1"/>
    <xf numFmtId="0" fontId="76" fillId="0" borderId="0" xfId="0" applyFont="1"/>
    <xf numFmtId="0" fontId="77" fillId="0" borderId="0" xfId="0" applyFont="1"/>
    <xf numFmtId="39" fontId="73" fillId="0" borderId="0" xfId="1022" applyNumberFormat="1" applyFont="1" applyFill="1" applyBorder="1" applyAlignment="1"/>
    <xf numFmtId="0" fontId="73" fillId="0" borderId="0" xfId="0" applyFont="1" applyAlignment="1">
      <alignment horizontal="left"/>
    </xf>
    <xf numFmtId="211" fontId="73" fillId="0" borderId="0" xfId="0" applyNumberFormat="1" applyFont="1" applyAlignment="1">
      <alignment horizontal="left"/>
    </xf>
    <xf numFmtId="43" fontId="72" fillId="0" borderId="0" xfId="1022" applyFont="1" applyFill="1"/>
    <xf numFmtId="43" fontId="72" fillId="0" borderId="0" xfId="1022" applyFont="1" applyFill="1" applyAlignment="1">
      <alignment horizontal="center"/>
    </xf>
    <xf numFmtId="0" fontId="72" fillId="0" borderId="0" xfId="0" applyFont="1" applyAlignment="1">
      <alignment horizontal="center"/>
    </xf>
    <xf numFmtId="198" fontId="72" fillId="0" borderId="12" xfId="0" applyNumberFormat="1" applyFont="1" applyBorder="1" applyAlignment="1">
      <alignment horizontal="center"/>
    </xf>
    <xf numFmtId="0" fontId="72" fillId="0" borderId="12" xfId="0" applyFont="1" applyBorder="1"/>
    <xf numFmtId="198" fontId="72" fillId="0" borderId="0" xfId="0" applyNumberFormat="1" applyFont="1" applyAlignment="1">
      <alignment horizontal="center"/>
    </xf>
    <xf numFmtId="0" fontId="72" fillId="0" borderId="0" xfId="0" applyFont="1" applyAlignment="1">
      <alignment wrapText="1"/>
    </xf>
    <xf numFmtId="0" fontId="72" fillId="0" borderId="0" xfId="0" applyFont="1" applyAlignment="1">
      <alignment horizontal="center" wrapText="1"/>
    </xf>
    <xf numFmtId="0" fontId="72" fillId="0" borderId="24" xfId="0" applyFont="1" applyBorder="1" applyAlignment="1">
      <alignment wrapText="1"/>
    </xf>
    <xf numFmtId="0" fontId="72" fillId="0" borderId="24" xfId="0" applyFont="1" applyBorder="1" applyAlignment="1">
      <alignment horizontal="center" wrapText="1"/>
    </xf>
    <xf numFmtId="198" fontId="72" fillId="0" borderId="24" xfId="0" applyNumberFormat="1" applyFont="1" applyBorder="1" applyAlignment="1">
      <alignment horizontal="center"/>
    </xf>
    <xf numFmtId="0" fontId="73" fillId="0" borderId="0" xfId="0" applyFont="1" applyAlignment="1">
      <alignment wrapText="1"/>
    </xf>
    <xf numFmtId="0" fontId="73" fillId="0" borderId="0" xfId="0" applyFont="1" applyAlignment="1">
      <alignment horizontal="center" wrapText="1"/>
    </xf>
    <xf numFmtId="198" fontId="73" fillId="0" borderId="0" xfId="0" applyNumberFormat="1" applyFont="1" applyAlignment="1">
      <alignment horizontal="center"/>
    </xf>
    <xf numFmtId="43" fontId="76" fillId="0" borderId="0" xfId="1022" applyFont="1" applyFill="1" applyBorder="1" applyAlignment="1">
      <alignment horizontal="right" wrapText="1"/>
    </xf>
    <xf numFmtId="0" fontId="76" fillId="0" borderId="0" xfId="0" applyFont="1" applyAlignment="1">
      <alignment horizontal="center" vertical="top" wrapText="1"/>
    </xf>
    <xf numFmtId="0" fontId="76" fillId="0" borderId="0" xfId="0" applyFont="1" applyAlignment="1">
      <alignment horizontal="center"/>
    </xf>
    <xf numFmtId="43" fontId="76" fillId="0" borderId="24" xfId="1022" applyFont="1" applyFill="1" applyBorder="1" applyAlignment="1"/>
    <xf numFmtId="43" fontId="76" fillId="0" borderId="24" xfId="1022" applyFont="1" applyFill="1" applyBorder="1" applyAlignment="1">
      <alignment horizontal="right"/>
    </xf>
    <xf numFmtId="0" fontId="73" fillId="0" borderId="0" xfId="0" applyFont="1" applyAlignment="1">
      <alignment horizontal="center" vertical="top" wrapText="1"/>
    </xf>
    <xf numFmtId="38" fontId="73" fillId="0" borderId="0" xfId="1096" applyNumberFormat="1" applyFont="1" applyAlignment="1">
      <alignment horizontal="left"/>
    </xf>
    <xf numFmtId="0" fontId="73" fillId="0" borderId="0" xfId="0" applyFont="1" applyAlignment="1">
      <alignment horizontal="left" textRotation="180" wrapText="1"/>
    </xf>
    <xf numFmtId="0" fontId="75" fillId="0" borderId="0" xfId="0" applyFont="1" applyAlignment="1">
      <alignment horizontal="left" textRotation="180"/>
    </xf>
    <xf numFmtId="0" fontId="73" fillId="0" borderId="0" xfId="0" applyFont="1" applyAlignment="1">
      <alignment horizontal="right" textRotation="180"/>
    </xf>
    <xf numFmtId="40" fontId="73" fillId="0" borderId="0" xfId="1096" applyNumberFormat="1" applyFont="1" applyAlignment="1">
      <alignment horizontal="right"/>
    </xf>
    <xf numFmtId="0" fontId="72" fillId="0" borderId="24" xfId="0" applyFont="1" applyBorder="1"/>
    <xf numFmtId="0" fontId="72" fillId="0" borderId="24" xfId="0" applyFont="1" applyBorder="1" applyAlignment="1">
      <alignment vertical="top"/>
    </xf>
    <xf numFmtId="43" fontId="72" fillId="0" borderId="24" xfId="1022" applyFont="1" applyFill="1" applyBorder="1" applyAlignment="1">
      <alignment horizontal="right" vertical="top"/>
    </xf>
    <xf numFmtId="0" fontId="72" fillId="0" borderId="0" xfId="0" applyFont="1" applyAlignment="1">
      <alignment vertical="top"/>
    </xf>
    <xf numFmtId="43" fontId="72" fillId="0" borderId="0" xfId="1022" applyFont="1" applyFill="1" applyBorder="1" applyAlignment="1">
      <alignment horizontal="right" vertical="top"/>
    </xf>
    <xf numFmtId="0" fontId="72" fillId="0" borderId="0" xfId="0" applyFont="1" applyAlignment="1">
      <alignment horizontal="left" vertical="top" wrapText="1" indent="4"/>
    </xf>
    <xf numFmtId="0" fontId="72" fillId="0" borderId="0" xfId="0" applyFont="1" applyAlignment="1">
      <alignment horizontal="center" vertical="top"/>
    </xf>
    <xf numFmtId="0" fontId="72" fillId="0" borderId="0" xfId="0" applyFont="1" applyAlignment="1">
      <alignment vertical="top" wrapText="1"/>
    </xf>
    <xf numFmtId="0" fontId="72" fillId="0" borderId="24" xfId="0" applyFont="1" applyBorder="1" applyAlignment="1">
      <alignment horizontal="center" vertical="top"/>
    </xf>
    <xf numFmtId="0" fontId="72" fillId="0" borderId="24" xfId="0" applyFont="1" applyBorder="1" applyAlignment="1">
      <alignment horizontal="center" vertical="top" wrapText="1"/>
    </xf>
    <xf numFmtId="0" fontId="73" fillId="0" borderId="0" xfId="0" applyFont="1" applyAlignment="1">
      <alignment horizontal="center" vertical="top"/>
    </xf>
    <xf numFmtId="0" fontId="73" fillId="0" borderId="0" xfId="0" applyFont="1" applyAlignment="1">
      <alignment vertical="top"/>
    </xf>
    <xf numFmtId="212" fontId="73" fillId="0" borderId="0" xfId="0" applyNumberFormat="1" applyFont="1"/>
    <xf numFmtId="0" fontId="73" fillId="0" borderId="0" xfId="0" applyFont="1" applyAlignment="1">
      <alignment vertical="top" wrapText="1"/>
    </xf>
    <xf numFmtId="213" fontId="73" fillId="0" borderId="0" xfId="0" applyNumberFormat="1" applyFont="1"/>
    <xf numFmtId="43" fontId="73" fillId="0" borderId="0" xfId="1022" applyFont="1" applyFill="1" applyBorder="1" applyAlignment="1">
      <alignment vertical="top"/>
    </xf>
    <xf numFmtId="43" fontId="73" fillId="0" borderId="0" xfId="1022" applyFont="1" applyFill="1" applyBorder="1" applyAlignment="1">
      <alignment horizontal="right" vertical="top"/>
    </xf>
    <xf numFmtId="40" fontId="73" fillId="0" borderId="24" xfId="1096" applyNumberFormat="1" applyFont="1" applyBorder="1"/>
    <xf numFmtId="38" fontId="72" fillId="0" borderId="0" xfId="1096" applyNumberFormat="1" applyFont="1" applyAlignment="1">
      <alignment horizontal="center"/>
    </xf>
    <xf numFmtId="38" fontId="72" fillId="0" borderId="24" xfId="1096" applyNumberFormat="1" applyFont="1" applyBorder="1"/>
    <xf numFmtId="40" fontId="72" fillId="0" borderId="24" xfId="0" applyNumberFormat="1" applyFont="1" applyBorder="1"/>
    <xf numFmtId="40" fontId="73" fillId="0" borderId="12" xfId="1096" applyNumberFormat="1" applyFont="1" applyBorder="1"/>
    <xf numFmtId="38" fontId="72" fillId="0" borderId="12" xfId="1096" applyNumberFormat="1" applyFont="1" applyBorder="1" applyAlignment="1">
      <alignment horizontal="center"/>
    </xf>
    <xf numFmtId="38" fontId="72" fillId="0" borderId="0" xfId="0" applyNumberFormat="1" applyFont="1"/>
    <xf numFmtId="38" fontId="72" fillId="0" borderId="24" xfId="1096" applyNumberFormat="1" applyFont="1" applyBorder="1" applyAlignment="1">
      <alignment horizontal="center"/>
    </xf>
    <xf numFmtId="0" fontId="73" fillId="0" borderId="24" xfId="0" applyFont="1" applyBorder="1"/>
    <xf numFmtId="49" fontId="72" fillId="0" borderId="24" xfId="1096" quotePrefix="1" applyNumberFormat="1" applyFont="1" applyBorder="1" applyAlignment="1">
      <alignment horizontal="center"/>
    </xf>
    <xf numFmtId="40" fontId="72" fillId="0" borderId="24" xfId="0" quotePrefix="1" applyNumberFormat="1" applyFont="1" applyBorder="1" applyAlignment="1">
      <alignment horizontal="center"/>
    </xf>
    <xf numFmtId="38" fontId="73" fillId="0" borderId="0" xfId="1096" applyNumberFormat="1" applyFont="1" applyAlignment="1">
      <alignment horizontal="center"/>
    </xf>
    <xf numFmtId="39" fontId="73" fillId="0" borderId="0" xfId="0" applyNumberFormat="1" applyFont="1"/>
    <xf numFmtId="38" fontId="73" fillId="0" borderId="0" xfId="1096" quotePrefix="1" applyNumberFormat="1" applyFont="1" applyAlignment="1">
      <alignment horizontal="center"/>
    </xf>
    <xf numFmtId="40" fontId="72" fillId="0" borderId="0" xfId="1096" applyNumberFormat="1" applyFont="1"/>
    <xf numFmtId="207" fontId="73" fillId="0" borderId="0" xfId="1096" applyNumberFormat="1" applyFont="1"/>
    <xf numFmtId="207" fontId="73" fillId="0" borderId="24" xfId="1096" applyNumberFormat="1" applyFont="1" applyBorder="1"/>
    <xf numFmtId="207" fontId="73" fillId="0" borderId="13" xfId="1096" applyNumberFormat="1" applyFont="1" applyBorder="1"/>
    <xf numFmtId="207" fontId="73" fillId="0" borderId="0" xfId="0" applyNumberFormat="1" applyFont="1"/>
    <xf numFmtId="0" fontId="73" fillId="0" borderId="0" xfId="0" applyFont="1" applyAlignment="1">
      <alignment horizontal="right"/>
    </xf>
    <xf numFmtId="192" fontId="73" fillId="0" borderId="0" xfId="1096" applyNumberFormat="1" applyFont="1"/>
    <xf numFmtId="38" fontId="73" fillId="0" borderId="0" xfId="0" applyNumberFormat="1" applyFont="1"/>
    <xf numFmtId="40" fontId="80" fillId="0" borderId="0" xfId="0" applyNumberFormat="1" applyFont="1"/>
    <xf numFmtId="38" fontId="80" fillId="0" borderId="0" xfId="0" applyNumberFormat="1" applyFont="1"/>
    <xf numFmtId="40" fontId="80" fillId="0" borderId="0" xfId="1096" applyNumberFormat="1" applyFont="1" applyAlignment="1">
      <alignment horizontal="center"/>
    </xf>
    <xf numFmtId="39" fontId="81" fillId="0" borderId="0" xfId="1096" applyFont="1" applyAlignment="1">
      <alignment horizontal="center"/>
    </xf>
    <xf numFmtId="0" fontId="81" fillId="0" borderId="0" xfId="0" applyFont="1"/>
    <xf numFmtId="40" fontId="80" fillId="0" borderId="24" xfId="1096" applyNumberFormat="1" applyFont="1" applyBorder="1"/>
    <xf numFmtId="39" fontId="81" fillId="0" borderId="24" xfId="1096" applyFont="1" applyBorder="1" applyAlignment="1">
      <alignment horizontal="center"/>
    </xf>
    <xf numFmtId="39" fontId="81" fillId="0" borderId="24" xfId="1096" quotePrefix="1" applyFont="1" applyBorder="1" applyAlignment="1">
      <alignment horizontal="center"/>
    </xf>
    <xf numFmtId="207" fontId="80" fillId="0" borderId="24" xfId="1096" applyNumberFormat="1" applyFont="1" applyBorder="1"/>
    <xf numFmtId="40" fontId="80" fillId="0" borderId="0" xfId="1096" applyNumberFormat="1" applyFont="1"/>
    <xf numFmtId="39" fontId="81" fillId="0" borderId="0" xfId="1096" quotePrefix="1" applyFont="1" applyAlignment="1">
      <alignment horizontal="center"/>
    </xf>
    <xf numFmtId="207" fontId="80" fillId="0" borderId="0" xfId="1096" applyNumberFormat="1" applyFont="1"/>
    <xf numFmtId="40" fontId="80" fillId="0" borderId="0" xfId="1096" applyNumberFormat="1" applyFont="1" applyAlignment="1">
      <alignment horizontal="left"/>
    </xf>
    <xf numFmtId="0" fontId="80" fillId="0" borderId="0" xfId="1096" applyNumberFormat="1" applyFont="1" applyAlignment="1">
      <alignment horizontal="center"/>
    </xf>
    <xf numFmtId="207" fontId="80" fillId="0" borderId="12" xfId="1096" applyNumberFormat="1" applyFont="1" applyBorder="1"/>
    <xf numFmtId="207" fontId="80" fillId="0" borderId="0" xfId="0" applyNumberFormat="1" applyFont="1"/>
    <xf numFmtId="39" fontId="80" fillId="0" borderId="0" xfId="1096" applyFont="1" applyAlignment="1">
      <alignment horizontal="left"/>
    </xf>
    <xf numFmtId="38" fontId="82" fillId="0" borderId="0" xfId="1096" quotePrefix="1" applyNumberFormat="1" applyFont="1" applyAlignment="1">
      <alignment horizontal="center"/>
    </xf>
    <xf numFmtId="207" fontId="82" fillId="0" borderId="0" xfId="0" applyNumberFormat="1" applyFont="1"/>
    <xf numFmtId="38" fontId="80" fillId="0" borderId="0" xfId="1096" quotePrefix="1" applyNumberFormat="1" applyFont="1" applyAlignment="1">
      <alignment horizontal="center"/>
    </xf>
    <xf numFmtId="0" fontId="80" fillId="0" borderId="0" xfId="0" applyFont="1"/>
    <xf numFmtId="39" fontId="80" fillId="0" borderId="0" xfId="1096" applyFont="1"/>
    <xf numFmtId="38" fontId="80" fillId="0" borderId="0" xfId="1096" applyNumberFormat="1" applyFont="1"/>
    <xf numFmtId="207" fontId="80" fillId="0" borderId="13" xfId="1096" applyNumberFormat="1" applyFont="1" applyBorder="1"/>
    <xf numFmtId="215" fontId="80" fillId="0" borderId="0" xfId="1096" applyNumberFormat="1" applyFont="1"/>
    <xf numFmtId="208" fontId="80" fillId="0" borderId="0" xfId="0" applyNumberFormat="1" applyFont="1"/>
    <xf numFmtId="208" fontId="80" fillId="0" borderId="0" xfId="1096" applyNumberFormat="1" applyFont="1"/>
    <xf numFmtId="38" fontId="80" fillId="0" borderId="0" xfId="1096" applyNumberFormat="1" applyFont="1" applyAlignment="1">
      <alignment horizontal="center"/>
    </xf>
    <xf numFmtId="40" fontId="77" fillId="0" borderId="0" xfId="1096" applyNumberFormat="1" applyFont="1" applyAlignment="1">
      <alignment horizontal="left"/>
    </xf>
    <xf numFmtId="40" fontId="77" fillId="0" borderId="0" xfId="1096" applyNumberFormat="1" applyFont="1"/>
    <xf numFmtId="38" fontId="77" fillId="0" borderId="0" xfId="1096" applyNumberFormat="1" applyFont="1"/>
    <xf numFmtId="40" fontId="77" fillId="0" borderId="0" xfId="0" applyNumberFormat="1" applyFont="1"/>
    <xf numFmtId="38" fontId="77" fillId="0" borderId="0" xfId="1096" applyNumberFormat="1" applyFont="1" applyAlignment="1">
      <alignment horizontal="left"/>
    </xf>
    <xf numFmtId="40" fontId="73" fillId="0" borderId="0" xfId="1096" quotePrefix="1" applyNumberFormat="1" applyFont="1" applyAlignment="1">
      <alignment horizontal="center"/>
    </xf>
    <xf numFmtId="40" fontId="73" fillId="0" borderId="0" xfId="0" quotePrefix="1" applyNumberFormat="1" applyFont="1" applyAlignment="1">
      <alignment horizontal="center"/>
    </xf>
    <xf numFmtId="0" fontId="73" fillId="0" borderId="0" xfId="1096" applyNumberFormat="1" applyFont="1" applyAlignment="1">
      <alignment horizontal="center"/>
    </xf>
    <xf numFmtId="207" fontId="73" fillId="0" borderId="12" xfId="1096" applyNumberFormat="1" applyFont="1" applyBorder="1"/>
    <xf numFmtId="207" fontId="73" fillId="0" borderId="24" xfId="0" applyNumberFormat="1" applyFont="1" applyBorder="1"/>
    <xf numFmtId="0" fontId="72" fillId="0" borderId="0" xfId="583" applyFont="1" applyAlignment="1">
      <alignment horizontal="left"/>
    </xf>
    <xf numFmtId="202" fontId="73" fillId="0" borderId="0" xfId="0" applyNumberFormat="1" applyFont="1"/>
    <xf numFmtId="39" fontId="73" fillId="0" borderId="13" xfId="1096" applyFont="1" applyBorder="1"/>
    <xf numFmtId="208" fontId="73" fillId="0" borderId="0" xfId="0" applyNumberFormat="1" applyFont="1"/>
    <xf numFmtId="208" fontId="73" fillId="0" borderId="0" xfId="1096" applyNumberFormat="1" applyFont="1"/>
    <xf numFmtId="43" fontId="73" fillId="0" borderId="0" xfId="1022" applyFont="1"/>
    <xf numFmtId="40" fontId="81" fillId="0" borderId="0" xfId="1096" applyNumberFormat="1" applyFont="1"/>
    <xf numFmtId="218" fontId="73" fillId="0" borderId="0" xfId="1022" applyNumberFormat="1" applyFont="1" applyFill="1"/>
    <xf numFmtId="207" fontId="76" fillId="0" borderId="12" xfId="1096" applyNumberFormat="1" applyFont="1" applyBorder="1"/>
    <xf numFmtId="43" fontId="80" fillId="0" borderId="0" xfId="1022" applyFont="1"/>
    <xf numFmtId="195" fontId="76" fillId="0" borderId="0" xfId="1022" applyNumberFormat="1" applyFont="1" applyFill="1"/>
    <xf numFmtId="43" fontId="76" fillId="0" borderId="0" xfId="1022" applyFont="1" applyFill="1" applyBorder="1"/>
    <xf numFmtId="0" fontId="78" fillId="0" borderId="0" xfId="0" applyFont="1"/>
    <xf numFmtId="43" fontId="76" fillId="0" borderId="24" xfId="1022" applyFont="1" applyFill="1" applyBorder="1"/>
    <xf numFmtId="198" fontId="83" fillId="0" borderId="0" xfId="202" applyNumberFormat="1" applyFont="1" applyFill="1" applyBorder="1" applyAlignment="1">
      <alignment horizontal="right" vertical="top"/>
    </xf>
    <xf numFmtId="43" fontId="73" fillId="0" borderId="0" xfId="1022" applyFont="1" applyFill="1" applyBorder="1" applyProtection="1"/>
    <xf numFmtId="0" fontId="83" fillId="0" borderId="0" xfId="0" applyFont="1" applyAlignment="1">
      <alignment vertical="top"/>
    </xf>
    <xf numFmtId="207" fontId="83" fillId="0" borderId="0" xfId="202" applyNumberFormat="1" applyFont="1" applyFill="1" applyBorder="1" applyAlignment="1">
      <alignment vertical="top"/>
    </xf>
    <xf numFmtId="207" fontId="83" fillId="0" borderId="0" xfId="399" applyNumberFormat="1" applyFont="1" applyFill="1" applyBorder="1" applyAlignment="1">
      <alignment vertical="top"/>
    </xf>
    <xf numFmtId="207" fontId="73" fillId="0" borderId="0" xfId="0" applyNumberFormat="1" applyFont="1" applyAlignment="1">
      <alignment horizontal="right"/>
    </xf>
    <xf numFmtId="43" fontId="76" fillId="0" borderId="0" xfId="1022" quotePrefix="1" applyFont="1" applyFill="1" applyBorder="1"/>
    <xf numFmtId="43" fontId="83" fillId="0" borderId="0" xfId="1022" applyFont="1" applyFill="1" applyBorder="1" applyAlignment="1">
      <alignment vertical="top"/>
    </xf>
    <xf numFmtId="207" fontId="83" fillId="0" borderId="24" xfId="399" applyNumberFormat="1" applyFont="1" applyFill="1" applyBorder="1" applyAlignment="1">
      <alignment vertical="top"/>
    </xf>
    <xf numFmtId="43" fontId="73" fillId="0" borderId="24" xfId="1022" applyFont="1" applyFill="1" applyBorder="1" applyAlignment="1">
      <alignment horizontal="right"/>
    </xf>
    <xf numFmtId="43" fontId="83" fillId="0" borderId="24" xfId="1022" applyFont="1" applyFill="1" applyBorder="1" applyAlignment="1">
      <alignment vertical="top"/>
    </xf>
    <xf numFmtId="0" fontId="83" fillId="0" borderId="0" xfId="0" applyFont="1" applyAlignment="1">
      <alignment vertical="top" wrapText="1"/>
    </xf>
    <xf numFmtId="207" fontId="83" fillId="0" borderId="14" xfId="202" applyNumberFormat="1" applyFont="1" applyFill="1" applyBorder="1" applyAlignment="1">
      <alignment vertical="top"/>
    </xf>
    <xf numFmtId="43" fontId="73" fillId="0" borderId="14" xfId="1022" applyFont="1" applyFill="1" applyBorder="1" applyAlignment="1">
      <alignment vertical="top"/>
    </xf>
    <xf numFmtId="43" fontId="73" fillId="0" borderId="25" xfId="1022" applyFont="1" applyFill="1" applyBorder="1" applyAlignment="1">
      <alignment vertical="top"/>
    </xf>
    <xf numFmtId="43" fontId="73" fillId="0" borderId="25" xfId="1022" applyFont="1" applyFill="1" applyBorder="1" applyAlignment="1"/>
    <xf numFmtId="207" fontId="73" fillId="0" borderId="13" xfId="202" applyNumberFormat="1" applyFont="1" applyFill="1" applyBorder="1" applyAlignment="1">
      <alignment horizontal="right"/>
    </xf>
    <xf numFmtId="189" fontId="76" fillId="0" borderId="0" xfId="1022" applyNumberFormat="1" applyFont="1" applyFill="1" applyBorder="1" applyAlignment="1"/>
    <xf numFmtId="219" fontId="73" fillId="0" borderId="0" xfId="1022" applyNumberFormat="1" applyFont="1" applyFill="1" applyBorder="1" applyAlignment="1"/>
    <xf numFmtId="40" fontId="77" fillId="0" borderId="24" xfId="1096" applyNumberFormat="1" applyFont="1" applyBorder="1"/>
    <xf numFmtId="38" fontId="85" fillId="0" borderId="24" xfId="1096" applyNumberFormat="1" applyFont="1" applyBorder="1" applyAlignment="1">
      <alignment horizontal="center"/>
    </xf>
    <xf numFmtId="38" fontId="85" fillId="0" borderId="24" xfId="1096" applyNumberFormat="1" applyFont="1" applyBorder="1"/>
    <xf numFmtId="40" fontId="85" fillId="0" borderId="24" xfId="0" applyNumberFormat="1" applyFont="1" applyBorder="1"/>
    <xf numFmtId="43" fontId="85" fillId="0" borderId="24" xfId="1022" applyFont="1" applyFill="1" applyBorder="1" applyAlignment="1">
      <alignment horizontal="right"/>
    </xf>
    <xf numFmtId="195" fontId="80" fillId="0" borderId="0" xfId="1022" applyNumberFormat="1" applyFont="1" applyFill="1" applyAlignment="1">
      <alignment vertical="center"/>
    </xf>
    <xf numFmtId="207" fontId="78" fillId="0" borderId="0" xfId="202" applyNumberFormat="1" applyFont="1" applyFill="1" applyBorder="1" applyAlignment="1">
      <alignment horizontal="right"/>
    </xf>
    <xf numFmtId="0" fontId="78" fillId="0" borderId="0" xfId="0" applyFont="1" applyAlignment="1">
      <alignment wrapText="1"/>
    </xf>
    <xf numFmtId="0" fontId="78" fillId="0" borderId="0" xfId="0" applyFont="1" applyAlignment="1">
      <alignment horizontal="center"/>
    </xf>
    <xf numFmtId="207" fontId="83" fillId="0" borderId="0" xfId="202" applyNumberFormat="1" applyFont="1" applyFill="1" applyBorder="1" applyAlignment="1">
      <alignment horizontal="right"/>
    </xf>
    <xf numFmtId="40" fontId="72" fillId="0" borderId="0" xfId="1096" applyNumberFormat="1" applyFont="1" applyAlignment="1">
      <alignment horizontal="left"/>
    </xf>
    <xf numFmtId="39" fontId="72" fillId="0" borderId="0" xfId="1096" applyFont="1" applyAlignment="1">
      <alignment horizontal="left"/>
    </xf>
    <xf numFmtId="40" fontId="81" fillId="0" borderId="0" xfId="1096" applyNumberFormat="1" applyFont="1" applyAlignment="1">
      <alignment horizontal="left"/>
    </xf>
    <xf numFmtId="39" fontId="81" fillId="0" borderId="0" xfId="1096" applyFont="1" applyAlignment="1">
      <alignment horizontal="left"/>
    </xf>
    <xf numFmtId="0" fontId="72" fillId="0" borderId="12" xfId="0" applyFont="1" applyBorder="1" applyAlignment="1">
      <alignment horizontal="center"/>
    </xf>
    <xf numFmtId="0" fontId="72" fillId="0" borderId="24" xfId="0" applyFont="1" applyBorder="1" applyAlignment="1">
      <alignment horizontal="center"/>
    </xf>
    <xf numFmtId="43" fontId="72" fillId="0" borderId="24" xfId="1022" applyFont="1" applyFill="1" applyBorder="1" applyAlignment="1">
      <alignment horizontal="right"/>
    </xf>
    <xf numFmtId="0" fontId="72" fillId="0" borderId="25" xfId="0" applyFont="1" applyBorder="1" applyAlignment="1">
      <alignment horizontal="center" vertical="top" wrapText="1"/>
    </xf>
    <xf numFmtId="0" fontId="72" fillId="0" borderId="25" xfId="0" applyFont="1" applyBorder="1" applyAlignment="1">
      <alignment horizontal="center" vertical="top"/>
    </xf>
    <xf numFmtId="207" fontId="73" fillId="0" borderId="25" xfId="1022" applyNumberFormat="1" applyFont="1" applyFill="1" applyBorder="1" applyAlignment="1" applyProtection="1"/>
    <xf numFmtId="40" fontId="73" fillId="0" borderId="25" xfId="1022" applyNumberFormat="1" applyFont="1" applyFill="1" applyBorder="1" applyAlignment="1" applyProtection="1"/>
    <xf numFmtId="43" fontId="76" fillId="0" borderId="25" xfId="1022" applyFont="1" applyFill="1" applyBorder="1" applyAlignment="1"/>
    <xf numFmtId="207" fontId="76" fillId="0" borderId="25" xfId="1022" applyNumberFormat="1" applyFont="1" applyFill="1" applyBorder="1" applyAlignment="1"/>
    <xf numFmtId="43" fontId="73" fillId="0" borderId="25" xfId="1022" applyFont="1" applyFill="1" applyBorder="1" applyAlignment="1">
      <alignment horizontal="right"/>
    </xf>
    <xf numFmtId="43" fontId="76" fillId="0" borderId="25" xfId="1022" applyFont="1" applyFill="1" applyBorder="1"/>
    <xf numFmtId="207" fontId="73" fillId="0" borderId="25" xfId="0" applyNumberFormat="1" applyFont="1" applyBorder="1" applyAlignment="1">
      <alignment horizontal="right"/>
    </xf>
    <xf numFmtId="207" fontId="76" fillId="0" borderId="0" xfId="1122" applyNumberFormat="1" applyFont="1" applyFill="1" applyBorder="1" applyAlignment="1">
      <alignment horizontal="right"/>
    </xf>
    <xf numFmtId="207" fontId="86" fillId="0" borderId="0" xfId="1122" applyNumberFormat="1" applyFont="1" applyFill="1" applyBorder="1" applyAlignment="1">
      <alignment vertical="top"/>
    </xf>
    <xf numFmtId="207" fontId="87" fillId="0" borderId="0" xfId="1122" applyNumberFormat="1" applyFont="1" applyFill="1" applyBorder="1" applyAlignment="1">
      <alignment vertical="top"/>
    </xf>
    <xf numFmtId="207" fontId="87" fillId="0" borderId="0" xfId="1123" applyNumberFormat="1" applyFont="1" applyFill="1" applyBorder="1" applyAlignment="1">
      <alignment vertical="top"/>
    </xf>
    <xf numFmtId="207" fontId="87" fillId="0" borderId="0" xfId="0" applyNumberFormat="1" applyFont="1" applyAlignment="1">
      <alignment horizontal="right"/>
    </xf>
    <xf numFmtId="221" fontId="87" fillId="0" borderId="0" xfId="1022" applyNumberFormat="1" applyFont="1" applyFill="1" applyBorder="1" applyAlignment="1">
      <alignment vertical="top"/>
    </xf>
    <xf numFmtId="207" fontId="76" fillId="0" borderId="0" xfId="1122" applyNumberFormat="1" applyFont="1" applyFill="1" applyBorder="1" applyAlignment="1">
      <alignment horizontal="right" wrapText="1"/>
    </xf>
    <xf numFmtId="221" fontId="76" fillId="0" borderId="0" xfId="1122" applyNumberFormat="1" applyFont="1" applyFill="1" applyBorder="1" applyAlignment="1">
      <alignment horizontal="right" wrapText="1"/>
    </xf>
    <xf numFmtId="221" fontId="76" fillId="0" borderId="0" xfId="1022" applyNumberFormat="1" applyFont="1" applyFill="1" applyBorder="1" applyAlignment="1">
      <alignment horizontal="right"/>
    </xf>
    <xf numFmtId="220" fontId="76" fillId="0" borderId="0" xfId="1022" applyNumberFormat="1" applyFont="1" applyFill="1" applyBorder="1" applyAlignment="1">
      <alignment horizontal="right"/>
    </xf>
    <xf numFmtId="43" fontId="87" fillId="0" borderId="0" xfId="1022" applyFont="1" applyAlignment="1">
      <alignment horizontal="right"/>
    </xf>
    <xf numFmtId="207" fontId="80" fillId="0" borderId="24" xfId="0" applyNumberFormat="1" applyFont="1" applyBorder="1"/>
    <xf numFmtId="38" fontId="80" fillId="0" borderId="0" xfId="0" applyNumberFormat="1" applyFont="1" applyAlignment="1">
      <alignment horizontal="center"/>
    </xf>
    <xf numFmtId="207" fontId="83" fillId="0" borderId="24" xfId="202" applyNumberFormat="1" applyFont="1" applyFill="1" applyBorder="1" applyAlignment="1">
      <alignment vertical="top"/>
    </xf>
    <xf numFmtId="40" fontId="72" fillId="0" borderId="0" xfId="1096" quotePrefix="1" applyNumberFormat="1" applyFont="1" applyAlignment="1">
      <alignment horizontal="center"/>
    </xf>
    <xf numFmtId="40" fontId="72" fillId="0" borderId="0" xfId="0" quotePrefix="1" applyNumberFormat="1" applyFont="1" applyAlignment="1">
      <alignment horizontal="center"/>
    </xf>
    <xf numFmtId="40" fontId="73" fillId="0" borderId="0" xfId="1096" applyNumberFormat="1" applyFont="1" applyAlignment="1">
      <alignment horizontal="center"/>
    </xf>
    <xf numFmtId="207" fontId="73" fillId="0" borderId="0" xfId="1096" quotePrefix="1" applyNumberFormat="1" applyFont="1" applyAlignment="1">
      <alignment horizontal="right"/>
    </xf>
    <xf numFmtId="40" fontId="73" fillId="0" borderId="0" xfId="1096" quotePrefix="1" applyNumberFormat="1" applyFont="1" applyAlignment="1">
      <alignment horizontal="right"/>
    </xf>
    <xf numFmtId="217" fontId="73" fillId="0" borderId="0" xfId="0" applyNumberFormat="1" applyFont="1"/>
    <xf numFmtId="0" fontId="73" fillId="0" borderId="0" xfId="483" applyFont="1"/>
    <xf numFmtId="0" fontId="72" fillId="0" borderId="0" xfId="483" applyFont="1"/>
    <xf numFmtId="189" fontId="73" fillId="0" borderId="0" xfId="0" applyNumberFormat="1" applyFont="1"/>
    <xf numFmtId="40" fontId="73" fillId="0" borderId="25" xfId="1096" applyNumberFormat="1" applyFont="1" applyBorder="1"/>
    <xf numFmtId="38" fontId="72" fillId="0" borderId="0" xfId="1096" applyNumberFormat="1" applyFont="1"/>
    <xf numFmtId="207" fontId="73" fillId="0" borderId="0" xfId="0" applyNumberFormat="1" applyFont="1" applyAlignment="1">
      <alignment horizontal="center"/>
    </xf>
    <xf numFmtId="207" fontId="72" fillId="0" borderId="0" xfId="0" applyNumberFormat="1" applyFont="1"/>
    <xf numFmtId="207" fontId="78" fillId="0" borderId="0" xfId="1096" applyNumberFormat="1" applyFont="1"/>
    <xf numFmtId="4" fontId="79" fillId="0" borderId="0" xfId="0" applyNumberFormat="1" applyFont="1" applyAlignment="1">
      <alignment horizontal="right" vertical="center" wrapText="1"/>
    </xf>
    <xf numFmtId="0" fontId="79" fillId="0" borderId="0" xfId="0" applyFont="1" applyAlignment="1">
      <alignment vertical="center" wrapText="1"/>
    </xf>
    <xf numFmtId="38" fontId="73" fillId="0" borderId="0" xfId="0" applyNumberFormat="1" applyFont="1" applyAlignment="1">
      <alignment horizontal="center"/>
    </xf>
    <xf numFmtId="0" fontId="76" fillId="0" borderId="0" xfId="0" applyFont="1" applyAlignment="1">
      <alignment horizontal="right" vertical="center" wrapText="1"/>
    </xf>
    <xf numFmtId="4" fontId="76" fillId="0" borderId="0" xfId="0" applyNumberFormat="1" applyFont="1" applyAlignment="1">
      <alignment horizontal="right" vertical="center" wrapText="1"/>
    </xf>
    <xf numFmtId="207" fontId="73" fillId="0" borderId="0" xfId="1096" quotePrefix="1" applyNumberFormat="1" applyFont="1"/>
    <xf numFmtId="189" fontId="73" fillId="0" borderId="0" xfId="1022" quotePrefix="1" applyNumberFormat="1" applyFont="1" applyFill="1" applyAlignment="1" applyProtection="1"/>
    <xf numFmtId="209" fontId="73" fillId="0" borderId="0" xfId="0" applyNumberFormat="1" applyFont="1"/>
    <xf numFmtId="0" fontId="76" fillId="0" borderId="24" xfId="0" applyFont="1" applyBorder="1"/>
    <xf numFmtId="207" fontId="72" fillId="0" borderId="0" xfId="1096" applyNumberFormat="1" applyFont="1" applyAlignment="1">
      <alignment horizontal="right"/>
    </xf>
    <xf numFmtId="207" fontId="73" fillId="0" borderId="0" xfId="1096" quotePrefix="1" applyNumberFormat="1" applyFont="1" applyAlignment="1">
      <alignment horizontal="center"/>
    </xf>
    <xf numFmtId="207" fontId="73" fillId="0" borderId="25" xfId="1096" applyNumberFormat="1" applyFont="1" applyBorder="1"/>
    <xf numFmtId="210" fontId="73" fillId="0" borderId="0" xfId="1096" applyNumberFormat="1" applyFont="1"/>
    <xf numFmtId="0" fontId="73" fillId="0" borderId="0" xfId="1097" applyFont="1" applyAlignment="1">
      <alignment vertical="center"/>
    </xf>
    <xf numFmtId="49" fontId="73" fillId="0" borderId="0" xfId="1096" applyNumberFormat="1" applyFont="1" applyAlignment="1">
      <alignment horizontal="center"/>
    </xf>
    <xf numFmtId="216" fontId="73" fillId="0" borderId="0" xfId="0" applyNumberFormat="1" applyFont="1"/>
    <xf numFmtId="39" fontId="84" fillId="0" borderId="0" xfId="1096" applyFont="1" applyAlignment="1">
      <alignment horizontal="left"/>
    </xf>
    <xf numFmtId="39" fontId="84" fillId="0" borderId="0" xfId="1096" applyFont="1"/>
    <xf numFmtId="38" fontId="72" fillId="0" borderId="0" xfId="1096" quotePrefix="1" applyNumberFormat="1" applyFont="1" applyAlignment="1">
      <alignment horizontal="center"/>
    </xf>
    <xf numFmtId="207" fontId="72" fillId="0" borderId="0" xfId="1096" quotePrefix="1" applyNumberFormat="1" applyFont="1"/>
    <xf numFmtId="38" fontId="72" fillId="0" borderId="0" xfId="0" applyNumberFormat="1" applyFont="1" applyAlignment="1">
      <alignment horizontal="center"/>
    </xf>
    <xf numFmtId="207" fontId="72" fillId="0" borderId="0" xfId="1096" quotePrefix="1" applyNumberFormat="1" applyFont="1" applyAlignment="1">
      <alignment horizontal="right"/>
    </xf>
    <xf numFmtId="222" fontId="73" fillId="0" borderId="0" xfId="1096" applyNumberFormat="1" applyFont="1" applyAlignment="1">
      <alignment horizontal="center"/>
    </xf>
    <xf numFmtId="0" fontId="85" fillId="0" borderId="0" xfId="0" applyFont="1"/>
    <xf numFmtId="39" fontId="73" fillId="0" borderId="24" xfId="1022" applyNumberFormat="1" applyFont="1" applyFill="1" applyBorder="1" applyAlignment="1"/>
    <xf numFmtId="207" fontId="73" fillId="0" borderId="0" xfId="1022" applyNumberFormat="1" applyFont="1" applyFill="1" applyBorder="1" applyAlignment="1">
      <alignment horizontal="right"/>
    </xf>
    <xf numFmtId="49" fontId="72" fillId="0" borderId="0" xfId="1096" quotePrefix="1" applyNumberFormat="1" applyFont="1" applyAlignment="1">
      <alignment horizontal="center"/>
    </xf>
    <xf numFmtId="2" fontId="73" fillId="0" borderId="0" xfId="1022" applyNumberFormat="1" applyFont="1" applyFill="1" applyBorder="1" applyAlignment="1"/>
    <xf numFmtId="189" fontId="73" fillId="0" borderId="0" xfId="1096" applyNumberFormat="1" applyFont="1"/>
    <xf numFmtId="195" fontId="73" fillId="0" borderId="0" xfId="1022" applyNumberFormat="1" applyFont="1" applyFill="1" applyBorder="1" applyAlignment="1"/>
    <xf numFmtId="43" fontId="73" fillId="0" borderId="0" xfId="1022" applyFont="1" applyFill="1" applyBorder="1" applyAlignment="1">
      <alignment horizontal="center"/>
    </xf>
    <xf numFmtId="43" fontId="76" fillId="0" borderId="0" xfId="1022" applyFont="1" applyFill="1" applyBorder="1" applyAlignment="1">
      <alignment horizontal="center"/>
    </xf>
    <xf numFmtId="214" fontId="73" fillId="0" borderId="0" xfId="0" applyNumberFormat="1" applyFont="1"/>
    <xf numFmtId="40" fontId="72" fillId="0" borderId="0" xfId="0" applyNumberFormat="1" applyFont="1"/>
    <xf numFmtId="207" fontId="73" fillId="0" borderId="0" xfId="1022" applyNumberFormat="1" applyFont="1" applyFill="1" applyBorder="1"/>
    <xf numFmtId="223" fontId="73" fillId="0" borderId="0" xfId="0" applyNumberFormat="1" applyFont="1"/>
    <xf numFmtId="40" fontId="74" fillId="0" borderId="0" xfId="1096" applyNumberFormat="1" applyFont="1" applyAlignment="1">
      <alignment horizontal="center"/>
    </xf>
    <xf numFmtId="40" fontId="72" fillId="0" borderId="0" xfId="1096" applyNumberFormat="1" applyFont="1" applyAlignment="1">
      <alignment horizontal="left"/>
    </xf>
    <xf numFmtId="39" fontId="72" fillId="0" borderId="0" xfId="1096" applyFont="1" applyAlignment="1">
      <alignment horizontal="left"/>
    </xf>
    <xf numFmtId="38" fontId="72" fillId="0" borderId="25" xfId="0" applyNumberFormat="1" applyFont="1" applyBorder="1" applyAlignment="1">
      <alignment horizontal="center"/>
    </xf>
    <xf numFmtId="40" fontId="72" fillId="0" borderId="25" xfId="0" applyNumberFormat="1" applyFont="1" applyBorder="1" applyAlignment="1">
      <alignment horizontal="center"/>
    </xf>
    <xf numFmtId="40" fontId="81" fillId="0" borderId="0" xfId="1096" applyNumberFormat="1" applyFont="1" applyAlignment="1">
      <alignment horizontal="left"/>
    </xf>
    <xf numFmtId="39" fontId="81" fillId="0" borderId="0" xfId="1096" applyFont="1" applyAlignment="1">
      <alignment horizontal="left"/>
    </xf>
    <xf numFmtId="38" fontId="81" fillId="0" borderId="25" xfId="1096" applyNumberFormat="1" applyFont="1" applyBorder="1" applyAlignment="1">
      <alignment horizontal="center"/>
    </xf>
    <xf numFmtId="40" fontId="81" fillId="0" borderId="25" xfId="0" applyNumberFormat="1" applyFont="1" applyBorder="1" applyAlignment="1">
      <alignment horizontal="center"/>
    </xf>
    <xf numFmtId="38" fontId="72" fillId="0" borderId="0" xfId="0" applyNumberFormat="1" applyFont="1" applyAlignment="1">
      <alignment horizontal="center"/>
    </xf>
    <xf numFmtId="40" fontId="72" fillId="0" borderId="0" xfId="0" applyNumberFormat="1" applyFont="1" applyAlignment="1">
      <alignment horizontal="center"/>
    </xf>
    <xf numFmtId="0" fontId="72" fillId="0" borderId="12" xfId="0" applyFont="1" applyBorder="1" applyAlignment="1">
      <alignment horizontal="center"/>
    </xf>
    <xf numFmtId="0" fontId="72" fillId="0" borderId="0" xfId="0" applyFont="1" applyAlignment="1">
      <alignment horizontal="left"/>
    </xf>
    <xf numFmtId="43" fontId="72" fillId="0" borderId="24" xfId="1022" applyFont="1" applyFill="1" applyBorder="1" applyAlignment="1">
      <alignment horizontal="right"/>
    </xf>
    <xf numFmtId="0" fontId="72" fillId="0" borderId="0" xfId="0" applyFont="1" applyAlignment="1">
      <alignment horizontal="center"/>
    </xf>
    <xf numFmtId="0" fontId="72" fillId="0" borderId="0" xfId="0" applyFont="1" applyAlignment="1">
      <alignment horizontal="center" wrapText="1"/>
    </xf>
    <xf numFmtId="0" fontId="72" fillId="0" borderId="24" xfId="0" applyFont="1" applyBorder="1" applyAlignment="1">
      <alignment horizontal="center"/>
    </xf>
    <xf numFmtId="0" fontId="72" fillId="0" borderId="25" xfId="0" applyFont="1" applyBorder="1" applyAlignment="1">
      <alignment horizontal="center" wrapText="1"/>
    </xf>
    <xf numFmtId="0" fontId="72" fillId="0" borderId="25" xfId="0" applyFont="1" applyBorder="1" applyAlignment="1">
      <alignment horizontal="center" vertical="top"/>
    </xf>
    <xf numFmtId="0" fontId="72" fillId="0" borderId="0" xfId="0" applyFont="1" applyAlignment="1">
      <alignment horizontal="center" vertical="top"/>
    </xf>
  </cellXfs>
  <cellStyles count="1124">
    <cellStyle name="0,0_x000d__x000a_NA_x000d__x000a_" xfId="1" xr:uid="{00000000-0005-0000-0000-000000000000}"/>
    <cellStyle name="20% - Accent1 10" xfId="2" xr:uid="{00000000-0005-0000-0000-000001000000}"/>
    <cellStyle name="20% - Accent1 11" xfId="3" xr:uid="{00000000-0005-0000-0000-000002000000}"/>
    <cellStyle name="20% - Accent1 12" xfId="4" xr:uid="{00000000-0005-0000-0000-000003000000}"/>
    <cellStyle name="20% - Accent1 13" xfId="5" xr:uid="{00000000-0005-0000-0000-000004000000}"/>
    <cellStyle name="20% - Accent1 14" xfId="6" xr:uid="{00000000-0005-0000-0000-000005000000}"/>
    <cellStyle name="20% - Accent1 15" xfId="7" xr:uid="{00000000-0005-0000-0000-000006000000}"/>
    <cellStyle name="20% - Accent1 16" xfId="8" xr:uid="{00000000-0005-0000-0000-000007000000}"/>
    <cellStyle name="20% - Accent1 17" xfId="9" xr:uid="{00000000-0005-0000-0000-000008000000}"/>
    <cellStyle name="20% - Accent1 18" xfId="10" xr:uid="{00000000-0005-0000-0000-000009000000}"/>
    <cellStyle name="20% - Accent1 19" xfId="11" xr:uid="{00000000-0005-0000-0000-00000A000000}"/>
    <cellStyle name="20% - Accent1 2" xfId="12" xr:uid="{00000000-0005-0000-0000-00000B000000}"/>
    <cellStyle name="20% - Accent1 3" xfId="13" xr:uid="{00000000-0005-0000-0000-00000C000000}"/>
    <cellStyle name="20% - Accent1 4" xfId="14" xr:uid="{00000000-0005-0000-0000-00000D000000}"/>
    <cellStyle name="20% - Accent1 5" xfId="15" xr:uid="{00000000-0005-0000-0000-00000E000000}"/>
    <cellStyle name="20% - Accent1 6" xfId="16" xr:uid="{00000000-0005-0000-0000-00000F000000}"/>
    <cellStyle name="20% - Accent1 7" xfId="17" xr:uid="{00000000-0005-0000-0000-000010000000}"/>
    <cellStyle name="20% - Accent1 8" xfId="18" xr:uid="{00000000-0005-0000-0000-000011000000}"/>
    <cellStyle name="20% - Accent1 9" xfId="19" xr:uid="{00000000-0005-0000-0000-000012000000}"/>
    <cellStyle name="20% - Accent2 10" xfId="20" xr:uid="{00000000-0005-0000-0000-000013000000}"/>
    <cellStyle name="20% - Accent2 11" xfId="21" xr:uid="{00000000-0005-0000-0000-000014000000}"/>
    <cellStyle name="20% - Accent2 12" xfId="22" xr:uid="{00000000-0005-0000-0000-000015000000}"/>
    <cellStyle name="20% - Accent2 13" xfId="23" xr:uid="{00000000-0005-0000-0000-000016000000}"/>
    <cellStyle name="20% - Accent2 14" xfId="24" xr:uid="{00000000-0005-0000-0000-000017000000}"/>
    <cellStyle name="20% - Accent2 15" xfId="25" xr:uid="{00000000-0005-0000-0000-000018000000}"/>
    <cellStyle name="20% - Accent2 16" xfId="26" xr:uid="{00000000-0005-0000-0000-000019000000}"/>
    <cellStyle name="20% - Accent2 17" xfId="27" xr:uid="{00000000-0005-0000-0000-00001A000000}"/>
    <cellStyle name="20% - Accent2 18" xfId="28" xr:uid="{00000000-0005-0000-0000-00001B000000}"/>
    <cellStyle name="20% - Accent2 19" xfId="29" xr:uid="{00000000-0005-0000-0000-00001C000000}"/>
    <cellStyle name="20% - Accent2 2" xfId="30" xr:uid="{00000000-0005-0000-0000-00001D000000}"/>
    <cellStyle name="20% - Accent2 3" xfId="31" xr:uid="{00000000-0005-0000-0000-00001E000000}"/>
    <cellStyle name="20% - Accent2 4" xfId="32" xr:uid="{00000000-0005-0000-0000-00001F000000}"/>
    <cellStyle name="20% - Accent2 5" xfId="33" xr:uid="{00000000-0005-0000-0000-000020000000}"/>
    <cellStyle name="20% - Accent2 6" xfId="34" xr:uid="{00000000-0005-0000-0000-000021000000}"/>
    <cellStyle name="20% - Accent2 7" xfId="35" xr:uid="{00000000-0005-0000-0000-000022000000}"/>
    <cellStyle name="20% - Accent2 8" xfId="36" xr:uid="{00000000-0005-0000-0000-000023000000}"/>
    <cellStyle name="20% - Accent2 9" xfId="37" xr:uid="{00000000-0005-0000-0000-000024000000}"/>
    <cellStyle name="20% - Accent3 10" xfId="38" xr:uid="{00000000-0005-0000-0000-000025000000}"/>
    <cellStyle name="20% - Accent3 11" xfId="39" xr:uid="{00000000-0005-0000-0000-000026000000}"/>
    <cellStyle name="20% - Accent3 12" xfId="40" xr:uid="{00000000-0005-0000-0000-000027000000}"/>
    <cellStyle name="20% - Accent3 13" xfId="41" xr:uid="{00000000-0005-0000-0000-000028000000}"/>
    <cellStyle name="20% - Accent3 14" xfId="42" xr:uid="{00000000-0005-0000-0000-000029000000}"/>
    <cellStyle name="20% - Accent3 15" xfId="43" xr:uid="{00000000-0005-0000-0000-00002A000000}"/>
    <cellStyle name="20% - Accent3 16" xfId="44" xr:uid="{00000000-0005-0000-0000-00002B000000}"/>
    <cellStyle name="20% - Accent3 17" xfId="45" xr:uid="{00000000-0005-0000-0000-00002C000000}"/>
    <cellStyle name="20% - Accent3 18" xfId="46" xr:uid="{00000000-0005-0000-0000-00002D000000}"/>
    <cellStyle name="20% - Accent3 19" xfId="47" xr:uid="{00000000-0005-0000-0000-00002E000000}"/>
    <cellStyle name="20% - Accent3 2" xfId="48" xr:uid="{00000000-0005-0000-0000-00002F000000}"/>
    <cellStyle name="20% - Accent3 3" xfId="49" xr:uid="{00000000-0005-0000-0000-000030000000}"/>
    <cellStyle name="20% - Accent3 4" xfId="50" xr:uid="{00000000-0005-0000-0000-000031000000}"/>
    <cellStyle name="20% - Accent3 5" xfId="51" xr:uid="{00000000-0005-0000-0000-000032000000}"/>
    <cellStyle name="20% - Accent3 6" xfId="52" xr:uid="{00000000-0005-0000-0000-000033000000}"/>
    <cellStyle name="20% - Accent3 7" xfId="53" xr:uid="{00000000-0005-0000-0000-000034000000}"/>
    <cellStyle name="20% - Accent3 8" xfId="54" xr:uid="{00000000-0005-0000-0000-000035000000}"/>
    <cellStyle name="20% - Accent3 9" xfId="55" xr:uid="{00000000-0005-0000-0000-000036000000}"/>
    <cellStyle name="20% - Accent4 10" xfId="56" xr:uid="{00000000-0005-0000-0000-000037000000}"/>
    <cellStyle name="20% - Accent4 11" xfId="57" xr:uid="{00000000-0005-0000-0000-000038000000}"/>
    <cellStyle name="20% - Accent4 12" xfId="58" xr:uid="{00000000-0005-0000-0000-000039000000}"/>
    <cellStyle name="20% - Accent4 13" xfId="59" xr:uid="{00000000-0005-0000-0000-00003A000000}"/>
    <cellStyle name="20% - Accent4 14" xfId="60" xr:uid="{00000000-0005-0000-0000-00003B000000}"/>
    <cellStyle name="20% - Accent4 15" xfId="61" xr:uid="{00000000-0005-0000-0000-00003C000000}"/>
    <cellStyle name="20% - Accent4 16" xfId="62" xr:uid="{00000000-0005-0000-0000-00003D000000}"/>
    <cellStyle name="20% - Accent4 17" xfId="63" xr:uid="{00000000-0005-0000-0000-00003E000000}"/>
    <cellStyle name="20% - Accent4 18" xfId="64" xr:uid="{00000000-0005-0000-0000-00003F000000}"/>
    <cellStyle name="20% - Accent4 19" xfId="65" xr:uid="{00000000-0005-0000-0000-000040000000}"/>
    <cellStyle name="20% - Accent4 2" xfId="66" xr:uid="{00000000-0005-0000-0000-000041000000}"/>
    <cellStyle name="20% - Accent4 3" xfId="67" xr:uid="{00000000-0005-0000-0000-000042000000}"/>
    <cellStyle name="20% - Accent4 4" xfId="68" xr:uid="{00000000-0005-0000-0000-000043000000}"/>
    <cellStyle name="20% - Accent4 5" xfId="69" xr:uid="{00000000-0005-0000-0000-000044000000}"/>
    <cellStyle name="20% - Accent4 6" xfId="70" xr:uid="{00000000-0005-0000-0000-000045000000}"/>
    <cellStyle name="20% - Accent4 7" xfId="71" xr:uid="{00000000-0005-0000-0000-000046000000}"/>
    <cellStyle name="20% - Accent4 8" xfId="72" xr:uid="{00000000-0005-0000-0000-000047000000}"/>
    <cellStyle name="20% - Accent4 9" xfId="73" xr:uid="{00000000-0005-0000-0000-000048000000}"/>
    <cellStyle name="20% - Accent5 2" xfId="74" xr:uid="{00000000-0005-0000-0000-000049000000}"/>
    <cellStyle name="20% - Accent6 2" xfId="75" xr:uid="{00000000-0005-0000-0000-00004A000000}"/>
    <cellStyle name="40% - Accent1 2" xfId="76" xr:uid="{00000000-0005-0000-0000-00004B000000}"/>
    <cellStyle name="40% - Accent2 2" xfId="77" xr:uid="{00000000-0005-0000-0000-00004C000000}"/>
    <cellStyle name="40% - Accent3 10" xfId="78" xr:uid="{00000000-0005-0000-0000-00004D000000}"/>
    <cellStyle name="40% - Accent3 11" xfId="79" xr:uid="{00000000-0005-0000-0000-00004E000000}"/>
    <cellStyle name="40% - Accent3 12" xfId="80" xr:uid="{00000000-0005-0000-0000-00004F000000}"/>
    <cellStyle name="40% - Accent3 13" xfId="81" xr:uid="{00000000-0005-0000-0000-000050000000}"/>
    <cellStyle name="40% - Accent3 14" xfId="82" xr:uid="{00000000-0005-0000-0000-000051000000}"/>
    <cellStyle name="40% - Accent3 15" xfId="83" xr:uid="{00000000-0005-0000-0000-000052000000}"/>
    <cellStyle name="40% - Accent3 16" xfId="84" xr:uid="{00000000-0005-0000-0000-000053000000}"/>
    <cellStyle name="40% - Accent3 17" xfId="85" xr:uid="{00000000-0005-0000-0000-000054000000}"/>
    <cellStyle name="40% - Accent3 18" xfId="86" xr:uid="{00000000-0005-0000-0000-000055000000}"/>
    <cellStyle name="40% - Accent3 19" xfId="87" xr:uid="{00000000-0005-0000-0000-000056000000}"/>
    <cellStyle name="40% - Accent3 2" xfId="88" xr:uid="{00000000-0005-0000-0000-000057000000}"/>
    <cellStyle name="40% - Accent3 3" xfId="89" xr:uid="{00000000-0005-0000-0000-000058000000}"/>
    <cellStyle name="40% - Accent3 4" xfId="90" xr:uid="{00000000-0005-0000-0000-000059000000}"/>
    <cellStyle name="40% - Accent3 5" xfId="91" xr:uid="{00000000-0005-0000-0000-00005A000000}"/>
    <cellStyle name="40% - Accent3 6" xfId="92" xr:uid="{00000000-0005-0000-0000-00005B000000}"/>
    <cellStyle name="40% - Accent3 7" xfId="93" xr:uid="{00000000-0005-0000-0000-00005C000000}"/>
    <cellStyle name="40% - Accent3 8" xfId="94" xr:uid="{00000000-0005-0000-0000-00005D000000}"/>
    <cellStyle name="40% - Accent3 9" xfId="95" xr:uid="{00000000-0005-0000-0000-00005E000000}"/>
    <cellStyle name="40% - Accent4 2" xfId="96" xr:uid="{00000000-0005-0000-0000-00005F000000}"/>
    <cellStyle name="40% - Accent5 2" xfId="97" xr:uid="{00000000-0005-0000-0000-000060000000}"/>
    <cellStyle name="40% - Accent6 2" xfId="98" xr:uid="{00000000-0005-0000-0000-000061000000}"/>
    <cellStyle name="60% - Accent1 2" xfId="99" xr:uid="{00000000-0005-0000-0000-000062000000}"/>
    <cellStyle name="60% - Accent2 2" xfId="100" xr:uid="{00000000-0005-0000-0000-000063000000}"/>
    <cellStyle name="60% - Accent3 10" xfId="101" xr:uid="{00000000-0005-0000-0000-000064000000}"/>
    <cellStyle name="60% - Accent3 11" xfId="102" xr:uid="{00000000-0005-0000-0000-000065000000}"/>
    <cellStyle name="60% - Accent3 12" xfId="103" xr:uid="{00000000-0005-0000-0000-000066000000}"/>
    <cellStyle name="60% - Accent3 13" xfId="104" xr:uid="{00000000-0005-0000-0000-000067000000}"/>
    <cellStyle name="60% - Accent3 14" xfId="105" xr:uid="{00000000-0005-0000-0000-000068000000}"/>
    <cellStyle name="60% - Accent3 15" xfId="106" xr:uid="{00000000-0005-0000-0000-000069000000}"/>
    <cellStyle name="60% - Accent3 16" xfId="107" xr:uid="{00000000-0005-0000-0000-00006A000000}"/>
    <cellStyle name="60% - Accent3 17" xfId="108" xr:uid="{00000000-0005-0000-0000-00006B000000}"/>
    <cellStyle name="60% - Accent3 18" xfId="109" xr:uid="{00000000-0005-0000-0000-00006C000000}"/>
    <cellStyle name="60% - Accent3 19" xfId="110" xr:uid="{00000000-0005-0000-0000-00006D000000}"/>
    <cellStyle name="60% - Accent3 2" xfId="111" xr:uid="{00000000-0005-0000-0000-00006E000000}"/>
    <cellStyle name="60% - Accent3 3" xfId="112" xr:uid="{00000000-0005-0000-0000-00006F000000}"/>
    <cellStyle name="60% - Accent3 4" xfId="113" xr:uid="{00000000-0005-0000-0000-000070000000}"/>
    <cellStyle name="60% - Accent3 5" xfId="114" xr:uid="{00000000-0005-0000-0000-000071000000}"/>
    <cellStyle name="60% - Accent3 6" xfId="115" xr:uid="{00000000-0005-0000-0000-000072000000}"/>
    <cellStyle name="60% - Accent3 7" xfId="116" xr:uid="{00000000-0005-0000-0000-000073000000}"/>
    <cellStyle name="60% - Accent3 8" xfId="117" xr:uid="{00000000-0005-0000-0000-000074000000}"/>
    <cellStyle name="60% - Accent3 9" xfId="118" xr:uid="{00000000-0005-0000-0000-000075000000}"/>
    <cellStyle name="60% - Accent4 10" xfId="119" xr:uid="{00000000-0005-0000-0000-000076000000}"/>
    <cellStyle name="60% - Accent4 11" xfId="120" xr:uid="{00000000-0005-0000-0000-000077000000}"/>
    <cellStyle name="60% - Accent4 12" xfId="121" xr:uid="{00000000-0005-0000-0000-000078000000}"/>
    <cellStyle name="60% - Accent4 13" xfId="122" xr:uid="{00000000-0005-0000-0000-000079000000}"/>
    <cellStyle name="60% - Accent4 14" xfId="123" xr:uid="{00000000-0005-0000-0000-00007A000000}"/>
    <cellStyle name="60% - Accent4 15" xfId="124" xr:uid="{00000000-0005-0000-0000-00007B000000}"/>
    <cellStyle name="60% - Accent4 16" xfId="125" xr:uid="{00000000-0005-0000-0000-00007C000000}"/>
    <cellStyle name="60% - Accent4 17" xfId="126" xr:uid="{00000000-0005-0000-0000-00007D000000}"/>
    <cellStyle name="60% - Accent4 18" xfId="127" xr:uid="{00000000-0005-0000-0000-00007E000000}"/>
    <cellStyle name="60% - Accent4 19" xfId="128" xr:uid="{00000000-0005-0000-0000-00007F000000}"/>
    <cellStyle name="60% - Accent4 2" xfId="129" xr:uid="{00000000-0005-0000-0000-000080000000}"/>
    <cellStyle name="60% - Accent4 3" xfId="130" xr:uid="{00000000-0005-0000-0000-000081000000}"/>
    <cellStyle name="60% - Accent4 4" xfId="131" xr:uid="{00000000-0005-0000-0000-000082000000}"/>
    <cellStyle name="60% - Accent4 5" xfId="132" xr:uid="{00000000-0005-0000-0000-000083000000}"/>
    <cellStyle name="60% - Accent4 6" xfId="133" xr:uid="{00000000-0005-0000-0000-000084000000}"/>
    <cellStyle name="60% - Accent4 7" xfId="134" xr:uid="{00000000-0005-0000-0000-000085000000}"/>
    <cellStyle name="60% - Accent4 8" xfId="135" xr:uid="{00000000-0005-0000-0000-000086000000}"/>
    <cellStyle name="60% - Accent4 9" xfId="136" xr:uid="{00000000-0005-0000-0000-000087000000}"/>
    <cellStyle name="60% - Accent5 2" xfId="137" xr:uid="{00000000-0005-0000-0000-000088000000}"/>
    <cellStyle name="60% - Accent6 10" xfId="138" xr:uid="{00000000-0005-0000-0000-000089000000}"/>
    <cellStyle name="60% - Accent6 11" xfId="139" xr:uid="{00000000-0005-0000-0000-00008A000000}"/>
    <cellStyle name="60% - Accent6 12" xfId="140" xr:uid="{00000000-0005-0000-0000-00008B000000}"/>
    <cellStyle name="60% - Accent6 13" xfId="141" xr:uid="{00000000-0005-0000-0000-00008C000000}"/>
    <cellStyle name="60% - Accent6 14" xfId="142" xr:uid="{00000000-0005-0000-0000-00008D000000}"/>
    <cellStyle name="60% - Accent6 15" xfId="143" xr:uid="{00000000-0005-0000-0000-00008E000000}"/>
    <cellStyle name="60% - Accent6 16" xfId="144" xr:uid="{00000000-0005-0000-0000-00008F000000}"/>
    <cellStyle name="60% - Accent6 17" xfId="145" xr:uid="{00000000-0005-0000-0000-000090000000}"/>
    <cellStyle name="60% - Accent6 18" xfId="146" xr:uid="{00000000-0005-0000-0000-000091000000}"/>
    <cellStyle name="60% - Accent6 19" xfId="147" xr:uid="{00000000-0005-0000-0000-000092000000}"/>
    <cellStyle name="60% - Accent6 2" xfId="148" xr:uid="{00000000-0005-0000-0000-000093000000}"/>
    <cellStyle name="60% - Accent6 3" xfId="149" xr:uid="{00000000-0005-0000-0000-000094000000}"/>
    <cellStyle name="60% - Accent6 4" xfId="150" xr:uid="{00000000-0005-0000-0000-000095000000}"/>
    <cellStyle name="60% - Accent6 5" xfId="151" xr:uid="{00000000-0005-0000-0000-000096000000}"/>
    <cellStyle name="60% - Accent6 6" xfId="152" xr:uid="{00000000-0005-0000-0000-000097000000}"/>
    <cellStyle name="60% - Accent6 7" xfId="153" xr:uid="{00000000-0005-0000-0000-000098000000}"/>
    <cellStyle name="60% - Accent6 8" xfId="154" xr:uid="{00000000-0005-0000-0000-000099000000}"/>
    <cellStyle name="60% - Accent6 9" xfId="155" xr:uid="{00000000-0005-0000-0000-00009A000000}"/>
    <cellStyle name="75" xfId="156" xr:uid="{00000000-0005-0000-0000-00009B000000}"/>
    <cellStyle name="75 2" xfId="157" xr:uid="{00000000-0005-0000-0000-00009C000000}"/>
    <cellStyle name="75 3" xfId="158" xr:uid="{00000000-0005-0000-0000-00009D000000}"/>
    <cellStyle name="Accent1 - 20%" xfId="159" xr:uid="{00000000-0005-0000-0000-00009E000000}"/>
    <cellStyle name="Accent1 - 40%" xfId="160" xr:uid="{00000000-0005-0000-0000-00009F000000}"/>
    <cellStyle name="Accent1 - 60%" xfId="161" xr:uid="{00000000-0005-0000-0000-0000A0000000}"/>
    <cellStyle name="Accent1 2" xfId="162" xr:uid="{00000000-0005-0000-0000-0000A1000000}"/>
    <cellStyle name="Accent2 - 20%" xfId="163" xr:uid="{00000000-0005-0000-0000-0000A2000000}"/>
    <cellStyle name="Accent2 - 40%" xfId="164" xr:uid="{00000000-0005-0000-0000-0000A3000000}"/>
    <cellStyle name="Accent2 - 60%" xfId="165" xr:uid="{00000000-0005-0000-0000-0000A4000000}"/>
    <cellStyle name="Accent2 2" xfId="166" xr:uid="{00000000-0005-0000-0000-0000A5000000}"/>
    <cellStyle name="Accent3 - 20%" xfId="167" xr:uid="{00000000-0005-0000-0000-0000A6000000}"/>
    <cellStyle name="Accent3 - 40%" xfId="168" xr:uid="{00000000-0005-0000-0000-0000A7000000}"/>
    <cellStyle name="Accent3 - 60%" xfId="169" xr:uid="{00000000-0005-0000-0000-0000A8000000}"/>
    <cellStyle name="Accent3 2" xfId="170" xr:uid="{00000000-0005-0000-0000-0000A9000000}"/>
    <cellStyle name="Accent4 - 20%" xfId="171" xr:uid="{00000000-0005-0000-0000-0000AA000000}"/>
    <cellStyle name="Accent4 - 40%" xfId="172" xr:uid="{00000000-0005-0000-0000-0000AB000000}"/>
    <cellStyle name="Accent4 - 60%" xfId="173" xr:uid="{00000000-0005-0000-0000-0000AC000000}"/>
    <cellStyle name="Accent4 2" xfId="174" xr:uid="{00000000-0005-0000-0000-0000AD000000}"/>
    <cellStyle name="Accent5 - 20%" xfId="175" xr:uid="{00000000-0005-0000-0000-0000AE000000}"/>
    <cellStyle name="Accent5 - 40%" xfId="176" xr:uid="{00000000-0005-0000-0000-0000AF000000}"/>
    <cellStyle name="Accent5 - 60%" xfId="177" xr:uid="{00000000-0005-0000-0000-0000B0000000}"/>
    <cellStyle name="Accent5 2" xfId="178" xr:uid="{00000000-0005-0000-0000-0000B1000000}"/>
    <cellStyle name="Accent6 - 20%" xfId="179" xr:uid="{00000000-0005-0000-0000-0000B2000000}"/>
    <cellStyle name="Accent6 - 40%" xfId="180" xr:uid="{00000000-0005-0000-0000-0000B3000000}"/>
    <cellStyle name="Accent6 - 60%" xfId="181" xr:uid="{00000000-0005-0000-0000-0000B4000000}"/>
    <cellStyle name="Accent6 2" xfId="182" xr:uid="{00000000-0005-0000-0000-0000B5000000}"/>
    <cellStyle name="Bad 2" xfId="183" xr:uid="{00000000-0005-0000-0000-0000B6000000}"/>
    <cellStyle name="Calculation 2" xfId="184" xr:uid="{00000000-0005-0000-0000-0000B7000000}"/>
    <cellStyle name="Check Cell 2" xfId="185" xr:uid="{00000000-0005-0000-0000-0000B8000000}"/>
    <cellStyle name="Comma 10" xfId="186" xr:uid="{00000000-0005-0000-0000-0000B9000000}"/>
    <cellStyle name="Comma 10 2" xfId="187" xr:uid="{00000000-0005-0000-0000-0000BA000000}"/>
    <cellStyle name="Comma 10 2 2" xfId="188" xr:uid="{00000000-0005-0000-0000-0000BB000000}"/>
    <cellStyle name="Comma 10 3" xfId="189" xr:uid="{00000000-0005-0000-0000-0000BC000000}"/>
    <cellStyle name="Comma 10 3 2" xfId="190" xr:uid="{00000000-0005-0000-0000-0000BD000000}"/>
    <cellStyle name="Comma 10 4 2" xfId="191" xr:uid="{00000000-0005-0000-0000-0000BE000000}"/>
    <cellStyle name="Comma 11" xfId="192" xr:uid="{00000000-0005-0000-0000-0000BF000000}"/>
    <cellStyle name="Comma 11 10" xfId="193" xr:uid="{00000000-0005-0000-0000-0000C0000000}"/>
    <cellStyle name="Comma 11 10 4" xfId="194" xr:uid="{00000000-0005-0000-0000-0000C1000000}"/>
    <cellStyle name="Comma 11 2" xfId="195" xr:uid="{00000000-0005-0000-0000-0000C2000000}"/>
    <cellStyle name="Comma 11 3" xfId="196" xr:uid="{00000000-0005-0000-0000-0000C3000000}"/>
    <cellStyle name="Comma 12" xfId="197" xr:uid="{00000000-0005-0000-0000-0000C4000000}"/>
    <cellStyle name="Comma 12 2" xfId="198" xr:uid="{00000000-0005-0000-0000-0000C5000000}"/>
    <cellStyle name="Comma 12 3" xfId="199" xr:uid="{00000000-0005-0000-0000-0000C6000000}"/>
    <cellStyle name="Comma 12 4" xfId="200" xr:uid="{00000000-0005-0000-0000-0000C7000000}"/>
    <cellStyle name="Comma 12_Detail_ Inf_Dec 10 " xfId="201" xr:uid="{00000000-0005-0000-0000-0000C8000000}"/>
    <cellStyle name="Comma 13" xfId="202" xr:uid="{00000000-0005-0000-0000-0000C9000000}"/>
    <cellStyle name="Comma 13 2" xfId="203" xr:uid="{00000000-0005-0000-0000-0000CA000000}"/>
    <cellStyle name="Comma 13 20" xfId="1122" xr:uid="{10A00DEA-F9CE-476B-A7C6-9D211EEB5709}"/>
    <cellStyle name="Comma 13_CPI_Y'52_TOP_GG 1" xfId="204" xr:uid="{00000000-0005-0000-0000-0000CB000000}"/>
    <cellStyle name="Comma 14" xfId="205" xr:uid="{00000000-0005-0000-0000-0000CC000000}"/>
    <cellStyle name="Comma 15" xfId="206" xr:uid="{00000000-0005-0000-0000-0000CD000000}"/>
    <cellStyle name="Comma 16" xfId="207" xr:uid="{00000000-0005-0000-0000-0000CE000000}"/>
    <cellStyle name="Comma 16 2" xfId="208" xr:uid="{00000000-0005-0000-0000-0000CF000000}"/>
    <cellStyle name="Comma 16_130017-B1  โปรแกรมคอมพิวเตอร์ CPI_Q409" xfId="209" xr:uid="{00000000-0005-0000-0000-0000D0000000}"/>
    <cellStyle name="Comma 17" xfId="210" xr:uid="{00000000-0005-0000-0000-0000D1000000}"/>
    <cellStyle name="Comma 18" xfId="211" xr:uid="{00000000-0005-0000-0000-0000D2000000}"/>
    <cellStyle name="Comma 18 2" xfId="212" xr:uid="{00000000-0005-0000-0000-0000D3000000}"/>
    <cellStyle name="Comma 18 3" xfId="213" xr:uid="{00000000-0005-0000-0000-0000D4000000}"/>
    <cellStyle name="Comma 18 4" xfId="214" xr:uid="{00000000-0005-0000-0000-0000D5000000}"/>
    <cellStyle name="Comma 18_130017-B1 โปรแกรมคอมพิวเตอร์ CPI_Q1'10" xfId="215" xr:uid="{00000000-0005-0000-0000-0000D6000000}"/>
    <cellStyle name="Comma 19" xfId="216" xr:uid="{00000000-0005-0000-0000-0000D7000000}"/>
    <cellStyle name="Comma 2" xfId="217" xr:uid="{00000000-0005-0000-0000-0000D8000000}"/>
    <cellStyle name="Comma 2 10" xfId="218" xr:uid="{00000000-0005-0000-0000-0000D9000000}"/>
    <cellStyle name="Comma 2 11" xfId="219" xr:uid="{00000000-0005-0000-0000-0000DA000000}"/>
    <cellStyle name="Comma 2 12" xfId="220" xr:uid="{00000000-0005-0000-0000-0000DB000000}"/>
    <cellStyle name="Comma 2 13" xfId="221" xr:uid="{00000000-0005-0000-0000-0000DC000000}"/>
    <cellStyle name="Comma 2 14" xfId="222" xr:uid="{00000000-0005-0000-0000-0000DD000000}"/>
    <cellStyle name="Comma 2 15" xfId="223" xr:uid="{00000000-0005-0000-0000-0000DE000000}"/>
    <cellStyle name="Comma 2 16" xfId="224" xr:uid="{00000000-0005-0000-0000-0000DF000000}"/>
    <cellStyle name="Comma 2 17" xfId="225" xr:uid="{00000000-0005-0000-0000-0000E0000000}"/>
    <cellStyle name="Comma 2 18" xfId="226" xr:uid="{00000000-0005-0000-0000-0000E1000000}"/>
    <cellStyle name="Comma 2 19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11" xfId="230" xr:uid="{00000000-0005-0000-0000-0000E5000000}"/>
    <cellStyle name="Comma 2 2 12" xfId="231" xr:uid="{00000000-0005-0000-0000-0000E6000000}"/>
    <cellStyle name="Comma 2 2 13" xfId="232" xr:uid="{00000000-0005-0000-0000-0000E7000000}"/>
    <cellStyle name="Comma 2 2 14" xfId="233" xr:uid="{00000000-0005-0000-0000-0000E8000000}"/>
    <cellStyle name="Comma 2 2 15" xfId="234" xr:uid="{00000000-0005-0000-0000-0000E9000000}"/>
    <cellStyle name="Comma 2 2 16" xfId="235" xr:uid="{00000000-0005-0000-0000-0000EA000000}"/>
    <cellStyle name="Comma 2 2 17" xfId="236" xr:uid="{00000000-0005-0000-0000-0000EB000000}"/>
    <cellStyle name="Comma 2 2 18" xfId="237" xr:uid="{00000000-0005-0000-0000-0000EC000000}"/>
    <cellStyle name="Comma 2 2 19" xfId="238" xr:uid="{00000000-0005-0000-0000-0000ED000000}"/>
    <cellStyle name="Comma 2 2 2" xfId="239" xr:uid="{00000000-0005-0000-0000-0000EE000000}"/>
    <cellStyle name="Comma 2 2 2 2" xfId="240" xr:uid="{00000000-0005-0000-0000-0000EF000000}"/>
    <cellStyle name="Comma 2 2 20" xfId="241" xr:uid="{00000000-0005-0000-0000-0000F0000000}"/>
    <cellStyle name="Comma 2 2 21" xfId="242" xr:uid="{00000000-0005-0000-0000-0000F1000000}"/>
    <cellStyle name="Comma 2 2 22" xfId="243" xr:uid="{00000000-0005-0000-0000-0000F2000000}"/>
    <cellStyle name="Comma 2 2 23" xfId="244" xr:uid="{00000000-0005-0000-0000-0000F3000000}"/>
    <cellStyle name="Comma 2 2 24" xfId="245" xr:uid="{00000000-0005-0000-0000-0000F4000000}"/>
    <cellStyle name="Comma 2 2 25" xfId="246" xr:uid="{00000000-0005-0000-0000-0000F5000000}"/>
    <cellStyle name="Comma 2 2 26" xfId="247" xr:uid="{00000000-0005-0000-0000-0000F6000000}"/>
    <cellStyle name="Comma 2 2 27" xfId="248" xr:uid="{00000000-0005-0000-0000-0000F7000000}"/>
    <cellStyle name="Comma 2 2 28" xfId="249" xr:uid="{00000000-0005-0000-0000-0000F8000000}"/>
    <cellStyle name="Comma 2 2 29" xfId="250" xr:uid="{00000000-0005-0000-0000-0000F9000000}"/>
    <cellStyle name="Comma 2 2 3" xfId="251" xr:uid="{00000000-0005-0000-0000-0000FA000000}"/>
    <cellStyle name="Comma 2 2 3 2" xfId="252" xr:uid="{00000000-0005-0000-0000-0000FB000000}"/>
    <cellStyle name="Comma 2 2 30" xfId="253" xr:uid="{00000000-0005-0000-0000-0000FC000000}"/>
    <cellStyle name="Comma 2 2 31" xfId="254" xr:uid="{00000000-0005-0000-0000-0000FD000000}"/>
    <cellStyle name="Comma 2 2 32" xfId="255" xr:uid="{00000000-0005-0000-0000-0000FE000000}"/>
    <cellStyle name="Comma 2 2 33" xfId="256" xr:uid="{00000000-0005-0000-0000-0000FF000000}"/>
    <cellStyle name="Comma 2 2 34" xfId="257" xr:uid="{00000000-0005-0000-0000-000000010000}"/>
    <cellStyle name="Comma 2 2 35" xfId="258" xr:uid="{00000000-0005-0000-0000-000001010000}"/>
    <cellStyle name="Comma 2 2 36" xfId="259" xr:uid="{00000000-0005-0000-0000-000002010000}"/>
    <cellStyle name="Comma 2 2 37" xfId="260" xr:uid="{00000000-0005-0000-0000-000003010000}"/>
    <cellStyle name="Comma 2 2 38" xfId="261" xr:uid="{00000000-0005-0000-0000-000004010000}"/>
    <cellStyle name="Comma 2 2 39" xfId="262" xr:uid="{00000000-0005-0000-0000-000005010000}"/>
    <cellStyle name="Comma 2 2 4" xfId="263" xr:uid="{00000000-0005-0000-0000-000006010000}"/>
    <cellStyle name="Comma 2 2 40" xfId="264" xr:uid="{00000000-0005-0000-0000-000007010000}"/>
    <cellStyle name="Comma 2 2 41" xfId="265" xr:uid="{00000000-0005-0000-0000-000008010000}"/>
    <cellStyle name="Comma 2 2 42" xfId="266" xr:uid="{00000000-0005-0000-0000-000009010000}"/>
    <cellStyle name="Comma 2 2 43" xfId="267" xr:uid="{00000000-0005-0000-0000-00000A010000}"/>
    <cellStyle name="Comma 2 2 44" xfId="268" xr:uid="{00000000-0005-0000-0000-00000B010000}"/>
    <cellStyle name="Comma 2 2 45" xfId="269" xr:uid="{00000000-0005-0000-0000-00000C010000}"/>
    <cellStyle name="Comma 2 2 46" xfId="270" xr:uid="{00000000-0005-0000-0000-00000D010000}"/>
    <cellStyle name="Comma 2 2 47" xfId="271" xr:uid="{00000000-0005-0000-0000-00000E010000}"/>
    <cellStyle name="Comma 2 2 48" xfId="272" xr:uid="{00000000-0005-0000-0000-00000F010000}"/>
    <cellStyle name="Comma 2 2 49" xfId="273" xr:uid="{00000000-0005-0000-0000-000010010000}"/>
    <cellStyle name="Comma 2 2 5" xfId="274" xr:uid="{00000000-0005-0000-0000-000011010000}"/>
    <cellStyle name="Comma 2 2 50" xfId="275" xr:uid="{00000000-0005-0000-0000-000012010000}"/>
    <cellStyle name="Comma 2 2 51" xfId="276" xr:uid="{00000000-0005-0000-0000-000013010000}"/>
    <cellStyle name="Comma 2 2 52" xfId="277" xr:uid="{00000000-0005-0000-0000-000014010000}"/>
    <cellStyle name="Comma 2 2 53" xfId="278" xr:uid="{00000000-0005-0000-0000-000015010000}"/>
    <cellStyle name="Comma 2 2 54" xfId="279" xr:uid="{00000000-0005-0000-0000-000016010000}"/>
    <cellStyle name="Comma 2 2 55" xfId="280" xr:uid="{00000000-0005-0000-0000-000017010000}"/>
    <cellStyle name="Comma 2 2 56" xfId="281" xr:uid="{00000000-0005-0000-0000-000018010000}"/>
    <cellStyle name="Comma 2 2 57" xfId="282" xr:uid="{00000000-0005-0000-0000-000019010000}"/>
    <cellStyle name="Comma 2 2 58" xfId="283" xr:uid="{00000000-0005-0000-0000-00001A010000}"/>
    <cellStyle name="Comma 2 2 6" xfId="284" xr:uid="{00000000-0005-0000-0000-00001B010000}"/>
    <cellStyle name="Comma 2 2 7" xfId="285" xr:uid="{00000000-0005-0000-0000-00001C010000}"/>
    <cellStyle name="Comma 2 2 8" xfId="286" xr:uid="{00000000-0005-0000-0000-00001D010000}"/>
    <cellStyle name="Comma 2 2 9" xfId="287" xr:uid="{00000000-0005-0000-0000-00001E010000}"/>
    <cellStyle name="Comma 2 20" xfId="288" xr:uid="{00000000-0005-0000-0000-00001F010000}"/>
    <cellStyle name="Comma 2 21" xfId="289" xr:uid="{00000000-0005-0000-0000-000020010000}"/>
    <cellStyle name="Comma 2 22" xfId="290" xr:uid="{00000000-0005-0000-0000-000021010000}"/>
    <cellStyle name="Comma 2 23" xfId="291" xr:uid="{00000000-0005-0000-0000-000022010000}"/>
    <cellStyle name="Comma 2 24" xfId="292" xr:uid="{00000000-0005-0000-0000-000023010000}"/>
    <cellStyle name="Comma 2 25" xfId="293" xr:uid="{00000000-0005-0000-0000-000024010000}"/>
    <cellStyle name="Comma 2 26" xfId="294" xr:uid="{00000000-0005-0000-0000-000025010000}"/>
    <cellStyle name="Comma 2 27" xfId="295" xr:uid="{00000000-0005-0000-0000-000026010000}"/>
    <cellStyle name="Comma 2 28" xfId="296" xr:uid="{00000000-0005-0000-0000-000027010000}"/>
    <cellStyle name="Comma 2 29" xfId="297" xr:uid="{00000000-0005-0000-0000-000028010000}"/>
    <cellStyle name="Comma 2 3" xfId="298" xr:uid="{00000000-0005-0000-0000-000029010000}"/>
    <cellStyle name="Comma 2 3 11" xfId="299" xr:uid="{00000000-0005-0000-0000-00002A010000}"/>
    <cellStyle name="Comma 2 3 2" xfId="300" xr:uid="{00000000-0005-0000-0000-00002B010000}"/>
    <cellStyle name="Comma 2 30" xfId="301" xr:uid="{00000000-0005-0000-0000-00002C010000}"/>
    <cellStyle name="Comma 2 31" xfId="302" xr:uid="{00000000-0005-0000-0000-00002D010000}"/>
    <cellStyle name="Comma 2 32" xfId="303" xr:uid="{00000000-0005-0000-0000-00002E010000}"/>
    <cellStyle name="Comma 2 33" xfId="304" xr:uid="{00000000-0005-0000-0000-00002F010000}"/>
    <cellStyle name="Comma 2 34" xfId="305" xr:uid="{00000000-0005-0000-0000-000030010000}"/>
    <cellStyle name="Comma 2 35" xfId="306" xr:uid="{00000000-0005-0000-0000-000031010000}"/>
    <cellStyle name="Comma 2 36" xfId="307" xr:uid="{00000000-0005-0000-0000-000032010000}"/>
    <cellStyle name="Comma 2 37" xfId="308" xr:uid="{00000000-0005-0000-0000-000033010000}"/>
    <cellStyle name="Comma 2 38" xfId="309" xr:uid="{00000000-0005-0000-0000-000034010000}"/>
    <cellStyle name="Comma 2 39" xfId="310" xr:uid="{00000000-0005-0000-0000-000035010000}"/>
    <cellStyle name="Comma 2 4" xfId="311" xr:uid="{00000000-0005-0000-0000-000036010000}"/>
    <cellStyle name="Comma 2 40" xfId="312" xr:uid="{00000000-0005-0000-0000-000037010000}"/>
    <cellStyle name="Comma 2 41" xfId="313" xr:uid="{00000000-0005-0000-0000-000038010000}"/>
    <cellStyle name="Comma 2 42" xfId="314" xr:uid="{00000000-0005-0000-0000-000039010000}"/>
    <cellStyle name="Comma 2 43" xfId="315" xr:uid="{00000000-0005-0000-0000-00003A010000}"/>
    <cellStyle name="Comma 2 44" xfId="316" xr:uid="{00000000-0005-0000-0000-00003B010000}"/>
    <cellStyle name="Comma 2 45" xfId="317" xr:uid="{00000000-0005-0000-0000-00003C010000}"/>
    <cellStyle name="Comma 2 46" xfId="318" xr:uid="{00000000-0005-0000-0000-00003D010000}"/>
    <cellStyle name="Comma 2 47" xfId="319" xr:uid="{00000000-0005-0000-0000-00003E010000}"/>
    <cellStyle name="Comma 2 48" xfId="320" xr:uid="{00000000-0005-0000-0000-00003F010000}"/>
    <cellStyle name="Comma 2 49" xfId="321" xr:uid="{00000000-0005-0000-0000-000040010000}"/>
    <cellStyle name="Comma 2 5" xfId="322" xr:uid="{00000000-0005-0000-0000-000041010000}"/>
    <cellStyle name="Comma 2 50" xfId="323" xr:uid="{00000000-0005-0000-0000-000042010000}"/>
    <cellStyle name="Comma 2 51" xfId="324" xr:uid="{00000000-0005-0000-0000-000043010000}"/>
    <cellStyle name="Comma 2 52" xfId="325" xr:uid="{00000000-0005-0000-0000-000044010000}"/>
    <cellStyle name="Comma 2 53" xfId="326" xr:uid="{00000000-0005-0000-0000-000045010000}"/>
    <cellStyle name="Comma 2 54" xfId="327" xr:uid="{00000000-0005-0000-0000-000046010000}"/>
    <cellStyle name="Comma 2 55" xfId="328" xr:uid="{00000000-0005-0000-0000-000047010000}"/>
    <cellStyle name="Comma 2 56" xfId="329" xr:uid="{00000000-0005-0000-0000-000048010000}"/>
    <cellStyle name="Comma 2 57" xfId="330" xr:uid="{00000000-0005-0000-0000-000049010000}"/>
    <cellStyle name="Comma 2 58" xfId="331" xr:uid="{00000000-0005-0000-0000-00004A010000}"/>
    <cellStyle name="Comma 2 59" xfId="332" xr:uid="{00000000-0005-0000-0000-00004B010000}"/>
    <cellStyle name="Comma 2 6" xfId="333" xr:uid="{00000000-0005-0000-0000-00004C010000}"/>
    <cellStyle name="Comma 2 60" xfId="334" xr:uid="{00000000-0005-0000-0000-00004D010000}"/>
    <cellStyle name="Comma 2 61" xfId="335" xr:uid="{00000000-0005-0000-0000-00004E010000}"/>
    <cellStyle name="Comma 2 61 2" xfId="336" xr:uid="{00000000-0005-0000-0000-00004F010000}"/>
    <cellStyle name="Comma 2 62" xfId="337" xr:uid="{00000000-0005-0000-0000-000050010000}"/>
    <cellStyle name="Comma 2 63" xfId="338" xr:uid="{00000000-0005-0000-0000-000051010000}"/>
    <cellStyle name="Comma 2 64" xfId="339" xr:uid="{00000000-0005-0000-0000-000052010000}"/>
    <cellStyle name="Comma 2 7" xfId="340" xr:uid="{00000000-0005-0000-0000-000053010000}"/>
    <cellStyle name="Comma 2 8" xfId="341" xr:uid="{00000000-0005-0000-0000-000054010000}"/>
    <cellStyle name="Comma 2 9" xfId="342" xr:uid="{00000000-0005-0000-0000-000055010000}"/>
    <cellStyle name="Comma 2_130017-B1  โปรแกรมคอมพิวเตอร์ CPI_Q409" xfId="343" xr:uid="{00000000-0005-0000-0000-000056010000}"/>
    <cellStyle name="Comma 20" xfId="344" xr:uid="{00000000-0005-0000-0000-000057010000}"/>
    <cellStyle name="Comma 21" xfId="345" xr:uid="{00000000-0005-0000-0000-000058010000}"/>
    <cellStyle name="Comma 21 2" xfId="346" xr:uid="{00000000-0005-0000-0000-000059010000}"/>
    <cellStyle name="Comma 22" xfId="347" xr:uid="{00000000-0005-0000-0000-00005A010000}"/>
    <cellStyle name="Comma 22 2" xfId="348" xr:uid="{00000000-0005-0000-0000-00005B010000}"/>
    <cellStyle name="Comma 22 2 2" xfId="349" xr:uid="{00000000-0005-0000-0000-00005C010000}"/>
    <cellStyle name="Comma 23" xfId="350" xr:uid="{00000000-0005-0000-0000-00005D010000}"/>
    <cellStyle name="Comma 23 2" xfId="351" xr:uid="{00000000-0005-0000-0000-00005E010000}"/>
    <cellStyle name="Comma 23 3" xfId="352" xr:uid="{00000000-0005-0000-0000-00005F010000}"/>
    <cellStyle name="Comma 24" xfId="353" xr:uid="{00000000-0005-0000-0000-000060010000}"/>
    <cellStyle name="Comma 24 2" xfId="354" xr:uid="{00000000-0005-0000-0000-000061010000}"/>
    <cellStyle name="Comma 247" xfId="355" xr:uid="{00000000-0005-0000-0000-000062010000}"/>
    <cellStyle name="Comma 25" xfId="356" xr:uid="{00000000-0005-0000-0000-000063010000}"/>
    <cellStyle name="Comma 25 2" xfId="357" xr:uid="{00000000-0005-0000-0000-000064010000}"/>
    <cellStyle name="Comma 26" xfId="358" xr:uid="{00000000-0005-0000-0000-000065010000}"/>
    <cellStyle name="Comma 26 2" xfId="359" xr:uid="{00000000-0005-0000-0000-000066010000}"/>
    <cellStyle name="Comma 27" xfId="360" xr:uid="{00000000-0005-0000-0000-000067010000}"/>
    <cellStyle name="Comma 27 2" xfId="361" xr:uid="{00000000-0005-0000-0000-000068010000}"/>
    <cellStyle name="Comma 28" xfId="362" xr:uid="{00000000-0005-0000-0000-000069010000}"/>
    <cellStyle name="Comma 28 2" xfId="363" xr:uid="{00000000-0005-0000-0000-00006A010000}"/>
    <cellStyle name="Comma 29" xfId="364" xr:uid="{00000000-0005-0000-0000-00006B010000}"/>
    <cellStyle name="Comma 3" xfId="365" xr:uid="{00000000-0005-0000-0000-00006C010000}"/>
    <cellStyle name="Comma 3 2" xfId="366" xr:uid="{00000000-0005-0000-0000-00006D010000}"/>
    <cellStyle name="Comma 3 2 2" xfId="367" xr:uid="{00000000-0005-0000-0000-00006E010000}"/>
    <cellStyle name="Comma 3 2 3" xfId="368" xr:uid="{00000000-0005-0000-0000-00006F010000}"/>
    <cellStyle name="Comma 3 3" xfId="369" xr:uid="{00000000-0005-0000-0000-000070010000}"/>
    <cellStyle name="Comma 3 4" xfId="370" xr:uid="{00000000-0005-0000-0000-000071010000}"/>
    <cellStyle name="Comma 3 5" xfId="371" xr:uid="{00000000-0005-0000-0000-000072010000}"/>
    <cellStyle name="Comma 3 6" xfId="372" xr:uid="{00000000-0005-0000-0000-000073010000}"/>
    <cellStyle name="Comma 3 7" xfId="373" xr:uid="{00000000-0005-0000-0000-000074010000}"/>
    <cellStyle name="Comma 3 8" xfId="374" xr:uid="{00000000-0005-0000-0000-000075010000}"/>
    <cellStyle name="Comma 3_Note consoleQ2'53" xfId="375" xr:uid="{00000000-0005-0000-0000-000076010000}"/>
    <cellStyle name="Comma 30" xfId="376" xr:uid="{00000000-0005-0000-0000-000077010000}"/>
    <cellStyle name="Comma 31" xfId="377" xr:uid="{00000000-0005-0000-0000-000078010000}"/>
    <cellStyle name="Comma 32" xfId="378" xr:uid="{00000000-0005-0000-0000-000079010000}"/>
    <cellStyle name="Comma 32 2" xfId="379" xr:uid="{00000000-0005-0000-0000-00007A010000}"/>
    <cellStyle name="Comma 33" xfId="380" xr:uid="{00000000-0005-0000-0000-00007B010000}"/>
    <cellStyle name="Comma 34" xfId="381" xr:uid="{00000000-0005-0000-0000-00007C010000}"/>
    <cellStyle name="Comma 34 2" xfId="382" xr:uid="{00000000-0005-0000-0000-00007D010000}"/>
    <cellStyle name="Comma 35" xfId="383" xr:uid="{00000000-0005-0000-0000-00007E010000}"/>
    <cellStyle name="Comma 35 2" xfId="384" xr:uid="{00000000-0005-0000-0000-00007F010000}"/>
    <cellStyle name="Comma 35 3" xfId="385" xr:uid="{00000000-0005-0000-0000-000080010000}"/>
    <cellStyle name="Comma 35 3 2" xfId="386" xr:uid="{00000000-0005-0000-0000-000081010000}"/>
    <cellStyle name="Comma 36" xfId="387" xr:uid="{00000000-0005-0000-0000-000082010000}"/>
    <cellStyle name="Comma 36 2" xfId="388" xr:uid="{00000000-0005-0000-0000-000083010000}"/>
    <cellStyle name="Comma 37" xfId="389" xr:uid="{00000000-0005-0000-0000-000084010000}"/>
    <cellStyle name="Comma 37 2" xfId="390" xr:uid="{00000000-0005-0000-0000-000085010000}"/>
    <cellStyle name="Comma 38" xfId="391" xr:uid="{00000000-0005-0000-0000-000086010000}"/>
    <cellStyle name="Comma 38 2" xfId="392" xr:uid="{00000000-0005-0000-0000-000087010000}"/>
    <cellStyle name="Comma 39" xfId="393" xr:uid="{00000000-0005-0000-0000-000088010000}"/>
    <cellStyle name="Comma 39 2" xfId="394" xr:uid="{00000000-0005-0000-0000-000089010000}"/>
    <cellStyle name="Comma 4" xfId="395" xr:uid="{00000000-0005-0000-0000-00008A010000}"/>
    <cellStyle name="Comma 4 2" xfId="396" xr:uid="{00000000-0005-0000-0000-00008B010000}"/>
    <cellStyle name="Comma 4 2 2" xfId="397" xr:uid="{00000000-0005-0000-0000-00008C010000}"/>
    <cellStyle name="Comma 4 2 3" xfId="398" xr:uid="{00000000-0005-0000-0000-00008D010000}"/>
    <cellStyle name="Comma 4 3" xfId="399" xr:uid="{00000000-0005-0000-0000-00008E010000}"/>
    <cellStyle name="Comma 4 3 5" xfId="1123" xr:uid="{3C21403F-8125-49A1-AD40-02A52185FCD6}"/>
    <cellStyle name="Comma 4 4" xfId="400" xr:uid="{00000000-0005-0000-0000-00008F010000}"/>
    <cellStyle name="Comma 4 5" xfId="401" xr:uid="{00000000-0005-0000-0000-000090010000}"/>
    <cellStyle name="Comma 4 6" xfId="402" xr:uid="{00000000-0005-0000-0000-000091010000}"/>
    <cellStyle name="Comma 4 7" xfId="403" xr:uid="{00000000-0005-0000-0000-000092010000}"/>
    <cellStyle name="Comma 4 8" xfId="404" xr:uid="{00000000-0005-0000-0000-000093010000}"/>
    <cellStyle name="Comma 4_fucking of" xfId="405" xr:uid="{00000000-0005-0000-0000-000094010000}"/>
    <cellStyle name="Comma 40" xfId="406" xr:uid="{00000000-0005-0000-0000-000095010000}"/>
    <cellStyle name="Comma 40 2" xfId="407" xr:uid="{00000000-0005-0000-0000-000096010000}"/>
    <cellStyle name="Comma 41" xfId="408" xr:uid="{00000000-0005-0000-0000-000097010000}"/>
    <cellStyle name="Comma 41 2" xfId="409" xr:uid="{00000000-0005-0000-0000-000098010000}"/>
    <cellStyle name="Comma 42" xfId="410" xr:uid="{00000000-0005-0000-0000-000099010000}"/>
    <cellStyle name="Comma 42 2" xfId="411" xr:uid="{00000000-0005-0000-0000-00009A010000}"/>
    <cellStyle name="Comma 42 2 2" xfId="412" xr:uid="{00000000-0005-0000-0000-00009B010000}"/>
    <cellStyle name="Comma 42 3" xfId="413" xr:uid="{00000000-0005-0000-0000-00009C010000}"/>
    <cellStyle name="Comma 43" xfId="414" xr:uid="{00000000-0005-0000-0000-00009D010000}"/>
    <cellStyle name="Comma 43 2" xfId="415" xr:uid="{00000000-0005-0000-0000-00009E010000}"/>
    <cellStyle name="Comma 44" xfId="416" xr:uid="{00000000-0005-0000-0000-00009F010000}"/>
    <cellStyle name="Comma 44 2" xfId="417" xr:uid="{00000000-0005-0000-0000-0000A0010000}"/>
    <cellStyle name="Comma 45" xfId="418" xr:uid="{00000000-0005-0000-0000-0000A1010000}"/>
    <cellStyle name="Comma 45 2" xfId="419" xr:uid="{00000000-0005-0000-0000-0000A2010000}"/>
    <cellStyle name="Comma 46" xfId="420" xr:uid="{00000000-0005-0000-0000-0000A3010000}"/>
    <cellStyle name="Comma 47" xfId="421" xr:uid="{00000000-0005-0000-0000-0000A4010000}"/>
    <cellStyle name="Comma 48" xfId="422" xr:uid="{00000000-0005-0000-0000-0000A5010000}"/>
    <cellStyle name="Comma 49" xfId="423" xr:uid="{00000000-0005-0000-0000-0000A6010000}"/>
    <cellStyle name="Comma 5" xfId="424" xr:uid="{00000000-0005-0000-0000-0000A7010000}"/>
    <cellStyle name="Comma 5 2" xfId="425" xr:uid="{00000000-0005-0000-0000-0000A8010000}"/>
    <cellStyle name="Comma 5 3" xfId="426" xr:uid="{00000000-0005-0000-0000-0000A9010000}"/>
    <cellStyle name="Comma 5 4" xfId="427" xr:uid="{00000000-0005-0000-0000-0000AA010000}"/>
    <cellStyle name="Comma 5 5" xfId="428" xr:uid="{00000000-0005-0000-0000-0000AB010000}"/>
    <cellStyle name="Comma 5 6" xfId="429" xr:uid="{00000000-0005-0000-0000-0000AC010000}"/>
    <cellStyle name="Comma 5 7" xfId="430" xr:uid="{00000000-0005-0000-0000-0000AD010000}"/>
    <cellStyle name="Comma 6" xfId="431" xr:uid="{00000000-0005-0000-0000-0000AE010000}"/>
    <cellStyle name="Comma 6 2" xfId="432" xr:uid="{00000000-0005-0000-0000-0000AF010000}"/>
    <cellStyle name="Comma 6 3" xfId="433" xr:uid="{00000000-0005-0000-0000-0000B0010000}"/>
    <cellStyle name="Comma 6 4" xfId="434" xr:uid="{00000000-0005-0000-0000-0000B1010000}"/>
    <cellStyle name="Comma 6 5" xfId="435" xr:uid="{00000000-0005-0000-0000-0000B2010000}"/>
    <cellStyle name="Comma 7" xfId="436" xr:uid="{00000000-0005-0000-0000-0000B3010000}"/>
    <cellStyle name="Comma 7 2" xfId="437" xr:uid="{00000000-0005-0000-0000-0000B4010000}"/>
    <cellStyle name="Comma 7 3" xfId="438" xr:uid="{00000000-0005-0000-0000-0000B5010000}"/>
    <cellStyle name="Comma 8" xfId="439" xr:uid="{00000000-0005-0000-0000-0000B6010000}"/>
    <cellStyle name="Comma 8 2" xfId="440" xr:uid="{00000000-0005-0000-0000-0000B7010000}"/>
    <cellStyle name="Comma 8 3" xfId="441" xr:uid="{00000000-0005-0000-0000-0000B8010000}"/>
    <cellStyle name="Comma 9" xfId="442" xr:uid="{00000000-0005-0000-0000-0000B9010000}"/>
    <cellStyle name="Comma 9 2" xfId="443" xr:uid="{00000000-0005-0000-0000-0000BA010000}"/>
    <cellStyle name="Comma 9 3" xfId="444" xr:uid="{00000000-0005-0000-0000-0000BB010000}"/>
    <cellStyle name="comma zerodec" xfId="445" xr:uid="{00000000-0005-0000-0000-0000BC010000}"/>
    <cellStyle name="comma zerodec 2" xfId="446" xr:uid="{00000000-0005-0000-0000-0000BD010000}"/>
    <cellStyle name="comma zerodec 3" xfId="447" xr:uid="{00000000-0005-0000-0000-0000BE010000}"/>
    <cellStyle name="Currency1" xfId="448" xr:uid="{00000000-0005-0000-0000-0000BF010000}"/>
    <cellStyle name="Currency1 2" xfId="449" xr:uid="{00000000-0005-0000-0000-0000C0010000}"/>
    <cellStyle name="Currency1 28" xfId="450" xr:uid="{00000000-0005-0000-0000-0000C1010000}"/>
    <cellStyle name="Currency1 3" xfId="451" xr:uid="{00000000-0005-0000-0000-0000C2010000}"/>
    <cellStyle name="Dollar (zero dec)" xfId="452" xr:uid="{00000000-0005-0000-0000-0000C3010000}"/>
    <cellStyle name="Dollar (zero dec) 2" xfId="453" xr:uid="{00000000-0005-0000-0000-0000C4010000}"/>
    <cellStyle name="Dollar (zero dec) 3" xfId="454" xr:uid="{00000000-0005-0000-0000-0000C5010000}"/>
    <cellStyle name="E&amp;Y House" xfId="455" xr:uid="{00000000-0005-0000-0000-0000C6010000}"/>
    <cellStyle name="Emphasis 1" xfId="456" xr:uid="{00000000-0005-0000-0000-0000C7010000}"/>
    <cellStyle name="Emphasis 2" xfId="457" xr:uid="{00000000-0005-0000-0000-0000C8010000}"/>
    <cellStyle name="Emphasis 3" xfId="458" xr:uid="{00000000-0005-0000-0000-0000C9010000}"/>
    <cellStyle name="Explanatory Text 2" xfId="459" xr:uid="{00000000-0005-0000-0000-0000CA010000}"/>
    <cellStyle name="Good 2" xfId="460" xr:uid="{00000000-0005-0000-0000-0000CB010000}"/>
    <cellStyle name="Grey" xfId="461" xr:uid="{00000000-0005-0000-0000-0000CC010000}"/>
    <cellStyle name="Header - Style1" xfId="462" xr:uid="{00000000-0005-0000-0000-0000CD010000}"/>
    <cellStyle name="Header1" xfId="463" xr:uid="{00000000-0005-0000-0000-0000CE010000}"/>
    <cellStyle name="Header2" xfId="464" xr:uid="{00000000-0005-0000-0000-0000CF010000}"/>
    <cellStyle name="Heading" xfId="465" xr:uid="{00000000-0005-0000-0000-0000D0010000}"/>
    <cellStyle name="Heading 1 2" xfId="466" xr:uid="{00000000-0005-0000-0000-0000D1010000}"/>
    <cellStyle name="Heading 2 2" xfId="467" xr:uid="{00000000-0005-0000-0000-0000D2010000}"/>
    <cellStyle name="Heading 3 2" xfId="468" xr:uid="{00000000-0005-0000-0000-0000D3010000}"/>
    <cellStyle name="Heading 4 2" xfId="469" xr:uid="{00000000-0005-0000-0000-0000D4010000}"/>
    <cellStyle name="Heading1" xfId="470" xr:uid="{00000000-0005-0000-0000-0000D5010000}"/>
    <cellStyle name="Hyperlink 2" xfId="471" xr:uid="{00000000-0005-0000-0000-0000D6010000}"/>
    <cellStyle name="Input [yellow]" xfId="472" xr:uid="{00000000-0005-0000-0000-0000D7010000}"/>
    <cellStyle name="Input 2" xfId="473" xr:uid="{00000000-0005-0000-0000-0000D8010000}"/>
    <cellStyle name="Linked Cell 2" xfId="474" xr:uid="{00000000-0005-0000-0000-0000D9010000}"/>
    <cellStyle name="Neutral 2" xfId="475" xr:uid="{00000000-0005-0000-0000-0000DA010000}"/>
    <cellStyle name="no dec" xfId="476" xr:uid="{00000000-0005-0000-0000-0000DB010000}"/>
    <cellStyle name="Normal - Style1" xfId="477" xr:uid="{00000000-0005-0000-0000-0000DC010000}"/>
    <cellStyle name="Normal 10" xfId="478" xr:uid="{00000000-0005-0000-0000-0000DD010000}"/>
    <cellStyle name="Normal 10 2" xfId="479" xr:uid="{00000000-0005-0000-0000-0000DE010000}"/>
    <cellStyle name="Normal 10 3" xfId="480" xr:uid="{00000000-0005-0000-0000-0000DF010000}"/>
    <cellStyle name="Normal 100" xfId="481" xr:uid="{00000000-0005-0000-0000-0000E0010000}"/>
    <cellStyle name="Normal 101" xfId="482" xr:uid="{00000000-0005-0000-0000-0000E1010000}"/>
    <cellStyle name="Normal 11" xfId="483" xr:uid="{00000000-0005-0000-0000-0000E2010000}"/>
    <cellStyle name="Normal 11 2" xfId="484" xr:uid="{00000000-0005-0000-0000-0000E3010000}"/>
    <cellStyle name="Normal 11 3" xfId="485" xr:uid="{00000000-0005-0000-0000-0000E4010000}"/>
    <cellStyle name="Normal 12" xfId="486" xr:uid="{00000000-0005-0000-0000-0000E5010000}"/>
    <cellStyle name="Normal 12 2" xfId="487" xr:uid="{00000000-0005-0000-0000-0000E6010000}"/>
    <cellStyle name="Normal 12 3" xfId="488" xr:uid="{00000000-0005-0000-0000-0000E7010000}"/>
    <cellStyle name="Normal 13" xfId="489" xr:uid="{00000000-0005-0000-0000-0000E8010000}"/>
    <cellStyle name="Normal 13 2" xfId="490" xr:uid="{00000000-0005-0000-0000-0000E9010000}"/>
    <cellStyle name="Normal 13_130017-B1 โปรแกรมคอมพิวเตอร์ CPI_Q1'10" xfId="491" xr:uid="{00000000-0005-0000-0000-0000EA010000}"/>
    <cellStyle name="Normal 14" xfId="492" xr:uid="{00000000-0005-0000-0000-0000EB010000}"/>
    <cellStyle name="Normal 15" xfId="493" xr:uid="{00000000-0005-0000-0000-0000EC010000}"/>
    <cellStyle name="Normal 16" xfId="494" xr:uid="{00000000-0005-0000-0000-0000ED010000}"/>
    <cellStyle name="Normal 17" xfId="495" xr:uid="{00000000-0005-0000-0000-0000EE010000}"/>
    <cellStyle name="Normal 18" xfId="496" xr:uid="{00000000-0005-0000-0000-0000EF010000}"/>
    <cellStyle name="Normal 19" xfId="497" xr:uid="{00000000-0005-0000-0000-0000F0010000}"/>
    <cellStyle name="Normal 2" xfId="498" xr:uid="{00000000-0005-0000-0000-0000F1010000}"/>
    <cellStyle name="Normal 2 10" xfId="499" xr:uid="{00000000-0005-0000-0000-0000F2010000}"/>
    <cellStyle name="Normal 2 10 2" xfId="500" xr:uid="{00000000-0005-0000-0000-0000F3010000}"/>
    <cellStyle name="Normal 2 11" xfId="501" xr:uid="{00000000-0005-0000-0000-0000F4010000}"/>
    <cellStyle name="Normal 2 12" xfId="502" xr:uid="{00000000-0005-0000-0000-0000F5010000}"/>
    <cellStyle name="Normal 2 13" xfId="503" xr:uid="{00000000-0005-0000-0000-0000F6010000}"/>
    <cellStyle name="Normal 2 14" xfId="504" xr:uid="{00000000-0005-0000-0000-0000F7010000}"/>
    <cellStyle name="Normal 2 15" xfId="505" xr:uid="{00000000-0005-0000-0000-0000F8010000}"/>
    <cellStyle name="Normal 2 16" xfId="506" xr:uid="{00000000-0005-0000-0000-0000F9010000}"/>
    <cellStyle name="Normal 2 16 2" xfId="507" xr:uid="{00000000-0005-0000-0000-0000FA010000}"/>
    <cellStyle name="Normal 2 17" xfId="508" xr:uid="{00000000-0005-0000-0000-0000FB010000}"/>
    <cellStyle name="Normal 2 18" xfId="509" xr:uid="{00000000-0005-0000-0000-0000FC010000}"/>
    <cellStyle name="Normal 2 19" xfId="510" xr:uid="{00000000-0005-0000-0000-0000FD010000}"/>
    <cellStyle name="Normal 2 2" xfId="511" xr:uid="{00000000-0005-0000-0000-0000FE010000}"/>
    <cellStyle name="Normal 2 2 10" xfId="512" xr:uid="{00000000-0005-0000-0000-0000FF010000}"/>
    <cellStyle name="Normal 2 2 11" xfId="513" xr:uid="{00000000-0005-0000-0000-000000020000}"/>
    <cellStyle name="Normal 2 2 12" xfId="514" xr:uid="{00000000-0005-0000-0000-000001020000}"/>
    <cellStyle name="Normal 2 2 13" xfId="515" xr:uid="{00000000-0005-0000-0000-000002020000}"/>
    <cellStyle name="Normal 2 2 14" xfId="516" xr:uid="{00000000-0005-0000-0000-000003020000}"/>
    <cellStyle name="Normal 2 2 15" xfId="517" xr:uid="{00000000-0005-0000-0000-000004020000}"/>
    <cellStyle name="Normal 2 2 16" xfId="518" xr:uid="{00000000-0005-0000-0000-000005020000}"/>
    <cellStyle name="Normal 2 2 17" xfId="519" xr:uid="{00000000-0005-0000-0000-000006020000}"/>
    <cellStyle name="Normal 2 2 18" xfId="520" xr:uid="{00000000-0005-0000-0000-000007020000}"/>
    <cellStyle name="Normal 2 2 19" xfId="521" xr:uid="{00000000-0005-0000-0000-000008020000}"/>
    <cellStyle name="Normal 2 2 2" xfId="522" xr:uid="{00000000-0005-0000-0000-000009020000}"/>
    <cellStyle name="Normal 2 2 2 2" xfId="523" xr:uid="{00000000-0005-0000-0000-00000A020000}"/>
    <cellStyle name="Normal 2 2 20" xfId="524" xr:uid="{00000000-0005-0000-0000-00000B020000}"/>
    <cellStyle name="Normal 2 2 21" xfId="525" xr:uid="{00000000-0005-0000-0000-00000C020000}"/>
    <cellStyle name="Normal 2 2 22" xfId="526" xr:uid="{00000000-0005-0000-0000-00000D020000}"/>
    <cellStyle name="Normal 2 2 23" xfId="527" xr:uid="{00000000-0005-0000-0000-00000E020000}"/>
    <cellStyle name="Normal 2 2 24" xfId="528" xr:uid="{00000000-0005-0000-0000-00000F020000}"/>
    <cellStyle name="Normal 2 2 25" xfId="529" xr:uid="{00000000-0005-0000-0000-000010020000}"/>
    <cellStyle name="Normal 2 2 26" xfId="530" xr:uid="{00000000-0005-0000-0000-000011020000}"/>
    <cellStyle name="Normal 2 2 27" xfId="531" xr:uid="{00000000-0005-0000-0000-000012020000}"/>
    <cellStyle name="Normal 2 2 28" xfId="532" xr:uid="{00000000-0005-0000-0000-000013020000}"/>
    <cellStyle name="Normal 2 2 29" xfId="533" xr:uid="{00000000-0005-0000-0000-000014020000}"/>
    <cellStyle name="Normal 2 2 3" xfId="534" xr:uid="{00000000-0005-0000-0000-000015020000}"/>
    <cellStyle name="Normal 2 2 30" xfId="535" xr:uid="{00000000-0005-0000-0000-000016020000}"/>
    <cellStyle name="Normal 2 2 31" xfId="536" xr:uid="{00000000-0005-0000-0000-000017020000}"/>
    <cellStyle name="Normal 2 2 32" xfId="537" xr:uid="{00000000-0005-0000-0000-000018020000}"/>
    <cellStyle name="Normal 2 2 33" xfId="538" xr:uid="{00000000-0005-0000-0000-000019020000}"/>
    <cellStyle name="Normal 2 2 34" xfId="539" xr:uid="{00000000-0005-0000-0000-00001A020000}"/>
    <cellStyle name="Normal 2 2 35" xfId="540" xr:uid="{00000000-0005-0000-0000-00001B020000}"/>
    <cellStyle name="Normal 2 2 36" xfId="541" xr:uid="{00000000-0005-0000-0000-00001C020000}"/>
    <cellStyle name="Normal 2 2 37" xfId="542" xr:uid="{00000000-0005-0000-0000-00001D020000}"/>
    <cellStyle name="Normal 2 2 38" xfId="543" xr:uid="{00000000-0005-0000-0000-00001E020000}"/>
    <cellStyle name="Normal 2 2 39" xfId="544" xr:uid="{00000000-0005-0000-0000-00001F020000}"/>
    <cellStyle name="Normal 2 2 4" xfId="545" xr:uid="{00000000-0005-0000-0000-000020020000}"/>
    <cellStyle name="Normal 2 2 40" xfId="546" xr:uid="{00000000-0005-0000-0000-000021020000}"/>
    <cellStyle name="Normal 2 2 41" xfId="547" xr:uid="{00000000-0005-0000-0000-000022020000}"/>
    <cellStyle name="Normal 2 2 42" xfId="548" xr:uid="{00000000-0005-0000-0000-000023020000}"/>
    <cellStyle name="Normal 2 2 43" xfId="549" xr:uid="{00000000-0005-0000-0000-000024020000}"/>
    <cellStyle name="Normal 2 2 44" xfId="550" xr:uid="{00000000-0005-0000-0000-000025020000}"/>
    <cellStyle name="Normal 2 2 45" xfId="551" xr:uid="{00000000-0005-0000-0000-000026020000}"/>
    <cellStyle name="Normal 2 2 46" xfId="552" xr:uid="{00000000-0005-0000-0000-000027020000}"/>
    <cellStyle name="Normal 2 2 47" xfId="553" xr:uid="{00000000-0005-0000-0000-000028020000}"/>
    <cellStyle name="Normal 2 2 48" xfId="554" xr:uid="{00000000-0005-0000-0000-000029020000}"/>
    <cellStyle name="Normal 2 2 49" xfId="555" xr:uid="{00000000-0005-0000-0000-00002A020000}"/>
    <cellStyle name="Normal 2 2 5" xfId="556" xr:uid="{00000000-0005-0000-0000-00002B020000}"/>
    <cellStyle name="Normal 2 2 50" xfId="557" xr:uid="{00000000-0005-0000-0000-00002C020000}"/>
    <cellStyle name="Normal 2 2 51" xfId="558" xr:uid="{00000000-0005-0000-0000-00002D020000}"/>
    <cellStyle name="Normal 2 2 52" xfId="559" xr:uid="{00000000-0005-0000-0000-00002E020000}"/>
    <cellStyle name="Normal 2 2 53" xfId="560" xr:uid="{00000000-0005-0000-0000-00002F020000}"/>
    <cellStyle name="Normal 2 2 54" xfId="561" xr:uid="{00000000-0005-0000-0000-000030020000}"/>
    <cellStyle name="Normal 2 2 55" xfId="562" xr:uid="{00000000-0005-0000-0000-000031020000}"/>
    <cellStyle name="Normal 2 2 56" xfId="563" xr:uid="{00000000-0005-0000-0000-000032020000}"/>
    <cellStyle name="Normal 2 2 57" xfId="564" xr:uid="{00000000-0005-0000-0000-000033020000}"/>
    <cellStyle name="Normal 2 2 58" xfId="565" xr:uid="{00000000-0005-0000-0000-000034020000}"/>
    <cellStyle name="Normal 2 2 6" xfId="566" xr:uid="{00000000-0005-0000-0000-000035020000}"/>
    <cellStyle name="Normal 2 2 7" xfId="567" xr:uid="{00000000-0005-0000-0000-000036020000}"/>
    <cellStyle name="Normal 2 2 8" xfId="568" xr:uid="{00000000-0005-0000-0000-000037020000}"/>
    <cellStyle name="Normal 2 2 9" xfId="569" xr:uid="{00000000-0005-0000-0000-000038020000}"/>
    <cellStyle name="Normal 2 2_CPI_Y'52_TOP_GG 1" xfId="570" xr:uid="{00000000-0005-0000-0000-000039020000}"/>
    <cellStyle name="Normal 2 20" xfId="571" xr:uid="{00000000-0005-0000-0000-00003A020000}"/>
    <cellStyle name="Normal 2 21" xfId="572" xr:uid="{00000000-0005-0000-0000-00003B020000}"/>
    <cellStyle name="Normal 2 22" xfId="573" xr:uid="{00000000-0005-0000-0000-00003C020000}"/>
    <cellStyle name="Normal 2 23" xfId="574" xr:uid="{00000000-0005-0000-0000-00003D020000}"/>
    <cellStyle name="Normal 2 24" xfId="575" xr:uid="{00000000-0005-0000-0000-00003E020000}"/>
    <cellStyle name="Normal 2 25" xfId="576" xr:uid="{00000000-0005-0000-0000-00003F020000}"/>
    <cellStyle name="Normal 2 26" xfId="577" xr:uid="{00000000-0005-0000-0000-000040020000}"/>
    <cellStyle name="Normal 2 27" xfId="578" xr:uid="{00000000-0005-0000-0000-000041020000}"/>
    <cellStyle name="Normal 2 28" xfId="579" xr:uid="{00000000-0005-0000-0000-000042020000}"/>
    <cellStyle name="Normal 2 29" xfId="580" xr:uid="{00000000-0005-0000-0000-000043020000}"/>
    <cellStyle name="Normal 2 3" xfId="581" xr:uid="{00000000-0005-0000-0000-000044020000}"/>
    <cellStyle name="Normal 2 3 2" xfId="582" xr:uid="{00000000-0005-0000-0000-000045020000}"/>
    <cellStyle name="Normal 2 3 2 2" xfId="583" xr:uid="{00000000-0005-0000-0000-000046020000}"/>
    <cellStyle name="Normal 2 3 3" xfId="584" xr:uid="{00000000-0005-0000-0000-000047020000}"/>
    <cellStyle name="Normal 2 3 4" xfId="585" xr:uid="{00000000-0005-0000-0000-000048020000}"/>
    <cellStyle name="Normal 2 30" xfId="586" xr:uid="{00000000-0005-0000-0000-000049020000}"/>
    <cellStyle name="Normal 2 31" xfId="587" xr:uid="{00000000-0005-0000-0000-00004A020000}"/>
    <cellStyle name="Normal 2 32" xfId="588" xr:uid="{00000000-0005-0000-0000-00004B020000}"/>
    <cellStyle name="Normal 2 33" xfId="589" xr:uid="{00000000-0005-0000-0000-00004C020000}"/>
    <cellStyle name="Normal 2 34" xfId="590" xr:uid="{00000000-0005-0000-0000-00004D020000}"/>
    <cellStyle name="Normal 2 35" xfId="591" xr:uid="{00000000-0005-0000-0000-00004E020000}"/>
    <cellStyle name="Normal 2 36" xfId="592" xr:uid="{00000000-0005-0000-0000-00004F020000}"/>
    <cellStyle name="Normal 2 37" xfId="593" xr:uid="{00000000-0005-0000-0000-000050020000}"/>
    <cellStyle name="Normal 2 38" xfId="594" xr:uid="{00000000-0005-0000-0000-000051020000}"/>
    <cellStyle name="Normal 2 39" xfId="595" xr:uid="{00000000-0005-0000-0000-000052020000}"/>
    <cellStyle name="Normal 2 4" xfId="596" xr:uid="{00000000-0005-0000-0000-000053020000}"/>
    <cellStyle name="Normal 2 40" xfId="597" xr:uid="{00000000-0005-0000-0000-000054020000}"/>
    <cellStyle name="Normal 2 41" xfId="598" xr:uid="{00000000-0005-0000-0000-000055020000}"/>
    <cellStyle name="Normal 2 42" xfId="599" xr:uid="{00000000-0005-0000-0000-000056020000}"/>
    <cellStyle name="Normal 2 43" xfId="600" xr:uid="{00000000-0005-0000-0000-000057020000}"/>
    <cellStyle name="Normal 2 44" xfId="601" xr:uid="{00000000-0005-0000-0000-000058020000}"/>
    <cellStyle name="Normal 2 45" xfId="602" xr:uid="{00000000-0005-0000-0000-000059020000}"/>
    <cellStyle name="Normal 2 46" xfId="603" xr:uid="{00000000-0005-0000-0000-00005A020000}"/>
    <cellStyle name="Normal 2 47" xfId="604" xr:uid="{00000000-0005-0000-0000-00005B020000}"/>
    <cellStyle name="Normal 2 48" xfId="605" xr:uid="{00000000-0005-0000-0000-00005C020000}"/>
    <cellStyle name="Normal 2 49" xfId="606" xr:uid="{00000000-0005-0000-0000-00005D020000}"/>
    <cellStyle name="Normal 2 5" xfId="607" xr:uid="{00000000-0005-0000-0000-00005E020000}"/>
    <cellStyle name="Normal 2 5 2" xfId="608" xr:uid="{00000000-0005-0000-0000-00005F020000}"/>
    <cellStyle name="Normal 2 50" xfId="609" xr:uid="{00000000-0005-0000-0000-000060020000}"/>
    <cellStyle name="Normal 2 51" xfId="610" xr:uid="{00000000-0005-0000-0000-000061020000}"/>
    <cellStyle name="Normal 2 52" xfId="611" xr:uid="{00000000-0005-0000-0000-000062020000}"/>
    <cellStyle name="Normal 2 53" xfId="612" xr:uid="{00000000-0005-0000-0000-000063020000}"/>
    <cellStyle name="Normal 2 54" xfId="613" xr:uid="{00000000-0005-0000-0000-000064020000}"/>
    <cellStyle name="Normal 2 55" xfId="614" xr:uid="{00000000-0005-0000-0000-000065020000}"/>
    <cellStyle name="Normal 2 56" xfId="615" xr:uid="{00000000-0005-0000-0000-000066020000}"/>
    <cellStyle name="Normal 2 57" xfId="616" xr:uid="{00000000-0005-0000-0000-000067020000}"/>
    <cellStyle name="Normal 2 58" xfId="617" xr:uid="{00000000-0005-0000-0000-000068020000}"/>
    <cellStyle name="Normal 2 59" xfId="618" xr:uid="{00000000-0005-0000-0000-000069020000}"/>
    <cellStyle name="Normal 2 59 2" xfId="619" xr:uid="{00000000-0005-0000-0000-00006A020000}"/>
    <cellStyle name="Normal 2 6" xfId="620" xr:uid="{00000000-0005-0000-0000-00006B020000}"/>
    <cellStyle name="Normal 2 60" xfId="621" xr:uid="{00000000-0005-0000-0000-00006C020000}"/>
    <cellStyle name="Normal 2 61" xfId="622" xr:uid="{00000000-0005-0000-0000-00006D020000}"/>
    <cellStyle name="Normal 2 62" xfId="623" xr:uid="{00000000-0005-0000-0000-00006E020000}"/>
    <cellStyle name="Normal 2 63" xfId="624" xr:uid="{00000000-0005-0000-0000-00006F020000}"/>
    <cellStyle name="Normal 2 64" xfId="625" xr:uid="{00000000-0005-0000-0000-000070020000}"/>
    <cellStyle name="Normal 2 65" xfId="626" xr:uid="{00000000-0005-0000-0000-000071020000}"/>
    <cellStyle name="Normal 2 66" xfId="627" xr:uid="{00000000-0005-0000-0000-000072020000}"/>
    <cellStyle name="Normal 2 67" xfId="628" xr:uid="{00000000-0005-0000-0000-000073020000}"/>
    <cellStyle name="Normal 2 68" xfId="629" xr:uid="{00000000-0005-0000-0000-000074020000}"/>
    <cellStyle name="Normal 2 69" xfId="630" xr:uid="{00000000-0005-0000-0000-000075020000}"/>
    <cellStyle name="Normal 2 7" xfId="631" xr:uid="{00000000-0005-0000-0000-000076020000}"/>
    <cellStyle name="Normal 2 70" xfId="632" xr:uid="{00000000-0005-0000-0000-000077020000}"/>
    <cellStyle name="Normal 2 8" xfId="633" xr:uid="{00000000-0005-0000-0000-000078020000}"/>
    <cellStyle name="Normal 2 9" xfId="634" xr:uid="{00000000-0005-0000-0000-000079020000}"/>
    <cellStyle name="Normal 2_130017-B1  โปรแกรมคอมพิวเตอร์ CPI_Q409" xfId="635" xr:uid="{00000000-0005-0000-0000-00007A020000}"/>
    <cellStyle name="Normal 20" xfId="636" xr:uid="{00000000-0005-0000-0000-00007B020000}"/>
    <cellStyle name="Normal 21" xfId="637" xr:uid="{00000000-0005-0000-0000-00007C020000}"/>
    <cellStyle name="Normal 22" xfId="638" xr:uid="{00000000-0005-0000-0000-00007D020000}"/>
    <cellStyle name="Normal 23" xfId="639" xr:uid="{00000000-0005-0000-0000-00007E020000}"/>
    <cellStyle name="Normal 24" xfId="640" xr:uid="{00000000-0005-0000-0000-00007F020000}"/>
    <cellStyle name="Normal 25" xfId="641" xr:uid="{00000000-0005-0000-0000-000080020000}"/>
    <cellStyle name="Normal 26" xfId="642" xr:uid="{00000000-0005-0000-0000-000081020000}"/>
    <cellStyle name="Normal 27" xfId="643" xr:uid="{00000000-0005-0000-0000-000082020000}"/>
    <cellStyle name="Normal 28" xfId="644" xr:uid="{00000000-0005-0000-0000-000083020000}"/>
    <cellStyle name="Normal 29" xfId="645" xr:uid="{00000000-0005-0000-0000-000084020000}"/>
    <cellStyle name="Normal 3" xfId="646" xr:uid="{00000000-0005-0000-0000-000085020000}"/>
    <cellStyle name="Normal 3 10" xfId="647" xr:uid="{00000000-0005-0000-0000-000086020000}"/>
    <cellStyle name="Normal 3 11" xfId="648" xr:uid="{00000000-0005-0000-0000-000087020000}"/>
    <cellStyle name="Normal 3 12" xfId="649" xr:uid="{00000000-0005-0000-0000-000088020000}"/>
    <cellStyle name="Normal 3 13" xfId="650" xr:uid="{00000000-0005-0000-0000-000089020000}"/>
    <cellStyle name="Normal 3 14" xfId="651" xr:uid="{00000000-0005-0000-0000-00008A020000}"/>
    <cellStyle name="Normal 3 15" xfId="652" xr:uid="{00000000-0005-0000-0000-00008B020000}"/>
    <cellStyle name="Normal 3 16" xfId="653" xr:uid="{00000000-0005-0000-0000-00008C020000}"/>
    <cellStyle name="Normal 3 17" xfId="654" xr:uid="{00000000-0005-0000-0000-00008D020000}"/>
    <cellStyle name="Normal 3 18" xfId="655" xr:uid="{00000000-0005-0000-0000-00008E020000}"/>
    <cellStyle name="Normal 3 19" xfId="656" xr:uid="{00000000-0005-0000-0000-00008F020000}"/>
    <cellStyle name="Normal 3 2" xfId="657" xr:uid="{00000000-0005-0000-0000-000090020000}"/>
    <cellStyle name="Normal 3 2 2" xfId="658" xr:uid="{00000000-0005-0000-0000-000091020000}"/>
    <cellStyle name="Normal 3 2 3" xfId="659" xr:uid="{00000000-0005-0000-0000-000092020000}"/>
    <cellStyle name="Normal 3 2_CPI_Y'52_TOP_GG 1" xfId="660" xr:uid="{00000000-0005-0000-0000-000093020000}"/>
    <cellStyle name="Normal 3 20" xfId="661" xr:uid="{00000000-0005-0000-0000-000094020000}"/>
    <cellStyle name="Normal 3 21" xfId="662" xr:uid="{00000000-0005-0000-0000-000095020000}"/>
    <cellStyle name="Normal 3 22" xfId="663" xr:uid="{00000000-0005-0000-0000-000096020000}"/>
    <cellStyle name="Normal 3 3" xfId="664" xr:uid="{00000000-0005-0000-0000-000097020000}"/>
    <cellStyle name="Normal 3 3 2" xfId="665" xr:uid="{00000000-0005-0000-0000-000098020000}"/>
    <cellStyle name="Normal 3 4" xfId="666" xr:uid="{00000000-0005-0000-0000-000099020000}"/>
    <cellStyle name="Normal 3 5" xfId="667" xr:uid="{00000000-0005-0000-0000-00009A020000}"/>
    <cellStyle name="Normal 3 6" xfId="668" xr:uid="{00000000-0005-0000-0000-00009B020000}"/>
    <cellStyle name="Normal 3 7" xfId="669" xr:uid="{00000000-0005-0000-0000-00009C020000}"/>
    <cellStyle name="Normal 3 8" xfId="670" xr:uid="{00000000-0005-0000-0000-00009D020000}"/>
    <cellStyle name="Normal 3 9" xfId="671" xr:uid="{00000000-0005-0000-0000-00009E020000}"/>
    <cellStyle name="Normal 3_130017-B1 โปรแกรมคอมพิวเตอร์ CPI_Q1'10" xfId="672" xr:uid="{00000000-0005-0000-0000-00009F020000}"/>
    <cellStyle name="Normal 30" xfId="673" xr:uid="{00000000-0005-0000-0000-0000A0020000}"/>
    <cellStyle name="Normal 31" xfId="674" xr:uid="{00000000-0005-0000-0000-0000A1020000}"/>
    <cellStyle name="Normal 32" xfId="675" xr:uid="{00000000-0005-0000-0000-0000A2020000}"/>
    <cellStyle name="Normal 33" xfId="676" xr:uid="{00000000-0005-0000-0000-0000A3020000}"/>
    <cellStyle name="Normal 34" xfId="677" xr:uid="{00000000-0005-0000-0000-0000A4020000}"/>
    <cellStyle name="Normal 35" xfId="678" xr:uid="{00000000-0005-0000-0000-0000A5020000}"/>
    <cellStyle name="Normal 36" xfId="679" xr:uid="{00000000-0005-0000-0000-0000A6020000}"/>
    <cellStyle name="Normal 36 2" xfId="680" xr:uid="{00000000-0005-0000-0000-0000A7020000}"/>
    <cellStyle name="Normal 37" xfId="681" xr:uid="{00000000-0005-0000-0000-0000A8020000}"/>
    <cellStyle name="Normal 38" xfId="682" xr:uid="{00000000-0005-0000-0000-0000A9020000}"/>
    <cellStyle name="Normal 39" xfId="683" xr:uid="{00000000-0005-0000-0000-0000AA020000}"/>
    <cellStyle name="Normal 4" xfId="684" xr:uid="{00000000-0005-0000-0000-0000AB020000}"/>
    <cellStyle name="Normal 4 10" xfId="685" xr:uid="{00000000-0005-0000-0000-0000AC020000}"/>
    <cellStyle name="Normal 4 11" xfId="686" xr:uid="{00000000-0005-0000-0000-0000AD020000}"/>
    <cellStyle name="Normal 4 12" xfId="687" xr:uid="{00000000-0005-0000-0000-0000AE020000}"/>
    <cellStyle name="Normal 4 13" xfId="688" xr:uid="{00000000-0005-0000-0000-0000AF020000}"/>
    <cellStyle name="Normal 4 14" xfId="689" xr:uid="{00000000-0005-0000-0000-0000B0020000}"/>
    <cellStyle name="Normal 4 15" xfId="690" xr:uid="{00000000-0005-0000-0000-0000B1020000}"/>
    <cellStyle name="Normal 4 16" xfId="691" xr:uid="{00000000-0005-0000-0000-0000B2020000}"/>
    <cellStyle name="Normal 4 17" xfId="692" xr:uid="{00000000-0005-0000-0000-0000B3020000}"/>
    <cellStyle name="Normal 4 18" xfId="693" xr:uid="{00000000-0005-0000-0000-0000B4020000}"/>
    <cellStyle name="Normal 4 19" xfId="694" xr:uid="{00000000-0005-0000-0000-0000B5020000}"/>
    <cellStyle name="Normal 4 2" xfId="695" xr:uid="{00000000-0005-0000-0000-0000B6020000}"/>
    <cellStyle name="Normal 4 20" xfId="696" xr:uid="{00000000-0005-0000-0000-0000B7020000}"/>
    <cellStyle name="Normal 4 3" xfId="697" xr:uid="{00000000-0005-0000-0000-0000B8020000}"/>
    <cellStyle name="Normal 4 4" xfId="698" xr:uid="{00000000-0005-0000-0000-0000B9020000}"/>
    <cellStyle name="Normal 4 5" xfId="699" xr:uid="{00000000-0005-0000-0000-0000BA020000}"/>
    <cellStyle name="Normal 4 6" xfId="700" xr:uid="{00000000-0005-0000-0000-0000BB020000}"/>
    <cellStyle name="Normal 4 7" xfId="701" xr:uid="{00000000-0005-0000-0000-0000BC020000}"/>
    <cellStyle name="Normal 4 8" xfId="702" xr:uid="{00000000-0005-0000-0000-0000BD020000}"/>
    <cellStyle name="Normal 4 9" xfId="703" xr:uid="{00000000-0005-0000-0000-0000BE020000}"/>
    <cellStyle name="Normal 4_Adj" xfId="704" xr:uid="{00000000-0005-0000-0000-0000BF020000}"/>
    <cellStyle name="Normal 40" xfId="705" xr:uid="{00000000-0005-0000-0000-0000C0020000}"/>
    <cellStyle name="Normal 41" xfId="706" xr:uid="{00000000-0005-0000-0000-0000C1020000}"/>
    <cellStyle name="Normal 42" xfId="707" xr:uid="{00000000-0005-0000-0000-0000C2020000}"/>
    <cellStyle name="Normal 43" xfId="708" xr:uid="{00000000-0005-0000-0000-0000C3020000}"/>
    <cellStyle name="Normal 44" xfId="709" xr:uid="{00000000-0005-0000-0000-0000C4020000}"/>
    <cellStyle name="Normal 45" xfId="710" xr:uid="{00000000-0005-0000-0000-0000C5020000}"/>
    <cellStyle name="Normal 46" xfId="711" xr:uid="{00000000-0005-0000-0000-0000C6020000}"/>
    <cellStyle name="Normal 47" xfId="712" xr:uid="{00000000-0005-0000-0000-0000C7020000}"/>
    <cellStyle name="Normal 48" xfId="713" xr:uid="{00000000-0005-0000-0000-0000C8020000}"/>
    <cellStyle name="Normal 49" xfId="714" xr:uid="{00000000-0005-0000-0000-0000C9020000}"/>
    <cellStyle name="Normal 5" xfId="715" xr:uid="{00000000-0005-0000-0000-0000CA020000}"/>
    <cellStyle name="Normal 5 2" xfId="716" xr:uid="{00000000-0005-0000-0000-0000CB020000}"/>
    <cellStyle name="Normal 5 2 2" xfId="717" xr:uid="{00000000-0005-0000-0000-0000CC020000}"/>
    <cellStyle name="Normal 5 3" xfId="718" xr:uid="{00000000-0005-0000-0000-0000CD020000}"/>
    <cellStyle name="Normal 5 4" xfId="719" xr:uid="{00000000-0005-0000-0000-0000CE020000}"/>
    <cellStyle name="Normal 5 5" xfId="720" xr:uid="{00000000-0005-0000-0000-0000CF020000}"/>
    <cellStyle name="Normal 5 6" xfId="721" xr:uid="{00000000-0005-0000-0000-0000D0020000}"/>
    <cellStyle name="Normal 5_Adj" xfId="722" xr:uid="{00000000-0005-0000-0000-0000D1020000}"/>
    <cellStyle name="Normal 50" xfId="723" xr:uid="{00000000-0005-0000-0000-0000D2020000}"/>
    <cellStyle name="Normal 51" xfId="724" xr:uid="{00000000-0005-0000-0000-0000D3020000}"/>
    <cellStyle name="Normal 52" xfId="725" xr:uid="{00000000-0005-0000-0000-0000D4020000}"/>
    <cellStyle name="Normal 53" xfId="726" xr:uid="{00000000-0005-0000-0000-0000D5020000}"/>
    <cellStyle name="Normal 54" xfId="727" xr:uid="{00000000-0005-0000-0000-0000D6020000}"/>
    <cellStyle name="Normal 55" xfId="728" xr:uid="{00000000-0005-0000-0000-0000D7020000}"/>
    <cellStyle name="Normal 56" xfId="729" xr:uid="{00000000-0005-0000-0000-0000D8020000}"/>
    <cellStyle name="Normal 57" xfId="730" xr:uid="{00000000-0005-0000-0000-0000D9020000}"/>
    <cellStyle name="Normal 58" xfId="731" xr:uid="{00000000-0005-0000-0000-0000DA020000}"/>
    <cellStyle name="Normal 59" xfId="732" xr:uid="{00000000-0005-0000-0000-0000DB020000}"/>
    <cellStyle name="Normal 6" xfId="733" xr:uid="{00000000-0005-0000-0000-0000DC020000}"/>
    <cellStyle name="Normal 6 2" xfId="734" xr:uid="{00000000-0005-0000-0000-0000DD020000}"/>
    <cellStyle name="Normal 6 3" xfId="735" xr:uid="{00000000-0005-0000-0000-0000DE020000}"/>
    <cellStyle name="Normal 6 4" xfId="736" xr:uid="{00000000-0005-0000-0000-0000DF020000}"/>
    <cellStyle name="Normal 6_Adj" xfId="737" xr:uid="{00000000-0005-0000-0000-0000E0020000}"/>
    <cellStyle name="Normal 60" xfId="738" xr:uid="{00000000-0005-0000-0000-0000E1020000}"/>
    <cellStyle name="Normal 61" xfId="739" xr:uid="{00000000-0005-0000-0000-0000E2020000}"/>
    <cellStyle name="Normal 62" xfId="740" xr:uid="{00000000-0005-0000-0000-0000E3020000}"/>
    <cellStyle name="Normal 63" xfId="741" xr:uid="{00000000-0005-0000-0000-0000E4020000}"/>
    <cellStyle name="Normal 64" xfId="742" xr:uid="{00000000-0005-0000-0000-0000E5020000}"/>
    <cellStyle name="Normal 65" xfId="743" xr:uid="{00000000-0005-0000-0000-0000E6020000}"/>
    <cellStyle name="Normal 66" xfId="744" xr:uid="{00000000-0005-0000-0000-0000E7020000}"/>
    <cellStyle name="Normal 67" xfId="745" xr:uid="{00000000-0005-0000-0000-0000E8020000}"/>
    <cellStyle name="Normal 68" xfId="746" xr:uid="{00000000-0005-0000-0000-0000E9020000}"/>
    <cellStyle name="Normal 69" xfId="747" xr:uid="{00000000-0005-0000-0000-0000EA020000}"/>
    <cellStyle name="Normal 7" xfId="748" xr:uid="{00000000-0005-0000-0000-0000EB020000}"/>
    <cellStyle name="Normal 7 2" xfId="749" xr:uid="{00000000-0005-0000-0000-0000EC020000}"/>
    <cellStyle name="Normal 7 3" xfId="750" xr:uid="{00000000-0005-0000-0000-0000ED020000}"/>
    <cellStyle name="Normal 7 4" xfId="751" xr:uid="{00000000-0005-0000-0000-0000EE020000}"/>
    <cellStyle name="Normal 7 5" xfId="752" xr:uid="{00000000-0005-0000-0000-0000EF020000}"/>
    <cellStyle name="Normal 7 6" xfId="753" xr:uid="{00000000-0005-0000-0000-0000F0020000}"/>
    <cellStyle name="Normal 7 7" xfId="754" xr:uid="{00000000-0005-0000-0000-0000F1020000}"/>
    <cellStyle name="Normal 7 8" xfId="755" xr:uid="{00000000-0005-0000-0000-0000F2020000}"/>
    <cellStyle name="Normal 7 9" xfId="756" xr:uid="{00000000-0005-0000-0000-0000F3020000}"/>
    <cellStyle name="Normal 7_Adj" xfId="757" xr:uid="{00000000-0005-0000-0000-0000F4020000}"/>
    <cellStyle name="Normal 70" xfId="758" xr:uid="{00000000-0005-0000-0000-0000F5020000}"/>
    <cellStyle name="Normal 71" xfId="759" xr:uid="{00000000-0005-0000-0000-0000F6020000}"/>
    <cellStyle name="Normal 72" xfId="760" xr:uid="{00000000-0005-0000-0000-0000F7020000}"/>
    <cellStyle name="Normal 73" xfId="761" xr:uid="{00000000-0005-0000-0000-0000F8020000}"/>
    <cellStyle name="Normal 74" xfId="762" xr:uid="{00000000-0005-0000-0000-0000F9020000}"/>
    <cellStyle name="Normal 75" xfId="763" xr:uid="{00000000-0005-0000-0000-0000FA020000}"/>
    <cellStyle name="Normal 76" xfId="764" xr:uid="{00000000-0005-0000-0000-0000FB020000}"/>
    <cellStyle name="Normal 77" xfId="765" xr:uid="{00000000-0005-0000-0000-0000FC020000}"/>
    <cellStyle name="Normal 78" xfId="766" xr:uid="{00000000-0005-0000-0000-0000FD020000}"/>
    <cellStyle name="Normal 79" xfId="767" xr:uid="{00000000-0005-0000-0000-0000FE020000}"/>
    <cellStyle name="Normal 8" xfId="768" xr:uid="{00000000-0005-0000-0000-0000FF020000}"/>
    <cellStyle name="Normal 80" xfId="769" xr:uid="{00000000-0005-0000-0000-000000030000}"/>
    <cellStyle name="Normal 81" xfId="770" xr:uid="{00000000-0005-0000-0000-000001030000}"/>
    <cellStyle name="Normal 82" xfId="771" xr:uid="{00000000-0005-0000-0000-000002030000}"/>
    <cellStyle name="Normal 83" xfId="772" xr:uid="{00000000-0005-0000-0000-000003030000}"/>
    <cellStyle name="Normal 84" xfId="773" xr:uid="{00000000-0005-0000-0000-000004030000}"/>
    <cellStyle name="Normal 85" xfId="774" xr:uid="{00000000-0005-0000-0000-000005030000}"/>
    <cellStyle name="Normal 86" xfId="775" xr:uid="{00000000-0005-0000-0000-000006030000}"/>
    <cellStyle name="Normal 87" xfId="776" xr:uid="{00000000-0005-0000-0000-000007030000}"/>
    <cellStyle name="Normal 88" xfId="777" xr:uid="{00000000-0005-0000-0000-000008030000}"/>
    <cellStyle name="Normal 89" xfId="778" xr:uid="{00000000-0005-0000-0000-000009030000}"/>
    <cellStyle name="Normal 89 2" xfId="779" xr:uid="{00000000-0005-0000-0000-00000A030000}"/>
    <cellStyle name="Normal 9" xfId="780" xr:uid="{00000000-0005-0000-0000-00000B030000}"/>
    <cellStyle name="Normal 9 10" xfId="781" xr:uid="{00000000-0005-0000-0000-00000C030000}"/>
    <cellStyle name="Normal 9 2" xfId="782" xr:uid="{00000000-0005-0000-0000-00000D030000}"/>
    <cellStyle name="Normal 9 3" xfId="783" xr:uid="{00000000-0005-0000-0000-00000E030000}"/>
    <cellStyle name="Normal 9 4" xfId="784" xr:uid="{00000000-0005-0000-0000-00000F030000}"/>
    <cellStyle name="Normal 9 5" xfId="785" xr:uid="{00000000-0005-0000-0000-000010030000}"/>
    <cellStyle name="Normal 9 6" xfId="786" xr:uid="{00000000-0005-0000-0000-000011030000}"/>
    <cellStyle name="Normal 9 7" xfId="787" xr:uid="{00000000-0005-0000-0000-000012030000}"/>
    <cellStyle name="Normal 9 8" xfId="788" xr:uid="{00000000-0005-0000-0000-000013030000}"/>
    <cellStyle name="Normal 9 9" xfId="789" xr:uid="{00000000-0005-0000-0000-000014030000}"/>
    <cellStyle name="Normal 9_Adj" xfId="790" xr:uid="{00000000-0005-0000-0000-000015030000}"/>
    <cellStyle name="Normal 90" xfId="791" xr:uid="{00000000-0005-0000-0000-000016030000}"/>
    <cellStyle name="Normal 90 2" xfId="792" xr:uid="{00000000-0005-0000-0000-000017030000}"/>
    <cellStyle name="Normal 91" xfId="793" xr:uid="{00000000-0005-0000-0000-000018030000}"/>
    <cellStyle name="Normal 91 2" xfId="794" xr:uid="{00000000-0005-0000-0000-000019030000}"/>
    <cellStyle name="Normal 92" xfId="795" xr:uid="{00000000-0005-0000-0000-00001A030000}"/>
    <cellStyle name="Normal 92 2" xfId="796" xr:uid="{00000000-0005-0000-0000-00001B030000}"/>
    <cellStyle name="Normal 93" xfId="797" xr:uid="{00000000-0005-0000-0000-00001C030000}"/>
    <cellStyle name="Normal 93 2" xfId="798" xr:uid="{00000000-0005-0000-0000-00001D030000}"/>
    <cellStyle name="Normal 94" xfId="799" xr:uid="{00000000-0005-0000-0000-00001E030000}"/>
    <cellStyle name="Normal 94 2" xfId="800" xr:uid="{00000000-0005-0000-0000-00001F030000}"/>
    <cellStyle name="Normal 95" xfId="801" xr:uid="{00000000-0005-0000-0000-000020030000}"/>
    <cellStyle name="Normal 95 2" xfId="802" xr:uid="{00000000-0005-0000-0000-000021030000}"/>
    <cellStyle name="Normal 96" xfId="803" xr:uid="{00000000-0005-0000-0000-000022030000}"/>
    <cellStyle name="Normal 96 2" xfId="804" xr:uid="{00000000-0005-0000-0000-000023030000}"/>
    <cellStyle name="Normal 96 2 2" xfId="805" xr:uid="{00000000-0005-0000-0000-000024030000}"/>
    <cellStyle name="Normal 96 3" xfId="806" xr:uid="{00000000-0005-0000-0000-000025030000}"/>
    <cellStyle name="Normal 97" xfId="807" xr:uid="{00000000-0005-0000-0000-000026030000}"/>
    <cellStyle name="Normal 98" xfId="808" xr:uid="{00000000-0005-0000-0000-000027030000}"/>
    <cellStyle name="Normal 99" xfId="809" xr:uid="{00000000-0005-0000-0000-000028030000}"/>
    <cellStyle name="Normale_9639A02C" xfId="810" xr:uid="{00000000-0005-0000-0000-00002A030000}"/>
    <cellStyle name="Note 10" xfId="811" xr:uid="{00000000-0005-0000-0000-00002B030000}"/>
    <cellStyle name="Note 11" xfId="812" xr:uid="{00000000-0005-0000-0000-00002C030000}"/>
    <cellStyle name="Note 12" xfId="813" xr:uid="{00000000-0005-0000-0000-00002D030000}"/>
    <cellStyle name="Note 13" xfId="814" xr:uid="{00000000-0005-0000-0000-00002E030000}"/>
    <cellStyle name="Note 14" xfId="815" xr:uid="{00000000-0005-0000-0000-00002F030000}"/>
    <cellStyle name="Note 15" xfId="816" xr:uid="{00000000-0005-0000-0000-000030030000}"/>
    <cellStyle name="Note 16" xfId="817" xr:uid="{00000000-0005-0000-0000-000031030000}"/>
    <cellStyle name="Note 17" xfId="818" xr:uid="{00000000-0005-0000-0000-000032030000}"/>
    <cellStyle name="Note 18" xfId="819" xr:uid="{00000000-0005-0000-0000-000033030000}"/>
    <cellStyle name="Note 19" xfId="820" xr:uid="{00000000-0005-0000-0000-000034030000}"/>
    <cellStyle name="Note 2" xfId="821" xr:uid="{00000000-0005-0000-0000-000035030000}"/>
    <cellStyle name="Note 3" xfId="822" xr:uid="{00000000-0005-0000-0000-000036030000}"/>
    <cellStyle name="Note 4" xfId="823" xr:uid="{00000000-0005-0000-0000-000037030000}"/>
    <cellStyle name="Note 5" xfId="824" xr:uid="{00000000-0005-0000-0000-000038030000}"/>
    <cellStyle name="Note 6" xfId="825" xr:uid="{00000000-0005-0000-0000-000039030000}"/>
    <cellStyle name="Note 7" xfId="826" xr:uid="{00000000-0005-0000-0000-00003A030000}"/>
    <cellStyle name="Note 8" xfId="827" xr:uid="{00000000-0005-0000-0000-00003B030000}"/>
    <cellStyle name="Note 9" xfId="828" xr:uid="{00000000-0005-0000-0000-00003C030000}"/>
    <cellStyle name="Output 2" xfId="829" xr:uid="{00000000-0005-0000-0000-00003D030000}"/>
    <cellStyle name="Percent [2]" xfId="830" xr:uid="{00000000-0005-0000-0000-00003E030000}"/>
    <cellStyle name="Percent [2] 2" xfId="831" xr:uid="{00000000-0005-0000-0000-00003F030000}"/>
    <cellStyle name="Percent [2] 3" xfId="832" xr:uid="{00000000-0005-0000-0000-000040030000}"/>
    <cellStyle name="Percent 10" xfId="833" xr:uid="{00000000-0005-0000-0000-000041030000}"/>
    <cellStyle name="Percent 10 2" xfId="834" xr:uid="{00000000-0005-0000-0000-000042030000}"/>
    <cellStyle name="Percent 11" xfId="835" xr:uid="{00000000-0005-0000-0000-000043030000}"/>
    <cellStyle name="Percent 12" xfId="836" xr:uid="{00000000-0005-0000-0000-000044030000}"/>
    <cellStyle name="Percent 2" xfId="837" xr:uid="{00000000-0005-0000-0000-000045030000}"/>
    <cellStyle name="Percent 2 10" xfId="838" xr:uid="{00000000-0005-0000-0000-000046030000}"/>
    <cellStyle name="Percent 2 11" xfId="839" xr:uid="{00000000-0005-0000-0000-000047030000}"/>
    <cellStyle name="Percent 2 12" xfId="840" xr:uid="{00000000-0005-0000-0000-000048030000}"/>
    <cellStyle name="Percent 2 13" xfId="841" xr:uid="{00000000-0005-0000-0000-000049030000}"/>
    <cellStyle name="Percent 2 14" xfId="842" xr:uid="{00000000-0005-0000-0000-00004A030000}"/>
    <cellStyle name="Percent 2 15" xfId="843" xr:uid="{00000000-0005-0000-0000-00004B030000}"/>
    <cellStyle name="Percent 2 16" xfId="844" xr:uid="{00000000-0005-0000-0000-00004C030000}"/>
    <cellStyle name="Percent 2 17" xfId="845" xr:uid="{00000000-0005-0000-0000-00004D030000}"/>
    <cellStyle name="Percent 2 18" xfId="846" xr:uid="{00000000-0005-0000-0000-00004E030000}"/>
    <cellStyle name="Percent 2 19" xfId="847" xr:uid="{00000000-0005-0000-0000-00004F030000}"/>
    <cellStyle name="Percent 2 2" xfId="848" xr:uid="{00000000-0005-0000-0000-000050030000}"/>
    <cellStyle name="Percent 2 2 2" xfId="849" xr:uid="{00000000-0005-0000-0000-000051030000}"/>
    <cellStyle name="Percent 2 2 3" xfId="850" xr:uid="{00000000-0005-0000-0000-000052030000}"/>
    <cellStyle name="Percent 2 20" xfId="851" xr:uid="{00000000-0005-0000-0000-000053030000}"/>
    <cellStyle name="Percent 2 21" xfId="852" xr:uid="{00000000-0005-0000-0000-000054030000}"/>
    <cellStyle name="Percent 2 22" xfId="853" xr:uid="{00000000-0005-0000-0000-000055030000}"/>
    <cellStyle name="Percent 2 23" xfId="854" xr:uid="{00000000-0005-0000-0000-000056030000}"/>
    <cellStyle name="Percent 2 24" xfId="855" xr:uid="{00000000-0005-0000-0000-000057030000}"/>
    <cellStyle name="Percent 2 25" xfId="856" xr:uid="{00000000-0005-0000-0000-000058030000}"/>
    <cellStyle name="Percent 2 26" xfId="857" xr:uid="{00000000-0005-0000-0000-000059030000}"/>
    <cellStyle name="Percent 2 27" xfId="858" xr:uid="{00000000-0005-0000-0000-00005A030000}"/>
    <cellStyle name="Percent 2 28" xfId="859" xr:uid="{00000000-0005-0000-0000-00005B030000}"/>
    <cellStyle name="Percent 2 29" xfId="860" xr:uid="{00000000-0005-0000-0000-00005C030000}"/>
    <cellStyle name="Percent 2 3" xfId="861" xr:uid="{00000000-0005-0000-0000-00005D030000}"/>
    <cellStyle name="Percent 2 30" xfId="862" xr:uid="{00000000-0005-0000-0000-00005E030000}"/>
    <cellStyle name="Percent 2 31" xfId="863" xr:uid="{00000000-0005-0000-0000-00005F030000}"/>
    <cellStyle name="Percent 2 32" xfId="864" xr:uid="{00000000-0005-0000-0000-000060030000}"/>
    <cellStyle name="Percent 2 33" xfId="865" xr:uid="{00000000-0005-0000-0000-000061030000}"/>
    <cellStyle name="Percent 2 34" xfId="866" xr:uid="{00000000-0005-0000-0000-000062030000}"/>
    <cellStyle name="Percent 2 35" xfId="867" xr:uid="{00000000-0005-0000-0000-000063030000}"/>
    <cellStyle name="Percent 2 36" xfId="868" xr:uid="{00000000-0005-0000-0000-000064030000}"/>
    <cellStyle name="Percent 2 37" xfId="869" xr:uid="{00000000-0005-0000-0000-000065030000}"/>
    <cellStyle name="Percent 2 38" xfId="870" xr:uid="{00000000-0005-0000-0000-000066030000}"/>
    <cellStyle name="Percent 2 39" xfId="871" xr:uid="{00000000-0005-0000-0000-000067030000}"/>
    <cellStyle name="Percent 2 4" xfId="872" xr:uid="{00000000-0005-0000-0000-000068030000}"/>
    <cellStyle name="Percent 2 40" xfId="873" xr:uid="{00000000-0005-0000-0000-000069030000}"/>
    <cellStyle name="Percent 2 41" xfId="874" xr:uid="{00000000-0005-0000-0000-00006A030000}"/>
    <cellStyle name="Percent 2 42" xfId="875" xr:uid="{00000000-0005-0000-0000-00006B030000}"/>
    <cellStyle name="Percent 2 43" xfId="876" xr:uid="{00000000-0005-0000-0000-00006C030000}"/>
    <cellStyle name="Percent 2 44" xfId="877" xr:uid="{00000000-0005-0000-0000-00006D030000}"/>
    <cellStyle name="Percent 2 45" xfId="878" xr:uid="{00000000-0005-0000-0000-00006E030000}"/>
    <cellStyle name="Percent 2 46" xfId="879" xr:uid="{00000000-0005-0000-0000-00006F030000}"/>
    <cellStyle name="Percent 2 47" xfId="880" xr:uid="{00000000-0005-0000-0000-000070030000}"/>
    <cellStyle name="Percent 2 48" xfId="881" xr:uid="{00000000-0005-0000-0000-000071030000}"/>
    <cellStyle name="Percent 2 49" xfId="882" xr:uid="{00000000-0005-0000-0000-000072030000}"/>
    <cellStyle name="Percent 2 5" xfId="883" xr:uid="{00000000-0005-0000-0000-000073030000}"/>
    <cellStyle name="Percent 2 50" xfId="884" xr:uid="{00000000-0005-0000-0000-000074030000}"/>
    <cellStyle name="Percent 2 51" xfId="885" xr:uid="{00000000-0005-0000-0000-000075030000}"/>
    <cellStyle name="Percent 2 52" xfId="886" xr:uid="{00000000-0005-0000-0000-000076030000}"/>
    <cellStyle name="Percent 2 53" xfId="887" xr:uid="{00000000-0005-0000-0000-000077030000}"/>
    <cellStyle name="Percent 2 54" xfId="888" xr:uid="{00000000-0005-0000-0000-000078030000}"/>
    <cellStyle name="Percent 2 55" xfId="889" xr:uid="{00000000-0005-0000-0000-000079030000}"/>
    <cellStyle name="Percent 2 56" xfId="890" xr:uid="{00000000-0005-0000-0000-00007A030000}"/>
    <cellStyle name="Percent 2 57" xfId="891" xr:uid="{00000000-0005-0000-0000-00007B030000}"/>
    <cellStyle name="Percent 2 58" xfId="892" xr:uid="{00000000-0005-0000-0000-00007C030000}"/>
    <cellStyle name="Percent 2 6" xfId="893" xr:uid="{00000000-0005-0000-0000-00007D030000}"/>
    <cellStyle name="Percent 2 7" xfId="894" xr:uid="{00000000-0005-0000-0000-00007E030000}"/>
    <cellStyle name="Percent 2 8" xfId="895" xr:uid="{00000000-0005-0000-0000-00007F030000}"/>
    <cellStyle name="Percent 2 9" xfId="896" xr:uid="{00000000-0005-0000-0000-000080030000}"/>
    <cellStyle name="Percent 3" xfId="897" xr:uid="{00000000-0005-0000-0000-000081030000}"/>
    <cellStyle name="Percent 3 2" xfId="898" xr:uid="{00000000-0005-0000-0000-000082030000}"/>
    <cellStyle name="Percent 3 3" xfId="899" xr:uid="{00000000-0005-0000-0000-000083030000}"/>
    <cellStyle name="Percent 4" xfId="900" xr:uid="{00000000-0005-0000-0000-000084030000}"/>
    <cellStyle name="Percent 5" xfId="901" xr:uid="{00000000-0005-0000-0000-000085030000}"/>
    <cellStyle name="Percent 6" xfId="902" xr:uid="{00000000-0005-0000-0000-000086030000}"/>
    <cellStyle name="Percent 7" xfId="903" xr:uid="{00000000-0005-0000-0000-000087030000}"/>
    <cellStyle name="Percent 7 2" xfId="904" xr:uid="{00000000-0005-0000-0000-000088030000}"/>
    <cellStyle name="Percent 8" xfId="905" xr:uid="{00000000-0005-0000-0000-000089030000}"/>
    <cellStyle name="Percent 9" xfId="906" xr:uid="{00000000-0005-0000-0000-00008A030000}"/>
    <cellStyle name="PSChar" xfId="907" xr:uid="{00000000-0005-0000-0000-00008B030000}"/>
    <cellStyle name="Quantity" xfId="908" xr:uid="{00000000-0005-0000-0000-00008C030000}"/>
    <cellStyle name="Quantity 2" xfId="909" xr:uid="{00000000-0005-0000-0000-00008D030000}"/>
    <cellStyle name="Quantity 3" xfId="910" xr:uid="{00000000-0005-0000-0000-00008E030000}"/>
    <cellStyle name="Result" xfId="911" xr:uid="{00000000-0005-0000-0000-00008F030000}"/>
    <cellStyle name="Result2" xfId="912" xr:uid="{00000000-0005-0000-0000-000090030000}"/>
    <cellStyle name="Rittichai" xfId="913" xr:uid="{00000000-0005-0000-0000-000091030000}"/>
    <cellStyle name="SAPBEXaggData" xfId="914" xr:uid="{00000000-0005-0000-0000-000092030000}"/>
    <cellStyle name="SAPBEXaggItem" xfId="915" xr:uid="{00000000-0005-0000-0000-000093030000}"/>
    <cellStyle name="SAPBEXaggItemX" xfId="916" xr:uid="{00000000-0005-0000-0000-000094030000}"/>
    <cellStyle name="SAPBEXchaText" xfId="917" xr:uid="{00000000-0005-0000-0000-000095030000}"/>
    <cellStyle name="SAPBEXfilterDrill" xfId="918" xr:uid="{00000000-0005-0000-0000-000096030000}"/>
    <cellStyle name="SAPBEXfilterItem" xfId="919" xr:uid="{00000000-0005-0000-0000-000097030000}"/>
    <cellStyle name="SAPBEXheaderItem" xfId="920" xr:uid="{00000000-0005-0000-0000-000098030000}"/>
    <cellStyle name="SAPBEXheaderText" xfId="921" xr:uid="{00000000-0005-0000-0000-000099030000}"/>
    <cellStyle name="SAPBEXHLevel0" xfId="922" xr:uid="{00000000-0005-0000-0000-00009A030000}"/>
    <cellStyle name="SAPBEXHLevel1" xfId="923" xr:uid="{00000000-0005-0000-0000-00009B030000}"/>
    <cellStyle name="SAPBEXHLevel2" xfId="924" xr:uid="{00000000-0005-0000-0000-00009C030000}"/>
    <cellStyle name="SAPBEXHLevel3" xfId="925" xr:uid="{00000000-0005-0000-0000-00009D030000}"/>
    <cellStyle name="SAPBEXresItem" xfId="926" xr:uid="{00000000-0005-0000-0000-00009E030000}"/>
    <cellStyle name="SAPBEXstdData" xfId="927" xr:uid="{00000000-0005-0000-0000-00009F030000}"/>
    <cellStyle name="SAPBEXstdItem" xfId="928" xr:uid="{00000000-0005-0000-0000-0000A0030000}"/>
    <cellStyle name="SAPBEXstdItemX" xfId="929" xr:uid="{00000000-0005-0000-0000-0000A1030000}"/>
    <cellStyle name="SAPBEXtitle" xfId="930" xr:uid="{00000000-0005-0000-0000-0000A2030000}"/>
    <cellStyle name="SAPBEXundefined" xfId="931" xr:uid="{00000000-0005-0000-0000-0000A3030000}"/>
    <cellStyle name="Sheet Title" xfId="932" xr:uid="{00000000-0005-0000-0000-0000A4030000}"/>
    <cellStyle name="Style 1" xfId="933" xr:uid="{00000000-0005-0000-0000-0000A5030000}"/>
    <cellStyle name="Table" xfId="934" xr:uid="{00000000-0005-0000-0000-0000A6030000}"/>
    <cellStyle name="Times New Roman" xfId="935" xr:uid="{00000000-0005-0000-0000-0000A7030000}"/>
    <cellStyle name="Title 2" xfId="936" xr:uid="{00000000-0005-0000-0000-0000A8030000}"/>
    <cellStyle name="Total 2" xfId="937" xr:uid="{00000000-0005-0000-0000-0000A9030000}"/>
    <cellStyle name="Tusental (0)_pldt" xfId="938" xr:uid="{00000000-0005-0000-0000-0000AA030000}"/>
    <cellStyle name="Tusental_A-listan (fixad)" xfId="939" xr:uid="{00000000-0005-0000-0000-0000AB030000}"/>
    <cellStyle name="Valuta (0)_pldt" xfId="940" xr:uid="{00000000-0005-0000-0000-0000AC030000}"/>
    <cellStyle name="Valuta_NPV" xfId="941" xr:uid="{00000000-0005-0000-0000-0000AD030000}"/>
    <cellStyle name="Warning Text 2" xfId="942" xr:uid="{00000000-0005-0000-0000-0000AE030000}"/>
    <cellStyle name="WHead - Style2" xfId="943" xr:uid="{00000000-0005-0000-0000-0000AF030000}"/>
    <cellStyle name="เครื่องหมายจุลภาค 10" xfId="944" xr:uid="{00000000-0005-0000-0000-0000B0030000}"/>
    <cellStyle name="เครื่องหมายจุลภาค 10 2" xfId="945" xr:uid="{00000000-0005-0000-0000-0000B1030000}"/>
    <cellStyle name="เครื่องหมายจุลภาค 10_CPI_Y'52_TOP_GG 1" xfId="946" xr:uid="{00000000-0005-0000-0000-0000B2030000}"/>
    <cellStyle name="เครื่องหมายจุลภาค 11" xfId="947" xr:uid="{00000000-0005-0000-0000-0000B3030000}"/>
    <cellStyle name="เครื่องหมายจุลภาค 11 2" xfId="948" xr:uid="{00000000-0005-0000-0000-0000B4030000}"/>
    <cellStyle name="เครื่องหมายจุลภาค 11 2 2" xfId="949" xr:uid="{00000000-0005-0000-0000-0000B5030000}"/>
    <cellStyle name="เครื่องหมายจุลภาค 11 2 3" xfId="950" xr:uid="{00000000-0005-0000-0000-0000B6030000}"/>
    <cellStyle name="เครื่องหมายจุลภาค 11 3" xfId="951" xr:uid="{00000000-0005-0000-0000-0000B7030000}"/>
    <cellStyle name="เครื่องหมายจุลภาค 11 3 2" xfId="952" xr:uid="{00000000-0005-0000-0000-0000B8030000}"/>
    <cellStyle name="เครื่องหมายจุลภาค 11 3 3" xfId="953" xr:uid="{00000000-0005-0000-0000-0000B9030000}"/>
    <cellStyle name="เครื่องหมายจุลภาค 11 4" xfId="954" xr:uid="{00000000-0005-0000-0000-0000BA030000}"/>
    <cellStyle name="เครื่องหมายจุลภาค 11 4 2" xfId="955" xr:uid="{00000000-0005-0000-0000-0000BB030000}"/>
    <cellStyle name="เครื่องหมายจุลภาค 11 4 3" xfId="956" xr:uid="{00000000-0005-0000-0000-0000BC030000}"/>
    <cellStyle name="เครื่องหมายจุลภาค 11 5" xfId="957" xr:uid="{00000000-0005-0000-0000-0000BD030000}"/>
    <cellStyle name="เครื่องหมายจุลภาค 11 6" xfId="958" xr:uid="{00000000-0005-0000-0000-0000BE030000}"/>
    <cellStyle name="เครื่องหมายจุลภาค 11 7" xfId="959" xr:uid="{00000000-0005-0000-0000-0000BF030000}"/>
    <cellStyle name="เครื่องหมายจุลภาค 11_CPI_Y'52_TOP_GG 1" xfId="960" xr:uid="{00000000-0005-0000-0000-0000C0030000}"/>
    <cellStyle name="เครื่องหมายจุลภาค 12" xfId="961" xr:uid="{00000000-0005-0000-0000-0000C1030000}"/>
    <cellStyle name="เครื่องหมายจุลภาค 12 2" xfId="962" xr:uid="{00000000-0005-0000-0000-0000C2030000}"/>
    <cellStyle name="เครื่องหมายจุลภาค 12 2 2" xfId="963" xr:uid="{00000000-0005-0000-0000-0000C3030000}"/>
    <cellStyle name="เครื่องหมายจุลภาค 12 2 3" xfId="964" xr:uid="{00000000-0005-0000-0000-0000C4030000}"/>
    <cellStyle name="เครื่องหมายจุลภาค 12 3" xfId="965" xr:uid="{00000000-0005-0000-0000-0000C5030000}"/>
    <cellStyle name="เครื่องหมายจุลภาค 12 3 2" xfId="966" xr:uid="{00000000-0005-0000-0000-0000C6030000}"/>
    <cellStyle name="เครื่องหมายจุลภาค 12 3 3" xfId="967" xr:uid="{00000000-0005-0000-0000-0000C7030000}"/>
    <cellStyle name="เครื่องหมายจุลภาค 12 4" xfId="968" xr:uid="{00000000-0005-0000-0000-0000C8030000}"/>
    <cellStyle name="เครื่องหมายจุลภาค 12 4 2" xfId="969" xr:uid="{00000000-0005-0000-0000-0000C9030000}"/>
    <cellStyle name="เครื่องหมายจุลภาค 12 4 3" xfId="970" xr:uid="{00000000-0005-0000-0000-0000CA030000}"/>
    <cellStyle name="เครื่องหมายจุลภาค 12 5" xfId="971" xr:uid="{00000000-0005-0000-0000-0000CB030000}"/>
    <cellStyle name="เครื่องหมายจุลภาค 12 6" xfId="972" xr:uid="{00000000-0005-0000-0000-0000CC030000}"/>
    <cellStyle name="เครื่องหมายจุลภาค 12_CPI_Y'52_TOP_GG 1" xfId="973" xr:uid="{00000000-0005-0000-0000-0000CD030000}"/>
    <cellStyle name="เครื่องหมายจุลภาค 13" xfId="974" xr:uid="{00000000-0005-0000-0000-0000CE030000}"/>
    <cellStyle name="เครื่องหมายจุลภาค 13 2" xfId="975" xr:uid="{00000000-0005-0000-0000-0000CF030000}"/>
    <cellStyle name="เครื่องหมายจุลภาค 13 3" xfId="976" xr:uid="{00000000-0005-0000-0000-0000D0030000}"/>
    <cellStyle name="เครื่องหมายจุลภาค 14" xfId="977" xr:uid="{00000000-0005-0000-0000-0000D1030000}"/>
    <cellStyle name="เครื่องหมายจุลภาค 15" xfId="978" xr:uid="{00000000-0005-0000-0000-0000D2030000}"/>
    <cellStyle name="เครื่องหมายจุลภาค 15 2" xfId="979" xr:uid="{00000000-0005-0000-0000-0000D3030000}"/>
    <cellStyle name="เครื่องหมายจุลภาค 16" xfId="980" xr:uid="{00000000-0005-0000-0000-0000D4030000}"/>
    <cellStyle name="เครื่องหมายจุลภาค 17" xfId="981" xr:uid="{00000000-0005-0000-0000-0000D5030000}"/>
    <cellStyle name="เครื่องหมายจุลภาค 18" xfId="982" xr:uid="{00000000-0005-0000-0000-0000D6030000}"/>
    <cellStyle name="เครื่องหมายจุลภาค 18 2" xfId="983" xr:uid="{00000000-0005-0000-0000-0000D7030000}"/>
    <cellStyle name="เครื่องหมายจุลภาค 19" xfId="984" xr:uid="{00000000-0005-0000-0000-0000D8030000}"/>
    <cellStyle name="เครื่องหมายจุลภาค 2" xfId="985" xr:uid="{00000000-0005-0000-0000-0000D9030000}"/>
    <cellStyle name="เครื่องหมายจุลภาค 2 2" xfId="986" xr:uid="{00000000-0005-0000-0000-0000DA030000}"/>
    <cellStyle name="เครื่องหมายจุลภาค 2 2 2" xfId="987" xr:uid="{00000000-0005-0000-0000-0000DB030000}"/>
    <cellStyle name="เครื่องหมายจุลภาค 2 2 2 2" xfId="988" xr:uid="{00000000-0005-0000-0000-0000DC030000}"/>
    <cellStyle name="เครื่องหมายจุลภาค 2 2 3" xfId="989" xr:uid="{00000000-0005-0000-0000-0000DD030000}"/>
    <cellStyle name="เครื่องหมายจุลภาค 2 2_Alawar" xfId="990" xr:uid="{00000000-0005-0000-0000-0000DE030000}"/>
    <cellStyle name="เครื่องหมายจุลภาค 2 3" xfId="991" xr:uid="{00000000-0005-0000-0000-0000DF030000}"/>
    <cellStyle name="เครื่องหมายจุลภาค 2 4" xfId="992" xr:uid="{00000000-0005-0000-0000-0000E0030000}"/>
    <cellStyle name="เครื่องหมายจุลภาค 2 5" xfId="993" xr:uid="{00000000-0005-0000-0000-0000E1030000}"/>
    <cellStyle name="เครื่องหมายจุลภาค 2 6" xfId="994" xr:uid="{00000000-0005-0000-0000-0000E2030000}"/>
    <cellStyle name="เครื่องหมายจุลภาค 2 7" xfId="995" xr:uid="{00000000-0005-0000-0000-0000E3030000}"/>
    <cellStyle name="เครื่องหมายจุลภาค 2 8" xfId="996" xr:uid="{00000000-0005-0000-0000-0000E4030000}"/>
    <cellStyle name="เครื่องหมายจุลภาค 2 9" xfId="997" xr:uid="{00000000-0005-0000-0000-0000E5030000}"/>
    <cellStyle name="เครื่องหมายจุลภาค 2_130017-B1 โปรแกรมคอมพิวเตอร์ CPI_Q1'10" xfId="998" xr:uid="{00000000-0005-0000-0000-0000E6030000}"/>
    <cellStyle name="เครื่องหมายจุลภาค 20" xfId="999" xr:uid="{00000000-0005-0000-0000-0000E7030000}"/>
    <cellStyle name="เครื่องหมายจุลภาค 3" xfId="1000" xr:uid="{00000000-0005-0000-0000-0000E8030000}"/>
    <cellStyle name="เครื่องหมายจุลภาค 3 2" xfId="1001" xr:uid="{00000000-0005-0000-0000-0000E9030000}"/>
    <cellStyle name="เครื่องหมายจุลภาค 3 2 2" xfId="1002" xr:uid="{00000000-0005-0000-0000-0000EA030000}"/>
    <cellStyle name="เครื่องหมายจุลภาค 3 2 2 2" xfId="1003" xr:uid="{00000000-0005-0000-0000-0000EB030000}"/>
    <cellStyle name="เครื่องหมายจุลภาค 3 2_CPI_Y'52_TOP_GG 1" xfId="1004" xr:uid="{00000000-0005-0000-0000-0000EC030000}"/>
    <cellStyle name="เครื่องหมายจุลภาค 3 3" xfId="1005" xr:uid="{00000000-0005-0000-0000-0000ED030000}"/>
    <cellStyle name="เครื่องหมายจุลภาค 3 4" xfId="1006" xr:uid="{00000000-0005-0000-0000-0000EE030000}"/>
    <cellStyle name="เครื่องหมายจุลภาค 3_130017-B1 โปรแกรมคอมพิวเตอร์ CPI_Q1'10" xfId="1007" xr:uid="{00000000-0005-0000-0000-0000EF030000}"/>
    <cellStyle name="เครื่องหมายจุลภาค 4" xfId="1008" xr:uid="{00000000-0005-0000-0000-0000F0030000}"/>
    <cellStyle name="เครื่องหมายจุลภาค 4 2" xfId="1009" xr:uid="{00000000-0005-0000-0000-0000F1030000}"/>
    <cellStyle name="เครื่องหมายจุลภาค 4_130017-B1 โปรแกรมคอมพิวเตอร์ CPI_Q1'10" xfId="1010" xr:uid="{00000000-0005-0000-0000-0000F2030000}"/>
    <cellStyle name="เครื่องหมายจุลภาค 5" xfId="1011" xr:uid="{00000000-0005-0000-0000-0000F3030000}"/>
    <cellStyle name="เครื่องหมายจุลภาค 5 2" xfId="1012" xr:uid="{00000000-0005-0000-0000-0000F4030000}"/>
    <cellStyle name="เครื่องหมายจุลภาค 6" xfId="1013" xr:uid="{00000000-0005-0000-0000-0000F5030000}"/>
    <cellStyle name="เครื่องหมายจุลภาค 7" xfId="1014" xr:uid="{00000000-0005-0000-0000-0000F6030000}"/>
    <cellStyle name="เครื่องหมายจุลภาค 7 2" xfId="1015" xr:uid="{00000000-0005-0000-0000-0000F7030000}"/>
    <cellStyle name="เครื่องหมายจุลภาค 8" xfId="1016" xr:uid="{00000000-0005-0000-0000-0000F8030000}"/>
    <cellStyle name="เครื่องหมายจุลภาค 8 2" xfId="1017" xr:uid="{00000000-0005-0000-0000-0000F9030000}"/>
    <cellStyle name="เครื่องหมายจุลภาค 9" xfId="1018" xr:uid="{00000000-0005-0000-0000-0000FA030000}"/>
    <cellStyle name="เครื่องหมายจุลภาค 9 2" xfId="1019" xr:uid="{00000000-0005-0000-0000-0000FB030000}"/>
    <cellStyle name="เครื่องหมายจุลภาค_130016-B1  โปรแกรมเกมส์ Console_INF_Q1'10" xfId="1020" xr:uid="{00000000-0005-0000-0000-0000FC030000}"/>
    <cellStyle name="เครื่องหมายเปอร์เซ็นต์_Sheet1" xfId="1021" xr:uid="{00000000-0005-0000-0000-0000FD030000}"/>
    <cellStyle name="จุลภาค" xfId="1022" builtinId="3"/>
    <cellStyle name="เชื่อมโยงหลายมิติ" xfId="1023" xr:uid="{00000000-0005-0000-0000-0000FF030000}"/>
    <cellStyle name="เชื่อมโยงหลายมิติ 2" xfId="1024" xr:uid="{00000000-0005-0000-0000-000000040000}"/>
    <cellStyle name="ตามการเชื่อมโยงหลายมิติ" xfId="1025" xr:uid="{00000000-0005-0000-0000-000001040000}"/>
    <cellStyle name="ตามการเชื่อมโยงหลายมิติ 2" xfId="1026" xr:uid="{00000000-0005-0000-0000-000002040000}"/>
    <cellStyle name="น้บะภฒ_95" xfId="1027" xr:uid="{00000000-0005-0000-0000-000003040000}"/>
    <cellStyle name="ปกติ" xfId="0" builtinId="0"/>
    <cellStyle name="ปกติ 10" xfId="1028" xr:uid="{00000000-0005-0000-0000-000005040000}"/>
    <cellStyle name="ปกติ 10 2" xfId="1029" xr:uid="{00000000-0005-0000-0000-000006040000}"/>
    <cellStyle name="ปกติ 10 3" xfId="1030" xr:uid="{00000000-0005-0000-0000-000007040000}"/>
    <cellStyle name="ปกติ 10 4" xfId="1031" xr:uid="{00000000-0005-0000-0000-000008040000}"/>
    <cellStyle name="ปกติ 10_CPI_Y'52_TOP_GG 1" xfId="1032" xr:uid="{00000000-0005-0000-0000-000009040000}"/>
    <cellStyle name="ปกติ 11" xfId="1033" xr:uid="{00000000-0005-0000-0000-00000A040000}"/>
    <cellStyle name="ปกติ 11 2" xfId="1034" xr:uid="{00000000-0005-0000-0000-00000B040000}"/>
    <cellStyle name="ปกติ 11 3" xfId="1035" xr:uid="{00000000-0005-0000-0000-00000C040000}"/>
    <cellStyle name="ปกติ 11_CPI_Y'52_TOP_GG 1" xfId="1036" xr:uid="{00000000-0005-0000-0000-00000D040000}"/>
    <cellStyle name="ปกติ 12" xfId="1037" xr:uid="{00000000-0005-0000-0000-00000E040000}"/>
    <cellStyle name="ปกติ 12 2" xfId="1038" xr:uid="{00000000-0005-0000-0000-00000F040000}"/>
    <cellStyle name="ปกติ 12_CPI_Y'52_TOP_GG 1" xfId="1039" xr:uid="{00000000-0005-0000-0000-000010040000}"/>
    <cellStyle name="ปกติ 13" xfId="1040" xr:uid="{00000000-0005-0000-0000-000011040000}"/>
    <cellStyle name="ปกติ 13 2" xfId="1041" xr:uid="{00000000-0005-0000-0000-000012040000}"/>
    <cellStyle name="ปกติ 14" xfId="1042" xr:uid="{00000000-0005-0000-0000-000013040000}"/>
    <cellStyle name="ปกติ 15" xfId="1043" xr:uid="{00000000-0005-0000-0000-000014040000}"/>
    <cellStyle name="ปกติ 15 2" xfId="1044" xr:uid="{00000000-0005-0000-0000-000015040000}"/>
    <cellStyle name="ปกติ 15_IA_Increase 2009 (update Dec'09) " xfId="1045" xr:uid="{00000000-0005-0000-0000-000016040000}"/>
    <cellStyle name="ปกติ 16" xfId="1046" xr:uid="{00000000-0005-0000-0000-000017040000}"/>
    <cellStyle name="ปกติ 17" xfId="1047" xr:uid="{00000000-0005-0000-0000-000018040000}"/>
    <cellStyle name="ปกติ 18" xfId="1048" xr:uid="{00000000-0005-0000-0000-000019040000}"/>
    <cellStyle name="ปกติ 2" xfId="1049" xr:uid="{00000000-0005-0000-0000-00001A040000}"/>
    <cellStyle name="ปกติ 2 2" xfId="1050" xr:uid="{00000000-0005-0000-0000-00001B040000}"/>
    <cellStyle name="ปกติ 2 2 2" xfId="1051" xr:uid="{00000000-0005-0000-0000-00001C040000}"/>
    <cellStyle name="ปกติ 2 2 2 2" xfId="1052" xr:uid="{00000000-0005-0000-0000-00001D040000}"/>
    <cellStyle name="ปกติ 2 2 2_CPI_Y'52_TOP_GG 1" xfId="1053" xr:uid="{00000000-0005-0000-0000-00001E040000}"/>
    <cellStyle name="ปกติ 2 2 3" xfId="1054" xr:uid="{00000000-0005-0000-0000-00001F040000}"/>
    <cellStyle name="ปกติ 2 2_Allowance%20IA(1)" xfId="1055" xr:uid="{00000000-0005-0000-0000-000020040000}"/>
    <cellStyle name="ปกติ 2 3" xfId="1056" xr:uid="{00000000-0005-0000-0000-000021040000}"/>
    <cellStyle name="ปกติ 2 3 2" xfId="1057" xr:uid="{00000000-0005-0000-0000-000022040000}"/>
    <cellStyle name="ปกติ 2 4" xfId="1058" xr:uid="{00000000-0005-0000-0000-000023040000}"/>
    <cellStyle name="ปกติ 2 5" xfId="1059" xr:uid="{00000000-0005-0000-0000-000024040000}"/>
    <cellStyle name="ปกติ 2 6" xfId="1060" xr:uid="{00000000-0005-0000-0000-000025040000}"/>
    <cellStyle name="ปกติ 2 7" xfId="1061" xr:uid="{00000000-0005-0000-0000-000026040000}"/>
    <cellStyle name="ปกติ 2 7 2" xfId="1062" xr:uid="{00000000-0005-0000-0000-000027040000}"/>
    <cellStyle name="ปกติ 2 8" xfId="1063" xr:uid="{00000000-0005-0000-0000-000028040000}"/>
    <cellStyle name="ปกติ 2_130013_B1 WIP_Console_CPI_2011" xfId="1064" xr:uid="{00000000-0005-0000-0000-000029040000}"/>
    <cellStyle name="ปกติ 24 2" xfId="1065" xr:uid="{00000000-0005-0000-0000-00002A040000}"/>
    <cellStyle name="ปกติ 3" xfId="1066" xr:uid="{00000000-0005-0000-0000-00002B040000}"/>
    <cellStyle name="ปกติ 3 2" xfId="1067" xr:uid="{00000000-0005-0000-0000-00002C040000}"/>
    <cellStyle name="ปกติ 3 2 2" xfId="1068" xr:uid="{00000000-0005-0000-0000-00002D040000}"/>
    <cellStyle name="ปกติ 3 2_Detail_ Inf_Dec 10 " xfId="1069" xr:uid="{00000000-0005-0000-0000-00002E040000}"/>
    <cellStyle name="ปกติ 3 3" xfId="1070" xr:uid="{00000000-0005-0000-0000-00002F040000}"/>
    <cellStyle name="ปกติ 3 4" xfId="1071" xr:uid="{00000000-0005-0000-0000-000030040000}"/>
    <cellStyle name="ปกติ 3 5" xfId="1072" xr:uid="{00000000-0005-0000-0000-000031040000}"/>
    <cellStyle name="ปกติ 3_CPI_Y'52_TOP_GG 1" xfId="1073" xr:uid="{00000000-0005-0000-0000-000032040000}"/>
    <cellStyle name="ปกติ 4" xfId="1074" xr:uid="{00000000-0005-0000-0000-000033040000}"/>
    <cellStyle name="ปกติ 4 2" xfId="1075" xr:uid="{00000000-0005-0000-0000-000034040000}"/>
    <cellStyle name="ปกติ 4 3" xfId="1076" xr:uid="{00000000-0005-0000-0000-000035040000}"/>
    <cellStyle name="ปกติ 4 4" xfId="1077" xr:uid="{00000000-0005-0000-0000-000036040000}"/>
    <cellStyle name="ปกติ 4_CPI_Y'52_TOP_GG 1" xfId="1078" xr:uid="{00000000-0005-0000-0000-000037040000}"/>
    <cellStyle name="ปกติ 5" xfId="1079" xr:uid="{00000000-0005-0000-0000-000038040000}"/>
    <cellStyle name="ปกติ 5 2" xfId="1080" xr:uid="{00000000-0005-0000-0000-000039040000}"/>
    <cellStyle name="ปกติ 5 3" xfId="1081" xr:uid="{00000000-0005-0000-0000-00003A040000}"/>
    <cellStyle name="ปกติ 5_Alawar" xfId="1082" xr:uid="{00000000-0005-0000-0000-00003B040000}"/>
    <cellStyle name="ปกติ 6" xfId="1083" xr:uid="{00000000-0005-0000-0000-00003C040000}"/>
    <cellStyle name="ปกติ 6 2" xfId="1084" xr:uid="{00000000-0005-0000-0000-00003D040000}"/>
    <cellStyle name="ปกติ 6_CPI_Y'52_TOP_GG 1" xfId="1085" xr:uid="{00000000-0005-0000-0000-00003E040000}"/>
    <cellStyle name="ปกติ 7" xfId="1086" xr:uid="{00000000-0005-0000-0000-00003F040000}"/>
    <cellStyle name="ปกติ 8" xfId="1087" xr:uid="{00000000-0005-0000-0000-000040040000}"/>
    <cellStyle name="ปกติ 8 2" xfId="1088" xr:uid="{00000000-0005-0000-0000-000041040000}"/>
    <cellStyle name="ปกติ 8 3" xfId="1089" xr:uid="{00000000-0005-0000-0000-000042040000}"/>
    <cellStyle name="ปกติ 8 4" xfId="1090" xr:uid="{00000000-0005-0000-0000-000043040000}"/>
    <cellStyle name="ปกติ 8 4 2" xfId="1091" xr:uid="{00000000-0005-0000-0000-000044040000}"/>
    <cellStyle name="ปกติ 8_CPI_Y'52_TOP_GG 1" xfId="1092" xr:uid="{00000000-0005-0000-0000-000045040000}"/>
    <cellStyle name="ปกติ 9" xfId="1093" xr:uid="{00000000-0005-0000-0000-000046040000}"/>
    <cellStyle name="ปกติ 9 2" xfId="1094" xr:uid="{00000000-0005-0000-0000-000047040000}"/>
    <cellStyle name="ปกติ 9_CPI_Y'52_TOP_GG 1" xfId="1095" xr:uid="{00000000-0005-0000-0000-000048040000}"/>
    <cellStyle name="ปกติ_Sheet1" xfId="1096" xr:uid="{00000000-0005-0000-0000-000049040000}"/>
    <cellStyle name="ปกติ_USCT2" xfId="1097" xr:uid="{00000000-0005-0000-0000-00004A040000}"/>
    <cellStyle name="เปอร์เซ็นต์ 10" xfId="1098" xr:uid="{00000000-0005-0000-0000-00004B040000}"/>
    <cellStyle name="เปอร์เซ็นต์ 10 2" xfId="1099" xr:uid="{00000000-0005-0000-0000-00004C040000}"/>
    <cellStyle name="เปอร์เซ็นต์ 11" xfId="1100" xr:uid="{00000000-0005-0000-0000-00004D040000}"/>
    <cellStyle name="เปอร์เซ็นต์ 11 2" xfId="1101" xr:uid="{00000000-0005-0000-0000-00004E040000}"/>
    <cellStyle name="เปอร์เซ็นต์ 2" xfId="1102" xr:uid="{00000000-0005-0000-0000-00004F040000}"/>
    <cellStyle name="เปอร์เซ็นต์ 2 2" xfId="1103" xr:uid="{00000000-0005-0000-0000-000050040000}"/>
    <cellStyle name="เปอร์เซ็นต์ 2 2 2" xfId="1104" xr:uid="{00000000-0005-0000-0000-000051040000}"/>
    <cellStyle name="เปอร์เซ็นต์ 2 2 2 2" xfId="1105" xr:uid="{00000000-0005-0000-0000-000052040000}"/>
    <cellStyle name="เปอร์เซ็นต์ 2 3" xfId="1106" xr:uid="{00000000-0005-0000-0000-000053040000}"/>
    <cellStyle name="เปอร์เซ็นต์ 2 4" xfId="1107" xr:uid="{00000000-0005-0000-0000-000054040000}"/>
    <cellStyle name="เปอร์เซ็นต์ 3" xfId="1108" xr:uid="{00000000-0005-0000-0000-000055040000}"/>
    <cellStyle name="เปอร์เซ็นต์ 4" xfId="1109" xr:uid="{00000000-0005-0000-0000-000056040000}"/>
    <cellStyle name="เปอร์เซ็นต์ 5" xfId="1110" xr:uid="{00000000-0005-0000-0000-000057040000}"/>
    <cellStyle name="เปอร์เซ็นต์ 6" xfId="1111" xr:uid="{00000000-0005-0000-0000-000058040000}"/>
    <cellStyle name="เปอร์เซ็นต์ 7" xfId="1112" xr:uid="{00000000-0005-0000-0000-000059040000}"/>
    <cellStyle name="เปอร์เซ็นต์ 8" xfId="1113" xr:uid="{00000000-0005-0000-0000-00005A040000}"/>
    <cellStyle name="เปอร์เซ็นต์ 9" xfId="1114" xr:uid="{00000000-0005-0000-0000-00005B040000}"/>
    <cellStyle name="ฤธถ [0]_95" xfId="1115" xr:uid="{00000000-0005-0000-0000-00005C040000}"/>
    <cellStyle name="ฤธถ_95" xfId="1116" xr:uid="{00000000-0005-0000-0000-00005D040000}"/>
    <cellStyle name="ล๋ศญ [0]_95" xfId="1117" xr:uid="{00000000-0005-0000-0000-00005E040000}"/>
    <cellStyle name="ล๋ศญ_95" xfId="1118" xr:uid="{00000000-0005-0000-0000-00005F040000}"/>
    <cellStyle name="วฅมุ_4ฟ๙ฝวภ๛" xfId="1119" xr:uid="{00000000-0005-0000-0000-000060040000}"/>
    <cellStyle name="표준_학술대회참가자일정-최종" xfId="1120" xr:uid="{00000000-0005-0000-0000-000061040000}"/>
    <cellStyle name="標準_FIXED ASSET" xfId="1121" xr:uid="{00000000-0005-0000-0000-000062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emmawan/Downloads/Lead_SE+OKS+KS_Q3.2568%20R5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แลกเปลี่ยน"/>
      <sheetName val="รายการที่ไม่ปรับ"/>
      <sheetName val="Ratio-1"/>
      <sheetName val="Ratio-2"/>
      <sheetName val="รายการปรับงบรวม"/>
      <sheetName val="GL-WT"/>
      <sheetName val="ELIMINATE Y-62"/>
      <sheetName val="ELIMINATE Y-63"/>
      <sheetName val="ELIMINA Q1-64"/>
      <sheetName val="ELIMINA Q2-64"/>
      <sheetName val="ELIMINATE Q3-64"/>
      <sheetName val="ELIMINATE Y-64"/>
      <sheetName val="ELIMINATE Q1-65"/>
      <sheetName val="ELIMINATE Q2-65"/>
      <sheetName val="ELIMINATE Q3-65"/>
      <sheetName val="ELIMINATE Y-65"/>
      <sheetName val="ELIMINATE Q1-66"/>
      <sheetName val="ปันส่วน NCI"/>
      <sheetName val="TAX_SE"/>
      <sheetName val="ยอดสค.คงเหลือUBA311264"/>
      <sheetName val="ขาย UBA Q3.65"/>
      <sheetName val="WCFรวม Q2-64"/>
      <sheetName val="WCF_SE"/>
      <sheetName val="WLS_งบรวม Q3-65"/>
      <sheetName val="อัตราแลกเปลี่ยน_SE"/>
      <sheetName val="GL-WT_SE"/>
      <sheetName val="รายการฝากปรับ_SE"/>
      <sheetName val="รายการจัดประเภท_SE"/>
      <sheetName val="GL ภาษีถูกหัก ณ ที่จ่าย 300666"/>
      <sheetName val="ELIMINATE Q2-66"/>
      <sheetName val="ELIMINATE Q3-66"/>
      <sheetName val="IN B6 310366"/>
      <sheetName val="IN B6"/>
      <sheetName val="ทะเบียนทรัพย์สิน ณ300666"/>
      <sheetName val="IN B6_SE Q3.66"/>
      <sheetName val="IN B6_SE Y2566"/>
      <sheetName val="WCFรวม Y65_ยังไม่ได้ทำ"/>
      <sheetName val="WCF_SE Y66"/>
      <sheetName val="Detail Cash Flow"/>
      <sheetName val="Cash Flow"/>
      <sheetName val="ELIMINATE Q1.67"/>
      <sheetName val="กำไรขาดทุนจากอัตราแลกเปลี่ยนที่"/>
      <sheetName val="ภาษีถูกหัก ณ ที่จ่าย ณ 300967"/>
      <sheetName val="ELIMINATE Q2.67"/>
      <sheetName val="ELIMINATE Q3.67"/>
      <sheetName val="ELIMINATE Y66"/>
      <sheetName val="ELIMINATE Y2567"/>
      <sheetName val="ELIMINATE Q1.68"/>
      <sheetName val="5B9 ยานพาหนะ ณ 311267 "/>
      <sheetName val="5B9 ยานพาหนะ ณ 310368"/>
      <sheetName val="สินทรัพย์ภาษีเงินได้รอตัดบัญชี "/>
      <sheetName val="ELIMINATE Q2.68"/>
      <sheetName val="ELIMINATE Q3.68"/>
      <sheetName val="P 2"/>
      <sheetName val="P 3"/>
      <sheetName val="P 4 (3m)ยังทำไม่เสร็จ"/>
      <sheetName val="P 5 (6M)"/>
      <sheetName val="P 6"/>
      <sheetName val="P 7"/>
      <sheetName val="P 8-9"/>
      <sheetName val="IN B6 Q2.68"/>
      <sheetName val="5B9 ยานพาหนะ ณ 300968"/>
      <sheetName val="ค่าเช่าที่ดินตามสัญญา"/>
      <sheetName val="Defered tax_SE Q3.68"/>
      <sheetName val="Detail Cash Flow_Con"/>
      <sheetName val="Cash Flow_Con"/>
      <sheetName val="WLS_Q3.2568"/>
      <sheetName val="Detail Cash Flow_SE"/>
      <sheetName val="Cash Flow_SE"/>
      <sheetName val="TAX_SE Q3.68"/>
      <sheetName val="WLS_SE"/>
      <sheetName val="A_SE"/>
      <sheetName val="C_SE"/>
      <sheetName val="E_SE"/>
      <sheetName val="R_SE"/>
      <sheetName val="M_SE"/>
      <sheetName val="N_SE"/>
      <sheetName val="H_SE"/>
      <sheetName val="FA_SE"/>
      <sheetName val="S_SE"/>
      <sheetName val="OS_SE"/>
      <sheetName val="T_SE"/>
      <sheetName val="CC_SE"/>
      <sheetName val="NN_SE"/>
      <sheetName val="EE_SE"/>
      <sheetName val="OO_SE"/>
      <sheetName val="SE_SE"/>
      <sheetName val="10_SE"/>
      <sheetName val="RE_SE"/>
      <sheetName val="11_SE"/>
      <sheetName val="20_SE"/>
      <sheetName val="40_SE"/>
      <sheetName val="40-1_SE"/>
      <sheetName val="40-2_SE"/>
      <sheetName val="50_SE"/>
      <sheetName val="60_SE"/>
      <sheetName val="NTF_SE"/>
      <sheetName val="Sum 40-1,40-2 Y67"/>
      <sheetName val="Sum 40-1,40-2 Y66"/>
      <sheetName val="Sum 40-1,40-2 Y65"/>
      <sheetName val="TB(แบบรวม)_SE"/>
      <sheetName val="TB(แบบละเอียด)_SE"/>
      <sheetName val="TB_KST JAN-JUN68"/>
      <sheetName val="NOTE"/>
      <sheetName val="ม.ค.-ธ.ค.65"/>
      <sheetName val="Sheet2"/>
      <sheetName val="JAN-MAR"/>
      <sheetName val="JAN-JUN"/>
      <sheetName val="JUL-SEP"/>
      <sheetName val="IN B6 (2)"/>
      <sheetName val="Detail Cash Flow (2)"/>
      <sheetName val="Cash Flow (2)"/>
      <sheetName val="TB AUDIT"/>
      <sheetName val="BS"/>
      <sheetName val="PL"/>
      <sheetName val="A"/>
      <sheetName val="B (2)"/>
      <sheetName val="A1"/>
      <sheetName val="C1"/>
      <sheetName val="C2"/>
      <sheetName val="C3"/>
      <sheetName val="E"/>
      <sheetName val="I "/>
      <sheetName val="J1"/>
      <sheetName val="J2"/>
      <sheetName val="J3"/>
      <sheetName val="AA (2)"/>
      <sheetName val="CC1"/>
      <sheetName val="CC2"/>
      <sheetName val="CC3"/>
      <sheetName val="DD"/>
      <sheetName val="KK"/>
      <sheetName val="EE"/>
      <sheetName val="HH"/>
      <sheetName val="LL00"/>
      <sheetName val="R1"/>
      <sheetName val="R2"/>
      <sheetName val="X1"/>
      <sheetName val="X2"/>
      <sheetName val="X3"/>
      <sheetName val="X4 "/>
      <sheetName val="IN B6_KSTQ2.68"/>
      <sheetName val="Page 3-4"/>
      <sheetName val="Page 5"/>
      <sheetName val="Page 6"/>
      <sheetName val="Cash Flow_KST"/>
      <sheetName val="Detail Cash Flow_KST"/>
      <sheetName val="TB AUDIT_KST"/>
      <sheetName val="BS_KST"/>
      <sheetName val="PL_KST"/>
      <sheetName val="A_KST"/>
      <sheetName val="B_KST"/>
      <sheetName val="A1_KST"/>
      <sheetName val="C1_KST"/>
      <sheetName val="C2_KST"/>
      <sheetName val="C3_KST"/>
      <sheetName val="E_KST"/>
      <sheetName val="I_KST "/>
      <sheetName val="J1_KST"/>
      <sheetName val="J2_KST"/>
      <sheetName val="J3_KST"/>
      <sheetName val="AA_KST"/>
      <sheetName val="CC1_KST"/>
      <sheetName val="CC2_KST"/>
      <sheetName val="CC3_KST"/>
      <sheetName val="DD_KST"/>
      <sheetName val="KK_KST"/>
      <sheetName val="EE_KST"/>
      <sheetName val="HH_KST"/>
      <sheetName val="LL00_KST"/>
      <sheetName val="R1_KST"/>
      <sheetName val="R2_KST"/>
      <sheetName val="X1_KST"/>
      <sheetName val="X2_KST"/>
      <sheetName val="X3_KST"/>
      <sheetName val="X4_KST "/>
      <sheetName val="ฝากปรับ_OKS"/>
      <sheetName val="จัดประเภท_OKS"/>
      <sheetName val="MAT_OKS"/>
      <sheetName val="Detail Cash Flow_OKS"/>
      <sheetName val="Cash Flow_OKS"/>
      <sheetName val="TAX_OKS"/>
      <sheetName val="WLS_OKS"/>
      <sheetName val="A_OKS"/>
      <sheetName val="C_OKS"/>
      <sheetName val="N_OKS"/>
      <sheetName val="CC_OKS"/>
      <sheetName val="KK_OKS"/>
      <sheetName val="SE_OKS"/>
      <sheetName val="RE_OKS"/>
      <sheetName val="11_OKS"/>
      <sheetName val="41_OKS"/>
      <sheetName val="50_OKS"/>
      <sheetName val="60_OKS"/>
      <sheetName val="TB_OKS"/>
      <sheetName val="TB 01-09.68 R5"/>
      <sheetName val="วิเคราะห์เปรียบเทียบ_OKS"/>
      <sheetName val="B"/>
      <sheetName val="K"/>
      <sheetName val="AA"/>
      <sheetName val="ตัดจ่ายตามรายงานการประเมิน"/>
      <sheetName val="ทะเบียนทรัพย์สิน 30.9.65"/>
      <sheetName val="ทะเบียนทรัพย์สิน 30.6.65"/>
      <sheetName val="ทะเบียนทรัพย์สิน 31.3.65"/>
      <sheetName val="UBA65"/>
      <sheetName val="UBA64"/>
      <sheetName val="UBA63"/>
      <sheetName val="UBA62"/>
      <sheetName val="UBA6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12">
          <cell r="I12">
            <v>-17999583.539999999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47"/>
  <sheetViews>
    <sheetView tabSelected="1" view="pageBreakPreview" zoomScaleNormal="100" zoomScaleSheetLayoutView="100" workbookViewId="0">
      <selection activeCell="G28" sqref="G28"/>
    </sheetView>
  </sheetViews>
  <sheetFormatPr defaultColWidth="8.59765625" defaultRowHeight="21.75" customHeight="1"/>
  <cols>
    <col min="1" max="3" width="1.59765625" style="59" customWidth="1"/>
    <col min="4" max="4" width="27.59765625" style="59" customWidth="1"/>
    <col min="5" max="5" width="8.59765625" style="60" customWidth="1"/>
    <col min="6" max="6" width="0.3984375" style="59" customWidth="1"/>
    <col min="7" max="8" width="13.59765625" style="59" customWidth="1"/>
    <col min="9" max="9" width="0.3984375" style="59" customWidth="1"/>
    <col min="10" max="10" width="14.3984375" style="59" customWidth="1"/>
    <col min="11" max="11" width="15.59765625" style="59" customWidth="1"/>
    <col min="12" max="12" width="12.59765625" style="59" customWidth="1"/>
    <col min="13" max="13" width="11.59765625" style="59" customWidth="1"/>
    <col min="14" max="14" width="10.59765625" style="59" customWidth="1"/>
    <col min="15" max="15" width="14.59765625" style="59" customWidth="1"/>
    <col min="16" max="16384" width="8.59765625" style="59"/>
  </cols>
  <sheetData>
    <row r="2" spans="1:15" ht="21.75" customHeight="1">
      <c r="A2" s="301" t="s">
        <v>0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</row>
    <row r="3" spans="1:15" ht="21.75" customHeight="1">
      <c r="A3" s="302" t="s">
        <v>1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</row>
    <row r="4" spans="1:15" ht="21.75" customHeight="1">
      <c r="A4" s="302" t="s">
        <v>2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</row>
    <row r="5" spans="1:15" ht="21.75" customHeight="1">
      <c r="A5" s="117"/>
      <c r="B5" s="61"/>
      <c r="C5" s="61"/>
      <c r="D5" s="61"/>
      <c r="E5" s="118"/>
      <c r="F5" s="119"/>
      <c r="G5" s="119"/>
      <c r="H5" s="119"/>
      <c r="I5" s="119"/>
      <c r="J5" s="120"/>
      <c r="K5" s="226" t="s">
        <v>3</v>
      </c>
    </row>
    <row r="6" spans="1:15" ht="21.75" customHeight="1">
      <c r="A6" s="61"/>
      <c r="B6" s="121"/>
      <c r="C6" s="121"/>
      <c r="D6" s="121"/>
      <c r="E6" s="122"/>
      <c r="F6" s="123"/>
      <c r="G6" s="303" t="s">
        <v>4</v>
      </c>
      <c r="H6" s="303"/>
      <c r="I6" s="123"/>
      <c r="J6" s="304" t="s">
        <v>5</v>
      </c>
      <c r="K6" s="304"/>
      <c r="N6" s="264"/>
    </row>
    <row r="7" spans="1:15" ht="21.75" customHeight="1">
      <c r="A7" s="117"/>
      <c r="B7" s="117"/>
      <c r="C7" s="117"/>
      <c r="D7" s="117"/>
      <c r="E7" s="124" t="s">
        <v>6</v>
      </c>
      <c r="F7" s="125"/>
      <c r="G7" s="126" t="s">
        <v>7</v>
      </c>
      <c r="H7" s="126" t="s">
        <v>8</v>
      </c>
      <c r="I7" s="127"/>
      <c r="J7" s="126" t="str">
        <f>+G7</f>
        <v>30 กันยายน 2568</v>
      </c>
      <c r="K7" s="126" t="str">
        <f>+H7</f>
        <v>31 ธันวาคม 2567</v>
      </c>
      <c r="N7" s="265"/>
    </row>
    <row r="8" spans="1:15" ht="21.75" customHeight="1">
      <c r="A8" s="61"/>
      <c r="B8" s="61"/>
      <c r="C8" s="61"/>
      <c r="D8" s="61"/>
      <c r="E8" s="118"/>
      <c r="G8" s="250" t="s">
        <v>9</v>
      </c>
      <c r="H8" s="250"/>
      <c r="I8" s="251"/>
      <c r="J8" s="250" t="s">
        <v>9</v>
      </c>
      <c r="N8" s="265"/>
    </row>
    <row r="9" spans="1:15" ht="21.75" customHeight="1">
      <c r="A9" s="300" t="s">
        <v>10</v>
      </c>
      <c r="B9" s="300"/>
      <c r="C9" s="300"/>
      <c r="D9" s="300"/>
      <c r="E9" s="266"/>
      <c r="N9" s="267"/>
    </row>
    <row r="10" spans="1:15" ht="21.75" customHeight="1">
      <c r="A10" s="220" t="s">
        <v>11</v>
      </c>
      <c r="B10" s="61"/>
      <c r="C10" s="61"/>
      <c r="D10" s="61"/>
      <c r="E10" s="128"/>
      <c r="F10" s="62"/>
      <c r="G10" s="62"/>
      <c r="H10" s="62"/>
      <c r="I10" s="62"/>
      <c r="J10" s="61"/>
      <c r="K10" s="61"/>
      <c r="L10" s="63"/>
      <c r="N10" s="268"/>
    </row>
    <row r="11" spans="1:15" ht="21.75" customHeight="1">
      <c r="A11" s="64"/>
      <c r="B11" s="65" t="s">
        <v>12</v>
      </c>
      <c r="C11" s="65"/>
      <c r="D11" s="61"/>
      <c r="E11" s="266"/>
      <c r="F11" s="269"/>
      <c r="G11" s="10">
        <v>125077451.61000003</v>
      </c>
      <c r="H11" s="10">
        <v>94963318.100000009</v>
      </c>
      <c r="I11" s="269"/>
      <c r="J11" s="10">
        <v>79928865.930000022</v>
      </c>
      <c r="K11" s="10">
        <v>67403682.310000002</v>
      </c>
      <c r="L11" s="255"/>
      <c r="M11" s="129"/>
      <c r="N11" s="268"/>
      <c r="O11" s="66"/>
    </row>
    <row r="12" spans="1:15" ht="21.75" customHeight="1">
      <c r="A12" s="64"/>
      <c r="B12" s="65" t="s">
        <v>13</v>
      </c>
      <c r="C12" s="65"/>
      <c r="D12" s="61"/>
      <c r="E12" s="130">
        <v>4</v>
      </c>
      <c r="F12" s="269"/>
      <c r="G12" s="10">
        <v>79852659.323407397</v>
      </c>
      <c r="H12" s="10">
        <v>92600609.140000001</v>
      </c>
      <c r="I12" s="269"/>
      <c r="J12" s="10">
        <v>61457412.390000001</v>
      </c>
      <c r="K12" s="10">
        <v>70868308.120000005</v>
      </c>
      <c r="L12" s="255"/>
      <c r="M12" s="129"/>
      <c r="N12" s="267"/>
    </row>
    <row r="13" spans="1:15" ht="21.75" customHeight="1">
      <c r="A13" s="64"/>
      <c r="B13" s="65" t="s">
        <v>14</v>
      </c>
      <c r="C13" s="65"/>
      <c r="D13" s="61"/>
      <c r="E13" s="130"/>
      <c r="F13" s="269"/>
      <c r="G13" s="10">
        <v>58657590.210000008</v>
      </c>
      <c r="H13" s="10">
        <v>67505726.689999998</v>
      </c>
      <c r="I13" s="269"/>
      <c r="J13" s="10">
        <v>26985431.150000006</v>
      </c>
      <c r="K13" s="10">
        <v>29637114.129999999</v>
      </c>
      <c r="L13" s="255"/>
      <c r="M13" s="129"/>
      <c r="N13" s="268"/>
      <c r="O13" s="66"/>
    </row>
    <row r="14" spans="1:15" ht="21.75" customHeight="1">
      <c r="A14" s="64"/>
      <c r="B14" s="65" t="s">
        <v>15</v>
      </c>
      <c r="C14" s="220"/>
      <c r="D14" s="131"/>
      <c r="E14" s="282"/>
      <c r="F14" s="283"/>
      <c r="G14" s="10">
        <v>1150626.77</v>
      </c>
      <c r="H14" s="13">
        <v>950889.92</v>
      </c>
      <c r="I14" s="269"/>
      <c r="J14" s="10">
        <v>1150626.77</v>
      </c>
      <c r="K14" s="11">
        <v>950889.92</v>
      </c>
      <c r="L14" s="255"/>
      <c r="M14" s="129"/>
      <c r="N14" s="267"/>
      <c r="O14" s="66"/>
    </row>
    <row r="15" spans="1:15" ht="21.75" customHeight="1">
      <c r="A15" s="64"/>
      <c r="B15" s="65" t="s">
        <v>16</v>
      </c>
      <c r="C15" s="220"/>
      <c r="D15" s="131"/>
      <c r="E15" s="284"/>
      <c r="F15" s="283"/>
      <c r="G15" s="10">
        <v>4870748.96</v>
      </c>
      <c r="H15" s="11">
        <v>4392888</v>
      </c>
      <c r="I15" s="269"/>
      <c r="J15" s="13">
        <v>0</v>
      </c>
      <c r="K15" s="11">
        <v>1014888</v>
      </c>
      <c r="L15" s="255"/>
      <c r="M15" s="129"/>
      <c r="N15" s="268"/>
      <c r="O15" s="66"/>
    </row>
    <row r="16" spans="1:15" ht="21.75" customHeight="1">
      <c r="A16" s="61"/>
      <c r="B16" s="61"/>
      <c r="C16" s="220" t="s">
        <v>17</v>
      </c>
      <c r="E16" s="128"/>
      <c r="F16" s="132"/>
      <c r="G16" s="229">
        <f>SUM(G11:G15)</f>
        <v>269609076.87340742</v>
      </c>
      <c r="H16" s="229">
        <f>SUM(H11:H15)</f>
        <v>260413431.84999999</v>
      </c>
      <c r="I16" s="132"/>
      <c r="J16" s="229">
        <f>SUM(J11:J15)</f>
        <v>169522336.24000004</v>
      </c>
      <c r="K16" s="229">
        <f>SUM(K11:K15)</f>
        <v>169874882.47999999</v>
      </c>
      <c r="L16" s="255"/>
      <c r="M16" s="129"/>
      <c r="N16" s="267"/>
    </row>
    <row r="17" spans="1:15" ht="21.75" customHeight="1">
      <c r="A17" s="220" t="s">
        <v>18</v>
      </c>
      <c r="B17" s="61"/>
      <c r="C17" s="61"/>
      <c r="D17" s="65"/>
      <c r="E17" s="128"/>
      <c r="F17" s="132"/>
      <c r="G17" s="132"/>
      <c r="H17" s="132"/>
      <c r="I17" s="132"/>
      <c r="J17" s="132"/>
      <c r="K17" s="132"/>
      <c r="L17" s="255"/>
      <c r="M17" s="129"/>
      <c r="N17" s="268"/>
    </row>
    <row r="18" spans="1:15" ht="21.75" customHeight="1">
      <c r="A18" s="64"/>
      <c r="B18" s="65" t="s">
        <v>19</v>
      </c>
      <c r="C18" s="220"/>
      <c r="D18" s="131"/>
      <c r="E18" s="130"/>
      <c r="F18" s="285"/>
      <c r="G18" s="10">
        <v>3860000</v>
      </c>
      <c r="H18" s="10">
        <v>3862587.22</v>
      </c>
      <c r="I18" s="253"/>
      <c r="J18" s="132">
        <v>3800000</v>
      </c>
      <c r="K18" s="132">
        <v>3800000</v>
      </c>
      <c r="L18" s="255"/>
      <c r="M18" s="129"/>
      <c r="N18" s="267"/>
    </row>
    <row r="19" spans="1:15" ht="21.75" customHeight="1">
      <c r="A19" s="64"/>
      <c r="B19" s="65" t="s">
        <v>20</v>
      </c>
      <c r="C19" s="65"/>
      <c r="D19" s="61"/>
      <c r="E19" s="130">
        <v>5</v>
      </c>
      <c r="F19" s="253"/>
      <c r="G19" s="270">
        <v>0</v>
      </c>
      <c r="H19" s="11">
        <v>0</v>
      </c>
      <c r="I19" s="253"/>
      <c r="J19" s="132">
        <v>274100957.54000002</v>
      </c>
      <c r="K19" s="132">
        <v>274100957.54000002</v>
      </c>
      <c r="L19" s="255"/>
      <c r="M19" s="129"/>
      <c r="N19" s="267"/>
    </row>
    <row r="20" spans="1:15" ht="21.75" customHeight="1">
      <c r="A20" s="64"/>
      <c r="B20" s="65" t="s">
        <v>21</v>
      </c>
      <c r="C20" s="65"/>
      <c r="D20" s="61"/>
      <c r="E20" s="130">
        <v>6</v>
      </c>
      <c r="F20" s="253"/>
      <c r="G20" s="13">
        <v>232822188.18000001</v>
      </c>
      <c r="H20" s="13">
        <v>223341833.58000001</v>
      </c>
      <c r="I20" s="253"/>
      <c r="J20" s="132">
        <v>223373311</v>
      </c>
      <c r="K20" s="132">
        <v>208237920</v>
      </c>
      <c r="L20" s="255"/>
      <c r="M20" s="129"/>
      <c r="N20" s="268"/>
    </row>
    <row r="21" spans="1:15" ht="21.75" customHeight="1">
      <c r="A21" s="64"/>
      <c r="B21" s="65" t="s">
        <v>22</v>
      </c>
      <c r="C21" s="220"/>
      <c r="D21" s="131"/>
      <c r="E21" s="130"/>
      <c r="F21" s="285"/>
      <c r="G21" s="10">
        <v>3394000</v>
      </c>
      <c r="H21" s="10">
        <v>3394000</v>
      </c>
      <c r="I21" s="253"/>
      <c r="J21" s="13">
        <v>0</v>
      </c>
      <c r="K21" s="13">
        <v>0</v>
      </c>
      <c r="L21" s="255"/>
      <c r="M21" s="129"/>
      <c r="N21" s="264"/>
    </row>
    <row r="22" spans="1:15" ht="21.75" customHeight="1">
      <c r="A22" s="64"/>
      <c r="B22" s="65" t="s">
        <v>23</v>
      </c>
      <c r="C22" s="65"/>
      <c r="D22" s="61"/>
      <c r="E22" s="130">
        <v>7</v>
      </c>
      <c r="F22" s="253"/>
      <c r="G22" s="10">
        <v>33169453.160000008</v>
      </c>
      <c r="H22" s="10">
        <v>33132187.239999998</v>
      </c>
      <c r="I22" s="253"/>
      <c r="J22" s="10">
        <v>8234556.1999999955</v>
      </c>
      <c r="K22" s="10">
        <v>8371624.0599999996</v>
      </c>
      <c r="L22" s="255"/>
      <c r="M22" s="129"/>
      <c r="N22" s="66"/>
      <c r="O22" s="66"/>
    </row>
    <row r="23" spans="1:15" ht="21.75" customHeight="1">
      <c r="A23" s="64"/>
      <c r="B23" s="65" t="s">
        <v>24</v>
      </c>
      <c r="C23" s="65"/>
      <c r="D23" s="61"/>
      <c r="E23" s="130">
        <v>8</v>
      </c>
      <c r="F23" s="253"/>
      <c r="G23" s="10">
        <v>29400151.730000008</v>
      </c>
      <c r="H23" s="10">
        <v>30636380.530000001</v>
      </c>
      <c r="I23" s="253"/>
      <c r="J23" s="132">
        <v>29400151.73</v>
      </c>
      <c r="K23" s="132">
        <v>30636380.530000001</v>
      </c>
      <c r="L23" s="255"/>
      <c r="M23" s="129"/>
    </row>
    <row r="24" spans="1:15" ht="21.75" customHeight="1">
      <c r="A24" s="64"/>
      <c r="B24" s="65" t="s">
        <v>25</v>
      </c>
      <c r="C24" s="65"/>
      <c r="D24" s="61"/>
      <c r="E24" s="130"/>
      <c r="F24" s="253"/>
      <c r="G24" s="10">
        <v>64100.309999999823</v>
      </c>
      <c r="H24" s="10">
        <v>209481.64</v>
      </c>
      <c r="I24" s="253"/>
      <c r="J24" s="10">
        <v>64090.309999999823</v>
      </c>
      <c r="K24" s="10">
        <v>169652.73</v>
      </c>
      <c r="L24" s="255"/>
      <c r="M24" s="129"/>
    </row>
    <row r="25" spans="1:15" ht="21.75" customHeight="1">
      <c r="A25" s="64"/>
      <c r="B25" s="65" t="s">
        <v>26</v>
      </c>
      <c r="C25" s="65"/>
      <c r="D25" s="61"/>
      <c r="E25" s="130"/>
      <c r="F25" s="253"/>
      <c r="G25" s="14">
        <v>8082636.3493185192</v>
      </c>
      <c r="H25" s="14">
        <v>4000268.6799999997</v>
      </c>
      <c r="I25" s="253"/>
      <c r="J25" s="132">
        <v>5639806.21</v>
      </c>
      <c r="K25" s="132">
        <v>3381786.51</v>
      </c>
      <c r="L25" s="255"/>
      <c r="M25" s="129"/>
    </row>
    <row r="26" spans="1:15" ht="21.75" customHeight="1">
      <c r="A26" s="64"/>
      <c r="B26" s="65" t="s">
        <v>27</v>
      </c>
      <c r="C26" s="65"/>
      <c r="D26" s="61"/>
      <c r="E26" s="130"/>
      <c r="F26" s="253"/>
      <c r="G26" s="54">
        <v>1189611.1299999999</v>
      </c>
      <c r="H26" s="54">
        <v>246815.06</v>
      </c>
      <c r="I26" s="253"/>
      <c r="J26" s="133">
        <v>1042811.13</v>
      </c>
      <c r="K26" s="133">
        <v>100015.06</v>
      </c>
      <c r="L26" s="255"/>
      <c r="M26" s="129"/>
    </row>
    <row r="27" spans="1:15" ht="21.75" customHeight="1">
      <c r="A27" s="64"/>
      <c r="B27" s="64"/>
      <c r="C27" s="220" t="s">
        <v>28</v>
      </c>
      <c r="E27" s="130"/>
      <c r="F27" s="132"/>
      <c r="G27" s="132">
        <f>SUM(G18:G26)</f>
        <v>311982140.85931855</v>
      </c>
      <c r="H27" s="132">
        <f>SUM(H18:H26)</f>
        <v>298823553.95000005</v>
      </c>
      <c r="I27" s="132"/>
      <c r="J27" s="132">
        <f>SUM(J18:J26)</f>
        <v>545655684.12</v>
      </c>
      <c r="K27" s="132">
        <f>SUM(K18:K26)</f>
        <v>528798336.43000001</v>
      </c>
      <c r="L27" s="255"/>
      <c r="M27" s="129"/>
    </row>
    <row r="28" spans="1:15" ht="21.75" customHeight="1" thickBot="1">
      <c r="A28" s="64"/>
      <c r="B28" s="64"/>
      <c r="C28" s="64"/>
      <c r="D28" s="220" t="s">
        <v>29</v>
      </c>
      <c r="E28" s="128"/>
      <c r="F28" s="132"/>
      <c r="G28" s="134">
        <f>+G16+G27</f>
        <v>581591217.73272598</v>
      </c>
      <c r="H28" s="134">
        <f>+H16+H27</f>
        <v>559236985.80000007</v>
      </c>
      <c r="I28" s="132"/>
      <c r="J28" s="134">
        <f>+J16+J27</f>
        <v>715178020.36000001</v>
      </c>
      <c r="K28" s="134">
        <f>+K16+K27</f>
        <v>698673218.90999997</v>
      </c>
      <c r="L28" s="255"/>
      <c r="M28" s="129"/>
    </row>
    <row r="29" spans="1:15" ht="21.75" customHeight="1" thickTop="1">
      <c r="A29" s="61"/>
      <c r="B29" s="61"/>
      <c r="C29" s="61"/>
      <c r="D29" s="61"/>
      <c r="E29" s="128"/>
      <c r="F29" s="62"/>
      <c r="G29" s="1"/>
      <c r="H29" s="1"/>
      <c r="I29" s="62"/>
      <c r="J29" s="1"/>
      <c r="K29" s="61"/>
    </row>
    <row r="30" spans="1:15" ht="21.75" customHeight="1">
      <c r="A30" s="67" t="s">
        <v>30</v>
      </c>
      <c r="B30" s="61"/>
      <c r="C30" s="61"/>
      <c r="D30" s="61"/>
      <c r="E30" s="128"/>
      <c r="F30" s="62"/>
      <c r="G30" s="1"/>
      <c r="H30" s="1"/>
      <c r="I30" s="62"/>
      <c r="J30" s="1"/>
      <c r="K30" s="61"/>
      <c r="O30" s="66"/>
    </row>
    <row r="31" spans="1:15" ht="21.75" customHeight="1">
      <c r="A31" s="61"/>
      <c r="B31" s="61"/>
      <c r="C31" s="61"/>
      <c r="D31" s="61"/>
      <c r="E31" s="128"/>
      <c r="F31" s="62"/>
      <c r="G31" s="1"/>
      <c r="H31" s="1"/>
      <c r="I31" s="62"/>
      <c r="J31" s="1"/>
      <c r="K31" s="61"/>
      <c r="O31" s="66"/>
    </row>
    <row r="32" spans="1:15" ht="21.75" customHeight="1">
      <c r="A32" s="61"/>
      <c r="B32" s="61"/>
      <c r="C32" s="61"/>
      <c r="D32" s="61"/>
      <c r="E32" s="128"/>
      <c r="F32" s="62"/>
      <c r="G32" s="1"/>
      <c r="H32" s="1"/>
      <c r="I32" s="62"/>
      <c r="J32" s="1"/>
      <c r="K32" s="61"/>
      <c r="O32" s="66"/>
    </row>
    <row r="33" spans="1:16" ht="21.75" customHeight="1">
      <c r="A33" s="61"/>
      <c r="B33" s="61"/>
      <c r="C33" s="61"/>
      <c r="D33" s="61"/>
      <c r="E33" s="128"/>
      <c r="F33" s="62"/>
      <c r="G33" s="1"/>
      <c r="H33" s="1"/>
      <c r="I33" s="62"/>
      <c r="J33" s="1"/>
      <c r="K33" s="61"/>
      <c r="O33" s="66"/>
    </row>
    <row r="34" spans="1:16" ht="21.75" customHeight="1">
      <c r="B34" s="61"/>
      <c r="C34" s="61"/>
      <c r="D34" s="61"/>
      <c r="E34" s="128"/>
      <c r="F34" s="62"/>
      <c r="G34" s="1"/>
      <c r="H34" s="1"/>
      <c r="I34" s="62"/>
      <c r="J34" s="1"/>
      <c r="K34" s="61"/>
      <c r="O34" s="63"/>
    </row>
    <row r="35" spans="1:16" ht="21.75" customHeight="1">
      <c r="A35" s="61"/>
      <c r="B35" s="61"/>
      <c r="C35" s="61"/>
      <c r="D35" s="61"/>
      <c r="E35" s="128"/>
      <c r="F35" s="62"/>
      <c r="L35" s="271"/>
      <c r="M35" s="271"/>
      <c r="N35" s="271"/>
      <c r="O35" s="271"/>
      <c r="P35" s="271"/>
    </row>
    <row r="36" spans="1:16" ht="21.75" customHeight="1">
      <c r="C36" s="68"/>
      <c r="D36" s="68"/>
      <c r="E36" s="59"/>
      <c r="F36" s="132"/>
      <c r="G36" s="132"/>
      <c r="H36" s="132"/>
      <c r="I36" s="132"/>
      <c r="J36" s="132"/>
      <c r="K36" s="15"/>
      <c r="O36" s="66"/>
    </row>
    <row r="37" spans="1:16" ht="21.75" customHeight="1">
      <c r="B37" s="68" t="s">
        <v>31</v>
      </c>
      <c r="E37" s="59"/>
      <c r="G37" s="68" t="s">
        <v>32</v>
      </c>
      <c r="J37" s="135"/>
      <c r="K37" s="136"/>
    </row>
    <row r="38" spans="1:16" ht="21.75" customHeight="1">
      <c r="B38" s="68" t="s">
        <v>222</v>
      </c>
      <c r="D38" s="137"/>
      <c r="E38" s="59"/>
      <c r="G38" s="68" t="s">
        <v>218</v>
      </c>
      <c r="J38" s="135"/>
      <c r="K38" s="16">
        <v>2</v>
      </c>
    </row>
    <row r="39" spans="1:16" ht="21.75" customHeight="1">
      <c r="A39" s="61"/>
      <c r="B39" s="64"/>
      <c r="C39" s="64"/>
    </row>
    <row r="44" spans="1:16" ht="21.75" customHeight="1">
      <c r="D44" s="268"/>
    </row>
    <row r="45" spans="1:16" ht="21.75" customHeight="1">
      <c r="D45" s="268"/>
    </row>
    <row r="46" spans="1:16" ht="21.75" customHeight="1">
      <c r="D46" s="268"/>
    </row>
    <row r="47" spans="1:16" ht="21.75" customHeight="1">
      <c r="D47" s="268"/>
    </row>
  </sheetData>
  <mergeCells count="6">
    <mergeCell ref="A9:D9"/>
    <mergeCell ref="A2:K2"/>
    <mergeCell ref="A3:K3"/>
    <mergeCell ref="A4:K4"/>
    <mergeCell ref="G6:H6"/>
    <mergeCell ref="J6:K6"/>
  </mergeCells>
  <pageMargins left="0.484251969" right="0.261811024" top="0.261811024" bottom="0.261811024" header="0.261811024" footer="0.261811024"/>
  <pageSetup paperSize="9" scale="91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5"/>
  <sheetViews>
    <sheetView view="pageBreakPreview" topLeftCell="B1" zoomScaleNormal="100" zoomScaleSheetLayoutView="100" workbookViewId="0">
      <selection activeCell="H21" sqref="H21"/>
    </sheetView>
  </sheetViews>
  <sheetFormatPr defaultColWidth="8.59765625" defaultRowHeight="18.600000000000001"/>
  <cols>
    <col min="1" max="1" width="0" style="59" hidden="1" customWidth="1"/>
    <col min="2" max="4" width="1.59765625" style="59" customWidth="1"/>
    <col min="5" max="5" width="34.09765625" style="59" customWidth="1"/>
    <col min="6" max="6" width="8.59765625" style="59" customWidth="1"/>
    <col min="7" max="7" width="0.3984375" style="59" customWidth="1"/>
    <col min="8" max="9" width="13.59765625" style="59" customWidth="1"/>
    <col min="10" max="10" width="0.3984375" style="59" customWidth="1"/>
    <col min="11" max="12" width="13.59765625" style="59" customWidth="1"/>
    <col min="13" max="13" width="11.09765625" style="59" bestFit="1" customWidth="1"/>
    <col min="14" max="14" width="14.59765625" style="59" customWidth="1"/>
    <col min="15" max="15" width="9.09765625" style="59" bestFit="1" customWidth="1"/>
    <col min="16" max="17" width="11.09765625" style="59" bestFit="1" customWidth="1"/>
    <col min="18" max="18" width="9.09765625" style="59" bestFit="1" customWidth="1"/>
    <col min="19" max="16384" width="8.59765625" style="59"/>
  </cols>
  <sheetData>
    <row r="1" spans="1:19" ht="21" customHeight="1">
      <c r="K1" s="63"/>
    </row>
    <row r="2" spans="1:19" ht="21" customHeight="1">
      <c r="B2" s="301" t="s">
        <v>0</v>
      </c>
      <c r="C2" s="301"/>
      <c r="D2" s="301"/>
      <c r="E2" s="301"/>
      <c r="F2" s="301"/>
      <c r="G2" s="301"/>
      <c r="H2" s="301"/>
      <c r="I2" s="301"/>
      <c r="J2" s="301"/>
      <c r="K2" s="301"/>
      <c r="L2" s="301"/>
    </row>
    <row r="3" spans="1:19" ht="21" customHeight="1">
      <c r="B3" s="302" t="s">
        <v>1</v>
      </c>
      <c r="C3" s="302"/>
      <c r="D3" s="302"/>
      <c r="E3" s="302"/>
      <c r="F3" s="302"/>
      <c r="G3" s="302"/>
      <c r="H3" s="302"/>
      <c r="I3" s="302"/>
      <c r="J3" s="302"/>
      <c r="K3" s="302"/>
      <c r="L3" s="302"/>
    </row>
    <row r="4" spans="1:19" ht="21" customHeight="1">
      <c r="B4" s="302" t="s">
        <v>2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</row>
    <row r="5" spans="1:19" ht="21" customHeight="1">
      <c r="B5" s="117"/>
      <c r="C5" s="61"/>
      <c r="D5" s="61"/>
      <c r="E5" s="61"/>
      <c r="F5" s="118"/>
      <c r="G5" s="119"/>
      <c r="H5" s="119"/>
      <c r="I5" s="119"/>
      <c r="J5" s="119"/>
      <c r="K5" s="120"/>
      <c r="L5" s="226" t="s">
        <v>3</v>
      </c>
    </row>
    <row r="6" spans="1:19" ht="21" customHeight="1">
      <c r="B6" s="61"/>
      <c r="C6" s="121"/>
      <c r="D6" s="121"/>
      <c r="E6" s="121"/>
      <c r="F6" s="122"/>
      <c r="G6" s="123"/>
      <c r="H6" s="303" t="s">
        <v>4</v>
      </c>
      <c r="I6" s="303"/>
      <c r="J6" s="123"/>
      <c r="K6" s="304" t="s">
        <v>5</v>
      </c>
      <c r="L6" s="304"/>
    </row>
    <row r="7" spans="1:19" ht="21" customHeight="1">
      <c r="B7" s="117"/>
      <c r="C7" s="117"/>
      <c r="D7" s="117"/>
      <c r="E7" s="117"/>
      <c r="F7" s="124" t="s">
        <v>6</v>
      </c>
      <c r="G7" s="125"/>
      <c r="H7" s="126" t="s">
        <v>7</v>
      </c>
      <c r="I7" s="126" t="s">
        <v>8</v>
      </c>
      <c r="J7" s="127"/>
      <c r="K7" s="126" t="s">
        <v>7</v>
      </c>
      <c r="L7" s="126" t="str">
        <f>+I7</f>
        <v>31 ธันวาคม 2567</v>
      </c>
    </row>
    <row r="8" spans="1:19" ht="21" customHeight="1">
      <c r="B8" s="61"/>
      <c r="C8" s="61"/>
      <c r="D8" s="61"/>
      <c r="E8" s="61"/>
      <c r="F8" s="118"/>
      <c r="H8" s="250" t="s">
        <v>9</v>
      </c>
      <c r="I8" s="250"/>
      <c r="J8" s="251"/>
      <c r="K8" s="250" t="s">
        <v>9</v>
      </c>
    </row>
    <row r="9" spans="1:19" ht="21" customHeight="1">
      <c r="B9" s="300" t="s">
        <v>34</v>
      </c>
      <c r="C9" s="300"/>
      <c r="D9" s="300"/>
      <c r="E9" s="300"/>
      <c r="F9" s="138"/>
      <c r="G9" s="251"/>
      <c r="H9" s="250"/>
      <c r="I9" s="250"/>
      <c r="J9" s="251"/>
      <c r="K9" s="250"/>
      <c r="L9" s="250"/>
    </row>
    <row r="10" spans="1:19" ht="21" customHeight="1">
      <c r="A10" s="59">
        <v>3.1</v>
      </c>
      <c r="B10" s="220" t="s">
        <v>35</v>
      </c>
      <c r="C10" s="61"/>
      <c r="D10" s="61"/>
      <c r="E10" s="61"/>
      <c r="F10" s="62"/>
      <c r="G10" s="61"/>
      <c r="H10" s="61"/>
      <c r="I10" s="61"/>
      <c r="J10" s="61"/>
      <c r="K10" s="64"/>
      <c r="L10" s="252"/>
    </row>
    <row r="11" spans="1:19" ht="21" customHeight="1">
      <c r="B11" s="64"/>
      <c r="C11" s="65" t="s">
        <v>36</v>
      </c>
      <c r="D11" s="65"/>
      <c r="E11" s="61"/>
      <c r="F11" s="286"/>
      <c r="G11" s="253"/>
      <c r="H11" s="17">
        <v>83960636.189999998</v>
      </c>
      <c r="I11" s="17">
        <v>71236338.039999992</v>
      </c>
      <c r="J11" s="254"/>
      <c r="K11" s="61">
        <v>70634184.790000007</v>
      </c>
      <c r="L11" s="61">
        <v>61528006.509999998</v>
      </c>
      <c r="M11" s="255"/>
      <c r="N11" s="129"/>
      <c r="P11" s="129"/>
    </row>
    <row r="12" spans="1:19" ht="21" customHeight="1">
      <c r="B12" s="64"/>
      <c r="C12" s="65" t="s">
        <v>37</v>
      </c>
      <c r="D12" s="65"/>
      <c r="E12" s="61"/>
      <c r="F12" s="128"/>
      <c r="G12" s="253"/>
      <c r="H12" s="17">
        <v>1361334.48</v>
      </c>
      <c r="I12" s="17">
        <v>1070357.72</v>
      </c>
      <c r="J12" s="254"/>
      <c r="K12" s="61">
        <v>944081.79</v>
      </c>
      <c r="L12" s="61">
        <v>722880.37</v>
      </c>
      <c r="M12" s="255"/>
      <c r="N12" s="129"/>
    </row>
    <row r="13" spans="1:19" ht="21" customHeight="1">
      <c r="B13" s="64"/>
      <c r="C13" s="256" t="s">
        <v>38</v>
      </c>
      <c r="D13" s="256"/>
      <c r="E13" s="61"/>
      <c r="F13" s="128"/>
      <c r="G13" s="18"/>
      <c r="H13" s="17">
        <v>2530173.3999999994</v>
      </c>
      <c r="I13" s="17">
        <v>1510789.01</v>
      </c>
      <c r="J13" s="19"/>
      <c r="K13" s="1">
        <v>0</v>
      </c>
      <c r="L13" s="1">
        <v>0</v>
      </c>
      <c r="M13" s="255"/>
      <c r="N13" s="129"/>
    </row>
    <row r="14" spans="1:19" ht="21" customHeight="1">
      <c r="B14" s="64"/>
      <c r="C14" s="256" t="s">
        <v>39</v>
      </c>
      <c r="D14" s="257"/>
      <c r="E14" s="131"/>
      <c r="F14" s="128"/>
      <c r="G14" s="20"/>
      <c r="H14" s="1">
        <v>998427.78999999992</v>
      </c>
      <c r="I14" s="1">
        <v>89675.37</v>
      </c>
      <c r="J14" s="21"/>
      <c r="K14" s="17">
        <v>102347.47</v>
      </c>
      <c r="L14" s="1">
        <v>89675.37</v>
      </c>
      <c r="M14" s="255"/>
      <c r="N14" s="129"/>
      <c r="S14" s="258"/>
    </row>
    <row r="15" spans="1:19" ht="21" customHeight="1">
      <c r="A15" s="59">
        <v>3.1</v>
      </c>
      <c r="B15" s="64"/>
      <c r="C15" s="256" t="s">
        <v>40</v>
      </c>
      <c r="D15" s="256"/>
      <c r="E15" s="61"/>
      <c r="F15" s="60">
        <v>9</v>
      </c>
      <c r="G15" s="253"/>
      <c r="H15" s="1">
        <v>46827.560000000005</v>
      </c>
      <c r="I15" s="17">
        <v>360243.42</v>
      </c>
      <c r="J15" s="254"/>
      <c r="K15" s="1">
        <v>36742.300000000003</v>
      </c>
      <c r="L15" s="1">
        <v>182399.56</v>
      </c>
      <c r="M15" s="255"/>
      <c r="N15" s="129"/>
      <c r="S15" s="258"/>
    </row>
    <row r="16" spans="1:19" ht="21" customHeight="1">
      <c r="B16" s="61"/>
      <c r="C16" s="61"/>
      <c r="D16" s="220" t="s">
        <v>41</v>
      </c>
      <c r="F16" s="128"/>
      <c r="G16" s="132"/>
      <c r="H16" s="230">
        <f>SUM(H11:H15)</f>
        <v>88897399.420000017</v>
      </c>
      <c r="I16" s="230">
        <f>SUM(I11:I15)</f>
        <v>74267403.560000002</v>
      </c>
      <c r="J16" s="61"/>
      <c r="K16" s="230">
        <f>SUM(K11:K15)</f>
        <v>71717356.350000009</v>
      </c>
      <c r="L16" s="230">
        <f>SUM(L11:L15)</f>
        <v>62522961.809999995</v>
      </c>
    </row>
    <row r="17" spans="1:18" ht="21" customHeight="1">
      <c r="B17" s="220" t="s">
        <v>42</v>
      </c>
      <c r="C17" s="61"/>
      <c r="D17" s="61"/>
      <c r="E17" s="61"/>
      <c r="F17" s="128"/>
      <c r="G17" s="132"/>
      <c r="H17" s="17"/>
      <c r="I17" s="17"/>
      <c r="J17" s="61"/>
      <c r="K17" s="64"/>
      <c r="L17" s="64"/>
    </row>
    <row r="18" spans="1:18" ht="21" hidden="1" customHeight="1">
      <c r="B18" s="65"/>
      <c r="C18" s="65" t="s">
        <v>43</v>
      </c>
      <c r="D18" s="65"/>
      <c r="E18" s="61"/>
      <c r="F18" s="128"/>
      <c r="G18" s="132"/>
      <c r="H18" s="1">
        <v>0</v>
      </c>
      <c r="I18" s="1">
        <v>0</v>
      </c>
      <c r="J18" s="61"/>
      <c r="K18" s="13">
        <v>0</v>
      </c>
      <c r="L18" s="13">
        <v>0</v>
      </c>
    </row>
    <row r="19" spans="1:18" ht="21" customHeight="1">
      <c r="A19" s="59">
        <v>4.3</v>
      </c>
      <c r="B19" s="65"/>
      <c r="C19" s="61" t="s">
        <v>44</v>
      </c>
      <c r="D19" s="61"/>
      <c r="E19" s="61"/>
      <c r="F19" s="128"/>
      <c r="G19" s="132"/>
      <c r="H19" s="22">
        <v>7147199.8700000001</v>
      </c>
      <c r="I19" s="22">
        <v>7524846.0599999996</v>
      </c>
      <c r="J19" s="61"/>
      <c r="K19" s="64">
        <v>7147199.8700000001</v>
      </c>
      <c r="L19" s="64">
        <v>7196414.25</v>
      </c>
      <c r="M19" s="258"/>
      <c r="N19" s="258"/>
      <c r="O19" s="258"/>
      <c r="P19" s="258"/>
      <c r="Q19" s="258"/>
      <c r="R19" s="258"/>
    </row>
    <row r="20" spans="1:18" ht="21" customHeight="1">
      <c r="A20" s="59">
        <v>4.8</v>
      </c>
      <c r="B20" s="64"/>
      <c r="C20" s="65" t="s">
        <v>45</v>
      </c>
      <c r="D20" s="65"/>
      <c r="E20" s="61"/>
      <c r="F20" s="128"/>
      <c r="G20" s="253"/>
      <c r="H20" s="17">
        <v>17434543.57</v>
      </c>
      <c r="I20" s="17">
        <v>16996864.149999999</v>
      </c>
      <c r="J20" s="254"/>
      <c r="K20" s="61">
        <v>11691013.319999998</v>
      </c>
      <c r="L20" s="61">
        <v>10504833</v>
      </c>
      <c r="M20" s="258"/>
      <c r="N20" s="258"/>
      <c r="O20" s="258"/>
      <c r="P20" s="258"/>
      <c r="Q20" s="258"/>
      <c r="R20" s="258"/>
    </row>
    <row r="21" spans="1:18" ht="21" customHeight="1">
      <c r="B21" s="61"/>
      <c r="C21" s="61"/>
      <c r="D21" s="220" t="s">
        <v>46</v>
      </c>
      <c r="E21" s="65"/>
      <c r="F21" s="128"/>
      <c r="G21" s="132"/>
      <c r="H21" s="230">
        <f>SUM(H18:H20)</f>
        <v>24581743.440000001</v>
      </c>
      <c r="I21" s="230">
        <f>SUM(I18:I20)</f>
        <v>24521710.209999997</v>
      </c>
      <c r="J21" s="61"/>
      <c r="K21" s="230">
        <f>SUM(K18:K20)</f>
        <v>18838213.189999998</v>
      </c>
      <c r="L21" s="230">
        <f>SUM(L18:L20)</f>
        <v>17701247.25</v>
      </c>
    </row>
    <row r="22" spans="1:18" ht="21" customHeight="1">
      <c r="B22" s="61"/>
      <c r="C22" s="61"/>
      <c r="D22" s="61"/>
      <c r="E22" s="220" t="s">
        <v>47</v>
      </c>
      <c r="F22" s="128"/>
      <c r="G22" s="132"/>
      <c r="H22" s="230">
        <f>+H21+H16</f>
        <v>113479142.86000001</v>
      </c>
      <c r="I22" s="230">
        <f>+I21+I16</f>
        <v>98789113.769999996</v>
      </c>
      <c r="J22" s="61"/>
      <c r="K22" s="259">
        <f>+K21+K16</f>
        <v>90555569.540000007</v>
      </c>
      <c r="L22" s="259">
        <f>+L21+L16</f>
        <v>80224209.060000002</v>
      </c>
    </row>
    <row r="23" spans="1:18" ht="21" customHeight="1">
      <c r="B23" s="69" t="s">
        <v>48</v>
      </c>
      <c r="F23" s="135"/>
      <c r="G23" s="260"/>
      <c r="H23" s="64"/>
      <c r="I23" s="64"/>
      <c r="J23" s="131"/>
      <c r="K23" s="64"/>
      <c r="L23" s="64"/>
    </row>
    <row r="24" spans="1:18" ht="21" customHeight="1">
      <c r="C24" s="69" t="s">
        <v>49</v>
      </c>
      <c r="F24" s="135"/>
      <c r="G24" s="260"/>
      <c r="H24" s="64"/>
      <c r="I24" s="64"/>
      <c r="J24" s="131"/>
      <c r="K24" s="64"/>
      <c r="L24" s="64"/>
    </row>
    <row r="25" spans="1:18" ht="21" customHeight="1">
      <c r="D25" s="59" t="s">
        <v>50</v>
      </c>
      <c r="F25" s="135"/>
      <c r="G25" s="260"/>
      <c r="H25" s="64"/>
      <c r="I25" s="64"/>
      <c r="J25" s="131"/>
      <c r="K25" s="64"/>
      <c r="L25" s="64"/>
    </row>
    <row r="26" spans="1:18" ht="21" customHeight="1" thickBot="1">
      <c r="E26" s="59" t="s">
        <v>51</v>
      </c>
      <c r="F26" s="60"/>
      <c r="G26" s="260"/>
      <c r="H26" s="23">
        <v>339725166.5</v>
      </c>
      <c r="I26" s="23">
        <v>339725166.5</v>
      </c>
      <c r="J26" s="131"/>
      <c r="K26" s="23">
        <v>339725166.5</v>
      </c>
      <c r="L26" s="23">
        <v>339725166.5</v>
      </c>
    </row>
    <row r="27" spans="1:18" ht="21" customHeight="1" thickTop="1">
      <c r="D27" s="59" t="s">
        <v>52</v>
      </c>
      <c r="F27" s="135"/>
      <c r="G27" s="260"/>
      <c r="H27" s="24"/>
      <c r="I27" s="24"/>
      <c r="J27" s="131"/>
      <c r="K27" s="24"/>
      <c r="L27" s="64"/>
    </row>
    <row r="28" spans="1:18" ht="21" customHeight="1">
      <c r="E28" s="59" t="s">
        <v>51</v>
      </c>
      <c r="F28" s="60"/>
      <c r="G28" s="260"/>
      <c r="H28" s="25">
        <v>339725166.5</v>
      </c>
      <c r="I28" s="25">
        <v>339725166.5</v>
      </c>
      <c r="J28" s="131"/>
      <c r="K28" s="25">
        <v>339725166.5</v>
      </c>
      <c r="L28" s="25">
        <v>339725166.5</v>
      </c>
    </row>
    <row r="29" spans="1:18" ht="21" customHeight="1">
      <c r="C29" s="59" t="s">
        <v>53</v>
      </c>
      <c r="F29" s="60"/>
      <c r="G29" s="260"/>
      <c r="H29" s="25"/>
      <c r="I29" s="25"/>
      <c r="J29" s="131"/>
      <c r="K29" s="25"/>
      <c r="L29" s="25"/>
    </row>
    <row r="30" spans="1:18" ht="21" customHeight="1">
      <c r="D30" s="59" t="s">
        <v>54</v>
      </c>
      <c r="F30" s="60"/>
      <c r="G30" s="260"/>
      <c r="H30" s="25">
        <v>121004165.08</v>
      </c>
      <c r="I30" s="25">
        <v>121004165.08</v>
      </c>
      <c r="J30" s="131"/>
      <c r="K30" s="25">
        <v>121004165.08</v>
      </c>
      <c r="L30" s="25">
        <v>121004165.08</v>
      </c>
    </row>
    <row r="31" spans="1:18" ht="21" customHeight="1">
      <c r="C31" s="59" t="s">
        <v>55</v>
      </c>
      <c r="F31" s="135"/>
      <c r="G31" s="260"/>
      <c r="H31" s="25"/>
      <c r="I31" s="25"/>
      <c r="J31" s="131"/>
      <c r="K31" s="25"/>
      <c r="L31" s="25"/>
    </row>
    <row r="32" spans="1:18" ht="21" customHeight="1">
      <c r="D32" s="59" t="s">
        <v>56</v>
      </c>
      <c r="F32" s="135"/>
      <c r="G32" s="260"/>
      <c r="H32" s="25"/>
      <c r="I32" s="25"/>
      <c r="J32" s="131"/>
      <c r="K32" s="25"/>
      <c r="L32" s="25"/>
    </row>
    <row r="33" spans="2:12" ht="21" customHeight="1">
      <c r="D33" s="59" t="s">
        <v>57</v>
      </c>
      <c r="F33" s="261"/>
      <c r="G33" s="260"/>
      <c r="H33" s="25">
        <v>16010000</v>
      </c>
      <c r="I33" s="25">
        <v>16003055.539999999</v>
      </c>
      <c r="J33" s="131"/>
      <c r="K33" s="25">
        <v>16010000</v>
      </c>
      <c r="L33" s="25">
        <v>16003055.539999999</v>
      </c>
    </row>
    <row r="34" spans="2:12" ht="21" customHeight="1">
      <c r="D34" s="59" t="s">
        <v>58</v>
      </c>
      <c r="F34" s="135"/>
      <c r="G34" s="260"/>
      <c r="H34" s="25">
        <v>232906848.28999999</v>
      </c>
      <c r="I34" s="25">
        <v>225799662.88</v>
      </c>
      <c r="J34" s="131"/>
      <c r="K34" s="25">
        <v>147883119.23999995</v>
      </c>
      <c r="L34" s="25">
        <v>141716622.72999999</v>
      </c>
    </row>
    <row r="35" spans="2:12" ht="21" customHeight="1">
      <c r="C35" s="59" t="s">
        <v>59</v>
      </c>
      <c r="F35" s="135"/>
      <c r="G35" s="260"/>
      <c r="H35" s="133">
        <v>-249105546.69</v>
      </c>
      <c r="I35" s="133">
        <v>-249105546.69</v>
      </c>
      <c r="J35" s="131"/>
      <c r="K35" s="13">
        <v>0</v>
      </c>
      <c r="L35" s="13">
        <v>0</v>
      </c>
    </row>
    <row r="36" spans="2:12" ht="21" customHeight="1">
      <c r="C36" s="69" t="s">
        <v>60</v>
      </c>
      <c r="E36" s="69"/>
      <c r="F36" s="262"/>
      <c r="G36" s="260"/>
      <c r="H36" s="26">
        <f>SUM(H28:H35)</f>
        <v>460540633.18000001</v>
      </c>
      <c r="I36" s="26">
        <f>SUM(I28:I35)</f>
        <v>453426503.31</v>
      </c>
      <c r="J36" s="61"/>
      <c r="K36" s="26">
        <f>SUM(K28:K35)</f>
        <v>624622450.81999993</v>
      </c>
      <c r="L36" s="26">
        <f>SUM(L28:L35)</f>
        <v>618449009.85000002</v>
      </c>
    </row>
    <row r="37" spans="2:12" ht="21" customHeight="1">
      <c r="C37" s="59" t="s">
        <v>61</v>
      </c>
      <c r="F37" s="135"/>
      <c r="G37" s="260"/>
      <c r="H37" s="55">
        <v>7571441.6899999995</v>
      </c>
      <c r="I37" s="55">
        <v>7021368.7200000007</v>
      </c>
      <c r="J37" s="131"/>
      <c r="K37" s="56">
        <v>0</v>
      </c>
      <c r="L37" s="56">
        <v>0</v>
      </c>
    </row>
    <row r="38" spans="2:12" ht="21" customHeight="1">
      <c r="C38" s="69" t="s">
        <v>62</v>
      </c>
      <c r="F38" s="135"/>
      <c r="G38" s="260"/>
      <c r="H38" s="25">
        <f>SUM(H36:H37)</f>
        <v>468112074.87</v>
      </c>
      <c r="I38" s="25">
        <f>SUM(I36:I37)</f>
        <v>460447872.03000003</v>
      </c>
      <c r="J38" s="131"/>
      <c r="K38" s="25">
        <f>SUM(K36:K37)</f>
        <v>624622450.81999993</v>
      </c>
      <c r="L38" s="25">
        <f>SUM(L36:L37)</f>
        <v>618449009.85000002</v>
      </c>
    </row>
    <row r="39" spans="2:12" ht="21" customHeight="1" thickBot="1">
      <c r="E39" s="69" t="s">
        <v>63</v>
      </c>
      <c r="F39" s="135"/>
      <c r="G39" s="260"/>
      <c r="H39" s="27">
        <f>H22+H38</f>
        <v>581591217.73000002</v>
      </c>
      <c r="I39" s="27">
        <f>I22+I38</f>
        <v>559236985.80000007</v>
      </c>
      <c r="J39" s="131"/>
      <c r="K39" s="27">
        <f>K22+K38</f>
        <v>715178020.3599999</v>
      </c>
      <c r="L39" s="27">
        <f>L22+L38</f>
        <v>698673218.91000009</v>
      </c>
    </row>
    <row r="40" spans="2:12" ht="21" customHeight="1" thickTop="1">
      <c r="B40" s="67" t="s">
        <v>30</v>
      </c>
      <c r="E40" s="69"/>
      <c r="F40" s="135"/>
      <c r="G40" s="260"/>
      <c r="H40" s="24"/>
      <c r="I40" s="24"/>
      <c r="J40" s="131"/>
      <c r="K40" s="24"/>
      <c r="L40" s="24"/>
    </row>
    <row r="41" spans="2:12" ht="22.2" customHeight="1">
      <c r="C41" s="68" t="s">
        <v>31</v>
      </c>
      <c r="H41" s="68" t="s">
        <v>32</v>
      </c>
      <c r="K41" s="135"/>
      <c r="L41" s="136"/>
    </row>
    <row r="42" spans="2:12" ht="21" customHeight="1">
      <c r="C42" s="68" t="s">
        <v>222</v>
      </c>
      <c r="E42" s="137"/>
      <c r="H42" s="68" t="s">
        <v>33</v>
      </c>
      <c r="K42" s="135"/>
      <c r="L42" s="16">
        <v>3</v>
      </c>
    </row>
    <row r="43" spans="2:12">
      <c r="H43" s="184"/>
      <c r="I43" s="63"/>
      <c r="J43" s="63"/>
      <c r="K43" s="63"/>
    </row>
    <row r="44" spans="2:12">
      <c r="B44" s="64"/>
      <c r="C44" s="64"/>
      <c r="D44" s="64"/>
      <c r="H44" s="263"/>
      <c r="I44" s="263"/>
      <c r="J44" s="263"/>
      <c r="K44" s="263"/>
      <c r="L44" s="263"/>
    </row>
    <row r="45" spans="2:12">
      <c r="B45" s="61"/>
      <c r="C45" s="64"/>
      <c r="D45" s="64"/>
    </row>
  </sheetData>
  <mergeCells count="6">
    <mergeCell ref="B9:E9"/>
    <mergeCell ref="B2:L2"/>
    <mergeCell ref="B3:L3"/>
    <mergeCell ref="B4:L4"/>
    <mergeCell ref="H6:I6"/>
    <mergeCell ref="K6:L6"/>
  </mergeCells>
  <pageMargins left="0.484251969" right="0.261811024" top="0.261811024" bottom="0.261811024" header="0.261811024" footer="0.261811024"/>
  <pageSetup paperSize="9" scale="87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5A030-3E5E-489F-824F-84E957C46371}">
  <dimension ref="A1:M66"/>
  <sheetViews>
    <sheetView view="pageBreakPreview" zoomScale="90" zoomScaleNormal="85" zoomScaleSheetLayoutView="90" workbookViewId="0">
      <selection activeCell="K47" sqref="K47"/>
    </sheetView>
  </sheetViews>
  <sheetFormatPr defaultColWidth="11.3984375" defaultRowHeight="21.6"/>
  <cols>
    <col min="1" max="3" width="1.59765625" style="139" customWidth="1"/>
    <col min="4" max="4" width="41.59765625" style="139" customWidth="1"/>
    <col min="5" max="5" width="9.796875" style="140" customWidth="1"/>
    <col min="6" max="6" width="0.796875" style="139" customWidth="1"/>
    <col min="7" max="7" width="16.5" style="140" customWidth="1"/>
    <col min="8" max="8" width="16.5" style="139" customWidth="1"/>
    <col min="9" max="9" width="0.796875" style="139" customWidth="1"/>
    <col min="10" max="11" width="16.5" style="139" customWidth="1"/>
    <col min="12" max="12" width="11.3984375" style="139"/>
    <col min="13" max="13" width="1.5" style="139" customWidth="1"/>
    <col min="14" max="249" width="11.3984375" style="139"/>
    <col min="250" max="252" width="1.59765625" style="139" customWidth="1"/>
    <col min="253" max="253" width="41.59765625" style="139" customWidth="1"/>
    <col min="254" max="254" width="9.796875" style="139" customWidth="1"/>
    <col min="255" max="255" width="0.796875" style="139" customWidth="1"/>
    <col min="256" max="257" width="14.59765625" style="139" customWidth="1"/>
    <col min="258" max="258" width="0.796875" style="139" customWidth="1"/>
    <col min="259" max="260" width="14.59765625" style="139" customWidth="1"/>
    <col min="261" max="505" width="11.3984375" style="139"/>
    <col min="506" max="508" width="1.59765625" style="139" customWidth="1"/>
    <col min="509" max="509" width="41.59765625" style="139" customWidth="1"/>
    <col min="510" max="510" width="9.796875" style="139" customWidth="1"/>
    <col min="511" max="511" width="0.796875" style="139" customWidth="1"/>
    <col min="512" max="513" width="14.59765625" style="139" customWidth="1"/>
    <col min="514" max="514" width="0.796875" style="139" customWidth="1"/>
    <col min="515" max="516" width="14.59765625" style="139" customWidth="1"/>
    <col min="517" max="761" width="11.3984375" style="139"/>
    <col min="762" max="764" width="1.59765625" style="139" customWidth="1"/>
    <col min="765" max="765" width="41.59765625" style="139" customWidth="1"/>
    <col min="766" max="766" width="9.796875" style="139" customWidth="1"/>
    <col min="767" max="767" width="0.796875" style="139" customWidth="1"/>
    <col min="768" max="769" width="14.59765625" style="139" customWidth="1"/>
    <col min="770" max="770" width="0.796875" style="139" customWidth="1"/>
    <col min="771" max="772" width="14.59765625" style="139" customWidth="1"/>
    <col min="773" max="1017" width="11.3984375" style="139"/>
    <col min="1018" max="1020" width="1.59765625" style="139" customWidth="1"/>
    <col min="1021" max="1021" width="41.59765625" style="139" customWidth="1"/>
    <col min="1022" max="1022" width="9.796875" style="139" customWidth="1"/>
    <col min="1023" max="1023" width="0.796875" style="139" customWidth="1"/>
    <col min="1024" max="1025" width="14.59765625" style="139" customWidth="1"/>
    <col min="1026" max="1026" width="0.796875" style="139" customWidth="1"/>
    <col min="1027" max="1028" width="14.59765625" style="139" customWidth="1"/>
    <col min="1029" max="1273" width="11.3984375" style="139"/>
    <col min="1274" max="1276" width="1.59765625" style="139" customWidth="1"/>
    <col min="1277" max="1277" width="41.59765625" style="139" customWidth="1"/>
    <col min="1278" max="1278" width="9.796875" style="139" customWidth="1"/>
    <col min="1279" max="1279" width="0.796875" style="139" customWidth="1"/>
    <col min="1280" max="1281" width="14.59765625" style="139" customWidth="1"/>
    <col min="1282" max="1282" width="0.796875" style="139" customWidth="1"/>
    <col min="1283" max="1284" width="14.59765625" style="139" customWidth="1"/>
    <col min="1285" max="1529" width="11.3984375" style="139"/>
    <col min="1530" max="1532" width="1.59765625" style="139" customWidth="1"/>
    <col min="1533" max="1533" width="41.59765625" style="139" customWidth="1"/>
    <col min="1534" max="1534" width="9.796875" style="139" customWidth="1"/>
    <col min="1535" max="1535" width="0.796875" style="139" customWidth="1"/>
    <col min="1536" max="1537" width="14.59765625" style="139" customWidth="1"/>
    <col min="1538" max="1538" width="0.796875" style="139" customWidth="1"/>
    <col min="1539" max="1540" width="14.59765625" style="139" customWidth="1"/>
    <col min="1541" max="1785" width="11.3984375" style="139"/>
    <col min="1786" max="1788" width="1.59765625" style="139" customWidth="1"/>
    <col min="1789" max="1789" width="41.59765625" style="139" customWidth="1"/>
    <col min="1790" max="1790" width="9.796875" style="139" customWidth="1"/>
    <col min="1791" max="1791" width="0.796875" style="139" customWidth="1"/>
    <col min="1792" max="1793" width="14.59765625" style="139" customWidth="1"/>
    <col min="1794" max="1794" width="0.796875" style="139" customWidth="1"/>
    <col min="1795" max="1796" width="14.59765625" style="139" customWidth="1"/>
    <col min="1797" max="2041" width="11.3984375" style="139"/>
    <col min="2042" max="2044" width="1.59765625" style="139" customWidth="1"/>
    <col min="2045" max="2045" width="41.59765625" style="139" customWidth="1"/>
    <col min="2046" max="2046" width="9.796875" style="139" customWidth="1"/>
    <col min="2047" max="2047" width="0.796875" style="139" customWidth="1"/>
    <col min="2048" max="2049" width="14.59765625" style="139" customWidth="1"/>
    <col min="2050" max="2050" width="0.796875" style="139" customWidth="1"/>
    <col min="2051" max="2052" width="14.59765625" style="139" customWidth="1"/>
    <col min="2053" max="2297" width="11.3984375" style="139"/>
    <col min="2298" max="2300" width="1.59765625" style="139" customWidth="1"/>
    <col min="2301" max="2301" width="41.59765625" style="139" customWidth="1"/>
    <col min="2302" max="2302" width="9.796875" style="139" customWidth="1"/>
    <col min="2303" max="2303" width="0.796875" style="139" customWidth="1"/>
    <col min="2304" max="2305" width="14.59765625" style="139" customWidth="1"/>
    <col min="2306" max="2306" width="0.796875" style="139" customWidth="1"/>
    <col min="2307" max="2308" width="14.59765625" style="139" customWidth="1"/>
    <col min="2309" max="2553" width="11.3984375" style="139"/>
    <col min="2554" max="2556" width="1.59765625" style="139" customWidth="1"/>
    <col min="2557" max="2557" width="41.59765625" style="139" customWidth="1"/>
    <col min="2558" max="2558" width="9.796875" style="139" customWidth="1"/>
    <col min="2559" max="2559" width="0.796875" style="139" customWidth="1"/>
    <col min="2560" max="2561" width="14.59765625" style="139" customWidth="1"/>
    <col min="2562" max="2562" width="0.796875" style="139" customWidth="1"/>
    <col min="2563" max="2564" width="14.59765625" style="139" customWidth="1"/>
    <col min="2565" max="2809" width="11.3984375" style="139"/>
    <col min="2810" max="2812" width="1.59765625" style="139" customWidth="1"/>
    <col min="2813" max="2813" width="41.59765625" style="139" customWidth="1"/>
    <col min="2814" max="2814" width="9.796875" style="139" customWidth="1"/>
    <col min="2815" max="2815" width="0.796875" style="139" customWidth="1"/>
    <col min="2816" max="2817" width="14.59765625" style="139" customWidth="1"/>
    <col min="2818" max="2818" width="0.796875" style="139" customWidth="1"/>
    <col min="2819" max="2820" width="14.59765625" style="139" customWidth="1"/>
    <col min="2821" max="3065" width="11.3984375" style="139"/>
    <col min="3066" max="3068" width="1.59765625" style="139" customWidth="1"/>
    <col min="3069" max="3069" width="41.59765625" style="139" customWidth="1"/>
    <col min="3070" max="3070" width="9.796875" style="139" customWidth="1"/>
    <col min="3071" max="3071" width="0.796875" style="139" customWidth="1"/>
    <col min="3072" max="3073" width="14.59765625" style="139" customWidth="1"/>
    <col min="3074" max="3074" width="0.796875" style="139" customWidth="1"/>
    <col min="3075" max="3076" width="14.59765625" style="139" customWidth="1"/>
    <col min="3077" max="3321" width="11.3984375" style="139"/>
    <col min="3322" max="3324" width="1.59765625" style="139" customWidth="1"/>
    <col min="3325" max="3325" width="41.59765625" style="139" customWidth="1"/>
    <col min="3326" max="3326" width="9.796875" style="139" customWidth="1"/>
    <col min="3327" max="3327" width="0.796875" style="139" customWidth="1"/>
    <col min="3328" max="3329" width="14.59765625" style="139" customWidth="1"/>
    <col min="3330" max="3330" width="0.796875" style="139" customWidth="1"/>
    <col min="3331" max="3332" width="14.59765625" style="139" customWidth="1"/>
    <col min="3333" max="3577" width="11.3984375" style="139"/>
    <col min="3578" max="3580" width="1.59765625" style="139" customWidth="1"/>
    <col min="3581" max="3581" width="41.59765625" style="139" customWidth="1"/>
    <col min="3582" max="3582" width="9.796875" style="139" customWidth="1"/>
    <col min="3583" max="3583" width="0.796875" style="139" customWidth="1"/>
    <col min="3584" max="3585" width="14.59765625" style="139" customWidth="1"/>
    <col min="3586" max="3586" width="0.796875" style="139" customWidth="1"/>
    <col min="3587" max="3588" width="14.59765625" style="139" customWidth="1"/>
    <col min="3589" max="3833" width="11.3984375" style="139"/>
    <col min="3834" max="3836" width="1.59765625" style="139" customWidth="1"/>
    <col min="3837" max="3837" width="41.59765625" style="139" customWidth="1"/>
    <col min="3838" max="3838" width="9.796875" style="139" customWidth="1"/>
    <col min="3839" max="3839" width="0.796875" style="139" customWidth="1"/>
    <col min="3840" max="3841" width="14.59765625" style="139" customWidth="1"/>
    <col min="3842" max="3842" width="0.796875" style="139" customWidth="1"/>
    <col min="3843" max="3844" width="14.59765625" style="139" customWidth="1"/>
    <col min="3845" max="4089" width="11.3984375" style="139"/>
    <col min="4090" max="4092" width="1.59765625" style="139" customWidth="1"/>
    <col min="4093" max="4093" width="41.59765625" style="139" customWidth="1"/>
    <col min="4094" max="4094" width="9.796875" style="139" customWidth="1"/>
    <col min="4095" max="4095" width="0.796875" style="139" customWidth="1"/>
    <col min="4096" max="4097" width="14.59765625" style="139" customWidth="1"/>
    <col min="4098" max="4098" width="0.796875" style="139" customWidth="1"/>
    <col min="4099" max="4100" width="14.59765625" style="139" customWidth="1"/>
    <col min="4101" max="4345" width="11.3984375" style="139"/>
    <col min="4346" max="4348" width="1.59765625" style="139" customWidth="1"/>
    <col min="4349" max="4349" width="41.59765625" style="139" customWidth="1"/>
    <col min="4350" max="4350" width="9.796875" style="139" customWidth="1"/>
    <col min="4351" max="4351" width="0.796875" style="139" customWidth="1"/>
    <col min="4352" max="4353" width="14.59765625" style="139" customWidth="1"/>
    <col min="4354" max="4354" width="0.796875" style="139" customWidth="1"/>
    <col min="4355" max="4356" width="14.59765625" style="139" customWidth="1"/>
    <col min="4357" max="4601" width="11.3984375" style="139"/>
    <col min="4602" max="4604" width="1.59765625" style="139" customWidth="1"/>
    <col min="4605" max="4605" width="41.59765625" style="139" customWidth="1"/>
    <col min="4606" max="4606" width="9.796875" style="139" customWidth="1"/>
    <col min="4607" max="4607" width="0.796875" style="139" customWidth="1"/>
    <col min="4608" max="4609" width="14.59765625" style="139" customWidth="1"/>
    <col min="4610" max="4610" width="0.796875" style="139" customWidth="1"/>
    <col min="4611" max="4612" width="14.59765625" style="139" customWidth="1"/>
    <col min="4613" max="4857" width="11.3984375" style="139"/>
    <col min="4858" max="4860" width="1.59765625" style="139" customWidth="1"/>
    <col min="4861" max="4861" width="41.59765625" style="139" customWidth="1"/>
    <col min="4862" max="4862" width="9.796875" style="139" customWidth="1"/>
    <col min="4863" max="4863" width="0.796875" style="139" customWidth="1"/>
    <col min="4864" max="4865" width="14.59765625" style="139" customWidth="1"/>
    <col min="4866" max="4866" width="0.796875" style="139" customWidth="1"/>
    <col min="4867" max="4868" width="14.59765625" style="139" customWidth="1"/>
    <col min="4869" max="5113" width="11.3984375" style="139"/>
    <col min="5114" max="5116" width="1.59765625" style="139" customWidth="1"/>
    <col min="5117" max="5117" width="41.59765625" style="139" customWidth="1"/>
    <col min="5118" max="5118" width="9.796875" style="139" customWidth="1"/>
    <col min="5119" max="5119" width="0.796875" style="139" customWidth="1"/>
    <col min="5120" max="5121" width="14.59765625" style="139" customWidth="1"/>
    <col min="5122" max="5122" width="0.796875" style="139" customWidth="1"/>
    <col min="5123" max="5124" width="14.59765625" style="139" customWidth="1"/>
    <col min="5125" max="5369" width="11.3984375" style="139"/>
    <col min="5370" max="5372" width="1.59765625" style="139" customWidth="1"/>
    <col min="5373" max="5373" width="41.59765625" style="139" customWidth="1"/>
    <col min="5374" max="5374" width="9.796875" style="139" customWidth="1"/>
    <col min="5375" max="5375" width="0.796875" style="139" customWidth="1"/>
    <col min="5376" max="5377" width="14.59765625" style="139" customWidth="1"/>
    <col min="5378" max="5378" width="0.796875" style="139" customWidth="1"/>
    <col min="5379" max="5380" width="14.59765625" style="139" customWidth="1"/>
    <col min="5381" max="5625" width="11.3984375" style="139"/>
    <col min="5626" max="5628" width="1.59765625" style="139" customWidth="1"/>
    <col min="5629" max="5629" width="41.59765625" style="139" customWidth="1"/>
    <col min="5630" max="5630" width="9.796875" style="139" customWidth="1"/>
    <col min="5631" max="5631" width="0.796875" style="139" customWidth="1"/>
    <col min="5632" max="5633" width="14.59765625" style="139" customWidth="1"/>
    <col min="5634" max="5634" width="0.796875" style="139" customWidth="1"/>
    <col min="5635" max="5636" width="14.59765625" style="139" customWidth="1"/>
    <col min="5637" max="5881" width="11.3984375" style="139"/>
    <col min="5882" max="5884" width="1.59765625" style="139" customWidth="1"/>
    <col min="5885" max="5885" width="41.59765625" style="139" customWidth="1"/>
    <col min="5886" max="5886" width="9.796875" style="139" customWidth="1"/>
    <col min="5887" max="5887" width="0.796875" style="139" customWidth="1"/>
    <col min="5888" max="5889" width="14.59765625" style="139" customWidth="1"/>
    <col min="5890" max="5890" width="0.796875" style="139" customWidth="1"/>
    <col min="5891" max="5892" width="14.59765625" style="139" customWidth="1"/>
    <col min="5893" max="6137" width="11.3984375" style="139"/>
    <col min="6138" max="6140" width="1.59765625" style="139" customWidth="1"/>
    <col min="6141" max="6141" width="41.59765625" style="139" customWidth="1"/>
    <col min="6142" max="6142" width="9.796875" style="139" customWidth="1"/>
    <col min="6143" max="6143" width="0.796875" style="139" customWidth="1"/>
    <col min="6144" max="6145" width="14.59765625" style="139" customWidth="1"/>
    <col min="6146" max="6146" width="0.796875" style="139" customWidth="1"/>
    <col min="6147" max="6148" width="14.59765625" style="139" customWidth="1"/>
    <col min="6149" max="6393" width="11.3984375" style="139"/>
    <col min="6394" max="6396" width="1.59765625" style="139" customWidth="1"/>
    <col min="6397" max="6397" width="41.59765625" style="139" customWidth="1"/>
    <col min="6398" max="6398" width="9.796875" style="139" customWidth="1"/>
    <col min="6399" max="6399" width="0.796875" style="139" customWidth="1"/>
    <col min="6400" max="6401" width="14.59765625" style="139" customWidth="1"/>
    <col min="6402" max="6402" width="0.796875" style="139" customWidth="1"/>
    <col min="6403" max="6404" width="14.59765625" style="139" customWidth="1"/>
    <col min="6405" max="6649" width="11.3984375" style="139"/>
    <col min="6650" max="6652" width="1.59765625" style="139" customWidth="1"/>
    <col min="6653" max="6653" width="41.59765625" style="139" customWidth="1"/>
    <col min="6654" max="6654" width="9.796875" style="139" customWidth="1"/>
    <col min="6655" max="6655" width="0.796875" style="139" customWidth="1"/>
    <col min="6656" max="6657" width="14.59765625" style="139" customWidth="1"/>
    <col min="6658" max="6658" width="0.796875" style="139" customWidth="1"/>
    <col min="6659" max="6660" width="14.59765625" style="139" customWidth="1"/>
    <col min="6661" max="6905" width="11.3984375" style="139"/>
    <col min="6906" max="6908" width="1.59765625" style="139" customWidth="1"/>
    <col min="6909" max="6909" width="41.59765625" style="139" customWidth="1"/>
    <col min="6910" max="6910" width="9.796875" style="139" customWidth="1"/>
    <col min="6911" max="6911" width="0.796875" style="139" customWidth="1"/>
    <col min="6912" max="6913" width="14.59765625" style="139" customWidth="1"/>
    <col min="6914" max="6914" width="0.796875" style="139" customWidth="1"/>
    <col min="6915" max="6916" width="14.59765625" style="139" customWidth="1"/>
    <col min="6917" max="7161" width="11.3984375" style="139"/>
    <col min="7162" max="7164" width="1.59765625" style="139" customWidth="1"/>
    <col min="7165" max="7165" width="41.59765625" style="139" customWidth="1"/>
    <col min="7166" max="7166" width="9.796875" style="139" customWidth="1"/>
    <col min="7167" max="7167" width="0.796875" style="139" customWidth="1"/>
    <col min="7168" max="7169" width="14.59765625" style="139" customWidth="1"/>
    <col min="7170" max="7170" width="0.796875" style="139" customWidth="1"/>
    <col min="7171" max="7172" width="14.59765625" style="139" customWidth="1"/>
    <col min="7173" max="7417" width="11.3984375" style="139"/>
    <col min="7418" max="7420" width="1.59765625" style="139" customWidth="1"/>
    <col min="7421" max="7421" width="41.59765625" style="139" customWidth="1"/>
    <col min="7422" max="7422" width="9.796875" style="139" customWidth="1"/>
    <col min="7423" max="7423" width="0.796875" style="139" customWidth="1"/>
    <col min="7424" max="7425" width="14.59765625" style="139" customWidth="1"/>
    <col min="7426" max="7426" width="0.796875" style="139" customWidth="1"/>
    <col min="7427" max="7428" width="14.59765625" style="139" customWidth="1"/>
    <col min="7429" max="7673" width="11.3984375" style="139"/>
    <col min="7674" max="7676" width="1.59765625" style="139" customWidth="1"/>
    <col min="7677" max="7677" width="41.59765625" style="139" customWidth="1"/>
    <col min="7678" max="7678" width="9.796875" style="139" customWidth="1"/>
    <col min="7679" max="7679" width="0.796875" style="139" customWidth="1"/>
    <col min="7680" max="7681" width="14.59765625" style="139" customWidth="1"/>
    <col min="7682" max="7682" width="0.796875" style="139" customWidth="1"/>
    <col min="7683" max="7684" width="14.59765625" style="139" customWidth="1"/>
    <col min="7685" max="7929" width="11.3984375" style="139"/>
    <col min="7930" max="7932" width="1.59765625" style="139" customWidth="1"/>
    <col min="7933" max="7933" width="41.59765625" style="139" customWidth="1"/>
    <col min="7934" max="7934" width="9.796875" style="139" customWidth="1"/>
    <col min="7935" max="7935" width="0.796875" style="139" customWidth="1"/>
    <col min="7936" max="7937" width="14.59765625" style="139" customWidth="1"/>
    <col min="7938" max="7938" width="0.796875" style="139" customWidth="1"/>
    <col min="7939" max="7940" width="14.59765625" style="139" customWidth="1"/>
    <col min="7941" max="8185" width="11.3984375" style="139"/>
    <col min="8186" max="8188" width="1.59765625" style="139" customWidth="1"/>
    <col min="8189" max="8189" width="41.59765625" style="139" customWidth="1"/>
    <col min="8190" max="8190" width="9.796875" style="139" customWidth="1"/>
    <col min="8191" max="8191" width="0.796875" style="139" customWidth="1"/>
    <col min="8192" max="8193" width="14.59765625" style="139" customWidth="1"/>
    <col min="8194" max="8194" width="0.796875" style="139" customWidth="1"/>
    <col min="8195" max="8196" width="14.59765625" style="139" customWidth="1"/>
    <col min="8197" max="8441" width="11.3984375" style="139"/>
    <col min="8442" max="8444" width="1.59765625" style="139" customWidth="1"/>
    <col min="8445" max="8445" width="41.59765625" style="139" customWidth="1"/>
    <col min="8446" max="8446" width="9.796875" style="139" customWidth="1"/>
    <col min="8447" max="8447" width="0.796875" style="139" customWidth="1"/>
    <col min="8448" max="8449" width="14.59765625" style="139" customWidth="1"/>
    <col min="8450" max="8450" width="0.796875" style="139" customWidth="1"/>
    <col min="8451" max="8452" width="14.59765625" style="139" customWidth="1"/>
    <col min="8453" max="8697" width="11.3984375" style="139"/>
    <col min="8698" max="8700" width="1.59765625" style="139" customWidth="1"/>
    <col min="8701" max="8701" width="41.59765625" style="139" customWidth="1"/>
    <col min="8702" max="8702" width="9.796875" style="139" customWidth="1"/>
    <col min="8703" max="8703" width="0.796875" style="139" customWidth="1"/>
    <col min="8704" max="8705" width="14.59765625" style="139" customWidth="1"/>
    <col min="8706" max="8706" width="0.796875" style="139" customWidth="1"/>
    <col min="8707" max="8708" width="14.59765625" style="139" customWidth="1"/>
    <col min="8709" max="8953" width="11.3984375" style="139"/>
    <col min="8954" max="8956" width="1.59765625" style="139" customWidth="1"/>
    <col min="8957" max="8957" width="41.59765625" style="139" customWidth="1"/>
    <col min="8958" max="8958" width="9.796875" style="139" customWidth="1"/>
    <col min="8959" max="8959" width="0.796875" style="139" customWidth="1"/>
    <col min="8960" max="8961" width="14.59765625" style="139" customWidth="1"/>
    <col min="8962" max="8962" width="0.796875" style="139" customWidth="1"/>
    <col min="8963" max="8964" width="14.59765625" style="139" customWidth="1"/>
    <col min="8965" max="9209" width="11.3984375" style="139"/>
    <col min="9210" max="9212" width="1.59765625" style="139" customWidth="1"/>
    <col min="9213" max="9213" width="41.59765625" style="139" customWidth="1"/>
    <col min="9214" max="9214" width="9.796875" style="139" customWidth="1"/>
    <col min="9215" max="9215" width="0.796875" style="139" customWidth="1"/>
    <col min="9216" max="9217" width="14.59765625" style="139" customWidth="1"/>
    <col min="9218" max="9218" width="0.796875" style="139" customWidth="1"/>
    <col min="9219" max="9220" width="14.59765625" style="139" customWidth="1"/>
    <col min="9221" max="9465" width="11.3984375" style="139"/>
    <col min="9466" max="9468" width="1.59765625" style="139" customWidth="1"/>
    <col min="9469" max="9469" width="41.59765625" style="139" customWidth="1"/>
    <col min="9470" max="9470" width="9.796875" style="139" customWidth="1"/>
    <col min="9471" max="9471" width="0.796875" style="139" customWidth="1"/>
    <col min="9472" max="9473" width="14.59765625" style="139" customWidth="1"/>
    <col min="9474" max="9474" width="0.796875" style="139" customWidth="1"/>
    <col min="9475" max="9476" width="14.59765625" style="139" customWidth="1"/>
    <col min="9477" max="9721" width="11.3984375" style="139"/>
    <col min="9722" max="9724" width="1.59765625" style="139" customWidth="1"/>
    <col min="9725" max="9725" width="41.59765625" style="139" customWidth="1"/>
    <col min="9726" max="9726" width="9.796875" style="139" customWidth="1"/>
    <col min="9727" max="9727" width="0.796875" style="139" customWidth="1"/>
    <col min="9728" max="9729" width="14.59765625" style="139" customWidth="1"/>
    <col min="9730" max="9730" width="0.796875" style="139" customWidth="1"/>
    <col min="9731" max="9732" width="14.59765625" style="139" customWidth="1"/>
    <col min="9733" max="9977" width="11.3984375" style="139"/>
    <col min="9978" max="9980" width="1.59765625" style="139" customWidth="1"/>
    <col min="9981" max="9981" width="41.59765625" style="139" customWidth="1"/>
    <col min="9982" max="9982" width="9.796875" style="139" customWidth="1"/>
    <col min="9983" max="9983" width="0.796875" style="139" customWidth="1"/>
    <col min="9984" max="9985" width="14.59765625" style="139" customWidth="1"/>
    <col min="9986" max="9986" width="0.796875" style="139" customWidth="1"/>
    <col min="9987" max="9988" width="14.59765625" style="139" customWidth="1"/>
    <col min="9989" max="10233" width="11.3984375" style="139"/>
    <col min="10234" max="10236" width="1.59765625" style="139" customWidth="1"/>
    <col min="10237" max="10237" width="41.59765625" style="139" customWidth="1"/>
    <col min="10238" max="10238" width="9.796875" style="139" customWidth="1"/>
    <col min="10239" max="10239" width="0.796875" style="139" customWidth="1"/>
    <col min="10240" max="10241" width="14.59765625" style="139" customWidth="1"/>
    <col min="10242" max="10242" width="0.796875" style="139" customWidth="1"/>
    <col min="10243" max="10244" width="14.59765625" style="139" customWidth="1"/>
    <col min="10245" max="10489" width="11.3984375" style="139"/>
    <col min="10490" max="10492" width="1.59765625" style="139" customWidth="1"/>
    <col min="10493" max="10493" width="41.59765625" style="139" customWidth="1"/>
    <col min="10494" max="10494" width="9.796875" style="139" customWidth="1"/>
    <col min="10495" max="10495" width="0.796875" style="139" customWidth="1"/>
    <col min="10496" max="10497" width="14.59765625" style="139" customWidth="1"/>
    <col min="10498" max="10498" width="0.796875" style="139" customWidth="1"/>
    <col min="10499" max="10500" width="14.59765625" style="139" customWidth="1"/>
    <col min="10501" max="10745" width="11.3984375" style="139"/>
    <col min="10746" max="10748" width="1.59765625" style="139" customWidth="1"/>
    <col min="10749" max="10749" width="41.59765625" style="139" customWidth="1"/>
    <col min="10750" max="10750" width="9.796875" style="139" customWidth="1"/>
    <col min="10751" max="10751" width="0.796875" style="139" customWidth="1"/>
    <col min="10752" max="10753" width="14.59765625" style="139" customWidth="1"/>
    <col min="10754" max="10754" width="0.796875" style="139" customWidth="1"/>
    <col min="10755" max="10756" width="14.59765625" style="139" customWidth="1"/>
    <col min="10757" max="11001" width="11.3984375" style="139"/>
    <col min="11002" max="11004" width="1.59765625" style="139" customWidth="1"/>
    <col min="11005" max="11005" width="41.59765625" style="139" customWidth="1"/>
    <col min="11006" max="11006" width="9.796875" style="139" customWidth="1"/>
    <col min="11007" max="11007" width="0.796875" style="139" customWidth="1"/>
    <col min="11008" max="11009" width="14.59765625" style="139" customWidth="1"/>
    <col min="11010" max="11010" width="0.796875" style="139" customWidth="1"/>
    <col min="11011" max="11012" width="14.59765625" style="139" customWidth="1"/>
    <col min="11013" max="11257" width="11.3984375" style="139"/>
    <col min="11258" max="11260" width="1.59765625" style="139" customWidth="1"/>
    <col min="11261" max="11261" width="41.59765625" style="139" customWidth="1"/>
    <col min="11262" max="11262" width="9.796875" style="139" customWidth="1"/>
    <col min="11263" max="11263" width="0.796875" style="139" customWidth="1"/>
    <col min="11264" max="11265" width="14.59765625" style="139" customWidth="1"/>
    <col min="11266" max="11266" width="0.796875" style="139" customWidth="1"/>
    <col min="11267" max="11268" width="14.59765625" style="139" customWidth="1"/>
    <col min="11269" max="11513" width="11.3984375" style="139"/>
    <col min="11514" max="11516" width="1.59765625" style="139" customWidth="1"/>
    <col min="11517" max="11517" width="41.59765625" style="139" customWidth="1"/>
    <col min="11518" max="11518" width="9.796875" style="139" customWidth="1"/>
    <col min="11519" max="11519" width="0.796875" style="139" customWidth="1"/>
    <col min="11520" max="11521" width="14.59765625" style="139" customWidth="1"/>
    <col min="11522" max="11522" width="0.796875" style="139" customWidth="1"/>
    <col min="11523" max="11524" width="14.59765625" style="139" customWidth="1"/>
    <col min="11525" max="11769" width="11.3984375" style="139"/>
    <col min="11770" max="11772" width="1.59765625" style="139" customWidth="1"/>
    <col min="11773" max="11773" width="41.59765625" style="139" customWidth="1"/>
    <col min="11774" max="11774" width="9.796875" style="139" customWidth="1"/>
    <col min="11775" max="11775" width="0.796875" style="139" customWidth="1"/>
    <col min="11776" max="11777" width="14.59765625" style="139" customWidth="1"/>
    <col min="11778" max="11778" width="0.796875" style="139" customWidth="1"/>
    <col min="11779" max="11780" width="14.59765625" style="139" customWidth="1"/>
    <col min="11781" max="12025" width="11.3984375" style="139"/>
    <col min="12026" max="12028" width="1.59765625" style="139" customWidth="1"/>
    <col min="12029" max="12029" width="41.59765625" style="139" customWidth="1"/>
    <col min="12030" max="12030" width="9.796875" style="139" customWidth="1"/>
    <col min="12031" max="12031" width="0.796875" style="139" customWidth="1"/>
    <col min="12032" max="12033" width="14.59765625" style="139" customWidth="1"/>
    <col min="12034" max="12034" width="0.796875" style="139" customWidth="1"/>
    <col min="12035" max="12036" width="14.59765625" style="139" customWidth="1"/>
    <col min="12037" max="12281" width="11.3984375" style="139"/>
    <col min="12282" max="12284" width="1.59765625" style="139" customWidth="1"/>
    <col min="12285" max="12285" width="41.59765625" style="139" customWidth="1"/>
    <col min="12286" max="12286" width="9.796875" style="139" customWidth="1"/>
    <col min="12287" max="12287" width="0.796875" style="139" customWidth="1"/>
    <col min="12288" max="12289" width="14.59765625" style="139" customWidth="1"/>
    <col min="12290" max="12290" width="0.796875" style="139" customWidth="1"/>
    <col min="12291" max="12292" width="14.59765625" style="139" customWidth="1"/>
    <col min="12293" max="12537" width="11.3984375" style="139"/>
    <col min="12538" max="12540" width="1.59765625" style="139" customWidth="1"/>
    <col min="12541" max="12541" width="41.59765625" style="139" customWidth="1"/>
    <col min="12542" max="12542" width="9.796875" style="139" customWidth="1"/>
    <col min="12543" max="12543" width="0.796875" style="139" customWidth="1"/>
    <col min="12544" max="12545" width="14.59765625" style="139" customWidth="1"/>
    <col min="12546" max="12546" width="0.796875" style="139" customWidth="1"/>
    <col min="12547" max="12548" width="14.59765625" style="139" customWidth="1"/>
    <col min="12549" max="12793" width="11.3984375" style="139"/>
    <col min="12794" max="12796" width="1.59765625" style="139" customWidth="1"/>
    <col min="12797" max="12797" width="41.59765625" style="139" customWidth="1"/>
    <col min="12798" max="12798" width="9.796875" style="139" customWidth="1"/>
    <col min="12799" max="12799" width="0.796875" style="139" customWidth="1"/>
    <col min="12800" max="12801" width="14.59765625" style="139" customWidth="1"/>
    <col min="12802" max="12802" width="0.796875" style="139" customWidth="1"/>
    <col min="12803" max="12804" width="14.59765625" style="139" customWidth="1"/>
    <col min="12805" max="13049" width="11.3984375" style="139"/>
    <col min="13050" max="13052" width="1.59765625" style="139" customWidth="1"/>
    <col min="13053" max="13053" width="41.59765625" style="139" customWidth="1"/>
    <col min="13054" max="13054" width="9.796875" style="139" customWidth="1"/>
    <col min="13055" max="13055" width="0.796875" style="139" customWidth="1"/>
    <col min="13056" max="13057" width="14.59765625" style="139" customWidth="1"/>
    <col min="13058" max="13058" width="0.796875" style="139" customWidth="1"/>
    <col min="13059" max="13060" width="14.59765625" style="139" customWidth="1"/>
    <col min="13061" max="13305" width="11.3984375" style="139"/>
    <col min="13306" max="13308" width="1.59765625" style="139" customWidth="1"/>
    <col min="13309" max="13309" width="41.59765625" style="139" customWidth="1"/>
    <col min="13310" max="13310" width="9.796875" style="139" customWidth="1"/>
    <col min="13311" max="13311" width="0.796875" style="139" customWidth="1"/>
    <col min="13312" max="13313" width="14.59765625" style="139" customWidth="1"/>
    <col min="13314" max="13314" width="0.796875" style="139" customWidth="1"/>
    <col min="13315" max="13316" width="14.59765625" style="139" customWidth="1"/>
    <col min="13317" max="13561" width="11.3984375" style="139"/>
    <col min="13562" max="13564" width="1.59765625" style="139" customWidth="1"/>
    <col min="13565" max="13565" width="41.59765625" style="139" customWidth="1"/>
    <col min="13566" max="13566" width="9.796875" style="139" customWidth="1"/>
    <col min="13567" max="13567" width="0.796875" style="139" customWidth="1"/>
    <col min="13568" max="13569" width="14.59765625" style="139" customWidth="1"/>
    <col min="13570" max="13570" width="0.796875" style="139" customWidth="1"/>
    <col min="13571" max="13572" width="14.59765625" style="139" customWidth="1"/>
    <col min="13573" max="13817" width="11.3984375" style="139"/>
    <col min="13818" max="13820" width="1.59765625" style="139" customWidth="1"/>
    <col min="13821" max="13821" width="41.59765625" style="139" customWidth="1"/>
    <col min="13822" max="13822" width="9.796875" style="139" customWidth="1"/>
    <col min="13823" max="13823" width="0.796875" style="139" customWidth="1"/>
    <col min="13824" max="13825" width="14.59765625" style="139" customWidth="1"/>
    <col min="13826" max="13826" width="0.796875" style="139" customWidth="1"/>
    <col min="13827" max="13828" width="14.59765625" style="139" customWidth="1"/>
    <col min="13829" max="14073" width="11.3984375" style="139"/>
    <col min="14074" max="14076" width="1.59765625" style="139" customWidth="1"/>
    <col min="14077" max="14077" width="41.59765625" style="139" customWidth="1"/>
    <col min="14078" max="14078" width="9.796875" style="139" customWidth="1"/>
    <col min="14079" max="14079" width="0.796875" style="139" customWidth="1"/>
    <col min="14080" max="14081" width="14.59765625" style="139" customWidth="1"/>
    <col min="14082" max="14082" width="0.796875" style="139" customWidth="1"/>
    <col min="14083" max="14084" width="14.59765625" style="139" customWidth="1"/>
    <col min="14085" max="14329" width="11.3984375" style="139"/>
    <col min="14330" max="14332" width="1.59765625" style="139" customWidth="1"/>
    <col min="14333" max="14333" width="41.59765625" style="139" customWidth="1"/>
    <col min="14334" max="14334" width="9.796875" style="139" customWidth="1"/>
    <col min="14335" max="14335" width="0.796875" style="139" customWidth="1"/>
    <col min="14336" max="14337" width="14.59765625" style="139" customWidth="1"/>
    <col min="14338" max="14338" width="0.796875" style="139" customWidth="1"/>
    <col min="14339" max="14340" width="14.59765625" style="139" customWidth="1"/>
    <col min="14341" max="14585" width="11.3984375" style="139"/>
    <col min="14586" max="14588" width="1.59765625" style="139" customWidth="1"/>
    <col min="14589" max="14589" width="41.59765625" style="139" customWidth="1"/>
    <col min="14590" max="14590" width="9.796875" style="139" customWidth="1"/>
    <col min="14591" max="14591" width="0.796875" style="139" customWidth="1"/>
    <col min="14592" max="14593" width="14.59765625" style="139" customWidth="1"/>
    <col min="14594" max="14594" width="0.796875" style="139" customWidth="1"/>
    <col min="14595" max="14596" width="14.59765625" style="139" customWidth="1"/>
    <col min="14597" max="14841" width="11.3984375" style="139"/>
    <col min="14842" max="14844" width="1.59765625" style="139" customWidth="1"/>
    <col min="14845" max="14845" width="41.59765625" style="139" customWidth="1"/>
    <col min="14846" max="14846" width="9.796875" style="139" customWidth="1"/>
    <col min="14847" max="14847" width="0.796875" style="139" customWidth="1"/>
    <col min="14848" max="14849" width="14.59765625" style="139" customWidth="1"/>
    <col min="14850" max="14850" width="0.796875" style="139" customWidth="1"/>
    <col min="14851" max="14852" width="14.59765625" style="139" customWidth="1"/>
    <col min="14853" max="15097" width="11.3984375" style="139"/>
    <col min="15098" max="15100" width="1.59765625" style="139" customWidth="1"/>
    <col min="15101" max="15101" width="41.59765625" style="139" customWidth="1"/>
    <col min="15102" max="15102" width="9.796875" style="139" customWidth="1"/>
    <col min="15103" max="15103" width="0.796875" style="139" customWidth="1"/>
    <col min="15104" max="15105" width="14.59765625" style="139" customWidth="1"/>
    <col min="15106" max="15106" width="0.796875" style="139" customWidth="1"/>
    <col min="15107" max="15108" width="14.59765625" style="139" customWidth="1"/>
    <col min="15109" max="15353" width="11.3984375" style="139"/>
    <col min="15354" max="15356" width="1.59765625" style="139" customWidth="1"/>
    <col min="15357" max="15357" width="41.59765625" style="139" customWidth="1"/>
    <col min="15358" max="15358" width="9.796875" style="139" customWidth="1"/>
    <col min="15359" max="15359" width="0.796875" style="139" customWidth="1"/>
    <col min="15360" max="15361" width="14.59765625" style="139" customWidth="1"/>
    <col min="15362" max="15362" width="0.796875" style="139" customWidth="1"/>
    <col min="15363" max="15364" width="14.59765625" style="139" customWidth="1"/>
    <col min="15365" max="15609" width="11.3984375" style="139"/>
    <col min="15610" max="15612" width="1.59765625" style="139" customWidth="1"/>
    <col min="15613" max="15613" width="41.59765625" style="139" customWidth="1"/>
    <col min="15614" max="15614" width="9.796875" style="139" customWidth="1"/>
    <col min="15615" max="15615" width="0.796875" style="139" customWidth="1"/>
    <col min="15616" max="15617" width="14.59765625" style="139" customWidth="1"/>
    <col min="15618" max="15618" width="0.796875" style="139" customWidth="1"/>
    <col min="15619" max="15620" width="14.59765625" style="139" customWidth="1"/>
    <col min="15621" max="15865" width="11.3984375" style="139"/>
    <col min="15866" max="15868" width="1.59765625" style="139" customWidth="1"/>
    <col min="15869" max="15869" width="41.59765625" style="139" customWidth="1"/>
    <col min="15870" max="15870" width="9.796875" style="139" customWidth="1"/>
    <col min="15871" max="15871" width="0.796875" style="139" customWidth="1"/>
    <col min="15872" max="15873" width="14.59765625" style="139" customWidth="1"/>
    <col min="15874" max="15874" width="0.796875" style="139" customWidth="1"/>
    <col min="15875" max="15876" width="14.59765625" style="139" customWidth="1"/>
    <col min="15877" max="16121" width="11.3984375" style="139"/>
    <col min="16122" max="16124" width="1.59765625" style="139" customWidth="1"/>
    <col min="16125" max="16125" width="41.59765625" style="139" customWidth="1"/>
    <col min="16126" max="16126" width="9.796875" style="139" customWidth="1"/>
    <col min="16127" max="16127" width="0.796875" style="139" customWidth="1"/>
    <col min="16128" max="16129" width="14.59765625" style="139" customWidth="1"/>
    <col min="16130" max="16130" width="0.796875" style="139" customWidth="1"/>
    <col min="16131" max="16132" width="14.59765625" style="139" customWidth="1"/>
    <col min="16133" max="16384" width="11.3984375" style="139"/>
  </cols>
  <sheetData>
    <row r="1" spans="1:13" ht="21" customHeight="1"/>
    <row r="2" spans="1:13" ht="21" customHeight="1">
      <c r="A2" s="305" t="s">
        <v>0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</row>
    <row r="3" spans="1:13" ht="21" customHeight="1">
      <c r="A3" s="306" t="s">
        <v>64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</row>
    <row r="4" spans="1:13" ht="21" customHeight="1">
      <c r="A4" s="306" t="s">
        <v>65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</row>
    <row r="5" spans="1:13" ht="21" customHeight="1">
      <c r="A5" s="210"/>
      <c r="B5" s="210"/>
      <c r="C5" s="210"/>
      <c r="D5" s="210"/>
      <c r="E5" s="211"/>
      <c r="F5" s="212"/>
      <c r="G5" s="212"/>
      <c r="H5" s="212"/>
      <c r="I5" s="212"/>
      <c r="J5" s="213"/>
      <c r="K5" s="214" t="s">
        <v>3</v>
      </c>
    </row>
    <row r="6" spans="1:13" ht="21" customHeight="1">
      <c r="A6" s="141"/>
      <c r="B6" s="141"/>
      <c r="C6" s="141"/>
      <c r="D6" s="141"/>
      <c r="E6" s="142"/>
      <c r="F6" s="143"/>
      <c r="G6" s="307" t="s">
        <v>4</v>
      </c>
      <c r="H6" s="307"/>
      <c r="I6" s="143"/>
      <c r="J6" s="308" t="s">
        <v>5</v>
      </c>
      <c r="K6" s="308"/>
    </row>
    <row r="7" spans="1:13" ht="21" customHeight="1">
      <c r="A7" s="144"/>
      <c r="B7" s="144"/>
      <c r="C7" s="144"/>
      <c r="D7" s="144"/>
      <c r="E7" s="145" t="s">
        <v>6</v>
      </c>
      <c r="F7" s="43"/>
      <c r="G7" s="146" t="s">
        <v>66</v>
      </c>
      <c r="H7" s="146" t="s">
        <v>67</v>
      </c>
      <c r="I7" s="147"/>
      <c r="J7" s="146" t="s">
        <v>66</v>
      </c>
      <c r="K7" s="146" t="s">
        <v>67</v>
      </c>
      <c r="M7" s="248"/>
    </row>
    <row r="8" spans="1:13" ht="21" customHeight="1">
      <c r="A8" s="148"/>
      <c r="B8" s="148"/>
      <c r="C8" s="148"/>
      <c r="D8" s="148"/>
      <c r="E8" s="142"/>
      <c r="F8" s="44"/>
      <c r="G8" s="149"/>
      <c r="H8" s="149"/>
      <c r="I8" s="150"/>
      <c r="J8" s="149"/>
      <c r="K8" s="149"/>
    </row>
    <row r="9" spans="1:13" ht="21" customHeight="1">
      <c r="A9" s="151" t="s">
        <v>68</v>
      </c>
      <c r="E9" s="152"/>
      <c r="F9" s="44"/>
      <c r="G9" s="150">
        <v>136815920.72000003</v>
      </c>
      <c r="H9" s="150">
        <v>127344548.05000001</v>
      </c>
      <c r="I9" s="150"/>
      <c r="J9" s="150">
        <v>107043673.40000002</v>
      </c>
      <c r="K9" s="150">
        <v>100156899.53</v>
      </c>
    </row>
    <row r="10" spans="1:13" ht="21" customHeight="1">
      <c r="A10" s="151" t="s">
        <v>69</v>
      </c>
      <c r="E10" s="148"/>
      <c r="F10" s="44"/>
      <c r="G10" s="150">
        <v>-103813646.78000003</v>
      </c>
      <c r="H10" s="150">
        <v>-96718754</v>
      </c>
      <c r="I10" s="150"/>
      <c r="J10" s="150">
        <v>-84471465.450000003</v>
      </c>
      <c r="K10" s="150">
        <v>-78288484.939999968</v>
      </c>
    </row>
    <row r="11" spans="1:13" s="154" customFormat="1" ht="21" customHeight="1">
      <c r="A11" s="222" t="s">
        <v>70</v>
      </c>
      <c r="B11" s="148"/>
      <c r="C11" s="148"/>
      <c r="D11" s="139"/>
      <c r="E11" s="148"/>
      <c r="F11" s="44"/>
      <c r="G11" s="153">
        <f>SUM(G9:G10)</f>
        <v>33002273.939999998</v>
      </c>
      <c r="H11" s="153">
        <f>SUM(H9:H10)</f>
        <v>30625794.050000012</v>
      </c>
      <c r="I11" s="150"/>
      <c r="J11" s="153">
        <f>SUM(J9:J10)</f>
        <v>22572207.950000018</v>
      </c>
      <c r="K11" s="153">
        <f>SUM(K9:K10)</f>
        <v>21868414.590000033</v>
      </c>
      <c r="M11" s="139"/>
    </row>
    <row r="12" spans="1:13" s="154" customFormat="1" ht="21" customHeight="1">
      <c r="A12" s="151" t="s">
        <v>71</v>
      </c>
      <c r="B12" s="148"/>
      <c r="C12" s="148"/>
      <c r="D12" s="139"/>
      <c r="E12" s="148"/>
      <c r="F12" s="44"/>
      <c r="G12" s="45">
        <v>0</v>
      </c>
      <c r="H12" s="46">
        <v>0</v>
      </c>
      <c r="I12" s="150"/>
      <c r="J12" s="46">
        <v>0</v>
      </c>
      <c r="K12" s="186">
        <v>0</v>
      </c>
      <c r="M12" s="139"/>
    </row>
    <row r="13" spans="1:13" s="154" customFormat="1" ht="21" customHeight="1">
      <c r="A13" s="151" t="s">
        <v>72</v>
      </c>
      <c r="B13" s="139"/>
      <c r="C13" s="148"/>
      <c r="D13" s="139"/>
      <c r="E13" s="148"/>
      <c r="G13" s="150">
        <v>2370302.3199999994</v>
      </c>
      <c r="H13" s="150">
        <v>1010573.13</v>
      </c>
      <c r="J13" s="154">
        <v>465213.31999999995</v>
      </c>
      <c r="K13" s="150">
        <v>644347.25</v>
      </c>
      <c r="M13" s="139"/>
    </row>
    <row r="14" spans="1:13" s="154" customFormat="1" ht="21" customHeight="1">
      <c r="A14" s="151" t="s">
        <v>73</v>
      </c>
      <c r="B14" s="139"/>
      <c r="C14" s="148"/>
      <c r="D14" s="139"/>
      <c r="E14" s="148"/>
      <c r="G14" s="150">
        <v>-10905632.509999994</v>
      </c>
      <c r="H14" s="150">
        <v>-11522592.909999982</v>
      </c>
      <c r="J14" s="154">
        <v>-9313126.9599999934</v>
      </c>
      <c r="K14" s="150">
        <v>-9797490.2399999835</v>
      </c>
      <c r="M14" s="139"/>
    </row>
    <row r="15" spans="1:13" s="154" customFormat="1" ht="21" customHeight="1">
      <c r="A15" s="151" t="s">
        <v>74</v>
      </c>
      <c r="B15" s="139"/>
      <c r="C15" s="148"/>
      <c r="D15" s="139"/>
      <c r="E15" s="148"/>
      <c r="G15" s="147">
        <v>-21232282.380000003</v>
      </c>
      <c r="H15" s="147">
        <v>-17715508.739999913</v>
      </c>
      <c r="J15" s="247">
        <v>-14792009.530000009</v>
      </c>
      <c r="K15" s="147">
        <v>-15456412.969999917</v>
      </c>
      <c r="M15" s="139"/>
    </row>
    <row r="16" spans="1:13" s="154" customFormat="1" ht="21" customHeight="1">
      <c r="A16" s="223" t="s">
        <v>204</v>
      </c>
      <c r="B16" s="139"/>
      <c r="C16" s="148"/>
      <c r="D16" s="139"/>
      <c r="E16" s="148"/>
      <c r="G16" s="150">
        <f>SUM(G11:G15)</f>
        <v>3234661.370000001</v>
      </c>
      <c r="H16" s="150">
        <f>SUM(H11:H15)</f>
        <v>2398265.5300001167</v>
      </c>
      <c r="J16" s="150">
        <f>SUM(J11:J15)</f>
        <v>-1067715.2199999839</v>
      </c>
      <c r="K16" s="150">
        <f>SUM(K11:K15)</f>
        <v>-2741141.3699998669</v>
      </c>
      <c r="M16" s="139"/>
    </row>
    <row r="17" spans="1:13" s="154" customFormat="1" ht="21" customHeight="1">
      <c r="A17" s="71" t="s">
        <v>75</v>
      </c>
      <c r="B17" s="167"/>
      <c r="C17" s="168"/>
      <c r="D17" s="170"/>
      <c r="E17" s="156"/>
      <c r="F17" s="157"/>
      <c r="G17" s="150">
        <v>55907.339999999967</v>
      </c>
      <c r="H17" s="186">
        <v>238109.56999999998</v>
      </c>
      <c r="I17" s="45"/>
      <c r="J17" s="150">
        <v>53255.400000000023</v>
      </c>
      <c r="K17" s="186">
        <v>212616.58999999997</v>
      </c>
      <c r="M17" s="139"/>
    </row>
    <row r="18" spans="1:13" s="154" customFormat="1" ht="21" customHeight="1">
      <c r="A18" s="168" t="s">
        <v>76</v>
      </c>
      <c r="B18" s="167"/>
      <c r="C18" s="168"/>
      <c r="D18" s="170"/>
      <c r="E18" s="148"/>
      <c r="G18" s="150">
        <v>-120193.75999999995</v>
      </c>
      <c r="H18" s="150">
        <v>-153668.71999999991</v>
      </c>
      <c r="I18" s="45"/>
      <c r="J18" s="150">
        <v>-113086.7</v>
      </c>
      <c r="K18" s="150">
        <v>-115593.32999999996</v>
      </c>
      <c r="M18" s="139"/>
    </row>
    <row r="19" spans="1:13" s="154" customFormat="1" ht="21" customHeight="1">
      <c r="A19" s="287" t="s">
        <v>77</v>
      </c>
      <c r="B19" s="167"/>
      <c r="C19" s="168"/>
      <c r="D19" s="170"/>
      <c r="E19" s="158"/>
      <c r="G19" s="47">
        <v>6072141.7999999998</v>
      </c>
      <c r="H19" s="147">
        <v>6938632.5006189998</v>
      </c>
      <c r="I19" s="45"/>
      <c r="J19" s="47">
        <v>0</v>
      </c>
      <c r="K19" s="47">
        <v>0</v>
      </c>
      <c r="M19" s="139"/>
    </row>
    <row r="20" spans="1:13" s="154" customFormat="1" ht="21" customHeight="1">
      <c r="A20" s="183" t="s">
        <v>205</v>
      </c>
      <c r="B20" s="222"/>
      <c r="C20" s="148"/>
      <c r="D20" s="139"/>
      <c r="E20" s="148"/>
      <c r="F20" s="150"/>
      <c r="G20" s="150">
        <f>SUM(G16:G19)</f>
        <v>9242516.75</v>
      </c>
      <c r="H20" s="150">
        <f>SUM(H16:H19)</f>
        <v>9421338.8806191161</v>
      </c>
      <c r="I20" s="150"/>
      <c r="J20" s="150">
        <f>SUM(J16:J19)</f>
        <v>-1127546.519999984</v>
      </c>
      <c r="K20" s="150">
        <f>SUM(K16:K19)</f>
        <v>-2644118.1099998672</v>
      </c>
      <c r="M20" s="139"/>
    </row>
    <row r="21" spans="1:13" s="154" customFormat="1" ht="21" customHeight="1">
      <c r="A21" s="148" t="s">
        <v>78</v>
      </c>
      <c r="B21" s="151"/>
      <c r="C21" s="148"/>
      <c r="D21" s="139"/>
      <c r="E21" s="158"/>
      <c r="G21" s="150">
        <v>1872197.3893185207</v>
      </c>
      <c r="H21" s="147">
        <v>-642085.84000000032</v>
      </c>
      <c r="J21" s="247">
        <v>1813800.34</v>
      </c>
      <c r="K21" s="147">
        <v>360066.60999999993</v>
      </c>
      <c r="M21" s="139"/>
    </row>
    <row r="22" spans="1:13" s="154" customFormat="1" ht="21" customHeight="1" thickBot="1">
      <c r="A22" s="183" t="s">
        <v>206</v>
      </c>
      <c r="B22" s="151"/>
      <c r="C22" s="148"/>
      <c r="D22" s="139"/>
      <c r="E22" s="140"/>
      <c r="F22" s="150"/>
      <c r="G22" s="162">
        <f>SUM(G20:G21)</f>
        <v>11114714.13931852</v>
      </c>
      <c r="H22" s="162">
        <f>SUM(H20:H21)</f>
        <v>8779253.0406191163</v>
      </c>
      <c r="I22" s="150"/>
      <c r="J22" s="162">
        <f>SUM(J20:J21)</f>
        <v>686253.82000001613</v>
      </c>
      <c r="K22" s="162">
        <f>SUM(K20:K21)</f>
        <v>-2284051.4999998673</v>
      </c>
      <c r="M22" s="139"/>
    </row>
    <row r="23" spans="1:13" s="154" customFormat="1" ht="19.5" hidden="1" customHeight="1" thickBot="1">
      <c r="A23" s="148" t="s">
        <v>80</v>
      </c>
      <c r="B23" s="151"/>
      <c r="C23" s="148"/>
      <c r="D23" s="139"/>
      <c r="E23" s="140"/>
      <c r="F23" s="44"/>
      <c r="G23" s="44"/>
      <c r="H23" s="44"/>
      <c r="I23" s="44"/>
      <c r="J23" s="45"/>
      <c r="K23" s="45"/>
    </row>
    <row r="24" spans="1:13" s="159" customFormat="1" ht="19.5" hidden="1" customHeight="1" thickTop="1">
      <c r="A24" s="155"/>
      <c r="B24" s="159" t="s">
        <v>81</v>
      </c>
      <c r="C24" s="160"/>
      <c r="D24" s="160"/>
      <c r="E24" s="160"/>
      <c r="F24" s="44"/>
      <c r="G24" s="44"/>
      <c r="H24" s="44"/>
      <c r="I24" s="44"/>
      <c r="J24" s="45"/>
      <c r="K24" s="45"/>
    </row>
    <row r="25" spans="1:13" s="159" customFormat="1" ht="19.5" hidden="1" customHeight="1" thickTop="1">
      <c r="B25" s="155" t="s">
        <v>82</v>
      </c>
      <c r="C25" s="160"/>
      <c r="D25" s="160"/>
      <c r="E25" s="160"/>
      <c r="F25" s="44"/>
      <c r="G25" s="44"/>
      <c r="H25" s="44"/>
      <c r="I25" s="44"/>
      <c r="K25" s="45"/>
    </row>
    <row r="26" spans="1:13" s="159" customFormat="1" ht="19.5" hidden="1" customHeight="1" thickTop="1">
      <c r="B26" s="155" t="s">
        <v>83</v>
      </c>
      <c r="C26" s="160"/>
      <c r="D26" s="160"/>
      <c r="E26" s="158">
        <v>14</v>
      </c>
      <c r="F26" s="44"/>
      <c r="G26" s="46">
        <v>0</v>
      </c>
      <c r="H26" s="46">
        <v>0</v>
      </c>
      <c r="I26" s="44"/>
      <c r="J26" s="46" t="e">
        <f>#REF!-#REF!</f>
        <v>#REF!</v>
      </c>
      <c r="K26" s="45">
        <v>0</v>
      </c>
    </row>
    <row r="27" spans="1:13" s="159" customFormat="1" ht="19.5" hidden="1" customHeight="1" thickTop="1">
      <c r="B27" s="155" t="s">
        <v>84</v>
      </c>
      <c r="C27" s="160"/>
      <c r="D27" s="160"/>
      <c r="E27" s="160"/>
      <c r="F27" s="44"/>
      <c r="G27" s="46"/>
      <c r="H27" s="46"/>
      <c r="I27" s="44"/>
      <c r="J27" s="45"/>
      <c r="K27" s="45"/>
    </row>
    <row r="28" spans="1:13" s="159" customFormat="1" ht="19.5" hidden="1" customHeight="1" thickTop="1">
      <c r="B28" s="155" t="s">
        <v>85</v>
      </c>
      <c r="C28" s="160"/>
      <c r="D28" s="160"/>
      <c r="E28" s="158">
        <v>14</v>
      </c>
      <c r="F28" s="44"/>
      <c r="G28" s="46">
        <v>0</v>
      </c>
      <c r="H28" s="46">
        <v>0</v>
      </c>
      <c r="I28" s="44"/>
      <c r="J28" s="47">
        <v>0</v>
      </c>
      <c r="K28" s="47">
        <v>0</v>
      </c>
    </row>
    <row r="29" spans="1:13" s="159" customFormat="1" ht="19.5" hidden="1" customHeight="1" thickTop="1">
      <c r="B29" s="155" t="s">
        <v>86</v>
      </c>
      <c r="C29" s="160"/>
      <c r="D29" s="160"/>
      <c r="E29" s="160"/>
      <c r="F29" s="44"/>
      <c r="G29" s="48"/>
      <c r="H29" s="48"/>
      <c r="I29" s="44"/>
      <c r="J29" s="45"/>
      <c r="K29" s="45"/>
    </row>
    <row r="30" spans="1:13" s="159" customFormat="1" ht="19.5" hidden="1" customHeight="1" thickTop="1">
      <c r="B30" s="159" t="s">
        <v>87</v>
      </c>
      <c r="C30" s="160"/>
      <c r="D30" s="160"/>
      <c r="E30" s="160"/>
      <c r="F30" s="44"/>
      <c r="G30" s="47">
        <f>SUM(G26:G28)</f>
        <v>0</v>
      </c>
      <c r="H30" s="47">
        <f>SUM(H26:H28)</f>
        <v>0</v>
      </c>
      <c r="I30" s="44"/>
      <c r="J30" s="47" t="e">
        <f>SUM(J26:J28)</f>
        <v>#REF!</v>
      </c>
      <c r="K30" s="47">
        <f>SUM(K26:K28)</f>
        <v>0</v>
      </c>
    </row>
    <row r="31" spans="1:13" s="159" customFormat="1" ht="19.5" hidden="1" customHeight="1" thickTop="1">
      <c r="A31" s="155" t="s">
        <v>88</v>
      </c>
      <c r="C31" s="160"/>
      <c r="D31" s="160"/>
      <c r="E31" s="160"/>
      <c r="F31" s="44"/>
      <c r="G31" s="45">
        <f>G30</f>
        <v>0</v>
      </c>
      <c r="H31" s="45">
        <f>SUM(H26:H28)</f>
        <v>0</v>
      </c>
      <c r="I31" s="44"/>
      <c r="J31" s="45" t="e">
        <f>J30</f>
        <v>#REF!</v>
      </c>
      <c r="K31" s="45">
        <f>SUM(K26:K28)</f>
        <v>0</v>
      </c>
    </row>
    <row r="32" spans="1:13" s="154" customFormat="1" ht="19.5" hidden="1" customHeight="1" thickTop="1">
      <c r="A32" s="151" t="s">
        <v>89</v>
      </c>
      <c r="B32" s="148"/>
      <c r="C32" s="148"/>
      <c r="D32" s="139"/>
      <c r="E32" s="161"/>
      <c r="F32" s="150"/>
      <c r="G32" s="162">
        <f>+G22+G31</f>
        <v>11114714.13931852</v>
      </c>
      <c r="H32" s="162">
        <f>+H22+H31</f>
        <v>8779253.0406191163</v>
      </c>
      <c r="I32" s="150"/>
      <c r="J32" s="162" t="e">
        <f>+J22+J31</f>
        <v>#REF!</v>
      </c>
      <c r="K32" s="162">
        <f>+K22+K31</f>
        <v>-2284051.4999998673</v>
      </c>
    </row>
    <row r="33" spans="1:11" s="154" customFormat="1" ht="3.75" hidden="1" customHeight="1" thickTop="1">
      <c r="A33" s="148"/>
      <c r="B33" s="148"/>
      <c r="C33" s="148"/>
      <c r="D33" s="139"/>
      <c r="E33" s="161"/>
      <c r="G33" s="150"/>
      <c r="H33" s="150"/>
      <c r="J33" s="150"/>
      <c r="K33" s="150"/>
    </row>
    <row r="34" spans="1:11" s="154" customFormat="1" ht="19.5" hidden="1" customHeight="1" thickTop="1">
      <c r="A34" s="148"/>
      <c r="B34" s="148"/>
      <c r="C34" s="148"/>
      <c r="D34" s="139"/>
      <c r="E34" s="161"/>
      <c r="G34" s="150"/>
      <c r="H34" s="163"/>
      <c r="J34" s="150"/>
      <c r="K34" s="163"/>
    </row>
    <row r="35" spans="1:11" s="154" customFormat="1" ht="21" customHeight="1" thickTop="1">
      <c r="A35" s="148"/>
      <c r="B35" s="148"/>
      <c r="C35" s="148"/>
      <c r="D35" s="139"/>
      <c r="E35" s="161"/>
      <c r="G35" s="150"/>
      <c r="H35" s="163"/>
      <c r="J35" s="150"/>
      <c r="K35" s="163"/>
    </row>
    <row r="36" spans="1:11" s="154" customFormat="1" ht="21" customHeight="1">
      <c r="A36" s="148" t="s">
        <v>207</v>
      </c>
      <c r="B36" s="148"/>
      <c r="C36" s="148"/>
      <c r="D36" s="139"/>
      <c r="E36" s="161"/>
      <c r="G36" s="150"/>
      <c r="H36" s="163"/>
      <c r="J36" s="150"/>
      <c r="K36" s="163"/>
    </row>
    <row r="37" spans="1:11" s="154" customFormat="1" ht="21" customHeight="1">
      <c r="A37" s="148"/>
      <c r="B37" s="148" t="s">
        <v>90</v>
      </c>
      <c r="C37" s="148"/>
      <c r="D37" s="139"/>
      <c r="E37" s="161"/>
      <c r="G37" s="154">
        <v>10778092.039318521</v>
      </c>
      <c r="H37" s="150">
        <v>8462053.8506191168</v>
      </c>
      <c r="J37" s="154">
        <v>686253.82000001613</v>
      </c>
      <c r="K37" s="154">
        <v>-2284051.4999998673</v>
      </c>
    </row>
    <row r="38" spans="1:11" s="154" customFormat="1" ht="21" customHeight="1">
      <c r="A38" s="148"/>
      <c r="B38" s="148" t="s">
        <v>91</v>
      </c>
      <c r="C38" s="148"/>
      <c r="D38" s="139"/>
      <c r="E38" s="161"/>
      <c r="G38" s="154">
        <v>336622.1</v>
      </c>
      <c r="H38" s="150">
        <v>317199.19</v>
      </c>
      <c r="I38" s="150"/>
      <c r="J38" s="47">
        <v>0</v>
      </c>
      <c r="K38" s="45">
        <v>0</v>
      </c>
    </row>
    <row r="39" spans="1:11" s="154" customFormat="1" ht="21" customHeight="1" thickBot="1">
      <c r="A39" s="148"/>
      <c r="B39" s="148"/>
      <c r="C39" s="148"/>
      <c r="D39" s="139"/>
      <c r="E39" s="161"/>
      <c r="G39" s="162">
        <f>SUM(G37:G38)</f>
        <v>11114714.13931852</v>
      </c>
      <c r="H39" s="162">
        <f>SUM(H37:H38)</f>
        <v>8779253.0406191163</v>
      </c>
      <c r="I39" s="150"/>
      <c r="J39" s="162">
        <f>SUM(J37:J38)</f>
        <v>686253.82000001613</v>
      </c>
      <c r="K39" s="162">
        <f>SUM(K37:K38)</f>
        <v>-2284051.4999998673</v>
      </c>
    </row>
    <row r="40" spans="1:11" s="154" customFormat="1" ht="21" customHeight="1" thickTop="1">
      <c r="A40" s="148"/>
      <c r="B40" s="148"/>
      <c r="C40" s="148"/>
      <c r="D40" s="139"/>
      <c r="E40" s="161"/>
      <c r="G40" s="150"/>
      <c r="H40" s="150"/>
      <c r="I40" s="150"/>
      <c r="J40" s="45"/>
      <c r="K40" s="45"/>
    </row>
    <row r="41" spans="1:11" s="154" customFormat="1" ht="21" customHeight="1">
      <c r="A41" s="148" t="s">
        <v>208</v>
      </c>
      <c r="B41" s="148"/>
      <c r="C41" s="148"/>
      <c r="D41" s="139"/>
      <c r="E41" s="161"/>
    </row>
    <row r="42" spans="1:11" s="154" customFormat="1" ht="21" customHeight="1">
      <c r="A42" s="148"/>
      <c r="B42" s="148" t="s">
        <v>90</v>
      </c>
      <c r="C42" s="148"/>
      <c r="D42" s="139"/>
      <c r="E42" s="161"/>
      <c r="G42" s="150">
        <v>10778092.039318521</v>
      </c>
      <c r="H42" s="150">
        <v>8462053.8506191168</v>
      </c>
      <c r="J42" s="150">
        <v>686253.82000001613</v>
      </c>
      <c r="K42" s="150">
        <v>-2284051.4999998673</v>
      </c>
    </row>
    <row r="43" spans="1:11" s="154" customFormat="1" ht="21" customHeight="1">
      <c r="A43" s="148"/>
      <c r="B43" s="148" t="s">
        <v>91</v>
      </c>
      <c r="C43" s="148"/>
      <c r="D43" s="139"/>
      <c r="E43" s="161"/>
      <c r="G43" s="154">
        <v>336622.1</v>
      </c>
      <c r="H43" s="150">
        <v>317199.19</v>
      </c>
      <c r="J43" s="45">
        <v>0</v>
      </c>
      <c r="K43" s="45">
        <v>0</v>
      </c>
    </row>
    <row r="44" spans="1:11" s="154" customFormat="1" ht="21" customHeight="1" thickBot="1">
      <c r="A44" s="148"/>
      <c r="B44" s="148"/>
      <c r="C44" s="148"/>
      <c r="D44" s="139"/>
      <c r="E44" s="161"/>
      <c r="G44" s="162">
        <f>SUM(G42:G43)</f>
        <v>11114714.13931852</v>
      </c>
      <c r="H44" s="162">
        <f>SUM(H42:H43)</f>
        <v>8779253.0406191163</v>
      </c>
      <c r="I44" s="150"/>
      <c r="J44" s="162">
        <f t="shared" ref="J44:K44" si="0">SUM(J42:J43)</f>
        <v>686253.82000001613</v>
      </c>
      <c r="K44" s="162">
        <f t="shared" si="0"/>
        <v>-2284051.4999998673</v>
      </c>
    </row>
    <row r="45" spans="1:11" s="154" customFormat="1" ht="21" customHeight="1" thickTop="1">
      <c r="A45" s="148"/>
      <c r="B45" s="148"/>
      <c r="C45" s="148"/>
      <c r="D45" s="139"/>
      <c r="E45" s="161"/>
    </row>
    <row r="46" spans="1:11" s="154" customFormat="1" ht="21" customHeight="1">
      <c r="A46" s="148" t="s">
        <v>209</v>
      </c>
      <c r="B46" s="148"/>
      <c r="C46" s="148"/>
      <c r="D46" s="139"/>
      <c r="E46" s="161"/>
      <c r="F46" s="164"/>
      <c r="G46" s="165"/>
      <c r="H46" s="165"/>
      <c r="I46" s="164"/>
      <c r="J46" s="165"/>
      <c r="K46" s="165"/>
    </row>
    <row r="47" spans="1:11" s="154" customFormat="1" ht="21" customHeight="1">
      <c r="A47" s="139"/>
      <c r="B47" s="151" t="s">
        <v>210</v>
      </c>
      <c r="C47" s="148"/>
      <c r="D47" s="139"/>
      <c r="E47" s="166"/>
      <c r="F47" s="165"/>
      <c r="G47" s="165">
        <f>G37/G48</f>
        <v>1.586295791736483E-2</v>
      </c>
      <c r="H47" s="165">
        <f>H37/H48</f>
        <v>1.245426404201809E-2</v>
      </c>
      <c r="I47" s="164"/>
      <c r="J47" s="165">
        <f>J37/J48</f>
        <v>1.0100132219671989E-3</v>
      </c>
      <c r="K47" s="165">
        <f>K37/K48</f>
        <v>-3.3616165730834474E-3</v>
      </c>
    </row>
    <row r="48" spans="1:11" s="46" customFormat="1" ht="21" customHeight="1">
      <c r="B48" s="151" t="s">
        <v>93</v>
      </c>
      <c r="F48" s="49"/>
      <c r="G48" s="49">
        <v>679450333</v>
      </c>
      <c r="H48" s="49">
        <v>679450333</v>
      </c>
      <c r="I48" s="49"/>
      <c r="J48" s="49">
        <v>679450333</v>
      </c>
      <c r="K48" s="49">
        <v>679450333</v>
      </c>
    </row>
    <row r="49" spans="1:11" s="46" customFormat="1" ht="21" customHeight="1">
      <c r="B49" s="151"/>
      <c r="F49" s="49"/>
      <c r="G49" s="49"/>
      <c r="H49" s="49"/>
      <c r="I49" s="49"/>
      <c r="J49" s="49"/>
      <c r="K49" s="49"/>
    </row>
    <row r="50" spans="1:11" s="46" customFormat="1" ht="21" customHeight="1">
      <c r="A50" s="167" t="s">
        <v>30</v>
      </c>
      <c r="B50" s="151"/>
      <c r="F50" s="49"/>
      <c r="G50" s="49"/>
      <c r="H50" s="49"/>
      <c r="I50" s="49"/>
      <c r="J50" s="49"/>
      <c r="K50" s="49"/>
    </row>
    <row r="51" spans="1:11" s="46" customFormat="1" ht="21" customHeight="1">
      <c r="B51" s="151"/>
      <c r="F51" s="49"/>
      <c r="G51" s="49"/>
      <c r="H51" s="49"/>
      <c r="I51" s="49"/>
      <c r="J51" s="49"/>
      <c r="K51" s="49"/>
    </row>
    <row r="52" spans="1:11" s="46" customFormat="1" ht="21" customHeight="1">
      <c r="B52" s="151"/>
      <c r="F52" s="49"/>
      <c r="G52" s="49"/>
      <c r="H52" s="49"/>
      <c r="I52" s="49"/>
      <c r="J52" s="49"/>
      <c r="K52" s="49"/>
    </row>
    <row r="53" spans="1:11" s="46" customFormat="1" ht="21" customHeight="1">
      <c r="B53" s="151"/>
      <c r="F53" s="49"/>
      <c r="G53" s="49"/>
      <c r="H53" s="49"/>
      <c r="I53" s="49"/>
      <c r="J53" s="49"/>
      <c r="K53" s="49"/>
    </row>
    <row r="54" spans="1:11" s="46" customFormat="1" ht="21" customHeight="1">
      <c r="B54" s="151"/>
      <c r="F54" s="49"/>
      <c r="G54" s="49"/>
      <c r="H54" s="49"/>
      <c r="I54" s="49"/>
      <c r="J54" s="49"/>
      <c r="K54" s="49"/>
    </row>
    <row r="55" spans="1:11" s="46" customFormat="1" ht="21" customHeight="1">
      <c r="B55" s="151"/>
      <c r="F55" s="49"/>
      <c r="G55" s="49"/>
      <c r="H55" s="49"/>
      <c r="I55" s="49"/>
      <c r="J55" s="49"/>
      <c r="K55" s="49"/>
    </row>
    <row r="56" spans="1:11" s="46" customFormat="1" ht="21" customHeight="1">
      <c r="B56" s="151"/>
      <c r="F56" s="49"/>
      <c r="G56" s="49"/>
      <c r="I56" s="49"/>
      <c r="J56" s="49"/>
    </row>
    <row r="57" spans="1:11" s="46" customFormat="1" ht="21" customHeight="1">
      <c r="B57" s="151"/>
      <c r="F57" s="49"/>
      <c r="G57" s="49"/>
      <c r="I57" s="49"/>
      <c r="J57" s="49"/>
    </row>
    <row r="58" spans="1:11" s="46" customFormat="1" ht="21" customHeight="1">
      <c r="B58" s="151"/>
      <c r="F58" s="49"/>
      <c r="G58" s="49"/>
      <c r="I58" s="49"/>
      <c r="J58" s="49"/>
    </row>
    <row r="59" spans="1:11" s="46" customFormat="1" ht="21" customHeight="1">
      <c r="B59" s="151"/>
      <c r="F59" s="49"/>
      <c r="G59" s="49"/>
      <c r="I59" s="49"/>
      <c r="J59" s="49"/>
    </row>
    <row r="60" spans="1:11" s="71" customFormat="1" ht="21" customHeight="1">
      <c r="A60" s="168"/>
      <c r="B60" s="168"/>
      <c r="C60" s="168"/>
      <c r="D60" s="167" t="s">
        <v>94</v>
      </c>
      <c r="E60" s="171"/>
      <c r="F60" s="171"/>
      <c r="G60" s="51" t="s">
        <v>95</v>
      </c>
      <c r="H60" s="51"/>
      <c r="I60" s="170"/>
      <c r="J60" s="168"/>
      <c r="K60" s="170"/>
    </row>
    <row r="61" spans="1:11" s="71" customFormat="1" ht="21" customHeight="1">
      <c r="A61" s="168"/>
      <c r="B61" s="168"/>
      <c r="C61" s="168"/>
      <c r="D61" s="168" t="s">
        <v>223</v>
      </c>
      <c r="E61" s="169"/>
      <c r="F61" s="169"/>
      <c r="G61" s="170" t="s">
        <v>221</v>
      </c>
      <c r="H61" s="170"/>
      <c r="I61" s="170"/>
      <c r="J61" s="168"/>
      <c r="K61" s="215">
        <v>4</v>
      </c>
    </row>
    <row r="62" spans="1:11" s="154" customFormat="1" ht="24" customHeight="1">
      <c r="A62" s="151"/>
      <c r="B62" s="139"/>
      <c r="C62" s="139"/>
      <c r="D62" s="139"/>
      <c r="E62" s="140"/>
      <c r="F62" s="139"/>
      <c r="G62" s="140"/>
      <c r="H62" s="139"/>
      <c r="I62" s="139"/>
      <c r="J62" s="139"/>
      <c r="K62" s="139"/>
    </row>
    <row r="63" spans="1:11" s="154" customFormat="1" ht="24" customHeight="1">
      <c r="A63" s="151"/>
      <c r="B63" s="139"/>
      <c r="C63" s="139"/>
      <c r="D63" s="139"/>
      <c r="E63" s="140"/>
      <c r="F63" s="139"/>
      <c r="G63" s="140"/>
      <c r="H63" s="139"/>
      <c r="I63" s="139"/>
      <c r="J63" s="139"/>
      <c r="K63" s="139"/>
    </row>
    <row r="64" spans="1:11" s="154" customFormat="1" ht="24" customHeight="1">
      <c r="A64" s="151"/>
      <c r="B64" s="139"/>
      <c r="C64" s="139"/>
      <c r="D64" s="139"/>
      <c r="E64" s="140"/>
      <c r="F64" s="139"/>
      <c r="G64" s="140"/>
      <c r="H64" s="139"/>
      <c r="I64" s="139"/>
      <c r="J64" s="139"/>
      <c r="K64" s="139"/>
    </row>
    <row r="65" spans="1:11" s="154" customFormat="1" ht="24" customHeight="1">
      <c r="A65" s="151"/>
      <c r="B65" s="139"/>
      <c r="C65" s="139"/>
      <c r="D65" s="139"/>
      <c r="E65" s="140"/>
      <c r="F65" s="139"/>
      <c r="G65" s="140"/>
      <c r="H65" s="139"/>
      <c r="I65" s="139"/>
      <c r="J65" s="139"/>
      <c r="K65" s="139"/>
    </row>
    <row r="66" spans="1:11" s="154" customFormat="1" ht="24" customHeight="1">
      <c r="A66" s="151"/>
      <c r="B66" s="139"/>
      <c r="C66" s="139"/>
      <c r="D66" s="139"/>
      <c r="E66" s="140"/>
      <c r="F66" s="139"/>
      <c r="G66" s="140"/>
      <c r="H66" s="139"/>
      <c r="I66" s="139"/>
      <c r="J66" s="139"/>
      <c r="K66" s="139"/>
    </row>
  </sheetData>
  <mergeCells count="5">
    <mergeCell ref="A2:K2"/>
    <mergeCell ref="A3:K3"/>
    <mergeCell ref="A4:K4"/>
    <mergeCell ref="G6:H6"/>
    <mergeCell ref="J6:K6"/>
  </mergeCells>
  <pageMargins left="0.65" right="0.25" top="0.5" bottom="0.25" header="0.5" footer="0.25"/>
  <pageSetup paperSize="9" scale="71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0"/>
  <sheetViews>
    <sheetView view="pageBreakPreview" zoomScaleNormal="85" zoomScaleSheetLayoutView="100" workbookViewId="0">
      <selection activeCell="K32" sqref="K32"/>
    </sheetView>
  </sheetViews>
  <sheetFormatPr defaultColWidth="11.3984375" defaultRowHeight="18.600000000000001"/>
  <cols>
    <col min="1" max="3" width="1.59765625" style="64" customWidth="1"/>
    <col min="4" max="4" width="33.09765625" style="64" customWidth="1"/>
    <col min="5" max="5" width="8.59765625" style="138" customWidth="1"/>
    <col min="6" max="6" width="0.3984375" style="64" customWidth="1"/>
    <col min="7" max="7" width="13.59765625" style="138" customWidth="1"/>
    <col min="8" max="8" width="16.09765625" style="64" customWidth="1"/>
    <col min="9" max="9" width="1.5" style="64" customWidth="1"/>
    <col min="10" max="10" width="14.59765625" style="64" customWidth="1"/>
    <col min="11" max="11" width="15.09765625" style="64" customWidth="1"/>
    <col min="12" max="14" width="11.3984375" style="64"/>
    <col min="15" max="16" width="13.5" style="64" bestFit="1" customWidth="1"/>
    <col min="17" max="17" width="11.3984375" style="64"/>
    <col min="18" max="19" width="13.5" style="64" bestFit="1" customWidth="1"/>
    <col min="20" max="16384" width="11.3984375" style="64"/>
  </cols>
  <sheetData>
    <row r="1" spans="1:19" ht="21" customHeight="1"/>
    <row r="2" spans="1:19" ht="21" customHeight="1">
      <c r="A2" s="301" t="s">
        <v>0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</row>
    <row r="3" spans="1:19" ht="21" customHeight="1">
      <c r="A3" s="302" t="s">
        <v>64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</row>
    <row r="4" spans="1:19" ht="21" customHeight="1">
      <c r="A4" s="302" t="s">
        <v>96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</row>
    <row r="5" spans="1:19" s="59" customFormat="1" ht="21" customHeight="1">
      <c r="A5" s="117"/>
      <c r="B5" s="61"/>
      <c r="C5" s="61"/>
      <c r="D5" s="61"/>
      <c r="E5" s="118"/>
      <c r="F5" s="119"/>
      <c r="G5" s="119"/>
      <c r="H5" s="119"/>
      <c r="I5" s="119"/>
      <c r="J5" s="120"/>
      <c r="K5" s="226" t="s">
        <v>3</v>
      </c>
    </row>
    <row r="6" spans="1:19" s="59" customFormat="1" ht="21" customHeight="1">
      <c r="A6" s="61"/>
      <c r="B6" s="121"/>
      <c r="C6" s="121"/>
      <c r="D6" s="121"/>
      <c r="E6" s="122"/>
      <c r="F6" s="123"/>
      <c r="G6" s="303" t="s">
        <v>4</v>
      </c>
      <c r="H6" s="303"/>
      <c r="I6" s="123"/>
      <c r="J6" s="304" t="s">
        <v>5</v>
      </c>
      <c r="K6" s="304"/>
      <c r="O6" s="309"/>
      <c r="P6" s="309"/>
      <c r="Q6" s="123"/>
      <c r="R6" s="310"/>
      <c r="S6" s="310"/>
    </row>
    <row r="7" spans="1:19" s="59" customFormat="1" ht="21" customHeight="1">
      <c r="A7" s="117"/>
      <c r="B7" s="117"/>
      <c r="C7" s="117"/>
      <c r="D7" s="117"/>
      <c r="E7" s="124" t="s">
        <v>6</v>
      </c>
      <c r="F7" s="125" t="s">
        <v>97</v>
      </c>
      <c r="G7" s="126" t="s">
        <v>66</v>
      </c>
      <c r="H7" s="126" t="s">
        <v>67</v>
      </c>
      <c r="I7" s="127"/>
      <c r="J7" s="126" t="str">
        <f>+G7</f>
        <v>2568</v>
      </c>
      <c r="K7" s="126" t="str">
        <f>+H7</f>
        <v>2567</v>
      </c>
      <c r="O7" s="290"/>
      <c r="P7" s="290"/>
      <c r="Q7" s="251"/>
      <c r="R7" s="290"/>
      <c r="S7" s="290"/>
    </row>
    <row r="8" spans="1:19" s="59" customFormat="1" ht="10.199999999999999" customHeight="1">
      <c r="A8" s="61"/>
      <c r="B8" s="61"/>
      <c r="C8" s="61"/>
      <c r="D8" s="61"/>
      <c r="E8" s="128"/>
      <c r="G8" s="172"/>
      <c r="H8" s="172"/>
      <c r="I8" s="173"/>
      <c r="J8" s="172"/>
      <c r="O8" s="172"/>
      <c r="P8" s="172"/>
      <c r="Q8" s="173"/>
      <c r="R8" s="172"/>
    </row>
    <row r="9" spans="1:19" ht="21" customHeight="1">
      <c r="A9" s="65" t="s">
        <v>68</v>
      </c>
      <c r="E9" s="174">
        <v>10</v>
      </c>
      <c r="F9" s="2"/>
      <c r="G9" s="132">
        <v>393002197.19</v>
      </c>
      <c r="H9" s="132">
        <v>382980503.54000002</v>
      </c>
      <c r="I9" s="132"/>
      <c r="J9" s="132">
        <v>306742658.20999998</v>
      </c>
      <c r="K9" s="132">
        <v>303537233.49000001</v>
      </c>
      <c r="O9" s="132"/>
      <c r="P9" s="132"/>
      <c r="Q9" s="132"/>
      <c r="R9" s="132"/>
      <c r="S9" s="132"/>
    </row>
    <row r="10" spans="1:19" ht="21" customHeight="1">
      <c r="A10" s="65" t="s">
        <v>69</v>
      </c>
      <c r="E10" s="61"/>
      <c r="F10" s="2"/>
      <c r="G10" s="132">
        <v>-293806367.18000001</v>
      </c>
      <c r="H10" s="132">
        <v>-289150914.94</v>
      </c>
      <c r="I10" s="132"/>
      <c r="J10" s="132">
        <v>-239504297.13</v>
      </c>
      <c r="K10" s="135">
        <v>-231796527.64999998</v>
      </c>
      <c r="O10" s="132"/>
      <c r="P10" s="132"/>
      <c r="Q10" s="132"/>
      <c r="R10" s="132"/>
      <c r="S10" s="132"/>
    </row>
    <row r="11" spans="1:19" ht="21" customHeight="1">
      <c r="A11" s="220" t="s">
        <v>70</v>
      </c>
      <c r="B11" s="61"/>
      <c r="C11" s="61"/>
      <c r="E11" s="61"/>
      <c r="F11" s="175">
        <f t="shared" ref="F11" si="0">SUM(F9:F10)</f>
        <v>0</v>
      </c>
      <c r="G11" s="175">
        <f>SUM(G9:G10)</f>
        <v>99195830.00999999</v>
      </c>
      <c r="H11" s="175">
        <f>SUM(H9:H10)</f>
        <v>93829588.600000024</v>
      </c>
      <c r="I11" s="132"/>
      <c r="J11" s="175">
        <f t="shared" ref="J11:K11" si="1">SUM(J9:J10)</f>
        <v>67238361.079999983</v>
      </c>
      <c r="K11" s="175">
        <f t="shared" si="1"/>
        <v>71740705.840000033</v>
      </c>
      <c r="O11" s="132"/>
      <c r="P11" s="132"/>
      <c r="Q11" s="132"/>
      <c r="R11" s="132"/>
      <c r="S11" s="132"/>
    </row>
    <row r="12" spans="1:19" ht="21" customHeight="1">
      <c r="A12" s="65" t="s">
        <v>71</v>
      </c>
      <c r="C12" s="61"/>
      <c r="E12" s="61"/>
      <c r="F12" s="2"/>
      <c r="G12" s="3">
        <v>0</v>
      </c>
      <c r="H12" s="13">
        <v>0</v>
      </c>
      <c r="I12" s="3"/>
      <c r="J12" s="63">
        <v>21814105</v>
      </c>
      <c r="K12" s="13">
        <v>8255990.4000000004</v>
      </c>
      <c r="O12" s="3"/>
      <c r="P12" s="3"/>
      <c r="Q12" s="3"/>
      <c r="R12" s="13"/>
      <c r="S12" s="3"/>
    </row>
    <row r="13" spans="1:19" ht="21" customHeight="1">
      <c r="A13" s="65" t="s">
        <v>72</v>
      </c>
      <c r="C13" s="61"/>
      <c r="E13" s="61"/>
      <c r="F13" s="135"/>
      <c r="G13" s="132">
        <v>4499046.5599999996</v>
      </c>
      <c r="H13" s="132">
        <v>3888963.3200000003</v>
      </c>
      <c r="I13" s="135"/>
      <c r="J13" s="63">
        <v>1765518.98</v>
      </c>
      <c r="K13" s="132">
        <v>2965617.44</v>
      </c>
      <c r="O13" s="132"/>
      <c r="P13" s="132"/>
      <c r="Q13" s="135"/>
      <c r="R13" s="13"/>
      <c r="S13" s="132"/>
    </row>
    <row r="14" spans="1:19" ht="21" customHeight="1">
      <c r="A14" s="65" t="s">
        <v>73</v>
      </c>
      <c r="C14" s="61"/>
      <c r="E14" s="61"/>
      <c r="F14" s="135"/>
      <c r="G14" s="132">
        <v>-31035543.109999992</v>
      </c>
      <c r="H14" s="132">
        <v>-32476507.869999982</v>
      </c>
      <c r="I14" s="135"/>
      <c r="J14" s="132">
        <v>-26147006.829999998</v>
      </c>
      <c r="K14" s="132">
        <v>-27718511.699999984</v>
      </c>
      <c r="O14" s="132"/>
      <c r="P14" s="132"/>
      <c r="Q14" s="135"/>
      <c r="R14" s="132"/>
      <c r="S14" s="132"/>
    </row>
    <row r="15" spans="1:19" ht="21" customHeight="1">
      <c r="A15" s="65" t="s">
        <v>74</v>
      </c>
      <c r="C15" s="61"/>
      <c r="E15" s="61"/>
      <c r="F15" s="135"/>
      <c r="G15" s="133">
        <v>-57362758.820000023</v>
      </c>
      <c r="H15" s="133">
        <v>-55754096.009999998</v>
      </c>
      <c r="I15" s="135"/>
      <c r="J15" s="133">
        <v>-42317954.900000028</v>
      </c>
      <c r="K15" s="133">
        <v>-48635221.869999997</v>
      </c>
      <c r="O15" s="132"/>
      <c r="P15" s="132"/>
      <c r="Q15" s="135"/>
      <c r="R15" s="132"/>
      <c r="S15" s="132"/>
    </row>
    <row r="16" spans="1:19" ht="21" customHeight="1">
      <c r="A16" s="220" t="s">
        <v>98</v>
      </c>
      <c r="C16" s="61"/>
      <c r="E16" s="61"/>
      <c r="F16" s="135"/>
      <c r="G16" s="132">
        <f>SUM(G11:G15)</f>
        <v>15296574.639999986</v>
      </c>
      <c r="H16" s="132">
        <f>SUM(H11:H15)</f>
        <v>9487948.0400000364</v>
      </c>
      <c r="I16" s="135"/>
      <c r="J16" s="132">
        <f t="shared" ref="J16:K16" si="2">SUM(J11:J15)</f>
        <v>22353023.329999961</v>
      </c>
      <c r="K16" s="132">
        <f t="shared" si="2"/>
        <v>6608580.1100000516</v>
      </c>
      <c r="O16" s="132"/>
      <c r="P16" s="132"/>
      <c r="Q16" s="135"/>
      <c r="R16" s="132"/>
      <c r="S16" s="132"/>
    </row>
    <row r="17" spans="1:19" ht="21" customHeight="1">
      <c r="A17" s="61" t="s">
        <v>75</v>
      </c>
      <c r="C17" s="61"/>
      <c r="E17" s="61"/>
      <c r="F17" s="135"/>
      <c r="G17" s="3">
        <v>725586.36</v>
      </c>
      <c r="H17" s="63">
        <v>760295.92999999993</v>
      </c>
      <c r="I17" s="135"/>
      <c r="J17" s="3">
        <v>533676.38</v>
      </c>
      <c r="K17" s="3">
        <v>641107.32999999996</v>
      </c>
      <c r="O17" s="3"/>
      <c r="P17" s="3"/>
      <c r="Q17" s="135"/>
      <c r="R17" s="3"/>
      <c r="S17" s="3"/>
    </row>
    <row r="18" spans="1:19" ht="21" customHeight="1">
      <c r="A18" s="61" t="s">
        <v>76</v>
      </c>
      <c r="C18" s="61"/>
      <c r="E18" s="61"/>
      <c r="F18" s="135"/>
      <c r="G18" s="132">
        <v>-366000.44999999995</v>
      </c>
      <c r="H18" s="132">
        <v>-576122.91999999993</v>
      </c>
      <c r="I18" s="135"/>
      <c r="J18" s="132">
        <v>-340814.92</v>
      </c>
      <c r="K18" s="132">
        <v>-357982.1</v>
      </c>
      <c r="O18" s="132"/>
      <c r="P18" s="132"/>
      <c r="Q18" s="135"/>
      <c r="R18" s="132"/>
      <c r="S18" s="132"/>
    </row>
    <row r="19" spans="1:19" ht="21" customHeight="1">
      <c r="A19" s="69" t="s">
        <v>77</v>
      </c>
      <c r="C19" s="61"/>
      <c r="E19" s="130"/>
      <c r="F19" s="135"/>
      <c r="G19" s="133">
        <v>11544943.6</v>
      </c>
      <c r="H19" s="133">
        <v>15999752.58</v>
      </c>
      <c r="I19" s="135"/>
      <c r="J19" s="57">
        <v>0</v>
      </c>
      <c r="K19" s="13">
        <v>0</v>
      </c>
      <c r="O19" s="132"/>
      <c r="P19" s="132"/>
      <c r="Q19" s="135"/>
      <c r="R19" s="3"/>
      <c r="S19" s="3"/>
    </row>
    <row r="20" spans="1:19" ht="21" customHeight="1">
      <c r="A20" s="131" t="s">
        <v>217</v>
      </c>
      <c r="B20" s="65"/>
      <c r="C20" s="61"/>
      <c r="E20" s="61"/>
      <c r="F20" s="132"/>
      <c r="G20" s="185">
        <f>SUM(G16:G19)</f>
        <v>27201104.149999984</v>
      </c>
      <c r="H20" s="185">
        <f>SUM(H16:H19)</f>
        <v>25671873.630000036</v>
      </c>
      <c r="I20" s="132"/>
      <c r="J20" s="185">
        <f>SUM(J16:J19)</f>
        <v>22545884.789999958</v>
      </c>
      <c r="K20" s="185">
        <f>SUM(K16:K19)</f>
        <v>6891705.340000052</v>
      </c>
      <c r="O20" s="132"/>
      <c r="P20" s="132"/>
      <c r="Q20" s="132"/>
      <c r="R20" s="132"/>
      <c r="S20" s="132"/>
    </row>
    <row r="21" spans="1:19" ht="21" customHeight="1">
      <c r="A21" s="61" t="s">
        <v>78</v>
      </c>
      <c r="C21" s="61"/>
      <c r="E21" s="130"/>
      <c r="F21" s="135"/>
      <c r="G21" s="176">
        <v>-1151442.77</v>
      </c>
      <c r="H21" s="176">
        <v>-1812852.8200000003</v>
      </c>
      <c r="I21" s="135"/>
      <c r="J21" s="133">
        <v>1627139.7200000002</v>
      </c>
      <c r="K21" s="133">
        <v>367256.90999999992</v>
      </c>
      <c r="O21" s="135"/>
      <c r="P21" s="135"/>
      <c r="Q21" s="135"/>
      <c r="R21" s="132"/>
      <c r="S21" s="132"/>
    </row>
    <row r="22" spans="1:19" ht="21" customHeight="1" thickBot="1">
      <c r="A22" s="177" t="s">
        <v>79</v>
      </c>
      <c r="B22" s="65"/>
      <c r="C22" s="61"/>
      <c r="F22" s="132"/>
      <c r="G22" s="134">
        <f>SUM(G20:G21)</f>
        <v>26049661.379999984</v>
      </c>
      <c r="H22" s="134">
        <f>SUM(H20:H21)</f>
        <v>23859020.810000036</v>
      </c>
      <c r="I22" s="132"/>
      <c r="J22" s="134">
        <f>SUM(J20:J21)</f>
        <v>24173024.509999957</v>
      </c>
      <c r="K22" s="134">
        <f>SUM(K20:K21)</f>
        <v>7258962.2500000522</v>
      </c>
      <c r="O22" s="132"/>
      <c r="P22" s="132"/>
      <c r="Q22" s="132"/>
      <c r="R22" s="132"/>
      <c r="S22" s="132"/>
    </row>
    <row r="23" spans="1:19" ht="21" customHeight="1" thickTop="1">
      <c r="A23" s="131" t="s">
        <v>99</v>
      </c>
      <c r="B23" s="65"/>
      <c r="C23" s="61"/>
      <c r="F23" s="2"/>
      <c r="G23" s="2"/>
      <c r="H23" s="2"/>
      <c r="I23" s="2"/>
      <c r="J23" s="3"/>
      <c r="K23" s="3"/>
      <c r="O23" s="291"/>
      <c r="P23" s="291"/>
      <c r="Q23" s="291"/>
      <c r="R23" s="3"/>
      <c r="S23" s="3"/>
    </row>
    <row r="24" spans="1:19" s="59" customFormat="1" ht="21" customHeight="1">
      <c r="A24" s="221" t="s">
        <v>100</v>
      </c>
      <c r="C24" s="68"/>
      <c r="D24" s="68"/>
      <c r="E24" s="68"/>
      <c r="F24" s="2"/>
      <c r="G24" s="2"/>
      <c r="H24" s="2"/>
      <c r="I24" s="2"/>
      <c r="J24" s="3"/>
      <c r="K24" s="3"/>
      <c r="O24" s="291"/>
      <c r="P24" s="291"/>
      <c r="Q24" s="291"/>
      <c r="R24" s="3"/>
      <c r="S24" s="3"/>
    </row>
    <row r="25" spans="1:19" s="59" customFormat="1" ht="21" customHeight="1">
      <c r="B25" s="67" t="s">
        <v>101</v>
      </c>
      <c r="C25" s="68"/>
      <c r="D25" s="68"/>
      <c r="E25" s="68"/>
      <c r="F25" s="2"/>
      <c r="G25" s="72"/>
      <c r="H25" s="1"/>
      <c r="I25" s="2"/>
      <c r="J25" s="3"/>
      <c r="K25" s="3"/>
      <c r="O25" s="72"/>
      <c r="P25" s="3"/>
      <c r="Q25" s="291"/>
      <c r="R25" s="3"/>
      <c r="S25" s="3"/>
    </row>
    <row r="26" spans="1:19" s="59" customFormat="1" ht="21" customHeight="1">
      <c r="B26" s="67"/>
      <c r="C26" s="67" t="s">
        <v>102</v>
      </c>
      <c r="E26" s="130"/>
      <c r="F26" s="2"/>
      <c r="G26" s="3">
        <v>0</v>
      </c>
      <c r="H26" s="13">
        <v>5279387.05</v>
      </c>
      <c r="I26" s="9"/>
      <c r="J26" s="3">
        <v>0</v>
      </c>
      <c r="K26" s="13">
        <v>4897737.3099999996</v>
      </c>
      <c r="O26" s="3"/>
      <c r="P26" s="3"/>
      <c r="Q26" s="72"/>
      <c r="R26" s="3"/>
      <c r="S26" s="3"/>
    </row>
    <row r="27" spans="1:19" s="59" customFormat="1" ht="21" customHeight="1">
      <c r="B27" s="178" t="s">
        <v>103</v>
      </c>
      <c r="C27" s="68"/>
      <c r="D27" s="68"/>
      <c r="E27" s="68"/>
      <c r="F27" s="2"/>
      <c r="G27" s="63"/>
      <c r="H27" s="3"/>
      <c r="I27" s="68"/>
      <c r="J27" s="63"/>
      <c r="K27" s="3"/>
      <c r="O27" s="13"/>
      <c r="P27" s="3"/>
      <c r="Q27" s="68"/>
      <c r="R27" s="13"/>
      <c r="S27" s="3"/>
    </row>
    <row r="28" spans="1:19" s="59" customFormat="1" ht="21" customHeight="1">
      <c r="B28" s="67"/>
      <c r="C28" s="68" t="s">
        <v>104</v>
      </c>
      <c r="D28" s="68"/>
      <c r="E28" s="130"/>
      <c r="F28" s="2"/>
      <c r="G28" s="3">
        <v>0</v>
      </c>
      <c r="H28" s="132">
        <v>-1055877.4099999999</v>
      </c>
      <c r="I28" s="72"/>
      <c r="J28" s="3">
        <v>0</v>
      </c>
      <c r="K28" s="132">
        <v>-979547.46</v>
      </c>
      <c r="O28" s="3"/>
      <c r="P28" s="132"/>
      <c r="Q28" s="72"/>
      <c r="R28" s="3"/>
      <c r="S28" s="132"/>
    </row>
    <row r="29" spans="1:19" s="59" customFormat="1" ht="21" customHeight="1">
      <c r="B29" s="67" t="s">
        <v>105</v>
      </c>
      <c r="C29" s="68"/>
      <c r="D29" s="68"/>
      <c r="E29" s="68"/>
      <c r="F29" s="2"/>
      <c r="G29" s="57"/>
      <c r="H29" s="57"/>
      <c r="I29" s="9"/>
      <c r="J29" s="288"/>
      <c r="K29" s="57"/>
      <c r="O29" s="3"/>
      <c r="P29" s="3"/>
      <c r="Q29" s="72"/>
      <c r="R29" s="72"/>
      <c r="S29" s="3"/>
    </row>
    <row r="30" spans="1:19" s="59" customFormat="1" ht="21" customHeight="1">
      <c r="C30" s="59" t="s">
        <v>106</v>
      </c>
      <c r="D30" s="68"/>
      <c r="E30" s="68"/>
      <c r="F30" s="2"/>
      <c r="G30" s="57">
        <v>0</v>
      </c>
      <c r="H30" s="56">
        <f>SUM(H25:H28)</f>
        <v>4223509.6399999997</v>
      </c>
      <c r="I30" s="9"/>
      <c r="J30" s="57">
        <v>0</v>
      </c>
      <c r="K30" s="56">
        <f>SUM(K25:K29)</f>
        <v>3918189.8499999996</v>
      </c>
      <c r="O30" s="3"/>
      <c r="P30" s="3"/>
      <c r="Q30" s="72"/>
      <c r="R30" s="3"/>
      <c r="S30" s="3"/>
    </row>
    <row r="31" spans="1:19" s="59" customFormat="1" ht="21" customHeight="1">
      <c r="A31" s="221" t="s">
        <v>107</v>
      </c>
      <c r="C31" s="68"/>
      <c r="D31" s="68"/>
      <c r="E31" s="68"/>
      <c r="F31" s="2"/>
      <c r="G31" s="56">
        <f>SUM(G26:G28)</f>
        <v>0</v>
      </c>
      <c r="H31" s="56">
        <f>SUM(H26:H28)</f>
        <v>4223509.6399999997</v>
      </c>
      <c r="I31" s="9"/>
      <c r="J31" s="3">
        <f>J30</f>
        <v>0</v>
      </c>
      <c r="K31" s="3">
        <f>K30</f>
        <v>3918189.8499999996</v>
      </c>
      <c r="O31" s="3"/>
      <c r="P31" s="3"/>
      <c r="Q31" s="72"/>
      <c r="R31" s="3"/>
      <c r="S31" s="3"/>
    </row>
    <row r="32" spans="1:19" ht="21" customHeight="1" thickBot="1">
      <c r="A32" s="221" t="s">
        <v>108</v>
      </c>
      <c r="B32" s="61"/>
      <c r="C32" s="61"/>
      <c r="E32" s="62"/>
      <c r="F32" s="132"/>
      <c r="G32" s="179">
        <f>+G22+G31</f>
        <v>26049661.379999984</v>
      </c>
      <c r="H32" s="179">
        <f>+H22+H31</f>
        <v>28082530.450000037</v>
      </c>
      <c r="I32" s="68"/>
      <c r="J32" s="179">
        <f>+J22+J31</f>
        <v>24173024.509999957</v>
      </c>
      <c r="K32" s="179">
        <f>+K22+K31</f>
        <v>11177152.100000052</v>
      </c>
      <c r="O32" s="68"/>
      <c r="P32" s="68"/>
      <c r="Q32" s="68"/>
      <c r="R32" s="292"/>
      <c r="S32" s="68"/>
    </row>
    <row r="33" spans="1:19" ht="10.199999999999999" customHeight="1" thickTop="1">
      <c r="A33" s="67"/>
      <c r="B33" s="61"/>
      <c r="C33" s="61"/>
      <c r="E33" s="62"/>
      <c r="F33" s="132"/>
      <c r="G33" s="68"/>
      <c r="H33" s="68"/>
      <c r="I33" s="68"/>
      <c r="J33" s="68"/>
      <c r="K33" s="68"/>
      <c r="O33" s="68"/>
      <c r="P33" s="68"/>
      <c r="Q33" s="68"/>
      <c r="R33" s="68"/>
      <c r="S33" s="68"/>
    </row>
    <row r="34" spans="1:19" ht="21" customHeight="1">
      <c r="A34" s="221" t="s">
        <v>109</v>
      </c>
      <c r="B34" s="61"/>
      <c r="C34" s="61"/>
      <c r="E34" s="62"/>
      <c r="F34" s="135"/>
      <c r="G34" s="68"/>
      <c r="H34" s="68"/>
      <c r="I34" s="129"/>
      <c r="J34" s="68"/>
      <c r="K34" s="68"/>
      <c r="O34" s="68"/>
      <c r="P34" s="68"/>
      <c r="Q34" s="129"/>
      <c r="R34" s="68"/>
      <c r="S34" s="68"/>
    </row>
    <row r="35" spans="1:19" ht="21" customHeight="1">
      <c r="A35" s="61"/>
      <c r="B35" s="173" t="s">
        <v>110</v>
      </c>
      <c r="C35" s="61" t="s">
        <v>90</v>
      </c>
      <c r="E35" s="62"/>
      <c r="F35" s="135"/>
      <c r="G35" s="68">
        <v>25113713.409999985</v>
      </c>
      <c r="H35" s="135">
        <v>23178824.290000036</v>
      </c>
      <c r="I35" s="68"/>
      <c r="J35" s="68">
        <v>24173024.509999957</v>
      </c>
      <c r="K35" s="68">
        <v>7258962.2500000522</v>
      </c>
      <c r="O35" s="68"/>
      <c r="P35" s="68"/>
      <c r="Q35" s="68"/>
      <c r="R35" s="292"/>
      <c r="S35" s="68"/>
    </row>
    <row r="36" spans="1:19" ht="21" customHeight="1">
      <c r="A36" s="61"/>
      <c r="B36" s="173" t="s">
        <v>110</v>
      </c>
      <c r="C36" s="61" t="s">
        <v>91</v>
      </c>
      <c r="E36" s="62"/>
      <c r="F36" s="135"/>
      <c r="G36" s="68">
        <v>935947.97</v>
      </c>
      <c r="H36" s="132">
        <v>680196.52</v>
      </c>
      <c r="I36" s="68"/>
      <c r="J36" s="3">
        <v>0</v>
      </c>
      <c r="K36" s="3">
        <v>0</v>
      </c>
      <c r="O36" s="68"/>
      <c r="P36" s="68"/>
      <c r="Q36" s="68"/>
      <c r="R36" s="3"/>
      <c r="S36" s="3"/>
    </row>
    <row r="37" spans="1:19" ht="21" customHeight="1" thickBot="1">
      <c r="A37" s="61"/>
      <c r="B37" s="61"/>
      <c r="C37" s="61"/>
      <c r="E37" s="62"/>
      <c r="F37" s="135"/>
      <c r="G37" s="179">
        <f>SUM(G35:G36)</f>
        <v>26049661.379999984</v>
      </c>
      <c r="H37" s="179">
        <f>SUM(H35:H36)</f>
        <v>23859020.810000036</v>
      </c>
      <c r="I37" s="68"/>
      <c r="J37" s="179">
        <f>SUM(J35:J36)</f>
        <v>24173024.509999957</v>
      </c>
      <c r="K37" s="179">
        <f>SUM(K35:K36)</f>
        <v>7258962.2500000522</v>
      </c>
      <c r="O37" s="68"/>
      <c r="P37" s="68"/>
      <c r="Q37" s="68"/>
      <c r="R37" s="292"/>
      <c r="S37" s="68"/>
    </row>
    <row r="38" spans="1:19" ht="10.199999999999999" customHeight="1" thickTop="1">
      <c r="A38" s="61"/>
      <c r="B38" s="61"/>
      <c r="C38" s="61"/>
      <c r="E38" s="62"/>
      <c r="F38" s="135"/>
      <c r="G38" s="68"/>
      <c r="H38" s="68"/>
      <c r="I38" s="68"/>
      <c r="J38" s="68"/>
      <c r="K38" s="68"/>
      <c r="O38" s="68"/>
      <c r="P38" s="68"/>
      <c r="Q38" s="68"/>
      <c r="R38" s="68"/>
      <c r="S38" s="68"/>
    </row>
    <row r="39" spans="1:19" ht="21" customHeight="1">
      <c r="A39" s="131" t="s">
        <v>111</v>
      </c>
      <c r="B39" s="61"/>
      <c r="C39" s="61"/>
      <c r="E39" s="62"/>
      <c r="F39" s="135"/>
      <c r="G39" s="129"/>
      <c r="H39" s="129"/>
      <c r="I39" s="129"/>
      <c r="J39" s="129"/>
      <c r="K39" s="129"/>
      <c r="O39" s="129"/>
      <c r="P39" s="129"/>
      <c r="Q39" s="129"/>
      <c r="R39" s="129"/>
      <c r="S39" s="129"/>
    </row>
    <row r="40" spans="1:19" ht="21" customHeight="1">
      <c r="A40" s="61"/>
      <c r="B40" s="61" t="s">
        <v>110</v>
      </c>
      <c r="C40" s="61" t="s">
        <v>90</v>
      </c>
      <c r="E40" s="62"/>
      <c r="F40" s="135"/>
      <c r="G40" s="68">
        <v>25113713.409999985</v>
      </c>
      <c r="H40" s="68">
        <v>27378770.880000036</v>
      </c>
      <c r="I40" s="129"/>
      <c r="J40" s="68">
        <v>24173024.509999957</v>
      </c>
      <c r="K40" s="68">
        <v>11177152.100000052</v>
      </c>
      <c r="O40" s="68"/>
      <c r="P40" s="68"/>
      <c r="Q40" s="129"/>
      <c r="R40" s="292"/>
      <c r="S40" s="68"/>
    </row>
    <row r="41" spans="1:19" ht="21" customHeight="1">
      <c r="A41" s="61"/>
      <c r="B41" s="61" t="s">
        <v>110</v>
      </c>
      <c r="C41" s="61" t="s">
        <v>91</v>
      </c>
      <c r="E41" s="62"/>
      <c r="F41" s="135"/>
      <c r="G41" s="68">
        <v>935947.97</v>
      </c>
      <c r="H41" s="132">
        <v>703759.57</v>
      </c>
      <c r="I41" s="68"/>
      <c r="J41" s="3">
        <v>0</v>
      </c>
      <c r="K41" s="3">
        <v>0</v>
      </c>
      <c r="O41" s="68"/>
      <c r="P41" s="68"/>
      <c r="Q41" s="68"/>
      <c r="R41" s="3"/>
      <c r="S41" s="3"/>
    </row>
    <row r="42" spans="1:19" ht="21" customHeight="1" thickBot="1">
      <c r="A42" s="61"/>
      <c r="B42" s="61"/>
      <c r="C42" s="61"/>
      <c r="E42" s="62"/>
      <c r="F42" s="135"/>
      <c r="G42" s="179">
        <f>SUM(G40:G41)</f>
        <v>26049661.379999984</v>
      </c>
      <c r="H42" s="179">
        <f>SUM(H40:H41)</f>
        <v>28082530.450000037</v>
      </c>
      <c r="I42" s="68"/>
      <c r="J42" s="179">
        <f>SUM(J40:J41)</f>
        <v>24173024.509999957</v>
      </c>
      <c r="K42" s="179">
        <f>SUM(K40:K41)</f>
        <v>11177152.100000052</v>
      </c>
      <c r="O42" s="68"/>
      <c r="P42" s="68"/>
      <c r="Q42" s="68"/>
      <c r="R42" s="292"/>
      <c r="S42" s="68"/>
    </row>
    <row r="43" spans="1:19" ht="20.399999999999999" thickTop="1">
      <c r="A43" s="131" t="s">
        <v>92</v>
      </c>
      <c r="B43" s="61"/>
      <c r="C43" s="61"/>
      <c r="E43" s="62"/>
      <c r="F43" s="180"/>
      <c r="G43" s="181"/>
      <c r="H43" s="181"/>
      <c r="I43" s="180"/>
      <c r="J43" s="181"/>
      <c r="K43" s="181"/>
      <c r="O43" s="181"/>
      <c r="P43" s="181"/>
      <c r="Q43" s="180"/>
      <c r="R43" s="181"/>
      <c r="S43" s="181"/>
    </row>
    <row r="44" spans="1:19" ht="21" customHeight="1">
      <c r="B44" s="61" t="s">
        <v>110</v>
      </c>
      <c r="C44" s="65" t="s">
        <v>92</v>
      </c>
      <c r="E44" s="128"/>
      <c r="F44" s="181"/>
      <c r="G44" s="180">
        <f>G40/G45</f>
        <v>3.696180896565987E-2</v>
      </c>
      <c r="H44" s="180">
        <f>H35/H45</f>
        <v>3.4114081875061847E-2</v>
      </c>
      <c r="I44" s="181"/>
      <c r="J44" s="180">
        <f>J35/J45</f>
        <v>3.5577323810068624E-2</v>
      </c>
      <c r="K44" s="180">
        <f>K35/K45</f>
        <v>1.0683580384675522E-2</v>
      </c>
      <c r="O44" s="181"/>
      <c r="P44" s="181"/>
      <c r="Q44" s="181"/>
      <c r="R44" s="181"/>
      <c r="S44" s="181"/>
    </row>
    <row r="45" spans="1:19" s="1" customFormat="1" ht="21" customHeight="1">
      <c r="B45" s="1" t="s">
        <v>112</v>
      </c>
      <c r="F45" s="4"/>
      <c r="G45" s="16">
        <v>679450333</v>
      </c>
      <c r="H45" s="16">
        <v>679450333</v>
      </c>
      <c r="I45" s="4"/>
      <c r="J45" s="16">
        <v>679450333</v>
      </c>
      <c r="K45" s="16">
        <v>679450333</v>
      </c>
      <c r="O45" s="293"/>
      <c r="P45" s="293"/>
      <c r="Q45" s="293"/>
      <c r="R45" s="293"/>
      <c r="S45" s="293"/>
    </row>
    <row r="46" spans="1:19" s="59" customFormat="1" ht="21" customHeight="1">
      <c r="A46" s="67" t="s">
        <v>30</v>
      </c>
      <c r="C46" s="68"/>
      <c r="D46" s="68"/>
      <c r="F46" s="132"/>
      <c r="G46" s="132"/>
      <c r="H46" s="181"/>
      <c r="I46" s="132"/>
      <c r="J46" s="132"/>
      <c r="K46" s="116"/>
    </row>
    <row r="47" spans="1:19" s="59" customFormat="1" ht="21" customHeight="1">
      <c r="B47" s="68" t="s">
        <v>31</v>
      </c>
      <c r="G47" s="68" t="s">
        <v>32</v>
      </c>
      <c r="J47" s="135"/>
      <c r="K47" s="136"/>
    </row>
    <row r="48" spans="1:19" s="59" customFormat="1" ht="21" customHeight="1">
      <c r="B48" s="68" t="s">
        <v>224</v>
      </c>
      <c r="D48" s="137"/>
      <c r="G48" s="68" t="s">
        <v>221</v>
      </c>
      <c r="J48" s="135"/>
      <c r="K48" s="16">
        <v>5</v>
      </c>
    </row>
    <row r="49" spans="8:8">
      <c r="H49" s="299"/>
    </row>
    <row r="50" spans="8:8">
      <c r="H50" s="299"/>
    </row>
  </sheetData>
  <mergeCells count="7">
    <mergeCell ref="O6:P6"/>
    <mergeCell ref="R6:S6"/>
    <mergeCell ref="A2:K2"/>
    <mergeCell ref="A3:K3"/>
    <mergeCell ref="A4:K4"/>
    <mergeCell ref="G6:H6"/>
    <mergeCell ref="J6:K6"/>
  </mergeCells>
  <pageMargins left="0.9055118110236221" right="0" top="0.31496062992125984" bottom="0.11811023622047245" header="0" footer="0"/>
  <pageSetup paperSize="9" scale="79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N47"/>
  <sheetViews>
    <sheetView view="pageBreakPreview" zoomScale="90" zoomScaleNormal="60" zoomScaleSheetLayoutView="90" workbookViewId="0">
      <selection activeCell="S28" sqref="S28"/>
    </sheetView>
  </sheetViews>
  <sheetFormatPr defaultColWidth="9.3984375" defaultRowHeight="18.600000000000001"/>
  <cols>
    <col min="1" max="1" width="30.59765625" style="59" customWidth="1"/>
    <col min="2" max="2" width="0.59765625" style="59" customWidth="1"/>
    <col min="3" max="3" width="8.59765625" style="59" customWidth="1"/>
    <col min="4" max="4" width="0.59765625" style="59" customWidth="1"/>
    <col min="5" max="5" width="13.59765625" style="59" customWidth="1"/>
    <col min="6" max="6" width="0.59765625" style="59" customWidth="1"/>
    <col min="7" max="7" width="13.59765625" style="59" customWidth="1"/>
    <col min="8" max="8" width="0.59765625" style="59" customWidth="1"/>
    <col min="9" max="9" width="13.59765625" style="59" customWidth="1"/>
    <col min="10" max="10" width="0.59765625" style="59" customWidth="1"/>
    <col min="11" max="11" width="13.59765625" style="59" customWidth="1"/>
    <col min="12" max="12" width="0.59765625" style="59" customWidth="1"/>
    <col min="13" max="13" width="15.3984375" style="59" customWidth="1"/>
    <col min="14" max="14" width="0.3984375" style="59" customWidth="1"/>
    <col min="15" max="15" width="14.59765625" style="59" customWidth="1"/>
    <col min="16" max="16" width="13.796875" style="59" customWidth="1"/>
    <col min="17" max="17" width="13.59765625" style="59" customWidth="1"/>
    <col min="18" max="18" width="0.59765625" style="59" customWidth="1"/>
    <col min="19" max="19" width="13.59765625" style="59" customWidth="1"/>
    <col min="20" max="20" width="0.59765625" style="59" customWidth="1"/>
    <col min="21" max="21" width="13.59765625" style="59" customWidth="1"/>
    <col min="22" max="22" width="15" style="63" customWidth="1"/>
    <col min="23" max="24" width="12.796875" style="59" bestFit="1" customWidth="1"/>
    <col min="25" max="25" width="9.3984375" style="59"/>
    <col min="26" max="26" width="12.796875" style="59" bestFit="1" customWidth="1"/>
    <col min="27" max="27" width="9.3984375" style="59"/>
    <col min="28" max="28" width="12" style="59" bestFit="1" customWidth="1"/>
    <col min="29" max="29" width="9.3984375" style="59"/>
    <col min="30" max="30" width="12.796875" style="59" bestFit="1" customWidth="1"/>
    <col min="31" max="31" width="9.3984375" style="59"/>
    <col min="32" max="32" width="16.796875" style="59" bestFit="1" customWidth="1"/>
    <col min="33" max="33" width="9.3984375" style="59"/>
    <col min="34" max="34" width="14.09765625" style="59" bestFit="1" customWidth="1"/>
    <col min="35" max="35" width="9.3984375" style="59"/>
    <col min="36" max="36" width="12.796875" style="59" bestFit="1" customWidth="1"/>
    <col min="37" max="37" width="9.3984375" style="59"/>
    <col min="38" max="38" width="14.5" style="59" bestFit="1" customWidth="1"/>
    <col min="39" max="39" width="9.3984375" style="59"/>
    <col min="40" max="40" width="12.796875" style="59" bestFit="1" customWidth="1"/>
    <col min="41" max="16384" width="9.3984375" style="59"/>
  </cols>
  <sheetData>
    <row r="1" spans="1:40" ht="19.2" customHeight="1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4"/>
      <c r="N1" s="73"/>
      <c r="O1" s="73"/>
      <c r="P1" s="73"/>
      <c r="Q1" s="73"/>
      <c r="R1" s="73"/>
      <c r="S1" s="73"/>
      <c r="T1" s="73"/>
      <c r="U1" s="73"/>
    </row>
    <row r="2" spans="1:40" s="69" customFormat="1" ht="19.2" customHeight="1">
      <c r="A2" s="312" t="s">
        <v>0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75"/>
    </row>
    <row r="3" spans="1:40" s="77" customFormat="1" ht="19.2" customHeight="1">
      <c r="A3" s="312" t="s">
        <v>113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  <c r="V3" s="76"/>
    </row>
    <row r="4" spans="1:40" s="69" customFormat="1" ht="19.2" customHeight="1">
      <c r="A4" s="312" t="s">
        <v>96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75"/>
    </row>
    <row r="5" spans="1:40" s="69" customFormat="1" ht="19.2" customHeight="1">
      <c r="A5" s="225"/>
      <c r="B5" s="225"/>
      <c r="C5" s="225"/>
      <c r="D5" s="225"/>
      <c r="E5" s="313" t="s">
        <v>3</v>
      </c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75"/>
    </row>
    <row r="6" spans="1:40" ht="19.2" customHeight="1">
      <c r="A6" s="77"/>
      <c r="B6" s="77"/>
      <c r="C6" s="77"/>
      <c r="D6" s="77"/>
      <c r="E6" s="311" t="s">
        <v>114</v>
      </c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77"/>
      <c r="S6" s="78"/>
      <c r="T6" s="78"/>
      <c r="U6" s="79"/>
    </row>
    <row r="7" spans="1:40" ht="19.2" customHeight="1">
      <c r="A7" s="77"/>
      <c r="B7" s="77"/>
      <c r="C7" s="77"/>
      <c r="D7" s="77"/>
      <c r="E7" s="77"/>
      <c r="F7" s="77"/>
      <c r="G7" s="77"/>
      <c r="H7" s="77"/>
      <c r="I7" s="224"/>
      <c r="J7" s="224"/>
      <c r="K7" s="224"/>
      <c r="L7" s="69"/>
      <c r="M7" s="317" t="s">
        <v>59</v>
      </c>
      <c r="N7" s="317"/>
      <c r="O7" s="317"/>
      <c r="P7" s="317"/>
      <c r="Q7" s="69"/>
      <c r="R7" s="77"/>
      <c r="S7" s="80"/>
      <c r="T7" s="80"/>
      <c r="U7" s="69"/>
      <c r="X7" s="314"/>
      <c r="Y7" s="314"/>
      <c r="Z7" s="314"/>
      <c r="AA7" s="314"/>
      <c r="AB7" s="314"/>
      <c r="AC7" s="314"/>
      <c r="AD7" s="314"/>
      <c r="AE7" s="314"/>
      <c r="AF7" s="314"/>
      <c r="AG7" s="314"/>
      <c r="AH7" s="314"/>
      <c r="AI7" s="314"/>
      <c r="AJ7" s="314"/>
      <c r="AK7" s="77"/>
      <c r="AL7" s="80"/>
      <c r="AM7" s="80"/>
      <c r="AN7" s="69"/>
    </row>
    <row r="8" spans="1:40" ht="19.2" customHeight="1">
      <c r="A8" s="81"/>
      <c r="B8" s="77"/>
      <c r="C8" s="81"/>
      <c r="D8" s="77"/>
      <c r="E8" s="77"/>
      <c r="F8" s="77"/>
      <c r="G8" s="77"/>
      <c r="H8" s="77"/>
      <c r="I8" s="316" t="s">
        <v>55</v>
      </c>
      <c r="J8" s="316"/>
      <c r="K8" s="316"/>
      <c r="L8" s="69"/>
      <c r="M8" s="77" t="s">
        <v>115</v>
      </c>
      <c r="N8" s="69"/>
      <c r="O8" s="77" t="s">
        <v>116</v>
      </c>
      <c r="P8" s="77" t="s">
        <v>117</v>
      </c>
      <c r="Q8" s="77"/>
      <c r="R8" s="77"/>
      <c r="S8" s="80"/>
      <c r="T8" s="80"/>
      <c r="U8" s="77"/>
      <c r="X8" s="77"/>
      <c r="Y8" s="77"/>
      <c r="Z8" s="77"/>
      <c r="AA8" s="77"/>
      <c r="AB8" s="77"/>
      <c r="AC8" s="77"/>
      <c r="AD8" s="77"/>
      <c r="AE8" s="69"/>
      <c r="AF8" s="315"/>
      <c r="AG8" s="315"/>
      <c r="AH8" s="315"/>
      <c r="AI8" s="315"/>
      <c r="AJ8" s="69"/>
      <c r="AK8" s="77"/>
      <c r="AL8" s="80"/>
      <c r="AM8" s="80"/>
      <c r="AN8" s="69"/>
    </row>
    <row r="9" spans="1:40" ht="19.2" customHeight="1">
      <c r="A9" s="81"/>
      <c r="B9" s="77"/>
      <c r="C9" s="82"/>
      <c r="D9" s="77"/>
      <c r="E9" s="77"/>
      <c r="F9" s="77"/>
      <c r="G9" s="77" t="s">
        <v>118</v>
      </c>
      <c r="H9" s="77"/>
      <c r="I9" s="77" t="s">
        <v>119</v>
      </c>
      <c r="J9" s="77"/>
      <c r="K9" s="77"/>
      <c r="L9" s="77"/>
      <c r="M9" s="77" t="s">
        <v>120</v>
      </c>
      <c r="N9" s="69"/>
      <c r="O9" s="77" t="s">
        <v>121</v>
      </c>
      <c r="P9" s="77" t="s">
        <v>122</v>
      </c>
      <c r="Q9" s="77" t="s">
        <v>123</v>
      </c>
      <c r="R9" s="77"/>
      <c r="S9" s="80"/>
      <c r="T9" s="80"/>
      <c r="U9" s="77"/>
      <c r="X9" s="77"/>
      <c r="Y9" s="77"/>
      <c r="Z9" s="77"/>
      <c r="AA9" s="77"/>
      <c r="AB9" s="314"/>
      <c r="AC9" s="314"/>
      <c r="AD9" s="314"/>
      <c r="AE9" s="69"/>
      <c r="AF9" s="77"/>
      <c r="AG9" s="69"/>
      <c r="AH9" s="77"/>
      <c r="AI9" s="69"/>
      <c r="AJ9" s="77"/>
      <c r="AK9" s="77"/>
      <c r="AL9" s="80"/>
      <c r="AM9" s="80"/>
      <c r="AN9" s="77"/>
    </row>
    <row r="10" spans="1:40" ht="19.2" customHeight="1">
      <c r="A10" s="81"/>
      <c r="B10" s="77"/>
      <c r="C10" s="69"/>
      <c r="D10" s="77"/>
      <c r="E10" s="77" t="s">
        <v>124</v>
      </c>
      <c r="F10" s="77"/>
      <c r="G10" s="77" t="s">
        <v>125</v>
      </c>
      <c r="H10" s="77"/>
      <c r="I10" s="77" t="s">
        <v>126</v>
      </c>
      <c r="J10" s="77"/>
      <c r="K10" s="77" t="s">
        <v>127</v>
      </c>
      <c r="L10" s="77"/>
      <c r="M10" s="77" t="s">
        <v>128</v>
      </c>
      <c r="N10" s="77"/>
      <c r="O10" s="77" t="s">
        <v>129</v>
      </c>
      <c r="P10" s="77" t="s">
        <v>130</v>
      </c>
      <c r="Q10" s="77" t="s">
        <v>131</v>
      </c>
      <c r="R10" s="77"/>
      <c r="S10" s="80" t="s">
        <v>132</v>
      </c>
      <c r="T10" s="80"/>
      <c r="U10" s="77"/>
      <c r="X10" s="77"/>
      <c r="Y10" s="77"/>
      <c r="Z10" s="77"/>
      <c r="AA10" s="77"/>
      <c r="AB10" s="77"/>
      <c r="AC10" s="77"/>
      <c r="AD10" s="77"/>
      <c r="AE10" s="77"/>
      <c r="AF10" s="77"/>
      <c r="AG10" s="69"/>
      <c r="AH10" s="77"/>
      <c r="AI10" s="69"/>
      <c r="AJ10" s="77"/>
      <c r="AK10" s="77"/>
      <c r="AL10" s="80"/>
      <c r="AM10" s="80"/>
      <c r="AN10" s="77"/>
    </row>
    <row r="11" spans="1:40" ht="19.2" customHeight="1">
      <c r="A11" s="83" t="s">
        <v>4</v>
      </c>
      <c r="B11" s="225"/>
      <c r="C11" s="84" t="s">
        <v>6</v>
      </c>
      <c r="D11" s="225"/>
      <c r="E11" s="225" t="s">
        <v>133</v>
      </c>
      <c r="F11" s="225"/>
      <c r="G11" s="225" t="s">
        <v>134</v>
      </c>
      <c r="H11" s="225"/>
      <c r="I11" s="225" t="s">
        <v>135</v>
      </c>
      <c r="J11" s="225"/>
      <c r="K11" s="225" t="s">
        <v>136</v>
      </c>
      <c r="L11" s="225"/>
      <c r="M11" s="225" t="s">
        <v>102</v>
      </c>
      <c r="N11" s="77"/>
      <c r="O11" s="225" t="s">
        <v>137</v>
      </c>
      <c r="P11" s="225" t="s">
        <v>138</v>
      </c>
      <c r="Q11" s="225" t="s">
        <v>139</v>
      </c>
      <c r="R11" s="225"/>
      <c r="S11" s="85" t="s">
        <v>140</v>
      </c>
      <c r="T11" s="225"/>
      <c r="U11" s="225" t="s">
        <v>117</v>
      </c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69"/>
      <c r="AJ11" s="77"/>
      <c r="AK11" s="77"/>
      <c r="AL11" s="80"/>
      <c r="AM11" s="80"/>
      <c r="AN11" s="77"/>
    </row>
    <row r="12" spans="1:40" ht="19.2" customHeight="1">
      <c r="A12" s="86"/>
      <c r="B12" s="60"/>
      <c r="C12" s="87"/>
      <c r="D12" s="60"/>
      <c r="E12" s="60"/>
      <c r="F12" s="60"/>
      <c r="G12" s="60"/>
      <c r="H12" s="60"/>
      <c r="I12" s="60"/>
      <c r="J12" s="60"/>
      <c r="K12" s="60"/>
      <c r="L12" s="60"/>
      <c r="N12" s="60"/>
      <c r="O12" s="60"/>
      <c r="P12" s="6"/>
      <c r="Q12" s="60"/>
      <c r="R12" s="60"/>
      <c r="S12" s="88"/>
      <c r="T12" s="60"/>
      <c r="U12" s="60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69"/>
      <c r="AJ12" s="77"/>
      <c r="AK12" s="77"/>
      <c r="AL12" s="80"/>
      <c r="AM12" s="77"/>
      <c r="AN12" s="77"/>
    </row>
    <row r="13" spans="1:40" ht="19.2" customHeight="1">
      <c r="A13" s="59" t="s">
        <v>141</v>
      </c>
      <c r="B13" s="6"/>
      <c r="C13" s="86"/>
      <c r="D13" s="60"/>
      <c r="E13" s="37">
        <v>339725166.5</v>
      </c>
      <c r="F13" s="37"/>
      <c r="G13" s="37">
        <v>121004165.08</v>
      </c>
      <c r="H13" s="38"/>
      <c r="I13" s="37">
        <v>16003055.539999999</v>
      </c>
      <c r="J13" s="37"/>
      <c r="K13" s="37">
        <v>225799662.88</v>
      </c>
      <c r="L13" s="37"/>
      <c r="M13" s="8">
        <v>0</v>
      </c>
      <c r="N13" s="60"/>
      <c r="O13" s="37">
        <v>-249105546.69</v>
      </c>
      <c r="P13" s="6">
        <f>SUM(M13:O13)</f>
        <v>-249105546.69</v>
      </c>
      <c r="Q13" s="39">
        <f>SUM(E13:K13)+P13</f>
        <v>453426503.31</v>
      </c>
      <c r="R13" s="37"/>
      <c r="S13" s="39">
        <v>7021368.7199999997</v>
      </c>
      <c r="T13" s="37"/>
      <c r="U13" s="236">
        <f>+Q13+S13</f>
        <v>460447872.03000003</v>
      </c>
      <c r="X13" s="60"/>
      <c r="Y13" s="60"/>
      <c r="Z13" s="60"/>
      <c r="AA13" s="60"/>
      <c r="AB13" s="60"/>
      <c r="AC13" s="60"/>
      <c r="AD13" s="60"/>
      <c r="AE13" s="60"/>
      <c r="AG13" s="60"/>
      <c r="AH13" s="60"/>
      <c r="AJ13" s="60"/>
      <c r="AK13" s="60"/>
      <c r="AL13" s="88"/>
      <c r="AM13" s="60"/>
      <c r="AN13" s="60"/>
    </row>
    <row r="14" spans="1:40" ht="19.2" customHeight="1">
      <c r="A14" s="59" t="s">
        <v>142</v>
      </c>
      <c r="B14" s="6"/>
      <c r="C14" s="86"/>
      <c r="D14" s="60"/>
      <c r="E14" s="37"/>
      <c r="F14" s="37"/>
      <c r="G14" s="37"/>
      <c r="H14" s="37"/>
      <c r="I14" s="37"/>
      <c r="J14" s="37"/>
      <c r="K14" s="37"/>
      <c r="L14" s="37"/>
      <c r="M14" s="6"/>
      <c r="N14" s="60"/>
      <c r="O14" s="37"/>
      <c r="P14" s="3"/>
      <c r="Q14" s="242"/>
      <c r="R14" s="37"/>
      <c r="S14" s="37"/>
      <c r="T14" s="37"/>
      <c r="U14" s="37"/>
      <c r="X14" s="37"/>
      <c r="Y14" s="37"/>
      <c r="Z14" s="37"/>
      <c r="AA14" s="38"/>
      <c r="AB14" s="37"/>
      <c r="AC14" s="37"/>
      <c r="AD14" s="37"/>
      <c r="AE14" s="37"/>
      <c r="AF14" s="8"/>
      <c r="AG14" s="60"/>
      <c r="AH14" s="37"/>
      <c r="AJ14" s="39"/>
      <c r="AK14" s="37"/>
      <c r="AL14" s="39"/>
      <c r="AM14" s="37"/>
      <c r="AN14" s="37"/>
    </row>
    <row r="15" spans="1:40" ht="19.2" customHeight="1">
      <c r="A15" s="59" t="s">
        <v>143</v>
      </c>
      <c r="B15" s="6"/>
      <c r="C15" s="86"/>
      <c r="D15" s="60"/>
      <c r="E15" s="3">
        <v>0</v>
      </c>
      <c r="F15" s="37"/>
      <c r="G15" s="3">
        <v>0</v>
      </c>
      <c r="H15" s="236"/>
      <c r="I15" s="58">
        <v>0</v>
      </c>
      <c r="J15" s="37"/>
      <c r="K15" s="37">
        <v>-17999583.539999999</v>
      </c>
      <c r="L15" s="37"/>
      <c r="M15" s="8">
        <v>0</v>
      </c>
      <c r="N15" s="8">
        <v>0</v>
      </c>
      <c r="O15" s="8">
        <v>0</v>
      </c>
      <c r="P15" s="8">
        <v>0</v>
      </c>
      <c r="Q15" s="243">
        <f>SUM(I15:M15)</f>
        <v>-17999583.539999999</v>
      </c>
      <c r="R15" s="37"/>
      <c r="S15" s="244">
        <v>-385875</v>
      </c>
      <c r="T15" s="236"/>
      <c r="U15" s="236">
        <f>+Q15+S15</f>
        <v>-18385458.539999999</v>
      </c>
      <c r="X15" s="37"/>
      <c r="Y15" s="37"/>
      <c r="Z15" s="37"/>
      <c r="AA15" s="37"/>
      <c r="AB15" s="37"/>
      <c r="AC15" s="37"/>
      <c r="AD15" s="37"/>
      <c r="AE15" s="37"/>
      <c r="AF15" s="6"/>
      <c r="AG15" s="60"/>
      <c r="AH15" s="37"/>
      <c r="AJ15" s="39"/>
      <c r="AK15" s="37"/>
      <c r="AL15" s="37"/>
      <c r="AM15" s="37"/>
      <c r="AN15" s="37"/>
    </row>
    <row r="16" spans="1:40" ht="19.2" customHeight="1">
      <c r="A16" s="111" t="s">
        <v>144</v>
      </c>
      <c r="B16" s="6"/>
      <c r="C16" s="86"/>
      <c r="D16" s="60"/>
      <c r="E16" s="3">
        <v>0</v>
      </c>
      <c r="F16" s="58"/>
      <c r="G16" s="3">
        <v>0</v>
      </c>
      <c r="H16" s="245"/>
      <c r="I16" s="245">
        <v>6944.46</v>
      </c>
      <c r="J16" s="58"/>
      <c r="K16" s="37">
        <v>-6944.46</v>
      </c>
      <c r="L16" s="37"/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58"/>
      <c r="S16" s="58">
        <v>0</v>
      </c>
      <c r="T16" s="58"/>
      <c r="U16" s="58">
        <f>+Q16+S16</f>
        <v>0</v>
      </c>
      <c r="X16" s="37"/>
      <c r="Y16" s="37"/>
      <c r="Z16" s="37"/>
      <c r="AA16" s="37"/>
      <c r="AB16" s="37"/>
      <c r="AC16" s="37"/>
      <c r="AD16" s="37"/>
      <c r="AE16" s="37"/>
      <c r="AF16" s="6"/>
      <c r="AG16" s="60"/>
      <c r="AH16" s="37"/>
      <c r="AJ16" s="39"/>
      <c r="AK16" s="37"/>
      <c r="AL16" s="39"/>
      <c r="AM16" s="37"/>
      <c r="AN16" s="37"/>
    </row>
    <row r="17" spans="1:40" s="70" customFormat="1" ht="19.2" customHeight="1">
      <c r="A17" s="59" t="s">
        <v>145</v>
      </c>
      <c r="B17" s="39"/>
      <c r="C17" s="90"/>
      <c r="D17" s="91"/>
      <c r="E17" s="57">
        <v>0</v>
      </c>
      <c r="F17" s="39"/>
      <c r="G17" s="57">
        <v>0</v>
      </c>
      <c r="H17" s="39"/>
      <c r="I17" s="92">
        <v>0</v>
      </c>
      <c r="J17" s="39"/>
      <c r="K17" s="93">
        <v>25113713.409999985</v>
      </c>
      <c r="L17" s="58"/>
      <c r="M17" s="200">
        <v>0</v>
      </c>
      <c r="N17" s="8">
        <v>0</v>
      </c>
      <c r="O17" s="200">
        <v>0</v>
      </c>
      <c r="P17" s="200">
        <v>0</v>
      </c>
      <c r="Q17" s="92">
        <f>SUM(C17:M17)</f>
        <v>25113713.409999985</v>
      </c>
      <c r="R17" s="58"/>
      <c r="S17" s="93">
        <v>935947.97</v>
      </c>
      <c r="T17" s="58"/>
      <c r="U17" s="93">
        <f>Q17+S17</f>
        <v>26049661.379999984</v>
      </c>
      <c r="V17" s="50"/>
      <c r="X17" s="58"/>
      <c r="Y17" s="58"/>
      <c r="Z17" s="58"/>
      <c r="AA17" s="37"/>
      <c r="AB17" s="58"/>
      <c r="AC17" s="58"/>
      <c r="AD17" s="37"/>
      <c r="AE17" s="37"/>
      <c r="AF17" s="8"/>
      <c r="AG17" s="294"/>
      <c r="AH17" s="58"/>
      <c r="AI17" s="59"/>
      <c r="AJ17" s="89"/>
      <c r="AK17" s="58"/>
      <c r="AL17" s="58"/>
      <c r="AM17" s="58"/>
      <c r="AN17" s="58"/>
    </row>
    <row r="18" spans="1:40" ht="19.2" customHeight="1">
      <c r="A18" s="59" t="s">
        <v>146</v>
      </c>
      <c r="B18" s="5"/>
      <c r="C18" s="94"/>
      <c r="D18" s="6"/>
      <c r="E18" s="92">
        <f>SUM(E17)</f>
        <v>0</v>
      </c>
      <c r="F18" s="5"/>
      <c r="G18" s="92">
        <f>SUM(G17)</f>
        <v>0</v>
      </c>
      <c r="H18" s="5"/>
      <c r="I18" s="92">
        <f>SUM(I17)</f>
        <v>0</v>
      </c>
      <c r="J18" s="5"/>
      <c r="K18" s="92">
        <f>SUM(K17)</f>
        <v>25113713.409999985</v>
      </c>
      <c r="L18" s="6"/>
      <c r="M18" s="92">
        <f>SUM(M17)</f>
        <v>0</v>
      </c>
      <c r="N18" s="60"/>
      <c r="O18" s="92">
        <f>SUM(O17)</f>
        <v>0</v>
      </c>
      <c r="P18" s="92">
        <f>SUM(P17)</f>
        <v>0</v>
      </c>
      <c r="Q18" s="92">
        <f>SUM(Q17)</f>
        <v>25113713.409999985</v>
      </c>
      <c r="R18" s="6"/>
      <c r="S18" s="92">
        <f>SUM(S17)</f>
        <v>935947.97</v>
      </c>
      <c r="T18" s="6"/>
      <c r="U18" s="37">
        <f>SUM(U17)</f>
        <v>26049661.379999984</v>
      </c>
      <c r="X18" s="40"/>
      <c r="Y18" s="39"/>
      <c r="Z18" s="40"/>
      <c r="AA18" s="39"/>
      <c r="AB18" s="40"/>
      <c r="AC18" s="39"/>
      <c r="AD18" s="58"/>
      <c r="AE18" s="58"/>
      <c r="AF18" s="40"/>
      <c r="AG18" s="295"/>
      <c r="AH18" s="40"/>
      <c r="AI18" s="188"/>
      <c r="AJ18" s="89"/>
      <c r="AK18" s="58"/>
      <c r="AL18" s="58"/>
      <c r="AM18" s="58"/>
      <c r="AN18" s="58"/>
    </row>
    <row r="19" spans="1:40" ht="19.2" customHeight="1" thickBot="1">
      <c r="A19" s="59" t="s">
        <v>147</v>
      </c>
      <c r="B19" s="6"/>
      <c r="C19" s="86"/>
      <c r="D19" s="60"/>
      <c r="E19" s="207">
        <f>E13+E18</f>
        <v>339725166.5</v>
      </c>
      <c r="F19" s="5"/>
      <c r="G19" s="207">
        <f>G13+G18</f>
        <v>121004165.08</v>
      </c>
      <c r="H19" s="5"/>
      <c r="I19" s="207">
        <f>I13+I18+I16</f>
        <v>16010000</v>
      </c>
      <c r="J19" s="5"/>
      <c r="K19" s="207">
        <f>K13+K18+K15+K16</f>
        <v>232906848.28999999</v>
      </c>
      <c r="L19" s="6"/>
      <c r="M19" s="42">
        <f>M13+M18</f>
        <v>0</v>
      </c>
      <c r="N19" s="60"/>
      <c r="O19" s="207">
        <f>O13+O18+O16</f>
        <v>-249105546.69</v>
      </c>
      <c r="P19" s="207">
        <f>P13+P15+P17</f>
        <v>-249105546.69</v>
      </c>
      <c r="Q19" s="207">
        <f>Q13+Q18+Q15</f>
        <v>460540633.17999995</v>
      </c>
      <c r="R19" s="6"/>
      <c r="S19" s="207">
        <f>S13+S18+S15</f>
        <v>7571441.6899999995</v>
      </c>
      <c r="T19" s="6"/>
      <c r="U19" s="207">
        <f>U13+U18+U15</f>
        <v>468112074.87</v>
      </c>
      <c r="V19" s="63">
        <f>U19-'P 3'!H38</f>
        <v>0</v>
      </c>
      <c r="X19" s="40"/>
      <c r="Y19" s="5"/>
      <c r="Z19" s="40"/>
      <c r="AA19" s="5"/>
      <c r="AB19" s="40"/>
      <c r="AC19" s="5"/>
      <c r="AD19" s="40"/>
      <c r="AE19" s="6"/>
      <c r="AF19" s="40"/>
      <c r="AG19" s="60"/>
      <c r="AH19" s="40"/>
      <c r="AJ19" s="40"/>
      <c r="AK19" s="6"/>
      <c r="AL19" s="40"/>
      <c r="AM19" s="6"/>
      <c r="AN19" s="37"/>
    </row>
    <row r="20" spans="1:40" ht="19.2" customHeight="1" thickTop="1">
      <c r="B20" s="5"/>
      <c r="C20" s="86"/>
      <c r="D20" s="60"/>
      <c r="E20" s="3"/>
      <c r="F20" s="5"/>
      <c r="G20" s="3"/>
      <c r="H20" s="5"/>
      <c r="I20" s="3"/>
      <c r="J20" s="5"/>
      <c r="K20" s="3"/>
      <c r="L20" s="6"/>
      <c r="M20" s="6"/>
      <c r="N20" s="60"/>
      <c r="O20" s="3"/>
      <c r="Q20" s="5"/>
      <c r="R20" s="6"/>
      <c r="S20" s="3"/>
      <c r="T20" s="6"/>
      <c r="U20" s="5"/>
      <c r="X20" s="6"/>
      <c r="Y20" s="5"/>
      <c r="Z20" s="6"/>
      <c r="AA20" s="5"/>
      <c r="AB20" s="6"/>
      <c r="AC20" s="5"/>
      <c r="AD20" s="6"/>
      <c r="AE20" s="6"/>
      <c r="AF20" s="8"/>
      <c r="AG20" s="60"/>
      <c r="AH20" s="6"/>
      <c r="AJ20" s="6"/>
      <c r="AK20" s="6"/>
      <c r="AL20" s="6"/>
      <c r="AM20" s="6"/>
      <c r="AN20" s="6"/>
    </row>
    <row r="21" spans="1:40" ht="19.2" customHeight="1">
      <c r="A21" s="59" t="s">
        <v>148</v>
      </c>
      <c r="B21" s="6"/>
      <c r="C21" s="86"/>
      <c r="D21" s="60"/>
      <c r="E21" s="6">
        <v>339725166.5</v>
      </c>
      <c r="F21" s="60"/>
      <c r="G21" s="6">
        <v>121004165.08</v>
      </c>
      <c r="H21" s="60"/>
      <c r="I21" s="6">
        <v>15518803.130000001</v>
      </c>
      <c r="J21" s="60"/>
      <c r="K21" s="6">
        <v>204250300.18000001</v>
      </c>
      <c r="L21" s="60"/>
      <c r="M21" s="8">
        <v>0</v>
      </c>
      <c r="N21" s="60"/>
      <c r="O21" s="6">
        <v>-249105546.69</v>
      </c>
      <c r="P21" s="6">
        <f>SUM(M21:O21)</f>
        <v>-249105546.69</v>
      </c>
      <c r="Q21" s="5">
        <f>SUM(E21:K21)+O21</f>
        <v>431392888.19999999</v>
      </c>
      <c r="R21" s="60"/>
      <c r="S21" s="5">
        <v>5855078.4900000002</v>
      </c>
      <c r="T21" s="6"/>
      <c r="U21" s="8">
        <f>+Q21+S21</f>
        <v>437247966.69</v>
      </c>
      <c r="V21" s="88"/>
      <c r="W21" s="6"/>
      <c r="X21" s="88"/>
      <c r="Y21" s="6"/>
      <c r="Z21" s="3"/>
      <c r="AA21" s="5"/>
      <c r="AB21" s="3"/>
      <c r="AC21" s="5"/>
      <c r="AD21" s="3"/>
      <c r="AE21" s="6"/>
      <c r="AF21" s="6"/>
      <c r="AG21" s="60"/>
      <c r="AH21" s="3"/>
      <c r="AJ21" s="5"/>
      <c r="AK21" s="6"/>
      <c r="AL21" s="3"/>
      <c r="AM21" s="6"/>
      <c r="AN21" s="5"/>
    </row>
    <row r="22" spans="1:40" ht="19.2" customHeight="1">
      <c r="A22" s="59" t="s">
        <v>142</v>
      </c>
      <c r="B22" s="6"/>
      <c r="C22" s="86"/>
      <c r="D22" s="60"/>
      <c r="E22" s="37"/>
      <c r="F22" s="37"/>
      <c r="G22" s="37"/>
      <c r="H22" s="37"/>
      <c r="I22" s="37"/>
      <c r="J22" s="37"/>
      <c r="K22" s="37"/>
      <c r="L22" s="37"/>
      <c r="M22" s="8"/>
      <c r="N22" s="60"/>
      <c r="O22" s="37"/>
      <c r="P22" s="8"/>
      <c r="Q22" s="39"/>
      <c r="R22" s="37"/>
      <c r="S22" s="37"/>
      <c r="T22" s="37"/>
      <c r="U22" s="37"/>
      <c r="X22" s="37"/>
      <c r="Y22" s="37"/>
      <c r="Z22" s="37"/>
      <c r="AA22" s="38"/>
      <c r="AB22" s="37"/>
      <c r="AC22" s="37"/>
      <c r="AD22" s="37"/>
      <c r="AE22" s="37"/>
      <c r="AF22" s="3"/>
      <c r="AG22" s="60"/>
      <c r="AH22" s="37"/>
      <c r="AJ22" s="39"/>
      <c r="AK22" s="37"/>
      <c r="AL22" s="39"/>
      <c r="AM22" s="37"/>
      <c r="AN22" s="37"/>
    </row>
    <row r="23" spans="1:40" ht="19.2" customHeight="1">
      <c r="A23" s="59" t="s">
        <v>143</v>
      </c>
      <c r="B23" s="6"/>
      <c r="C23" s="86"/>
      <c r="D23" s="60"/>
      <c r="E23" s="3">
        <v>0</v>
      </c>
      <c r="F23" s="58"/>
      <c r="G23" s="58">
        <v>0</v>
      </c>
      <c r="H23" s="58"/>
      <c r="I23" s="58">
        <v>0</v>
      </c>
      <c r="J23" s="37"/>
      <c r="K23" s="6">
        <v>-17999594.109999999</v>
      </c>
      <c r="L23" s="37"/>
      <c r="M23" s="8">
        <v>0</v>
      </c>
      <c r="N23" s="60"/>
      <c r="O23" s="58">
        <v>0</v>
      </c>
      <c r="P23" s="8">
        <v>0</v>
      </c>
      <c r="Q23" s="39">
        <f>SUM(K23:P23)</f>
        <v>-17999594.109999999</v>
      </c>
      <c r="R23" s="37"/>
      <c r="S23" s="58">
        <v>0</v>
      </c>
      <c r="T23" s="37"/>
      <c r="U23" s="289">
        <f>+O23+Q23</f>
        <v>-17999594.109999999</v>
      </c>
      <c r="X23" s="37"/>
      <c r="Y23" s="37"/>
      <c r="Z23" s="37"/>
      <c r="AA23" s="37"/>
      <c r="AB23" s="37"/>
      <c r="AC23" s="37"/>
      <c r="AD23" s="37"/>
      <c r="AE23" s="37"/>
      <c r="AF23" s="8"/>
      <c r="AG23" s="60"/>
      <c r="AH23" s="37"/>
      <c r="AJ23" s="39"/>
      <c r="AK23" s="37"/>
      <c r="AL23" s="37"/>
      <c r="AM23" s="37"/>
      <c r="AN23" s="37"/>
    </row>
    <row r="24" spans="1:40" ht="19.2" customHeight="1">
      <c r="A24" s="59" t="s">
        <v>144</v>
      </c>
      <c r="B24" s="6"/>
      <c r="C24" s="86"/>
      <c r="D24" s="60"/>
      <c r="E24" s="3">
        <v>0</v>
      </c>
      <c r="F24" s="37"/>
      <c r="G24" s="58">
        <v>0</v>
      </c>
      <c r="H24" s="37"/>
      <c r="I24" s="58">
        <v>0</v>
      </c>
      <c r="J24" s="37"/>
      <c r="K24" s="58">
        <v>0</v>
      </c>
      <c r="L24" s="37"/>
      <c r="M24" s="8">
        <v>0</v>
      </c>
      <c r="N24" s="60"/>
      <c r="O24" s="58">
        <v>0</v>
      </c>
      <c r="P24" s="8">
        <v>0</v>
      </c>
      <c r="Q24" s="208">
        <f>E24+G24+I24+K24+P24</f>
        <v>0</v>
      </c>
      <c r="R24" s="37"/>
      <c r="S24" s="58">
        <v>0</v>
      </c>
      <c r="T24" s="37"/>
      <c r="U24" s="58">
        <v>0</v>
      </c>
      <c r="W24" s="296"/>
      <c r="X24" s="58"/>
      <c r="Y24" s="58"/>
      <c r="Z24" s="58"/>
      <c r="AA24" s="58"/>
      <c r="AB24" s="58"/>
      <c r="AC24" s="37"/>
      <c r="AD24" s="37"/>
      <c r="AE24" s="37"/>
      <c r="AF24" s="8"/>
      <c r="AG24" s="60"/>
      <c r="AH24" s="58"/>
      <c r="AJ24" s="39"/>
      <c r="AK24" s="37"/>
      <c r="AL24" s="58"/>
      <c r="AM24" s="37"/>
      <c r="AN24" s="37"/>
    </row>
    <row r="25" spans="1:40" ht="19.2" customHeight="1">
      <c r="A25" s="59" t="s">
        <v>149</v>
      </c>
      <c r="B25" s="216"/>
      <c r="C25" s="217"/>
      <c r="D25" s="218"/>
      <c r="E25" s="3">
        <v>0</v>
      </c>
      <c r="F25" s="37"/>
      <c r="G25" s="58">
        <v>0</v>
      </c>
      <c r="H25" s="37"/>
      <c r="I25" s="58">
        <v>0</v>
      </c>
      <c r="J25" s="37"/>
      <c r="K25" s="6">
        <v>4199946.59</v>
      </c>
      <c r="L25" s="37"/>
      <c r="M25" s="6">
        <v>-4199946.59</v>
      </c>
      <c r="N25" s="60"/>
      <c r="O25" s="40">
        <v>0</v>
      </c>
      <c r="P25" s="209">
        <f>SUM(M25:O25)</f>
        <v>-4199946.59</v>
      </c>
      <c r="Q25" s="208">
        <f>E25+G25+I25+K25+P25</f>
        <v>0</v>
      </c>
      <c r="R25" s="58"/>
      <c r="S25" s="40">
        <v>0</v>
      </c>
      <c r="T25" s="58"/>
      <c r="U25" s="58">
        <v>0</v>
      </c>
      <c r="X25" s="37"/>
      <c r="Y25" s="37"/>
      <c r="Z25" s="37"/>
      <c r="AA25" s="37"/>
      <c r="AB25" s="37"/>
      <c r="AC25" s="37"/>
      <c r="AD25" s="37"/>
      <c r="AE25" s="37"/>
      <c r="AF25" s="8"/>
      <c r="AG25" s="60"/>
      <c r="AH25" s="37"/>
      <c r="AJ25" s="39"/>
      <c r="AK25" s="37"/>
      <c r="AL25" s="58"/>
      <c r="AM25" s="37"/>
      <c r="AN25" s="37"/>
    </row>
    <row r="26" spans="1:40" ht="19.2" customHeight="1">
      <c r="A26" s="59" t="s">
        <v>145</v>
      </c>
      <c r="B26" s="5"/>
      <c r="C26" s="86"/>
      <c r="D26" s="60"/>
      <c r="E26" s="3">
        <v>0</v>
      </c>
      <c r="F26" s="39"/>
      <c r="G26" s="58">
        <v>0</v>
      </c>
      <c r="H26" s="39"/>
      <c r="I26" s="58">
        <v>0</v>
      </c>
      <c r="J26" s="39"/>
      <c r="K26" s="6">
        <v>23178824.29000004</v>
      </c>
      <c r="L26" s="37"/>
      <c r="M26" s="6">
        <v>4199946.59</v>
      </c>
      <c r="N26" s="60"/>
      <c r="O26" s="40">
        <v>0</v>
      </c>
      <c r="P26" s="8">
        <f>SUM(M26:O26)</f>
        <v>4199946.59</v>
      </c>
      <c r="Q26" s="208">
        <f>E26+G26+I26+K26+P26</f>
        <v>27378770.88000004</v>
      </c>
      <c r="R26" s="37"/>
      <c r="S26" s="3">
        <v>703759.57</v>
      </c>
      <c r="T26" s="37"/>
      <c r="U26" s="6">
        <f>+O26+Q26+S26</f>
        <v>28082530.45000004</v>
      </c>
      <c r="X26" s="40"/>
      <c r="Y26" s="37"/>
      <c r="Z26" s="40"/>
      <c r="AA26" s="37"/>
      <c r="AB26" s="40"/>
      <c r="AC26" s="37"/>
      <c r="AD26" s="37"/>
      <c r="AE26" s="37"/>
      <c r="AF26" s="39"/>
      <c r="AG26" s="60"/>
      <c r="AH26" s="40"/>
      <c r="AJ26" s="40"/>
      <c r="AK26" s="58"/>
      <c r="AL26" s="40"/>
      <c r="AM26" s="58"/>
      <c r="AN26" s="58"/>
    </row>
    <row r="27" spans="1:40" ht="19.2" customHeight="1">
      <c r="A27" s="59" t="s">
        <v>146</v>
      </c>
      <c r="B27" s="5"/>
      <c r="C27" s="86"/>
      <c r="D27" s="219"/>
      <c r="E27" s="231">
        <f>SUM(E25:E26)</f>
        <v>0</v>
      </c>
      <c r="F27" s="5"/>
      <c r="G27" s="231">
        <f>SUM(G25:G26)</f>
        <v>0</v>
      </c>
      <c r="H27" s="5"/>
      <c r="I27" s="231">
        <f>SUM(I25:I26)</f>
        <v>0</v>
      </c>
      <c r="J27" s="5"/>
      <c r="K27" s="232">
        <f>SUM(K25:K26)</f>
        <v>27378770.88000004</v>
      </c>
      <c r="L27" s="6"/>
      <c r="M27" s="233">
        <f>SUM(M25:M26)</f>
        <v>0</v>
      </c>
      <c r="N27" s="60"/>
      <c r="O27" s="231">
        <f>SUM(O26:O26)</f>
        <v>0</v>
      </c>
      <c r="P27" s="206">
        <f>SUM(P23:P26)</f>
        <v>0</v>
      </c>
      <c r="Q27" s="206">
        <f>Q26</f>
        <v>27378770.88000004</v>
      </c>
      <c r="R27" s="6"/>
      <c r="S27" s="232">
        <f>SUM(S25:S26)</f>
        <v>703759.57</v>
      </c>
      <c r="T27" s="6"/>
      <c r="U27" s="232">
        <f>SUM(U25:U26)</f>
        <v>28082530.45000004</v>
      </c>
      <c r="X27" s="40"/>
      <c r="Y27" s="39"/>
      <c r="Z27" s="40"/>
      <c r="AA27" s="39"/>
      <c r="AB27" s="40"/>
      <c r="AC27" s="39"/>
      <c r="AD27" s="52"/>
      <c r="AE27" s="37"/>
      <c r="AF27" s="8"/>
      <c r="AG27" s="60"/>
      <c r="AH27" s="40"/>
      <c r="AJ27" s="41"/>
      <c r="AK27" s="37"/>
      <c r="AL27" s="53"/>
      <c r="AM27" s="37"/>
      <c r="AN27" s="37"/>
    </row>
    <row r="28" spans="1:40" ht="19.2" customHeight="1" thickBot="1">
      <c r="A28" s="59" t="s">
        <v>150</v>
      </c>
      <c r="B28" s="5"/>
      <c r="C28" s="86"/>
      <c r="D28" s="219"/>
      <c r="E28" s="207">
        <f>E21+E27</f>
        <v>339725166.5</v>
      </c>
      <c r="F28" s="5"/>
      <c r="G28" s="207">
        <f>G21+G27</f>
        <v>121004165.08</v>
      </c>
      <c r="H28" s="5"/>
      <c r="I28" s="207">
        <f>I21+I27</f>
        <v>15518803.130000001</v>
      </c>
      <c r="J28" s="5"/>
      <c r="K28" s="207">
        <f>K21+K27+K23</f>
        <v>213629476.95000005</v>
      </c>
      <c r="L28" s="6"/>
      <c r="M28" s="42">
        <f>M21+M27+M23</f>
        <v>0</v>
      </c>
      <c r="N28" s="60"/>
      <c r="O28" s="207">
        <f>O21+O27+O23</f>
        <v>-249105546.69</v>
      </c>
      <c r="P28" s="207">
        <f>P21+P27</f>
        <v>-249105546.69</v>
      </c>
      <c r="Q28" s="207">
        <f>Q21+Q27+Q23</f>
        <v>440772064.97000003</v>
      </c>
      <c r="R28" s="6"/>
      <c r="S28" s="207">
        <f>S21+S27+S23</f>
        <v>6558838.0600000005</v>
      </c>
      <c r="T28" s="6"/>
      <c r="U28" s="207">
        <f>U21+U27+U23</f>
        <v>447330903.03000003</v>
      </c>
      <c r="W28" s="66"/>
      <c r="X28" s="40"/>
      <c r="Y28" s="5"/>
      <c r="Z28" s="40"/>
      <c r="AA28" s="5"/>
      <c r="AB28" s="40"/>
      <c r="AC28" s="5"/>
      <c r="AD28" s="41"/>
      <c r="AE28" s="6"/>
      <c r="AF28" s="8"/>
      <c r="AG28" s="60"/>
      <c r="AH28" s="40"/>
      <c r="AJ28" s="41"/>
      <c r="AK28" s="6"/>
      <c r="AL28" s="41"/>
      <c r="AM28" s="6"/>
      <c r="AN28" s="41"/>
    </row>
    <row r="29" spans="1:40" ht="19.2" customHeight="1" thickTop="1">
      <c r="B29" s="6"/>
      <c r="C29" s="86"/>
      <c r="D29" s="60"/>
      <c r="E29" s="8"/>
      <c r="F29" s="7"/>
      <c r="G29" s="8"/>
      <c r="H29" s="5"/>
      <c r="I29" s="8"/>
      <c r="J29" s="5"/>
      <c r="K29" s="6"/>
      <c r="L29" s="6"/>
      <c r="M29" s="3"/>
      <c r="N29" s="60"/>
      <c r="O29" s="8"/>
      <c r="Q29" s="3"/>
      <c r="R29" s="6"/>
      <c r="S29" s="6"/>
      <c r="T29" s="6"/>
      <c r="U29" s="6"/>
      <c r="X29" s="6"/>
      <c r="Y29" s="5"/>
      <c r="Z29" s="6"/>
      <c r="AA29" s="5"/>
      <c r="AB29" s="6"/>
      <c r="AC29" s="5"/>
      <c r="AD29" s="6"/>
      <c r="AE29" s="6"/>
      <c r="AF29" s="8"/>
      <c r="AG29" s="60"/>
      <c r="AH29" s="6"/>
      <c r="AJ29" s="6"/>
      <c r="AK29" s="6"/>
      <c r="AL29" s="6"/>
      <c r="AM29" s="6"/>
      <c r="AN29" s="6"/>
    </row>
    <row r="30" spans="1:40" ht="19.2" customHeight="1">
      <c r="A30" s="59" t="s">
        <v>151</v>
      </c>
      <c r="B30" s="6"/>
      <c r="C30" s="86"/>
      <c r="D30" s="60"/>
      <c r="E30" s="8"/>
      <c r="F30" s="7"/>
      <c r="G30" s="8"/>
      <c r="H30" s="5"/>
      <c r="I30" s="8"/>
      <c r="J30" s="5"/>
      <c r="K30" s="6"/>
      <c r="L30" s="6"/>
      <c r="M30" s="3"/>
      <c r="N30" s="60"/>
      <c r="O30" s="8"/>
      <c r="Q30" s="3"/>
      <c r="R30" s="6"/>
      <c r="S30" s="6"/>
      <c r="T30" s="6"/>
      <c r="U30" s="6"/>
      <c r="X30" s="8"/>
      <c r="Y30" s="7"/>
      <c r="Z30" s="8"/>
      <c r="AA30" s="5"/>
      <c r="AB30" s="8"/>
      <c r="AC30" s="5"/>
      <c r="AD30" s="6"/>
      <c r="AE30" s="6"/>
      <c r="AF30" s="3"/>
      <c r="AG30" s="60"/>
      <c r="AH30" s="8"/>
      <c r="AJ30" s="3"/>
      <c r="AK30" s="6"/>
      <c r="AL30" s="6"/>
      <c r="AM30" s="6"/>
      <c r="AN30" s="6"/>
    </row>
    <row r="31" spans="1:40" ht="19.2" customHeight="1">
      <c r="B31" s="6"/>
      <c r="C31" s="86"/>
      <c r="D31" s="60"/>
      <c r="E31" s="8"/>
      <c r="F31" s="7"/>
      <c r="G31" s="8"/>
      <c r="H31" s="5"/>
      <c r="I31" s="8"/>
      <c r="J31" s="5"/>
      <c r="K31" s="6"/>
      <c r="L31" s="6"/>
      <c r="M31" s="3"/>
      <c r="N31" s="60"/>
      <c r="O31" s="8"/>
      <c r="P31" s="6"/>
      <c r="Q31" s="3"/>
      <c r="R31" s="6"/>
      <c r="S31" s="6"/>
      <c r="T31" s="6"/>
      <c r="U31" s="6"/>
      <c r="X31" s="8"/>
      <c r="Y31" s="7"/>
      <c r="Z31" s="8"/>
      <c r="AA31" s="5"/>
      <c r="AB31" s="8"/>
      <c r="AC31" s="5"/>
      <c r="AD31" s="6"/>
      <c r="AE31" s="6"/>
      <c r="AF31" s="3"/>
      <c r="AG31" s="60"/>
      <c r="AH31" s="8"/>
      <c r="AJ31" s="3"/>
      <c r="AK31" s="6"/>
      <c r="AL31" s="6"/>
      <c r="AM31" s="6"/>
      <c r="AN31" s="6"/>
    </row>
    <row r="32" spans="1:40" ht="19.2" customHeight="1">
      <c r="B32" s="6"/>
      <c r="C32" s="86"/>
      <c r="D32" s="60"/>
      <c r="E32" s="8"/>
      <c r="F32" s="7"/>
      <c r="G32" s="8"/>
      <c r="H32" s="5"/>
      <c r="I32" s="8"/>
      <c r="J32" s="5"/>
      <c r="K32" s="6"/>
      <c r="L32" s="6"/>
      <c r="M32" s="3"/>
      <c r="N32" s="60"/>
      <c r="O32" s="8"/>
      <c r="P32" s="6"/>
      <c r="Q32" s="3"/>
      <c r="R32" s="6"/>
      <c r="S32" s="6"/>
      <c r="T32" s="6"/>
      <c r="U32" s="6"/>
    </row>
    <row r="33" spans="1:21" ht="19.2" customHeight="1">
      <c r="B33" s="6"/>
      <c r="C33" s="86"/>
      <c r="D33" s="60"/>
      <c r="E33" s="3"/>
      <c r="F33" s="7"/>
      <c r="G33" s="3"/>
      <c r="H33" s="5"/>
      <c r="I33" s="3"/>
      <c r="J33" s="5"/>
      <c r="K33" s="6"/>
      <c r="L33" s="6"/>
      <c r="M33" s="3"/>
      <c r="N33" s="60"/>
      <c r="O33" s="3"/>
      <c r="P33" s="6"/>
      <c r="Q33" s="12"/>
      <c r="R33" s="6"/>
      <c r="S33" s="6"/>
      <c r="T33" s="6"/>
      <c r="U33" s="5"/>
    </row>
    <row r="34" spans="1:21" ht="20.7" customHeight="1">
      <c r="B34" s="6"/>
      <c r="C34" s="73"/>
      <c r="D34" s="6"/>
      <c r="E34" s="6"/>
      <c r="F34" s="6"/>
      <c r="G34" s="6"/>
      <c r="H34" s="6"/>
      <c r="I34" s="6"/>
      <c r="J34" s="6"/>
      <c r="K34" s="6"/>
      <c r="L34" s="6"/>
      <c r="M34" s="8"/>
      <c r="N34" s="60"/>
      <c r="O34" s="6"/>
      <c r="P34" s="6"/>
      <c r="Q34" s="6"/>
      <c r="R34" s="6"/>
      <c r="S34" s="6"/>
      <c r="T34" s="6"/>
      <c r="U34" s="28"/>
    </row>
    <row r="35" spans="1:21" ht="20.7" customHeight="1">
      <c r="M35" s="6"/>
      <c r="N35" s="60"/>
      <c r="P35" s="6"/>
      <c r="R35" s="29"/>
      <c r="S35" s="30"/>
      <c r="T35" s="29"/>
    </row>
    <row r="36" spans="1:21" ht="19.95" customHeight="1">
      <c r="A36" s="81"/>
      <c r="B36" s="95"/>
      <c r="C36" s="65" t="s">
        <v>152</v>
      </c>
      <c r="D36" s="95"/>
      <c r="E36" s="95"/>
      <c r="F36" s="95"/>
      <c r="G36" s="95"/>
      <c r="H36" s="95"/>
      <c r="I36" s="64"/>
      <c r="J36" s="61"/>
      <c r="K36" s="61"/>
      <c r="L36" s="29"/>
      <c r="M36" s="6"/>
      <c r="N36" s="60"/>
      <c r="O36" s="30"/>
      <c r="P36" s="6"/>
      <c r="Q36" s="30"/>
      <c r="R36" s="29"/>
      <c r="S36" s="30"/>
      <c r="T36" s="29"/>
      <c r="U36" s="31"/>
    </row>
    <row r="37" spans="1:21" ht="19.95" customHeight="1">
      <c r="A37" s="96">
        <v>6</v>
      </c>
      <c r="B37" s="61"/>
      <c r="C37" s="64" t="s">
        <v>225</v>
      </c>
      <c r="D37" s="61"/>
      <c r="E37" s="64"/>
      <c r="F37" s="61"/>
      <c r="G37" s="64"/>
      <c r="H37" s="64"/>
      <c r="J37" s="61"/>
      <c r="K37" s="61" t="s">
        <v>220</v>
      </c>
      <c r="L37" s="29"/>
      <c r="M37" s="6"/>
      <c r="N37" s="60"/>
      <c r="O37" s="30"/>
      <c r="Q37" s="30"/>
      <c r="R37" s="29"/>
      <c r="S37" s="30"/>
      <c r="T37" s="29"/>
      <c r="U37" s="31"/>
    </row>
    <row r="38" spans="1:21" ht="19.8">
      <c r="A38" s="81"/>
      <c r="B38" s="61"/>
      <c r="C38" s="64"/>
      <c r="D38" s="61"/>
      <c r="E38" s="61"/>
      <c r="F38" s="61"/>
      <c r="G38" s="61"/>
      <c r="H38" s="62"/>
      <c r="I38" s="64"/>
      <c r="J38" s="61"/>
      <c r="K38" s="61"/>
      <c r="L38" s="29"/>
      <c r="M38" s="6"/>
      <c r="N38" s="60"/>
      <c r="O38" s="30"/>
      <c r="Q38" s="30"/>
      <c r="R38" s="29"/>
      <c r="S38" s="30"/>
      <c r="T38" s="29"/>
      <c r="U38" s="31"/>
    </row>
    <row r="39" spans="1:21" ht="19.8">
      <c r="A39" s="81"/>
      <c r="B39" s="61"/>
      <c r="C39" s="64"/>
      <c r="D39" s="61"/>
      <c r="E39" s="61"/>
      <c r="F39" s="61"/>
      <c r="G39" s="61"/>
      <c r="H39" s="62"/>
      <c r="I39" s="64"/>
      <c r="J39" s="61"/>
      <c r="K39" s="61"/>
      <c r="L39" s="29"/>
      <c r="M39" s="6"/>
      <c r="N39" s="60"/>
      <c r="O39" s="30"/>
      <c r="Q39" s="30"/>
      <c r="R39" s="29"/>
      <c r="S39" s="30"/>
      <c r="T39" s="29"/>
      <c r="U39" s="31"/>
    </row>
    <row r="40" spans="1:21" ht="19.8">
      <c r="A40" s="81"/>
      <c r="B40" s="61"/>
      <c r="C40" s="64"/>
      <c r="D40" s="61"/>
      <c r="E40" s="61"/>
      <c r="F40" s="61"/>
      <c r="G40" s="61"/>
      <c r="H40" s="62"/>
      <c r="I40" s="64"/>
      <c r="J40" s="61"/>
      <c r="K40" s="61"/>
      <c r="L40" s="29"/>
      <c r="M40" s="6"/>
      <c r="N40" s="60"/>
      <c r="O40" s="30"/>
      <c r="Q40" s="30"/>
      <c r="R40" s="29"/>
      <c r="S40" s="30"/>
      <c r="T40" s="29"/>
      <c r="U40" s="31"/>
    </row>
    <row r="41" spans="1:21" ht="28.2" customHeight="1">
      <c r="A41" s="97"/>
      <c r="M41" s="6"/>
      <c r="N41" s="60"/>
      <c r="U41" s="98"/>
    </row>
    <row r="42" spans="1:21" ht="21" customHeight="1">
      <c r="M42" s="6"/>
      <c r="N42" s="60"/>
    </row>
    <row r="43" spans="1:21" ht="21" customHeight="1">
      <c r="M43" s="6"/>
      <c r="N43" s="6"/>
    </row>
    <row r="44" spans="1:21" ht="21" customHeight="1">
      <c r="M44" s="6"/>
      <c r="N44" s="6"/>
    </row>
    <row r="45" spans="1:21" ht="19.8">
      <c r="M45" s="61"/>
      <c r="N45" s="29"/>
      <c r="P45" s="29"/>
    </row>
    <row r="46" spans="1:21" ht="19.8">
      <c r="M46" s="99"/>
      <c r="N46" s="29"/>
      <c r="P46" s="29"/>
    </row>
    <row r="47" spans="1:21" ht="19.8">
      <c r="M47" s="29"/>
      <c r="N47" s="29"/>
    </row>
  </sheetData>
  <mergeCells count="10">
    <mergeCell ref="X7:AJ7"/>
    <mergeCell ref="AF8:AI8"/>
    <mergeCell ref="AB9:AD9"/>
    <mergeCell ref="I8:K8"/>
    <mergeCell ref="M7:P7"/>
    <mergeCell ref="E6:Q6"/>
    <mergeCell ref="A2:U2"/>
    <mergeCell ref="A3:U3"/>
    <mergeCell ref="A4:U4"/>
    <mergeCell ref="E5:U5"/>
  </mergeCells>
  <printOptions horizontalCentered="1"/>
  <pageMargins left="0.45866141700000002" right="0.20866141699999999" top="0.3" bottom="0" header="0" footer="0"/>
  <pageSetup paperSize="9" scale="7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53"/>
  <sheetViews>
    <sheetView view="pageBreakPreview" zoomScale="90" zoomScaleNormal="115" zoomScaleSheetLayoutView="90" workbookViewId="0">
      <selection activeCell="M22" sqref="M22"/>
    </sheetView>
  </sheetViews>
  <sheetFormatPr defaultColWidth="9.3984375" defaultRowHeight="18.600000000000001"/>
  <cols>
    <col min="1" max="1" width="1.59765625" style="59" customWidth="1"/>
    <col min="2" max="2" width="25.59765625" style="59" customWidth="1"/>
    <col min="3" max="3" width="0.3984375" style="59" customWidth="1"/>
    <col min="4" max="4" width="8.59765625" style="59" customWidth="1"/>
    <col min="5" max="5" width="0.3984375" style="59" customWidth="1"/>
    <col min="6" max="6" width="13.59765625" style="59" customWidth="1"/>
    <col min="7" max="7" width="0.3984375" style="59" customWidth="1"/>
    <col min="8" max="8" width="13.59765625" style="59" customWidth="1"/>
    <col min="9" max="9" width="0.3984375" style="59" customWidth="1"/>
    <col min="10" max="10" width="13.59765625" style="59" customWidth="1"/>
    <col min="11" max="11" width="0.3984375" style="59" customWidth="1"/>
    <col min="12" max="12" width="13.59765625" style="59" customWidth="1"/>
    <col min="13" max="13" width="19" style="59" customWidth="1"/>
    <col min="14" max="14" width="13.59765625" style="59" customWidth="1"/>
    <col min="15" max="16" width="16.09765625" style="59" bestFit="1" customWidth="1"/>
    <col min="17" max="17" width="12.5" style="59" bestFit="1" customWidth="1"/>
    <col min="18" max="18" width="5.3984375" style="59" bestFit="1" customWidth="1"/>
    <col min="19" max="19" width="12.5" style="59" bestFit="1" customWidth="1"/>
    <col min="20" max="20" width="5.3984375" style="59" bestFit="1" customWidth="1"/>
    <col min="21" max="21" width="11.5" style="59" bestFit="1" customWidth="1"/>
    <col min="22" max="22" width="5.3984375" style="59" bestFit="1" customWidth="1"/>
    <col min="23" max="23" width="12.5" style="59" bestFit="1" customWidth="1"/>
    <col min="24" max="24" width="5.3984375" style="59" bestFit="1" customWidth="1"/>
    <col min="25" max="25" width="12.5" style="59" bestFit="1" customWidth="1"/>
    <col min="26" max="16384" width="9.3984375" style="59"/>
  </cols>
  <sheetData>
    <row r="1" spans="1:25" ht="21" customHeight="1"/>
    <row r="2" spans="1:25" ht="21" customHeight="1">
      <c r="A2" s="312" t="s">
        <v>0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</row>
    <row r="3" spans="1:25" s="60" customFormat="1" ht="21" customHeight="1">
      <c r="A3" s="312" t="s">
        <v>153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</row>
    <row r="4" spans="1:25" s="60" customFormat="1" ht="21" customHeight="1">
      <c r="A4" s="312" t="str">
        <f>'P 6'!A4:U4</f>
        <v>สำหรับงวดเก้าเดือนสิ้นสุดวันที่ 30 กันยายน 2568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</row>
    <row r="5" spans="1:25" ht="21" customHeight="1">
      <c r="A5" s="100"/>
      <c r="B5" s="100"/>
      <c r="C5" s="101"/>
      <c r="D5" s="100"/>
      <c r="E5" s="101"/>
      <c r="F5" s="101"/>
      <c r="G5" s="101"/>
      <c r="H5" s="101"/>
      <c r="I5" s="101"/>
      <c r="J5" s="101"/>
      <c r="K5" s="101"/>
      <c r="L5" s="101"/>
      <c r="M5" s="101"/>
      <c r="N5" s="102" t="s">
        <v>3</v>
      </c>
    </row>
    <row r="6" spans="1:25" ht="17.7" customHeight="1">
      <c r="A6" s="69"/>
      <c r="B6" s="69"/>
      <c r="C6" s="103"/>
      <c r="D6" s="69"/>
      <c r="E6" s="103"/>
      <c r="F6" s="103"/>
      <c r="G6" s="103"/>
      <c r="H6" s="103"/>
      <c r="I6" s="103"/>
      <c r="J6" s="101"/>
      <c r="K6" s="101"/>
      <c r="L6" s="101"/>
      <c r="M6" s="227" t="s">
        <v>154</v>
      </c>
      <c r="N6" s="104"/>
      <c r="Q6" s="103"/>
      <c r="R6" s="103"/>
      <c r="S6" s="103"/>
      <c r="T6" s="103"/>
      <c r="U6" s="103"/>
      <c r="V6" s="103"/>
      <c r="W6" s="103"/>
      <c r="X6" s="103"/>
      <c r="Y6" s="104"/>
    </row>
    <row r="7" spans="1:25" ht="21" customHeight="1">
      <c r="A7" s="105"/>
      <c r="B7" s="105"/>
      <c r="C7" s="106"/>
      <c r="D7" s="105"/>
      <c r="E7" s="106"/>
      <c r="F7" s="106"/>
      <c r="G7" s="106"/>
      <c r="H7" s="106"/>
      <c r="I7" s="106"/>
      <c r="J7" s="318" t="s">
        <v>55</v>
      </c>
      <c r="K7" s="318"/>
      <c r="L7" s="318"/>
      <c r="M7" s="228" t="s">
        <v>99</v>
      </c>
      <c r="N7" s="106"/>
      <c r="Q7" s="106"/>
      <c r="R7" s="106"/>
      <c r="S7" s="106"/>
      <c r="T7" s="106"/>
      <c r="U7" s="319"/>
      <c r="V7" s="319"/>
      <c r="W7" s="319"/>
      <c r="X7" s="106"/>
      <c r="Y7" s="106"/>
    </row>
    <row r="8" spans="1:25" ht="21" customHeight="1">
      <c r="A8" s="107"/>
      <c r="B8" s="107"/>
      <c r="C8" s="106"/>
      <c r="D8" s="107"/>
      <c r="E8" s="106"/>
      <c r="F8" s="106" t="s">
        <v>124</v>
      </c>
      <c r="G8" s="106"/>
      <c r="H8" s="106"/>
      <c r="I8" s="106"/>
      <c r="J8" s="106" t="s">
        <v>119</v>
      </c>
      <c r="K8" s="106"/>
      <c r="L8" s="106"/>
      <c r="M8" s="106" t="s">
        <v>155</v>
      </c>
      <c r="N8" s="106"/>
      <c r="Q8" s="106"/>
      <c r="R8" s="106"/>
      <c r="S8" s="106"/>
      <c r="T8" s="106"/>
      <c r="U8" s="106"/>
      <c r="V8" s="106"/>
      <c r="W8" s="106"/>
      <c r="X8" s="106"/>
      <c r="Y8" s="106"/>
    </row>
    <row r="9" spans="1:25" ht="21" customHeight="1">
      <c r="A9" s="107"/>
      <c r="B9" s="107"/>
      <c r="C9" s="106"/>
      <c r="D9" s="107"/>
      <c r="E9" s="106"/>
      <c r="F9" s="106" t="s">
        <v>156</v>
      </c>
      <c r="G9" s="106"/>
      <c r="H9" s="106" t="s">
        <v>157</v>
      </c>
      <c r="I9" s="106"/>
      <c r="J9" s="106" t="s">
        <v>158</v>
      </c>
      <c r="K9" s="106"/>
      <c r="L9" s="106"/>
      <c r="M9" s="106" t="s">
        <v>120</v>
      </c>
      <c r="N9" s="106"/>
      <c r="Q9" s="106"/>
      <c r="R9" s="106"/>
      <c r="S9" s="106"/>
      <c r="T9" s="106"/>
      <c r="U9" s="106"/>
      <c r="V9" s="106"/>
      <c r="W9" s="106"/>
      <c r="X9" s="106"/>
      <c r="Y9" s="106"/>
    </row>
    <row r="10" spans="1:25" ht="21" customHeight="1">
      <c r="A10" s="101" t="s">
        <v>159</v>
      </c>
      <c r="B10" s="101"/>
      <c r="C10" s="108"/>
      <c r="D10" s="109" t="s">
        <v>6</v>
      </c>
      <c r="E10" s="108"/>
      <c r="F10" s="108" t="s">
        <v>160</v>
      </c>
      <c r="G10" s="108"/>
      <c r="H10" s="108" t="s">
        <v>134</v>
      </c>
      <c r="I10" s="108"/>
      <c r="J10" s="108" t="s">
        <v>135</v>
      </c>
      <c r="K10" s="108"/>
      <c r="L10" s="108" t="s">
        <v>58</v>
      </c>
      <c r="M10" s="108" t="s">
        <v>128</v>
      </c>
      <c r="N10" s="108" t="s">
        <v>117</v>
      </c>
      <c r="Q10" s="106"/>
      <c r="R10" s="106"/>
      <c r="S10" s="106"/>
      <c r="T10" s="106"/>
      <c r="U10" s="106"/>
      <c r="V10" s="106"/>
      <c r="W10" s="106"/>
      <c r="X10" s="106"/>
      <c r="Y10" s="106"/>
    </row>
    <row r="11" spans="1:25" ht="21" customHeight="1">
      <c r="A11" s="193" t="s">
        <v>141</v>
      </c>
      <c r="B11" s="193"/>
      <c r="C11" s="111"/>
      <c r="D11" s="111"/>
      <c r="E11" s="110"/>
      <c r="F11" s="237">
        <v>339725166.5</v>
      </c>
      <c r="G11" s="237"/>
      <c r="H11" s="237">
        <v>121004165.08</v>
      </c>
      <c r="I11" s="237"/>
      <c r="J11" s="237">
        <v>16003055.539999999</v>
      </c>
      <c r="K11" s="237"/>
      <c r="L11" s="238">
        <v>141716622.72999999</v>
      </c>
      <c r="M11" s="115">
        <v>0</v>
      </c>
      <c r="N11" s="237">
        <v>618449009.8499999</v>
      </c>
      <c r="Q11" s="194"/>
      <c r="R11" s="194"/>
      <c r="S11" s="194"/>
      <c r="T11" s="194"/>
      <c r="U11" s="194"/>
      <c r="V11" s="194"/>
      <c r="W11" s="32"/>
      <c r="X11" s="194"/>
      <c r="Y11" s="194"/>
    </row>
    <row r="12" spans="1:25" ht="21" customHeight="1">
      <c r="A12" s="193" t="s">
        <v>142</v>
      </c>
      <c r="B12" s="193"/>
      <c r="C12" s="111"/>
      <c r="D12" s="111"/>
      <c r="E12" s="110"/>
      <c r="F12" s="195"/>
      <c r="G12" s="195"/>
      <c r="H12" s="195"/>
      <c r="I12" s="195"/>
      <c r="J12" s="195"/>
      <c r="K12" s="195"/>
      <c r="L12" s="33"/>
      <c r="M12" s="33"/>
      <c r="N12" s="196"/>
      <c r="Q12" s="195"/>
      <c r="R12" s="195"/>
      <c r="S12" s="195"/>
      <c r="T12" s="195"/>
      <c r="U12" s="195"/>
      <c r="V12" s="195"/>
      <c r="W12" s="33"/>
      <c r="X12" s="195"/>
      <c r="Y12" s="196"/>
    </row>
    <row r="13" spans="1:25" ht="21" customHeight="1">
      <c r="A13" s="193"/>
      <c r="B13" s="193" t="s">
        <v>143</v>
      </c>
      <c r="C13" s="111"/>
      <c r="D13" s="111"/>
      <c r="E13" s="110"/>
      <c r="F13" s="188">
        <v>0</v>
      </c>
      <c r="G13" s="195"/>
      <c r="H13" s="188">
        <v>0</v>
      </c>
      <c r="I13" s="195"/>
      <c r="J13" s="188">
        <v>0</v>
      </c>
      <c r="K13" s="195"/>
      <c r="L13" s="239">
        <f>[1]RE_SE!I12</f>
        <v>-17999583.539999999</v>
      </c>
      <c r="M13" s="188">
        <v>0</v>
      </c>
      <c r="N13" s="240">
        <f>SUM(F13:M13)</f>
        <v>-17999583.539999999</v>
      </c>
      <c r="Q13" s="188"/>
      <c r="R13" s="195"/>
      <c r="S13" s="188"/>
      <c r="T13" s="195"/>
      <c r="U13" s="188"/>
      <c r="V13" s="195"/>
      <c r="W13" s="33"/>
      <c r="X13" s="195"/>
      <c r="Y13" s="33"/>
    </row>
    <row r="14" spans="1:25" ht="21" customHeight="1">
      <c r="A14" s="193"/>
      <c r="B14" s="193" t="s">
        <v>144</v>
      </c>
      <c r="C14" s="111"/>
      <c r="D14" s="111"/>
      <c r="E14" s="110"/>
      <c r="F14" s="188">
        <v>0</v>
      </c>
      <c r="G14" s="195"/>
      <c r="H14" s="188">
        <v>0</v>
      </c>
      <c r="I14" s="195"/>
      <c r="J14" s="198">
        <v>6944.46</v>
      </c>
      <c r="K14" s="198"/>
      <c r="L14" s="241">
        <f>-J14</f>
        <v>-6944.46</v>
      </c>
      <c r="M14" s="188">
        <v>0</v>
      </c>
      <c r="N14" s="246">
        <f t="shared" ref="N14:N15" si="0">SUM(F14:M14)</f>
        <v>0</v>
      </c>
      <c r="Q14" s="188"/>
      <c r="R14" s="195"/>
      <c r="S14" s="197"/>
      <c r="T14" s="195"/>
      <c r="U14" s="198"/>
      <c r="V14" s="198"/>
      <c r="W14" s="33"/>
      <c r="X14" s="195"/>
      <c r="Y14" s="115"/>
    </row>
    <row r="15" spans="1:25" ht="21" customHeight="1">
      <c r="A15" s="193" t="s">
        <v>161</v>
      </c>
      <c r="B15" s="111" t="s">
        <v>145</v>
      </c>
      <c r="C15" s="111"/>
      <c r="D15" s="111"/>
      <c r="E15" s="33"/>
      <c r="F15" s="190">
        <v>0</v>
      </c>
      <c r="G15" s="199"/>
      <c r="H15" s="190">
        <v>0</v>
      </c>
      <c r="I15" s="199"/>
      <c r="J15" s="190">
        <v>0</v>
      </c>
      <c r="K15" s="249"/>
      <c r="L15" s="190">
        <f>'P 5 (9M)'!J42</f>
        <v>24173024.509999957</v>
      </c>
      <c r="M15" s="190">
        <v>0</v>
      </c>
      <c r="N15" s="240">
        <f t="shared" si="0"/>
        <v>24173024.509999957</v>
      </c>
      <c r="Q15" s="188"/>
      <c r="R15" s="195"/>
      <c r="S15" s="188"/>
      <c r="T15" s="195"/>
      <c r="U15" s="188"/>
      <c r="V15" s="194"/>
      <c r="W15" s="188"/>
      <c r="X15" s="198"/>
      <c r="Y15" s="8"/>
    </row>
    <row r="16" spans="1:25" ht="21" customHeight="1">
      <c r="A16" s="193" t="s">
        <v>146</v>
      </c>
      <c r="B16" s="193"/>
      <c r="E16" s="33"/>
      <c r="F16" s="190">
        <f t="shared" ref="F16:K16" si="1">F15</f>
        <v>0</v>
      </c>
      <c r="G16" s="190">
        <f t="shared" si="1"/>
        <v>0</v>
      </c>
      <c r="H16" s="190">
        <f t="shared" si="1"/>
        <v>0</v>
      </c>
      <c r="I16" s="190">
        <f t="shared" si="1"/>
        <v>0</v>
      </c>
      <c r="J16" s="190">
        <f t="shared" si="1"/>
        <v>0</v>
      </c>
      <c r="K16" s="190">
        <f t="shared" si="1"/>
        <v>0</v>
      </c>
      <c r="L16" s="201">
        <f>SUM(L15:L15)</f>
        <v>24173024.509999957</v>
      </c>
      <c r="M16" s="190">
        <v>0</v>
      </c>
      <c r="N16" s="233">
        <f>SUM(F16:M16)</f>
        <v>24173024.509999957</v>
      </c>
      <c r="O16" s="182"/>
      <c r="Q16" s="188"/>
      <c r="R16" s="188"/>
      <c r="S16" s="188"/>
      <c r="T16" s="188"/>
      <c r="U16" s="188"/>
      <c r="V16" s="188"/>
      <c r="W16" s="198"/>
      <c r="X16" s="198"/>
      <c r="Y16" s="8"/>
    </row>
    <row r="17" spans="1:25" ht="21" customHeight="1" thickBot="1">
      <c r="A17" s="193" t="s">
        <v>147</v>
      </c>
      <c r="B17" s="202"/>
      <c r="C17" s="111"/>
      <c r="E17" s="33"/>
      <c r="F17" s="203">
        <f>F11+F16</f>
        <v>339725166.5</v>
      </c>
      <c r="G17" s="203" t="e">
        <f>G11+G16+#REF!+#REF!+#REF!</f>
        <v>#REF!</v>
      </c>
      <c r="H17" s="203">
        <f>H11+H16</f>
        <v>121004165.08</v>
      </c>
      <c r="I17" s="203" t="e">
        <f>I11+I16+#REF!+#REF!+#REF!</f>
        <v>#REF!</v>
      </c>
      <c r="J17" s="203">
        <f>J11+J16+J14</f>
        <v>16010000</v>
      </c>
      <c r="K17" s="203" t="e">
        <f>K11+K16+#REF!+#REF!+#REF!</f>
        <v>#REF!</v>
      </c>
      <c r="L17" s="203">
        <f>L11+L16+L14+L13</f>
        <v>147883119.23999995</v>
      </c>
      <c r="M17" s="204">
        <f>M11+M16+M13</f>
        <v>0</v>
      </c>
      <c r="N17" s="203">
        <f>N11+N16+N13+N14</f>
        <v>624622450.81999993</v>
      </c>
      <c r="O17" s="182">
        <f>N17-'P 3'!K36</f>
        <v>0</v>
      </c>
      <c r="P17" s="112"/>
      <c r="Q17" s="194"/>
      <c r="R17" s="194"/>
      <c r="S17" s="194"/>
      <c r="T17" s="194"/>
      <c r="U17" s="194"/>
      <c r="V17" s="194"/>
      <c r="W17" s="194"/>
      <c r="X17" s="194"/>
      <c r="Y17" s="194"/>
    </row>
    <row r="18" spans="1:25" ht="21" customHeight="1" thickTop="1">
      <c r="A18" s="111"/>
      <c r="B18" s="113"/>
      <c r="C18" s="33"/>
      <c r="D18" s="113"/>
      <c r="E18" s="33"/>
      <c r="F18" s="32"/>
      <c r="G18" s="32"/>
      <c r="H18" s="32"/>
      <c r="I18" s="32"/>
      <c r="J18" s="32"/>
      <c r="K18" s="32"/>
      <c r="L18" s="32"/>
      <c r="M18" s="33"/>
      <c r="N18" s="32"/>
      <c r="O18" s="182"/>
      <c r="P18" s="114"/>
      <c r="Q18" s="32"/>
      <c r="R18" s="32"/>
      <c r="S18" s="32"/>
      <c r="T18" s="32"/>
      <c r="U18" s="32"/>
      <c r="V18" s="32"/>
      <c r="W18" s="32"/>
      <c r="X18" s="32"/>
      <c r="Y18" s="32"/>
    </row>
    <row r="19" spans="1:25" ht="21" customHeight="1">
      <c r="A19" s="111" t="s">
        <v>148</v>
      </c>
      <c r="B19" s="111"/>
      <c r="C19" s="33"/>
      <c r="D19" s="113"/>
      <c r="E19" s="33"/>
      <c r="F19" s="32">
        <v>339725166.5</v>
      </c>
      <c r="G19" s="110"/>
      <c r="H19" s="32">
        <v>121004165.08</v>
      </c>
      <c r="I19" s="110"/>
      <c r="J19" s="32">
        <v>15518803.129999997</v>
      </c>
      <c r="K19" s="194"/>
      <c r="L19" s="32">
        <v>146597231.25</v>
      </c>
      <c r="M19" s="115">
        <v>0</v>
      </c>
      <c r="N19" s="194">
        <f>SUM(F19:L19)</f>
        <v>622845365.96000004</v>
      </c>
      <c r="Q19" s="194"/>
      <c r="R19" s="194"/>
      <c r="S19" s="194"/>
      <c r="T19" s="194"/>
      <c r="U19" s="194"/>
      <c r="V19" s="194"/>
      <c r="W19" s="32"/>
      <c r="X19" s="194"/>
      <c r="Y19" s="194"/>
    </row>
    <row r="20" spans="1:25" ht="21" customHeight="1">
      <c r="A20" s="111" t="s">
        <v>142</v>
      </c>
      <c r="B20" s="111"/>
      <c r="C20" s="33"/>
      <c r="D20" s="113"/>
      <c r="E20" s="33"/>
      <c r="F20" s="195"/>
      <c r="G20" s="195"/>
      <c r="H20" s="195"/>
      <c r="I20" s="195"/>
      <c r="J20" s="195"/>
      <c r="K20" s="195"/>
      <c r="L20" s="33"/>
      <c r="M20" s="115"/>
      <c r="N20" s="196"/>
      <c r="Q20" s="195"/>
      <c r="R20" s="195"/>
      <c r="S20" s="195"/>
      <c r="T20" s="195"/>
      <c r="U20" s="195"/>
      <c r="V20" s="195"/>
      <c r="W20" s="33"/>
      <c r="X20" s="195"/>
      <c r="Y20" s="196"/>
    </row>
    <row r="21" spans="1:25" ht="21" customHeight="1">
      <c r="A21" s="111"/>
      <c r="B21" s="111" t="s">
        <v>143</v>
      </c>
      <c r="C21" s="33"/>
      <c r="D21" s="113"/>
      <c r="E21" s="33"/>
      <c r="F21" s="198">
        <v>0</v>
      </c>
      <c r="G21" s="198"/>
      <c r="H21" s="198">
        <v>0</v>
      </c>
      <c r="I21" s="198"/>
      <c r="J21" s="198">
        <v>0</v>
      </c>
      <c r="K21" s="195"/>
      <c r="L21" s="33">
        <v>-17999594.109999999</v>
      </c>
      <c r="M21" s="115">
        <v>0</v>
      </c>
      <c r="N21" s="196">
        <f>SUM(F21:L21)</f>
        <v>-17999594.109999999</v>
      </c>
      <c r="Q21" s="198"/>
      <c r="R21" s="198"/>
      <c r="S21" s="198"/>
      <c r="T21" s="198"/>
      <c r="U21" s="198"/>
      <c r="V21" s="195"/>
      <c r="W21" s="196"/>
      <c r="X21" s="195"/>
      <c r="Y21" s="196"/>
    </row>
    <row r="22" spans="1:25" ht="21" customHeight="1">
      <c r="A22" s="111"/>
      <c r="B22" s="59" t="s">
        <v>162</v>
      </c>
      <c r="C22" s="33"/>
      <c r="D22" s="113"/>
      <c r="E22" s="33"/>
      <c r="F22" s="198">
        <v>0</v>
      </c>
      <c r="G22" s="195"/>
      <c r="H22" s="198">
        <v>0</v>
      </c>
      <c r="I22" s="195"/>
      <c r="J22" s="198">
        <v>0</v>
      </c>
      <c r="K22" s="33"/>
      <c r="L22" s="13">
        <v>3918189.8499999996</v>
      </c>
      <c r="M22" s="33">
        <v>-3918189.85</v>
      </c>
      <c r="N22" s="115">
        <f>SUM(L22:M22)</f>
        <v>0</v>
      </c>
      <c r="Q22" s="188"/>
      <c r="R22" s="195"/>
      <c r="S22" s="197"/>
      <c r="T22" s="195"/>
      <c r="U22" s="188"/>
      <c r="V22" s="33"/>
      <c r="W22" s="196"/>
      <c r="X22" s="33"/>
      <c r="Y22" s="188"/>
    </row>
    <row r="23" spans="1:25" ht="21" customHeight="1">
      <c r="A23" s="111" t="s">
        <v>161</v>
      </c>
      <c r="B23" s="111" t="s">
        <v>145</v>
      </c>
      <c r="C23" s="33"/>
      <c r="D23" s="94"/>
      <c r="E23" s="33"/>
      <c r="F23" s="188">
        <v>0</v>
      </c>
      <c r="G23" s="195"/>
      <c r="H23" s="198">
        <v>0</v>
      </c>
      <c r="I23" s="195"/>
      <c r="J23" s="198">
        <v>0</v>
      </c>
      <c r="K23" s="195"/>
      <c r="L23" s="13">
        <v>7258962.2500000577</v>
      </c>
      <c r="M23" s="33">
        <v>3918189.8499999996</v>
      </c>
      <c r="N23" s="196">
        <f>SUM(L23:M23)</f>
        <v>11177152.100000057</v>
      </c>
      <c r="Q23" s="188"/>
      <c r="R23" s="195"/>
      <c r="S23" s="197"/>
      <c r="T23" s="195"/>
      <c r="U23" s="188"/>
      <c r="V23" s="195"/>
      <c r="W23" s="196"/>
      <c r="X23" s="33"/>
      <c r="Y23" s="196"/>
    </row>
    <row r="24" spans="1:25" ht="21" customHeight="1">
      <c r="A24" s="111" t="s">
        <v>146</v>
      </c>
      <c r="B24" s="111"/>
      <c r="C24" s="33"/>
      <c r="D24" s="113"/>
      <c r="E24" s="33"/>
      <c r="F24" s="234">
        <f>F23</f>
        <v>0</v>
      </c>
      <c r="G24" s="234" t="e">
        <f>#REF!</f>
        <v>#REF!</v>
      </c>
      <c r="H24" s="234">
        <f t="shared" ref="H24" si="2">H23</f>
        <v>0</v>
      </c>
      <c r="I24" s="234" t="e">
        <f>#REF!</f>
        <v>#REF!</v>
      </c>
      <c r="J24" s="234">
        <f t="shared" ref="J24" si="3">J23</f>
        <v>0</v>
      </c>
      <c r="K24" s="234" t="e">
        <f>#REF!</f>
        <v>#REF!</v>
      </c>
      <c r="L24" s="235">
        <f>SUM(L22:L23)</f>
        <v>11177152.100000057</v>
      </c>
      <c r="M24" s="205">
        <f>SUM(M21:M23)</f>
        <v>0</v>
      </c>
      <c r="N24" s="235">
        <f>SUM(N22:N23)</f>
        <v>11177152.100000057</v>
      </c>
      <c r="Q24" s="188"/>
      <c r="R24" s="188"/>
      <c r="S24" s="188"/>
      <c r="T24" s="188"/>
      <c r="U24" s="188"/>
      <c r="V24" s="188"/>
      <c r="W24" s="196"/>
      <c r="X24" s="195"/>
      <c r="Y24" s="196"/>
    </row>
    <row r="25" spans="1:25" ht="21" customHeight="1" thickBot="1">
      <c r="A25" s="111" t="s">
        <v>150</v>
      </c>
      <c r="B25" s="113"/>
      <c r="C25" s="111"/>
      <c r="E25" s="33"/>
      <c r="F25" s="203">
        <f>F19+F24</f>
        <v>339725166.5</v>
      </c>
      <c r="G25" s="203" t="e">
        <f>G19+G24+#REF!+#REF!+#REF!</f>
        <v>#REF!</v>
      </c>
      <c r="H25" s="203">
        <f>H19+H24</f>
        <v>121004165.08</v>
      </c>
      <c r="I25" s="203" t="e">
        <f>I19+I24+#REF!+#REF!+#REF!</f>
        <v>#REF!</v>
      </c>
      <c r="J25" s="203">
        <f>J19+J24+J22</f>
        <v>15518803.129999997</v>
      </c>
      <c r="K25" s="203" t="e">
        <f>K19+K24+#REF!+#REF!+#REF!</f>
        <v>#REF!</v>
      </c>
      <c r="L25" s="203">
        <f>L19+L24+L21</f>
        <v>139774789.24000007</v>
      </c>
      <c r="M25" s="204">
        <f>M19+M24</f>
        <v>0</v>
      </c>
      <c r="N25" s="203">
        <f>N19+N24+N21</f>
        <v>616022923.95000005</v>
      </c>
      <c r="P25" s="63"/>
      <c r="Q25" s="194"/>
      <c r="R25" s="194"/>
      <c r="S25" s="194"/>
      <c r="T25" s="194"/>
      <c r="U25" s="194"/>
      <c r="V25" s="194"/>
      <c r="W25" s="194"/>
      <c r="X25" s="194"/>
      <c r="Y25" s="194"/>
    </row>
    <row r="26" spans="1:25" ht="21" customHeight="1" thickTop="1">
      <c r="A26" s="113"/>
      <c r="B26" s="113"/>
      <c r="C26" s="33"/>
      <c r="D26" s="113"/>
      <c r="E26" s="33"/>
      <c r="F26" s="34"/>
      <c r="G26" s="35"/>
      <c r="H26" s="34"/>
      <c r="I26" s="35"/>
      <c r="J26" s="34"/>
      <c r="K26" s="35"/>
      <c r="L26" s="34"/>
      <c r="N26" s="34"/>
      <c r="Q26" s="34"/>
      <c r="R26" s="35"/>
      <c r="S26" s="34"/>
      <c r="T26" s="35"/>
      <c r="U26" s="34"/>
      <c r="V26" s="35"/>
      <c r="W26" s="34"/>
      <c r="X26" s="35"/>
      <c r="Y26" s="34"/>
    </row>
    <row r="27" spans="1:25" ht="21" customHeight="1">
      <c r="A27" s="59" t="s">
        <v>151</v>
      </c>
      <c r="B27" s="113"/>
      <c r="C27" s="33"/>
      <c r="D27" s="113"/>
      <c r="E27" s="33"/>
      <c r="F27" s="34"/>
      <c r="G27" s="35"/>
      <c r="H27" s="34"/>
      <c r="I27" s="35"/>
      <c r="J27" s="34"/>
      <c r="K27" s="35"/>
      <c r="L27" s="34"/>
      <c r="M27" s="35"/>
      <c r="N27" s="115"/>
    </row>
    <row r="28" spans="1:25" ht="21" customHeight="1">
      <c r="B28" s="113"/>
      <c r="C28" s="33"/>
      <c r="D28" s="113"/>
      <c r="E28" s="33"/>
      <c r="F28" s="34"/>
      <c r="G28" s="35"/>
      <c r="H28" s="34"/>
      <c r="I28" s="35"/>
      <c r="J28" s="34"/>
      <c r="K28" s="35"/>
      <c r="L28" s="34"/>
      <c r="M28" s="35"/>
      <c r="N28" s="115"/>
    </row>
    <row r="29" spans="1:25" ht="21" customHeight="1">
      <c r="B29" s="113"/>
      <c r="C29" s="33"/>
      <c r="D29" s="113"/>
      <c r="E29" s="33"/>
      <c r="F29" s="34"/>
      <c r="G29" s="35"/>
      <c r="H29" s="34"/>
      <c r="I29" s="35"/>
      <c r="J29" s="34"/>
      <c r="K29" s="35"/>
      <c r="L29" s="34"/>
      <c r="M29" s="35"/>
      <c r="N29" s="115"/>
    </row>
    <row r="30" spans="1:25" ht="21" customHeight="1">
      <c r="B30" s="113"/>
      <c r="C30" s="33"/>
      <c r="D30" s="113"/>
      <c r="E30" s="33"/>
      <c r="F30" s="34"/>
      <c r="G30" s="35"/>
      <c r="H30" s="34"/>
      <c r="I30" s="35"/>
      <c r="J30" s="34"/>
      <c r="K30" s="35"/>
      <c r="L30" s="34"/>
      <c r="M30" s="35"/>
      <c r="N30" s="115"/>
    </row>
    <row r="31" spans="1:25" ht="21" customHeight="1">
      <c r="B31" s="113"/>
      <c r="C31" s="33"/>
      <c r="D31" s="113"/>
      <c r="E31" s="33"/>
      <c r="F31" s="34"/>
      <c r="G31" s="35"/>
      <c r="H31" s="34"/>
      <c r="I31" s="35"/>
      <c r="J31" s="34"/>
      <c r="K31" s="35"/>
      <c r="L31" s="34"/>
      <c r="M31" s="35"/>
      <c r="N31" s="115"/>
    </row>
    <row r="32" spans="1:25" ht="21" customHeight="1">
      <c r="B32" s="113"/>
      <c r="C32" s="33"/>
      <c r="D32" s="113"/>
      <c r="E32" s="33"/>
      <c r="F32" s="34"/>
      <c r="G32" s="35"/>
      <c r="H32" s="34"/>
      <c r="I32" s="35"/>
      <c r="J32" s="34"/>
      <c r="K32" s="35"/>
      <c r="L32" s="34"/>
      <c r="M32" s="35"/>
      <c r="N32" s="115"/>
    </row>
    <row r="33" spans="1:14" ht="21" customHeight="1">
      <c r="B33" s="113"/>
      <c r="C33" s="33"/>
      <c r="D33" s="113"/>
      <c r="E33" s="33"/>
      <c r="F33" s="34"/>
      <c r="G33" s="35"/>
      <c r="H33" s="34"/>
      <c r="I33" s="35"/>
      <c r="J33" s="34"/>
      <c r="K33" s="35"/>
      <c r="L33" s="34"/>
      <c r="M33" s="35"/>
      <c r="N33" s="115"/>
    </row>
    <row r="34" spans="1:14" ht="21" customHeight="1">
      <c r="B34" s="113"/>
      <c r="C34" s="33"/>
      <c r="D34" s="113"/>
      <c r="E34" s="33"/>
      <c r="F34" s="34"/>
      <c r="G34" s="35"/>
      <c r="H34" s="34"/>
      <c r="I34" s="35"/>
      <c r="J34" s="34"/>
      <c r="K34" s="35"/>
      <c r="L34" s="34"/>
      <c r="M34" s="35"/>
      <c r="N34" s="115"/>
    </row>
    <row r="35" spans="1:14" ht="21" customHeight="1">
      <c r="B35" s="113"/>
      <c r="C35" s="33"/>
      <c r="D35" s="113"/>
      <c r="E35" s="33"/>
      <c r="F35" s="34"/>
      <c r="G35" s="35"/>
      <c r="H35" s="34"/>
      <c r="I35" s="35"/>
      <c r="J35" s="34"/>
      <c r="K35" s="35"/>
      <c r="L35" s="34"/>
      <c r="M35" s="35"/>
      <c r="N35" s="115"/>
    </row>
    <row r="36" spans="1:14" ht="21" customHeight="1">
      <c r="B36" s="113"/>
      <c r="C36" s="33"/>
      <c r="D36" s="113"/>
      <c r="E36" s="33"/>
      <c r="F36" s="34"/>
      <c r="G36" s="35"/>
      <c r="H36" s="34"/>
      <c r="I36" s="35"/>
      <c r="J36" s="34"/>
      <c r="K36" s="35"/>
      <c r="L36" s="34"/>
      <c r="M36" s="35"/>
      <c r="N36" s="115"/>
    </row>
    <row r="37" spans="1:14" ht="21" customHeight="1">
      <c r="B37" s="113"/>
      <c r="C37" s="33"/>
      <c r="D37" s="113"/>
      <c r="E37" s="33"/>
      <c r="F37" s="34"/>
      <c r="G37" s="35"/>
      <c r="H37" s="34"/>
      <c r="I37" s="35"/>
      <c r="J37" s="34"/>
      <c r="K37" s="35"/>
      <c r="L37" s="34"/>
      <c r="M37" s="35"/>
      <c r="N37" s="115"/>
    </row>
    <row r="38" spans="1:14" ht="21" customHeight="1">
      <c r="B38" s="113"/>
      <c r="C38" s="33"/>
      <c r="D38" s="113"/>
      <c r="E38" s="33"/>
      <c r="F38" s="34"/>
      <c r="G38" s="35"/>
      <c r="H38" s="34"/>
      <c r="I38" s="35"/>
      <c r="J38" s="34"/>
      <c r="K38" s="35"/>
      <c r="L38" s="34"/>
      <c r="M38" s="35"/>
      <c r="N38" s="115"/>
    </row>
    <row r="39" spans="1:14" ht="21" customHeight="1">
      <c r="B39" s="113"/>
      <c r="C39" s="33"/>
      <c r="D39" s="113"/>
      <c r="E39" s="33"/>
      <c r="F39" s="34"/>
      <c r="G39" s="35"/>
      <c r="H39" s="34"/>
      <c r="I39" s="35"/>
      <c r="J39" s="34"/>
      <c r="K39" s="35"/>
      <c r="L39" s="34"/>
      <c r="M39" s="35"/>
      <c r="N39" s="115"/>
    </row>
    <row r="40" spans="1:14" ht="21" customHeight="1">
      <c r="B40" s="113"/>
      <c r="C40" s="33"/>
      <c r="D40" s="113"/>
      <c r="E40" s="33"/>
      <c r="F40" s="34"/>
      <c r="G40" s="35"/>
      <c r="H40" s="34"/>
      <c r="I40" s="35"/>
      <c r="J40" s="34"/>
      <c r="K40" s="35"/>
      <c r="L40" s="34"/>
      <c r="M40" s="35"/>
      <c r="N40" s="115"/>
    </row>
    <row r="41" spans="1:14" ht="21" customHeight="1">
      <c r="B41" s="113"/>
      <c r="C41" s="33"/>
      <c r="D41" s="113"/>
      <c r="E41" s="33"/>
      <c r="F41" s="34"/>
      <c r="G41" s="35"/>
      <c r="H41" s="34"/>
      <c r="I41" s="35"/>
      <c r="J41" s="34"/>
      <c r="K41" s="35"/>
      <c r="L41" s="34"/>
      <c r="M41" s="35"/>
      <c r="N41" s="115"/>
    </row>
    <row r="42" spans="1:14" ht="21" customHeight="1">
      <c r="B42" s="113"/>
      <c r="C42" s="33"/>
      <c r="D42" s="113"/>
      <c r="E42" s="33"/>
      <c r="F42" s="34"/>
      <c r="G42" s="35"/>
      <c r="H42" s="34"/>
      <c r="I42" s="35"/>
      <c r="J42" s="34"/>
      <c r="K42" s="35"/>
      <c r="L42" s="34"/>
      <c r="M42" s="35"/>
      <c r="N42" s="115"/>
    </row>
    <row r="43" spans="1:14" ht="21" customHeight="1">
      <c r="B43" s="113"/>
      <c r="C43" s="33"/>
      <c r="D43" s="113"/>
      <c r="E43" s="33"/>
      <c r="F43" s="34"/>
      <c r="G43" s="35"/>
      <c r="H43" s="34"/>
      <c r="I43" s="35"/>
      <c r="J43" s="34"/>
      <c r="K43" s="35"/>
      <c r="L43" s="34"/>
      <c r="M43" s="35"/>
      <c r="N43" s="115"/>
    </row>
    <row r="44" spans="1:14" ht="21" customHeight="1">
      <c r="B44" s="113"/>
      <c r="C44" s="33"/>
      <c r="D44" s="113"/>
      <c r="E44" s="33"/>
      <c r="F44" s="34"/>
      <c r="G44" s="35"/>
      <c r="H44" s="34"/>
      <c r="I44" s="35"/>
      <c r="J44" s="34"/>
      <c r="K44" s="35"/>
      <c r="L44" s="34"/>
      <c r="M44" s="35"/>
      <c r="N44" s="115"/>
    </row>
    <row r="45" spans="1:14" ht="21" customHeight="1">
      <c r="B45" s="113"/>
      <c r="C45" s="33"/>
      <c r="D45" s="113"/>
      <c r="E45" s="33"/>
      <c r="F45" s="34"/>
      <c r="G45" s="35"/>
      <c r="H45" s="34"/>
      <c r="I45" s="35"/>
      <c r="J45" s="34"/>
      <c r="K45" s="35"/>
      <c r="L45" s="34"/>
      <c r="M45" s="35"/>
      <c r="N45" s="115"/>
    </row>
    <row r="46" spans="1:14" ht="21" customHeight="1">
      <c r="B46" s="113"/>
      <c r="C46" s="33"/>
      <c r="D46" s="113"/>
      <c r="E46" s="33"/>
      <c r="F46" s="34"/>
      <c r="G46" s="35"/>
      <c r="H46" s="34"/>
      <c r="I46" s="35"/>
      <c r="J46" s="34"/>
      <c r="K46" s="35"/>
      <c r="L46" s="34"/>
      <c r="M46" s="35"/>
      <c r="N46" s="115"/>
    </row>
    <row r="47" spans="1:14" ht="21" customHeight="1">
      <c r="B47" s="113"/>
      <c r="C47" s="33"/>
      <c r="D47" s="113"/>
      <c r="E47" s="33"/>
      <c r="F47" s="34"/>
      <c r="G47" s="35"/>
      <c r="H47" s="34"/>
      <c r="I47" s="35"/>
      <c r="J47" s="34"/>
      <c r="K47" s="35"/>
      <c r="L47" s="34"/>
      <c r="M47" s="35"/>
      <c r="N47" s="115"/>
    </row>
    <row r="48" spans="1:14" ht="21" customHeight="1">
      <c r="A48" s="65" t="s">
        <v>163</v>
      </c>
      <c r="B48" s="65"/>
      <c r="C48" s="95"/>
      <c r="D48" s="95"/>
      <c r="E48" s="95"/>
      <c r="F48" s="95"/>
      <c r="G48" s="95"/>
      <c r="H48" s="95"/>
      <c r="I48" s="64"/>
      <c r="J48" s="61"/>
      <c r="K48" s="61"/>
      <c r="L48" s="36"/>
      <c r="M48" s="95"/>
    </row>
    <row r="49" spans="1:14" ht="21" customHeight="1">
      <c r="A49" s="64" t="s">
        <v>226</v>
      </c>
      <c r="B49" s="64"/>
      <c r="C49" s="64"/>
      <c r="D49" s="64"/>
      <c r="E49" s="64"/>
      <c r="F49" s="61"/>
      <c r="G49" s="64"/>
      <c r="H49" s="61" t="s">
        <v>164</v>
      </c>
      <c r="J49" s="61"/>
      <c r="K49" s="61"/>
      <c r="L49" s="36"/>
      <c r="M49" s="64"/>
      <c r="N49" s="16">
        <v>7</v>
      </c>
    </row>
    <row r="50" spans="1:14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</row>
    <row r="51" spans="1:14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</row>
    <row r="52" spans="1:14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</row>
    <row r="53" spans="1:14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</row>
  </sheetData>
  <mergeCells count="5">
    <mergeCell ref="A3:N3"/>
    <mergeCell ref="A4:N4"/>
    <mergeCell ref="J7:L7"/>
    <mergeCell ref="A2:N2"/>
    <mergeCell ref="U7:W7"/>
  </mergeCells>
  <pageMargins left="0.47239999999999999" right="0.1" top="0.27559055118110198" bottom="0.27559055118110198" header="0.27559055118110198" footer="0.27559055118110198"/>
  <pageSetup paperSize="9" scale="73" fitToWidth="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95"/>
  <sheetViews>
    <sheetView view="pageBreakPreview" zoomScaleNormal="100" zoomScaleSheetLayoutView="100" workbookViewId="0">
      <selection activeCell="J28" sqref="J28"/>
    </sheetView>
  </sheetViews>
  <sheetFormatPr defaultColWidth="9" defaultRowHeight="18.600000000000001"/>
  <cols>
    <col min="1" max="3" width="1.59765625" style="59" customWidth="1"/>
    <col min="4" max="4" width="40.5" style="59" customWidth="1"/>
    <col min="5" max="5" width="8.59765625" style="59" customWidth="1"/>
    <col min="6" max="6" width="0.3984375" style="59" customWidth="1"/>
    <col min="7" max="7" width="14.3984375" style="59" customWidth="1"/>
    <col min="8" max="8" width="13.59765625" style="59" customWidth="1"/>
    <col min="9" max="9" width="0.3984375" style="59" customWidth="1"/>
    <col min="10" max="10" width="13.59765625" style="135" customWidth="1"/>
    <col min="11" max="11" width="13.59765625" style="59" customWidth="1"/>
    <col min="12" max="12" width="9" style="59"/>
    <col min="13" max="14" width="12.09765625" style="59" bestFit="1" customWidth="1"/>
    <col min="15" max="15" width="9" style="59"/>
    <col min="16" max="16" width="12.09765625" style="59" bestFit="1" customWidth="1"/>
    <col min="17" max="17" width="12.09765625" style="59" customWidth="1"/>
    <col min="18" max="18" width="4.5" style="59" bestFit="1" customWidth="1"/>
    <col min="19" max="20" width="12.09765625" style="59" bestFit="1" customWidth="1"/>
    <col min="21" max="16384" width="9" style="59"/>
  </cols>
  <sheetData>
    <row r="1" spans="1:17" ht="21" customHeight="1">
      <c r="K1" s="187"/>
    </row>
    <row r="2" spans="1:17" ht="21" customHeight="1">
      <c r="A2" s="302" t="str">
        <f>'P 2'!A2:K2</f>
        <v>บริษัท  สยามอีสต์ โซลูชั่น จำกัด (มหาชน) และบริษัทย่อย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</row>
    <row r="3" spans="1:17" ht="21" customHeight="1">
      <c r="A3" s="302" t="s">
        <v>165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</row>
    <row r="4" spans="1:17" ht="21" customHeight="1">
      <c r="A4" s="302" t="str">
        <f>'P 7'!A4:N4</f>
        <v>สำหรับงวดเก้าเดือนสิ้นสุดวันที่ 30 กันยายน 2568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</row>
    <row r="5" spans="1:17" s="70" customFormat="1" ht="21" customHeight="1">
      <c r="A5" s="117"/>
      <c r="B5" s="61"/>
      <c r="C5" s="61"/>
      <c r="D5" s="61"/>
      <c r="E5" s="118"/>
      <c r="F5" s="119"/>
      <c r="G5" s="119"/>
      <c r="H5" s="119"/>
      <c r="I5" s="119"/>
      <c r="J5" s="120"/>
      <c r="K5" s="226" t="s">
        <v>3</v>
      </c>
    </row>
    <row r="6" spans="1:17" s="70" customFormat="1" ht="21" customHeight="1">
      <c r="A6" s="61"/>
      <c r="B6" s="121"/>
      <c r="C6" s="121"/>
      <c r="D6" s="121"/>
      <c r="E6" s="122"/>
      <c r="F6" s="123"/>
      <c r="G6" s="303" t="s">
        <v>4</v>
      </c>
      <c r="H6" s="303"/>
      <c r="I6" s="123"/>
      <c r="J6" s="304" t="s">
        <v>5</v>
      </c>
      <c r="K6" s="304"/>
      <c r="M6" s="123"/>
      <c r="N6" s="123"/>
      <c r="O6" s="123"/>
      <c r="P6" s="297"/>
      <c r="Q6" s="297"/>
    </row>
    <row r="7" spans="1:17" s="70" customFormat="1" ht="21" customHeight="1">
      <c r="A7" s="117"/>
      <c r="B7" s="117"/>
      <c r="C7" s="117"/>
      <c r="D7" s="117"/>
      <c r="E7" s="124" t="s">
        <v>6</v>
      </c>
      <c r="F7" s="272"/>
      <c r="G7" s="126" t="s">
        <v>66</v>
      </c>
      <c r="H7" s="126" t="s">
        <v>67</v>
      </c>
      <c r="I7" s="127"/>
      <c r="J7" s="126" t="str">
        <f>+G7</f>
        <v>2568</v>
      </c>
      <c r="K7" s="126" t="str">
        <f>+H7</f>
        <v>2567</v>
      </c>
      <c r="M7" s="290"/>
      <c r="N7" s="290"/>
      <c r="O7" s="251"/>
      <c r="P7" s="290"/>
      <c r="Q7" s="290"/>
    </row>
    <row r="8" spans="1:17" s="70" customFormat="1" ht="21" customHeight="1">
      <c r="A8" s="61"/>
      <c r="B8" s="61"/>
      <c r="C8" s="61"/>
      <c r="D8" s="61"/>
      <c r="E8" s="118"/>
      <c r="G8" s="250"/>
      <c r="H8" s="250"/>
      <c r="I8" s="251"/>
      <c r="J8" s="250"/>
      <c r="M8" s="250"/>
      <c r="N8" s="250"/>
      <c r="O8" s="251"/>
      <c r="P8" s="250"/>
    </row>
    <row r="9" spans="1:17" ht="21" customHeight="1">
      <c r="A9" s="68" t="s">
        <v>166</v>
      </c>
      <c r="C9" s="68"/>
      <c r="D9" s="68"/>
      <c r="F9" s="273"/>
      <c r="G9" s="274"/>
      <c r="H9" s="132"/>
      <c r="I9" s="132"/>
      <c r="J9" s="132"/>
      <c r="K9" s="132"/>
      <c r="M9" s="274"/>
      <c r="N9" s="132"/>
      <c r="O9" s="132"/>
      <c r="P9" s="132"/>
      <c r="Q9" s="132"/>
    </row>
    <row r="10" spans="1:17" ht="21" customHeight="1">
      <c r="A10" s="59" t="s">
        <v>167</v>
      </c>
      <c r="C10" s="68"/>
      <c r="D10" s="68"/>
      <c r="F10" s="273"/>
      <c r="G10" s="132">
        <f>'P 5 (9M)'!G20</f>
        <v>27201104.149999984</v>
      </c>
      <c r="H10" s="132">
        <v>25671873.63000004</v>
      </c>
      <c r="I10" s="132"/>
      <c r="J10" s="132">
        <f>'P 5 (9M)'!J20</f>
        <v>22545884.789999958</v>
      </c>
      <c r="K10" s="132">
        <f>'P 5 (9M)'!K20</f>
        <v>6891705.340000052</v>
      </c>
      <c r="M10" s="132"/>
      <c r="N10" s="132"/>
      <c r="O10" s="132"/>
      <c r="P10" s="132"/>
      <c r="Q10" s="132"/>
    </row>
    <row r="11" spans="1:17" ht="21" customHeight="1">
      <c r="A11" s="59" t="s">
        <v>168</v>
      </c>
      <c r="C11" s="68"/>
      <c r="D11" s="68"/>
      <c r="F11" s="132"/>
      <c r="G11" s="132"/>
      <c r="H11" s="132"/>
      <c r="I11" s="132"/>
      <c r="K11" s="132"/>
      <c r="M11" s="132"/>
      <c r="N11" s="132"/>
      <c r="O11" s="132"/>
      <c r="P11" s="135"/>
      <c r="Q11" s="132"/>
    </row>
    <row r="12" spans="1:17" ht="21" customHeight="1">
      <c r="A12" s="67"/>
      <c r="B12" s="59" t="s">
        <v>169</v>
      </c>
      <c r="C12" s="68"/>
      <c r="D12" s="68"/>
      <c r="F12" s="132"/>
      <c r="G12" s="132"/>
      <c r="H12" s="132"/>
      <c r="I12" s="132"/>
      <c r="K12" s="132"/>
      <c r="M12" s="132"/>
      <c r="N12" s="132"/>
      <c r="O12" s="132"/>
      <c r="P12" s="135"/>
      <c r="Q12" s="132"/>
    </row>
    <row r="13" spans="1:17" ht="21" customHeight="1">
      <c r="A13" s="68"/>
      <c r="B13" s="59" t="s">
        <v>170</v>
      </c>
      <c r="C13" s="68"/>
      <c r="D13" s="68"/>
      <c r="F13" s="132"/>
      <c r="G13" s="132">
        <v>2142274.13</v>
      </c>
      <c r="H13" s="132">
        <v>2275378.4500000002</v>
      </c>
      <c r="I13" s="132"/>
      <c r="J13" s="132">
        <v>975525.77</v>
      </c>
      <c r="K13" s="132">
        <v>1118736.47</v>
      </c>
      <c r="M13" s="132"/>
      <c r="N13" s="132"/>
      <c r="O13" s="132"/>
      <c r="P13" s="132"/>
      <c r="Q13" s="132"/>
    </row>
    <row r="14" spans="1:17" ht="21" customHeight="1">
      <c r="A14" s="68"/>
      <c r="B14" s="59" t="s">
        <v>171</v>
      </c>
      <c r="C14" s="68"/>
      <c r="D14" s="68"/>
      <c r="F14" s="132"/>
      <c r="G14" s="132">
        <v>2396470.64</v>
      </c>
      <c r="H14" s="132">
        <v>2665196.4799999944</v>
      </c>
      <c r="I14" s="132"/>
      <c r="J14" s="135">
        <v>2396470.64</v>
      </c>
      <c r="K14" s="135">
        <v>2665196.4799999944</v>
      </c>
      <c r="M14" s="132"/>
      <c r="N14" s="132"/>
      <c r="O14" s="132"/>
      <c r="P14" s="135"/>
      <c r="Q14" s="188"/>
    </row>
    <row r="15" spans="1:17" ht="21" customHeight="1">
      <c r="A15" s="68"/>
      <c r="B15" s="59" t="s">
        <v>172</v>
      </c>
      <c r="C15" s="68"/>
      <c r="D15" s="68"/>
      <c r="F15" s="132"/>
      <c r="G15" s="132">
        <v>155361.32999999999</v>
      </c>
      <c r="H15" s="132">
        <v>211711.18000000005</v>
      </c>
      <c r="I15" s="132"/>
      <c r="J15" s="132">
        <v>115542.42</v>
      </c>
      <c r="K15" s="132">
        <v>134310.01</v>
      </c>
      <c r="M15" s="132"/>
      <c r="N15" s="132"/>
      <c r="O15" s="132"/>
      <c r="P15" s="132"/>
      <c r="Q15" s="132"/>
    </row>
    <row r="16" spans="1:17" ht="21" customHeight="1">
      <c r="A16" s="68"/>
      <c r="B16" s="59" t="s">
        <v>212</v>
      </c>
      <c r="C16" s="68"/>
      <c r="D16" s="68"/>
      <c r="F16" s="132"/>
      <c r="G16" s="132">
        <v>22438.869999999995</v>
      </c>
      <c r="H16" s="63">
        <v>0</v>
      </c>
      <c r="I16" s="132"/>
      <c r="J16" s="63">
        <v>0</v>
      </c>
      <c r="K16" s="63">
        <v>0</v>
      </c>
      <c r="M16" s="132"/>
      <c r="N16" s="132"/>
      <c r="O16" s="132"/>
      <c r="P16" s="13"/>
      <c r="Q16" s="132"/>
    </row>
    <row r="17" spans="1:17" ht="21" customHeight="1">
      <c r="A17" s="68"/>
      <c r="B17" s="59" t="s">
        <v>173</v>
      </c>
      <c r="C17" s="68"/>
      <c r="D17" s="68"/>
      <c r="F17" s="132"/>
      <c r="G17" s="132">
        <v>7788573.5465926006</v>
      </c>
      <c r="H17" s="132">
        <v>6657.6600000000035</v>
      </c>
      <c r="I17" s="132"/>
      <c r="J17" s="132">
        <v>-102866.37999999966</v>
      </c>
      <c r="K17" s="132">
        <v>6657.6600000000035</v>
      </c>
      <c r="M17" s="132"/>
      <c r="N17" s="132"/>
      <c r="O17" s="132"/>
      <c r="P17" s="132"/>
      <c r="Q17" s="132"/>
    </row>
    <row r="18" spans="1:17" ht="21" customHeight="1">
      <c r="A18" s="68"/>
      <c r="B18" s="59" t="s">
        <v>174</v>
      </c>
      <c r="C18" s="68"/>
      <c r="D18" s="68"/>
      <c r="F18" s="132"/>
      <c r="G18" s="132">
        <v>-148813.99000000022</v>
      </c>
      <c r="H18" s="132">
        <v>168280.87999999989</v>
      </c>
      <c r="I18" s="132"/>
      <c r="J18" s="132">
        <v>-148813.99000000022</v>
      </c>
      <c r="K18" s="3">
        <v>168280.87999999989</v>
      </c>
      <c r="M18" s="132"/>
      <c r="N18" s="132"/>
      <c r="O18" s="132"/>
      <c r="P18" s="132"/>
      <c r="Q18" s="132"/>
    </row>
    <row r="19" spans="1:17" ht="21" customHeight="1">
      <c r="A19" s="68"/>
      <c r="B19" s="59" t="s">
        <v>211</v>
      </c>
      <c r="C19" s="68"/>
      <c r="D19" s="68"/>
      <c r="E19" s="189"/>
      <c r="F19" s="263"/>
      <c r="G19" s="263">
        <v>-174763.36</v>
      </c>
      <c r="H19" s="132">
        <v>-295418.96000000002</v>
      </c>
      <c r="I19" s="263"/>
      <c r="J19" s="263">
        <v>-174763.36</v>
      </c>
      <c r="K19" s="132">
        <v>-301061.42</v>
      </c>
      <c r="M19" s="263"/>
      <c r="N19" s="188"/>
      <c r="O19" s="263"/>
      <c r="P19" s="263"/>
      <c r="Q19" s="188"/>
    </row>
    <row r="20" spans="1:17" ht="21" customHeight="1">
      <c r="A20" s="68"/>
      <c r="B20" s="59" t="s">
        <v>77</v>
      </c>
      <c r="C20" s="68"/>
      <c r="D20" s="68"/>
      <c r="F20" s="132"/>
      <c r="G20" s="132">
        <f>-'P 5 (9M)'!G19</f>
        <v>-11544943.6</v>
      </c>
      <c r="H20" s="132">
        <v>-15999752.575508</v>
      </c>
      <c r="I20" s="132"/>
      <c r="J20" s="188">
        <v>0</v>
      </c>
      <c r="K20" s="13">
        <v>0</v>
      </c>
      <c r="M20" s="132"/>
      <c r="N20" s="132"/>
      <c r="O20" s="132"/>
      <c r="P20" s="188"/>
      <c r="Q20" s="188"/>
    </row>
    <row r="21" spans="1:17" ht="21" customHeight="1">
      <c r="A21" s="68"/>
      <c r="B21" s="59" t="s">
        <v>45</v>
      </c>
      <c r="C21" s="68"/>
      <c r="D21" s="68"/>
      <c r="F21" s="132"/>
      <c r="G21" s="132">
        <v>1598125.8099999987</v>
      </c>
      <c r="H21" s="13">
        <v>1546641.7199999997</v>
      </c>
      <c r="I21" s="132"/>
      <c r="J21" s="132">
        <v>1198852.4199999985</v>
      </c>
      <c r="K21" s="13">
        <v>1145783.3399999999</v>
      </c>
      <c r="M21" s="132"/>
      <c r="N21" s="132"/>
      <c r="O21" s="132"/>
      <c r="P21" s="132"/>
      <c r="Q21" s="132"/>
    </row>
    <row r="22" spans="1:17" ht="21" customHeight="1">
      <c r="A22" s="68"/>
      <c r="B22" s="59" t="s">
        <v>215</v>
      </c>
      <c r="C22" s="68"/>
      <c r="D22" s="68"/>
      <c r="F22" s="132"/>
      <c r="G22" s="132">
        <v>-12950.77</v>
      </c>
      <c r="H22" s="132">
        <v>-306863.35999999999</v>
      </c>
      <c r="I22" s="132"/>
      <c r="J22" s="132">
        <v>-12267.55</v>
      </c>
      <c r="K22" s="132">
        <v>-311905.78000000003</v>
      </c>
      <c r="M22" s="132"/>
      <c r="N22" s="132"/>
      <c r="O22" s="132"/>
      <c r="P22" s="132"/>
      <c r="Q22" s="132"/>
    </row>
    <row r="23" spans="1:17" ht="21" customHeight="1">
      <c r="A23" s="68"/>
      <c r="B23" s="59" t="s">
        <v>216</v>
      </c>
      <c r="C23" s="68"/>
      <c r="D23" s="68"/>
      <c r="F23" s="132"/>
      <c r="G23" s="132">
        <v>-313415.86</v>
      </c>
      <c r="H23" s="132">
        <v>993228.12999999989</v>
      </c>
      <c r="I23" s="132"/>
      <c r="J23" s="132">
        <v>-145657.26</v>
      </c>
      <c r="K23" s="132">
        <v>815912.44</v>
      </c>
      <c r="M23" s="132"/>
      <c r="N23" s="188"/>
      <c r="O23" s="132"/>
      <c r="P23" s="132"/>
      <c r="Q23" s="188"/>
    </row>
    <row r="24" spans="1:17" ht="21" customHeight="1">
      <c r="A24" s="68"/>
      <c r="B24" s="59" t="s">
        <v>75</v>
      </c>
      <c r="C24" s="68"/>
      <c r="D24" s="68"/>
      <c r="F24" s="132"/>
      <c r="G24" s="132">
        <v>-725586.36</v>
      </c>
      <c r="H24" s="132">
        <v>-760295.92999999993</v>
      </c>
      <c r="I24" s="132"/>
      <c r="J24" s="132">
        <v>-533676.38</v>
      </c>
      <c r="K24" s="132">
        <v>-641107.32999999996</v>
      </c>
      <c r="M24" s="132"/>
      <c r="N24" s="132"/>
      <c r="O24" s="132"/>
      <c r="P24" s="132"/>
      <c r="Q24" s="132"/>
    </row>
    <row r="25" spans="1:17" ht="21" customHeight="1">
      <c r="A25" s="68"/>
      <c r="B25" s="59" t="s">
        <v>175</v>
      </c>
      <c r="C25" s="68"/>
      <c r="D25" s="68"/>
      <c r="F25" s="132"/>
      <c r="G25" s="188">
        <v>0</v>
      </c>
      <c r="H25" s="63">
        <v>0</v>
      </c>
      <c r="I25" s="132"/>
      <c r="J25" s="132">
        <v>-21814105</v>
      </c>
      <c r="K25" s="132">
        <v>-8255990.4000000004</v>
      </c>
      <c r="M25" s="188"/>
      <c r="N25" s="188"/>
      <c r="O25" s="132"/>
      <c r="P25" s="132"/>
      <c r="Q25" s="132"/>
    </row>
    <row r="26" spans="1:17" ht="21" customHeight="1">
      <c r="A26" s="68"/>
      <c r="B26" s="59" t="s">
        <v>176</v>
      </c>
      <c r="C26" s="68"/>
      <c r="D26" s="68"/>
      <c r="F26" s="132"/>
      <c r="G26" s="133">
        <v>366000.44999999995</v>
      </c>
      <c r="H26" s="133">
        <v>576122.91999999993</v>
      </c>
      <c r="I26" s="132"/>
      <c r="J26" s="133">
        <v>340814.92</v>
      </c>
      <c r="K26" s="133">
        <v>357982.1</v>
      </c>
      <c r="M26" s="132"/>
      <c r="N26" s="132"/>
      <c r="O26" s="132"/>
      <c r="P26" s="132"/>
      <c r="Q26" s="188"/>
    </row>
    <row r="27" spans="1:17" ht="21" customHeight="1">
      <c r="A27" s="67" t="s">
        <v>177</v>
      </c>
      <c r="B27" s="67"/>
      <c r="C27" s="68"/>
      <c r="D27" s="68"/>
      <c r="F27" s="132"/>
      <c r="G27" s="13"/>
      <c r="H27" s="13"/>
      <c r="I27" s="132"/>
      <c r="J27" s="132"/>
      <c r="K27" s="132"/>
      <c r="M27" s="13"/>
      <c r="N27" s="13"/>
      <c r="O27" s="132"/>
      <c r="P27" s="132"/>
      <c r="Q27" s="132"/>
    </row>
    <row r="28" spans="1:17" ht="21" customHeight="1">
      <c r="B28" s="68" t="s">
        <v>178</v>
      </c>
      <c r="C28" s="68"/>
      <c r="D28" s="68"/>
      <c r="F28" s="132"/>
      <c r="G28" s="132">
        <f>SUM(G10:G26)</f>
        <v>28749874.98659258</v>
      </c>
      <c r="H28" s="132">
        <f>SUM(H9:H26)</f>
        <v>16752760.22449203</v>
      </c>
      <c r="I28" s="132"/>
      <c r="J28" s="132">
        <f>SUM(J9:J26)</f>
        <v>4640941.03999996</v>
      </c>
      <c r="K28" s="132">
        <f>SUM(K9:K26)</f>
        <v>3794499.7900000443</v>
      </c>
      <c r="M28" s="132"/>
      <c r="N28" s="132"/>
      <c r="O28" s="132"/>
      <c r="P28" s="132"/>
      <c r="Q28" s="132"/>
    </row>
    <row r="29" spans="1:17" ht="21" customHeight="1">
      <c r="A29" s="67" t="s">
        <v>179</v>
      </c>
      <c r="C29" s="68"/>
      <c r="D29" s="68"/>
      <c r="F29" s="132"/>
      <c r="G29" s="274"/>
      <c r="H29" s="132"/>
      <c r="I29" s="132"/>
      <c r="J29" s="132"/>
      <c r="K29" s="132"/>
      <c r="M29" s="274"/>
      <c r="N29" s="132"/>
      <c r="O29" s="132"/>
      <c r="P29" s="132"/>
      <c r="Q29" s="132"/>
    </row>
    <row r="30" spans="1:17" ht="21" customHeight="1">
      <c r="A30" s="67"/>
      <c r="B30" s="59" t="s">
        <v>13</v>
      </c>
      <c r="C30" s="68"/>
      <c r="D30" s="68"/>
      <c r="F30" s="132"/>
      <c r="G30" s="132">
        <v>4962118.1400000015</v>
      </c>
      <c r="H30" s="132">
        <v>15135543.820000013</v>
      </c>
      <c r="I30" s="132"/>
      <c r="J30" s="132">
        <v>9510553.8499999996</v>
      </c>
      <c r="K30" s="132">
        <v>13176119.15000001</v>
      </c>
      <c r="M30" s="132"/>
      <c r="N30" s="132"/>
      <c r="O30" s="132"/>
      <c r="P30" s="132"/>
      <c r="Q30" s="132"/>
    </row>
    <row r="31" spans="1:17" ht="21" customHeight="1">
      <c r="A31" s="67"/>
      <c r="B31" s="59" t="s">
        <v>14</v>
      </c>
      <c r="C31" s="68"/>
      <c r="D31" s="68"/>
      <c r="F31" s="132"/>
      <c r="G31" s="132">
        <v>8996950.4700000044</v>
      </c>
      <c r="H31" s="132">
        <v>-2007558.3800000055</v>
      </c>
      <c r="I31" s="132"/>
      <c r="J31" s="132">
        <v>2800496.9699999969</v>
      </c>
      <c r="K31" s="132">
        <v>-8075543.169999999</v>
      </c>
      <c r="M31" s="132"/>
      <c r="N31" s="132"/>
      <c r="O31" s="132"/>
      <c r="P31" s="132"/>
      <c r="Q31" s="132"/>
    </row>
    <row r="32" spans="1:17" ht="21" customHeight="1">
      <c r="A32" s="67"/>
      <c r="B32" s="59" t="s">
        <v>27</v>
      </c>
      <c r="C32" s="68"/>
      <c r="D32" s="68"/>
      <c r="F32" s="132"/>
      <c r="G32" s="132">
        <v>8093.85</v>
      </c>
      <c r="H32" s="132">
        <v>-9000</v>
      </c>
      <c r="I32" s="132"/>
      <c r="J32" s="132">
        <v>8093.85</v>
      </c>
      <c r="K32" s="132">
        <v>-5000</v>
      </c>
      <c r="M32" s="132"/>
      <c r="N32" s="132"/>
      <c r="O32" s="132"/>
      <c r="P32" s="132"/>
      <c r="Q32" s="132"/>
    </row>
    <row r="33" spans="1:17" ht="21" customHeight="1">
      <c r="A33" s="67" t="s">
        <v>180</v>
      </c>
      <c r="C33" s="68"/>
      <c r="D33" s="68"/>
      <c r="F33" s="132"/>
      <c r="G33" s="132"/>
      <c r="H33" s="132"/>
      <c r="I33" s="132"/>
      <c r="J33" s="132"/>
      <c r="K33" s="132"/>
      <c r="M33" s="132"/>
      <c r="N33" s="132"/>
      <c r="O33" s="132"/>
      <c r="P33" s="132"/>
      <c r="Q33" s="132"/>
    </row>
    <row r="34" spans="1:17" ht="21" customHeight="1">
      <c r="A34" s="67"/>
      <c r="B34" s="59" t="s">
        <v>36</v>
      </c>
      <c r="C34" s="68"/>
      <c r="D34" s="68"/>
      <c r="F34" s="132"/>
      <c r="G34" s="133">
        <v>12691224.920000024</v>
      </c>
      <c r="H34" s="133">
        <v>2542698.7500800039</v>
      </c>
      <c r="I34" s="132"/>
      <c r="J34" s="133">
        <v>9083445.830000015</v>
      </c>
      <c r="K34" s="133">
        <v>13690984.760000002</v>
      </c>
      <c r="M34" s="132"/>
      <c r="N34" s="132"/>
      <c r="O34" s="132"/>
      <c r="P34" s="132"/>
      <c r="Q34" s="132"/>
    </row>
    <row r="35" spans="1:17" ht="21" customHeight="1">
      <c r="A35" s="67"/>
      <c r="C35" s="68"/>
      <c r="D35" s="68"/>
      <c r="F35" s="132"/>
      <c r="G35" s="132"/>
      <c r="H35" s="132"/>
      <c r="I35" s="132"/>
      <c r="J35" s="132"/>
      <c r="K35" s="132"/>
    </row>
    <row r="36" spans="1:17" ht="21" customHeight="1">
      <c r="A36" s="67" t="s">
        <v>30</v>
      </c>
      <c r="C36" s="68"/>
      <c r="D36" s="68"/>
      <c r="F36" s="132"/>
      <c r="G36" s="132"/>
      <c r="H36" s="132"/>
      <c r="I36" s="132"/>
      <c r="J36" s="132"/>
      <c r="K36" s="132"/>
    </row>
    <row r="37" spans="1:17" ht="21" customHeight="1">
      <c r="C37" s="68"/>
      <c r="D37" s="68"/>
      <c r="F37" s="132"/>
      <c r="G37" s="132"/>
      <c r="H37" s="132"/>
      <c r="I37" s="132"/>
      <c r="J37" s="132"/>
      <c r="K37" s="132"/>
    </row>
    <row r="38" spans="1:17" ht="21" customHeight="1">
      <c r="C38" s="68"/>
      <c r="D38" s="68"/>
      <c r="F38" s="132"/>
      <c r="G38" s="132"/>
      <c r="H38" s="132"/>
      <c r="I38" s="132"/>
      <c r="J38" s="132"/>
      <c r="K38" s="132"/>
    </row>
    <row r="39" spans="1:17" ht="21" customHeight="1">
      <c r="A39" s="67"/>
      <c r="C39" s="68"/>
      <c r="D39" s="68"/>
      <c r="F39" s="132"/>
      <c r="G39" s="132"/>
      <c r="H39" s="132"/>
      <c r="I39" s="132"/>
      <c r="J39" s="132"/>
      <c r="K39" s="132"/>
    </row>
    <row r="40" spans="1:17" ht="21" customHeight="1">
      <c r="C40" s="68"/>
      <c r="D40" s="68"/>
      <c r="F40" s="132"/>
      <c r="G40" s="132"/>
      <c r="H40" s="132"/>
      <c r="I40" s="132"/>
      <c r="J40" s="132"/>
      <c r="K40" s="191"/>
    </row>
    <row r="41" spans="1:17" ht="21" customHeight="1"/>
    <row r="42" spans="1:17" ht="21" customHeight="1">
      <c r="B42" s="68" t="s">
        <v>31</v>
      </c>
      <c r="G42" s="68" t="s">
        <v>32</v>
      </c>
      <c r="K42" s="136"/>
    </row>
    <row r="43" spans="1:17" ht="21" customHeight="1">
      <c r="B43" s="68" t="s">
        <v>225</v>
      </c>
      <c r="D43" s="137"/>
      <c r="G43" s="68" t="s">
        <v>33</v>
      </c>
      <c r="K43" s="187">
        <v>8</v>
      </c>
    </row>
    <row r="44" spans="1:17" ht="21" customHeight="1"/>
    <row r="45" spans="1:17" ht="21" customHeight="1">
      <c r="A45" s="302" t="str">
        <f>+A2</f>
        <v>บริษัท  สยามอีสต์ โซลูชั่น จำกัด (มหาชน) และบริษัทย่อย</v>
      </c>
      <c r="B45" s="302"/>
      <c r="C45" s="302"/>
      <c r="D45" s="302"/>
      <c r="E45" s="302"/>
      <c r="F45" s="302"/>
      <c r="G45" s="302"/>
      <c r="H45" s="302"/>
      <c r="I45" s="302"/>
      <c r="J45" s="302"/>
      <c r="K45" s="302"/>
    </row>
    <row r="46" spans="1:17" ht="21" customHeight="1">
      <c r="A46" s="302" t="s">
        <v>165</v>
      </c>
      <c r="B46" s="302"/>
      <c r="C46" s="302"/>
      <c r="D46" s="302"/>
      <c r="E46" s="302"/>
      <c r="F46" s="302"/>
      <c r="G46" s="302"/>
      <c r="H46" s="302"/>
      <c r="I46" s="302"/>
      <c r="J46" s="302"/>
      <c r="K46" s="302"/>
    </row>
    <row r="47" spans="1:17" ht="21" customHeight="1">
      <c r="A47" s="302" t="str">
        <f>+A4</f>
        <v>สำหรับงวดเก้าเดือนสิ้นสุดวันที่ 30 กันยายน 2568</v>
      </c>
      <c r="B47" s="302"/>
      <c r="C47" s="302"/>
      <c r="D47" s="302"/>
      <c r="E47" s="302"/>
      <c r="F47" s="302"/>
      <c r="G47" s="302"/>
      <c r="H47" s="302"/>
      <c r="I47" s="302"/>
      <c r="J47" s="302"/>
      <c r="K47" s="302"/>
    </row>
    <row r="48" spans="1:17" s="70" customFormat="1" ht="21" customHeight="1">
      <c r="A48" s="117"/>
      <c r="B48" s="61"/>
      <c r="C48" s="61"/>
      <c r="D48" s="61"/>
      <c r="E48" s="118"/>
      <c r="F48" s="119"/>
      <c r="G48" s="119"/>
      <c r="H48" s="119"/>
      <c r="I48" s="119"/>
      <c r="J48" s="120"/>
      <c r="K48" s="226" t="s">
        <v>3</v>
      </c>
    </row>
    <row r="49" spans="1:20" s="70" customFormat="1" ht="21" customHeight="1">
      <c r="A49" s="61"/>
      <c r="B49" s="121"/>
      <c r="C49" s="121"/>
      <c r="D49" s="121"/>
      <c r="E49" s="122"/>
      <c r="F49" s="123"/>
      <c r="G49" s="303" t="s">
        <v>4</v>
      </c>
      <c r="H49" s="303"/>
      <c r="I49" s="123"/>
      <c r="J49" s="304" t="s">
        <v>5</v>
      </c>
      <c r="K49" s="304"/>
      <c r="P49" s="123"/>
      <c r="Q49" s="123"/>
      <c r="R49" s="123"/>
      <c r="S49" s="297"/>
      <c r="T49" s="297"/>
    </row>
    <row r="50" spans="1:20" s="70" customFormat="1" ht="21" customHeight="1">
      <c r="A50" s="117"/>
      <c r="B50" s="117"/>
      <c r="C50" s="117"/>
      <c r="D50" s="117"/>
      <c r="E50" s="124" t="s">
        <v>6</v>
      </c>
      <c r="F50" s="272"/>
      <c r="G50" s="126" t="s">
        <v>66</v>
      </c>
      <c r="H50" s="126" t="s">
        <v>67</v>
      </c>
      <c r="I50" s="127"/>
      <c r="J50" s="126" t="str">
        <f>+G50</f>
        <v>2568</v>
      </c>
      <c r="K50" s="126" t="str">
        <f>+H50</f>
        <v>2567</v>
      </c>
      <c r="P50" s="290"/>
      <c r="Q50" s="290"/>
      <c r="R50" s="251"/>
      <c r="S50" s="290"/>
      <c r="T50" s="290"/>
    </row>
    <row r="51" spans="1:20" s="70" customFormat="1" ht="21" customHeight="1">
      <c r="A51" s="61"/>
      <c r="B51" s="61"/>
      <c r="C51" s="61"/>
      <c r="D51" s="61"/>
      <c r="E51" s="118"/>
      <c r="G51" s="250"/>
      <c r="H51" s="250"/>
      <c r="I51" s="251"/>
      <c r="J51" s="250"/>
      <c r="P51" s="250"/>
      <c r="Q51" s="250"/>
      <c r="R51" s="251"/>
      <c r="S51" s="250"/>
    </row>
    <row r="52" spans="1:20" ht="21" customHeight="1">
      <c r="A52" s="67" t="s">
        <v>181</v>
      </c>
      <c r="B52" s="68"/>
      <c r="C52" s="68"/>
      <c r="D52" s="68"/>
      <c r="F52" s="132"/>
      <c r="G52" s="132">
        <f>SUM(G28:G34)</f>
        <v>55408262.366592616</v>
      </c>
      <c r="H52" s="132">
        <f>SUM(H28:H34)</f>
        <v>32414444.414572041</v>
      </c>
      <c r="I52" s="132"/>
      <c r="J52" s="132">
        <f>SUM(J28:J34)</f>
        <v>26043531.539999969</v>
      </c>
      <c r="K52" s="132">
        <f>SUM(K28:K34)</f>
        <v>22581060.530000057</v>
      </c>
      <c r="P52" s="132"/>
      <c r="Q52" s="132"/>
      <c r="R52" s="132"/>
      <c r="S52" s="132"/>
      <c r="T52" s="132"/>
    </row>
    <row r="53" spans="1:20" ht="21" customHeight="1">
      <c r="B53" s="68" t="s">
        <v>182</v>
      </c>
      <c r="C53" s="68"/>
      <c r="D53" s="68"/>
      <c r="F53" s="132"/>
      <c r="G53" s="132">
        <v>729250.01</v>
      </c>
      <c r="H53" s="132">
        <v>787878.56</v>
      </c>
      <c r="I53" s="132"/>
      <c r="J53" s="132">
        <v>536884.64</v>
      </c>
      <c r="K53" s="132">
        <v>645493.21</v>
      </c>
      <c r="P53" s="132"/>
      <c r="Q53" s="132"/>
      <c r="R53" s="132"/>
      <c r="S53" s="132"/>
      <c r="T53" s="132"/>
    </row>
    <row r="54" spans="1:20" ht="21" customHeight="1">
      <c r="B54" s="68" t="s">
        <v>183</v>
      </c>
      <c r="C54" s="68"/>
      <c r="D54" s="68"/>
      <c r="F54" s="132"/>
      <c r="G54" s="132">
        <v>-366000.44999999995</v>
      </c>
      <c r="H54" s="132">
        <v>-576122.91999999993</v>
      </c>
      <c r="I54" s="132"/>
      <c r="J54" s="132">
        <v>-340814.92</v>
      </c>
      <c r="K54" s="132">
        <v>-357982.1</v>
      </c>
      <c r="P54" s="132"/>
      <c r="Q54" s="132"/>
      <c r="R54" s="132"/>
      <c r="S54" s="132"/>
      <c r="T54" s="132"/>
    </row>
    <row r="55" spans="1:20" ht="21" customHeight="1">
      <c r="B55" s="68" t="s">
        <v>184</v>
      </c>
      <c r="C55" s="68"/>
      <c r="D55" s="68"/>
      <c r="F55" s="132"/>
      <c r="G55" s="132">
        <v>-251693.97</v>
      </c>
      <c r="H55" s="63">
        <v>0</v>
      </c>
      <c r="I55" s="63"/>
      <c r="J55" s="63">
        <v>0</v>
      </c>
      <c r="K55" s="63">
        <v>0</v>
      </c>
      <c r="P55" s="132"/>
      <c r="Q55" s="13"/>
      <c r="R55" s="13"/>
      <c r="S55" s="13"/>
      <c r="T55" s="13"/>
    </row>
    <row r="56" spans="1:20" ht="21" customHeight="1">
      <c r="B56" s="68" t="s">
        <v>185</v>
      </c>
      <c r="C56" s="68"/>
      <c r="D56" s="68"/>
      <c r="F56" s="132"/>
      <c r="G56" s="132">
        <f>-5366423.35-0.99</f>
        <v>-5366424.34</v>
      </c>
      <c r="H56" s="132">
        <v>-9300453.4000000004</v>
      </c>
      <c r="I56" s="132"/>
      <c r="J56" s="132">
        <v>-1781506.7497808086</v>
      </c>
      <c r="K56" s="132">
        <v>-3209940.1100000003</v>
      </c>
      <c r="P56" s="132"/>
      <c r="Q56" s="132"/>
      <c r="R56" s="132"/>
      <c r="S56" s="132"/>
      <c r="T56" s="132"/>
    </row>
    <row r="57" spans="1:20" ht="21" customHeight="1">
      <c r="A57" s="68" t="s">
        <v>186</v>
      </c>
      <c r="B57" s="68"/>
      <c r="D57" s="68"/>
      <c r="F57" s="132"/>
      <c r="G57" s="275">
        <f>SUM(G52:G56)</f>
        <v>50153393.616592616</v>
      </c>
      <c r="H57" s="275">
        <f>SUM(H52:H56)</f>
        <v>23325746.65457204</v>
      </c>
      <c r="I57" s="132"/>
      <c r="J57" s="275">
        <f>SUM(J52:J56)</f>
        <v>24458094.51021916</v>
      </c>
      <c r="K57" s="275">
        <f>SUM(K52:K56)</f>
        <v>19658631.530000057</v>
      </c>
      <c r="P57" s="132"/>
      <c r="Q57" s="132"/>
      <c r="R57" s="132"/>
      <c r="S57" s="132"/>
      <c r="T57" s="132"/>
    </row>
    <row r="58" spans="1:20" ht="21" customHeight="1">
      <c r="A58" s="68" t="s">
        <v>187</v>
      </c>
      <c r="C58" s="68"/>
      <c r="D58" s="68"/>
      <c r="F58" s="135"/>
      <c r="G58" s="135"/>
      <c r="H58" s="135"/>
      <c r="I58" s="135"/>
      <c r="K58" s="135"/>
      <c r="P58" s="135"/>
      <c r="Q58" s="135"/>
      <c r="R58" s="135"/>
      <c r="S58" s="135"/>
      <c r="T58" s="135"/>
    </row>
    <row r="59" spans="1:20" ht="21" customHeight="1">
      <c r="A59" s="68"/>
      <c r="B59" s="59" t="s">
        <v>188</v>
      </c>
      <c r="C59" s="68"/>
      <c r="D59" s="68"/>
      <c r="F59" s="63"/>
      <c r="G59" s="132">
        <v>-477860.95999999996</v>
      </c>
      <c r="H59" s="63">
        <v>0</v>
      </c>
      <c r="I59" s="63"/>
      <c r="J59" s="132">
        <v>1014888</v>
      </c>
      <c r="K59" s="192">
        <v>0</v>
      </c>
      <c r="P59" s="132"/>
      <c r="Q59" s="13"/>
      <c r="R59" s="13"/>
      <c r="S59" s="132"/>
      <c r="T59" s="192"/>
    </row>
    <row r="60" spans="1:20" ht="21" customHeight="1">
      <c r="A60" s="68"/>
      <c r="B60" s="59" t="s">
        <v>189</v>
      </c>
      <c r="C60" s="68"/>
      <c r="D60" s="68"/>
      <c r="F60" s="132"/>
      <c r="G60" s="132">
        <v>-2160991.92</v>
      </c>
      <c r="H60" s="132">
        <v>-821008.71</v>
      </c>
      <c r="I60" s="132"/>
      <c r="J60" s="276">
        <v>-803460.91</v>
      </c>
      <c r="K60" s="132">
        <v>-696961.12</v>
      </c>
      <c r="P60" s="132"/>
      <c r="Q60" s="132"/>
      <c r="R60" s="132"/>
      <c r="S60" s="276"/>
      <c r="T60" s="132"/>
    </row>
    <row r="61" spans="1:20" ht="21" customHeight="1">
      <c r="A61" s="68"/>
      <c r="B61" s="59" t="s">
        <v>190</v>
      </c>
      <c r="C61" s="68"/>
      <c r="D61" s="68"/>
      <c r="F61" s="132"/>
      <c r="G61" s="132">
        <v>174766.36</v>
      </c>
      <c r="H61" s="132">
        <v>301405.61</v>
      </c>
      <c r="I61" s="132"/>
      <c r="J61" s="132">
        <v>174766.36</v>
      </c>
      <c r="K61" s="192">
        <v>301065.42</v>
      </c>
      <c r="P61" s="132"/>
      <c r="Q61" s="192"/>
      <c r="R61" s="132"/>
      <c r="S61" s="132"/>
      <c r="T61" s="192"/>
    </row>
    <row r="62" spans="1:20" ht="21" customHeight="1">
      <c r="A62" s="68"/>
      <c r="B62" s="59" t="s">
        <v>191</v>
      </c>
      <c r="C62" s="68"/>
      <c r="D62" s="68"/>
      <c r="F62" s="132"/>
      <c r="G62" s="63">
        <v>0</v>
      </c>
      <c r="H62" s="132">
        <v>-59000</v>
      </c>
      <c r="I62" s="132"/>
      <c r="J62" s="63">
        <v>0</v>
      </c>
      <c r="K62" s="132">
        <v>-59000</v>
      </c>
      <c r="P62" s="13"/>
      <c r="Q62" s="132"/>
      <c r="R62" s="132"/>
      <c r="S62" s="13"/>
      <c r="T62" s="132"/>
    </row>
    <row r="63" spans="1:20" ht="21" customHeight="1">
      <c r="A63" s="68"/>
      <c r="B63" s="59" t="s">
        <v>192</v>
      </c>
      <c r="C63" s="68"/>
      <c r="D63" s="68"/>
      <c r="F63" s="132"/>
      <c r="G63" s="263">
        <v>-9980</v>
      </c>
      <c r="H63" s="132">
        <v>-85296.919999999925</v>
      </c>
      <c r="I63" s="132"/>
      <c r="J63" s="263">
        <v>-9980</v>
      </c>
      <c r="K63" s="132">
        <v>-5186.9199999999255</v>
      </c>
      <c r="P63" s="13"/>
      <c r="Q63" s="132"/>
      <c r="R63" s="132"/>
      <c r="S63" s="13"/>
      <c r="T63" s="132"/>
    </row>
    <row r="64" spans="1:20" ht="21" hidden="1" customHeight="1">
      <c r="A64" s="68"/>
      <c r="B64" s="59" t="s">
        <v>193</v>
      </c>
      <c r="C64" s="68"/>
      <c r="D64" s="68"/>
      <c r="F64" s="132"/>
      <c r="G64" s="132"/>
      <c r="H64" s="192"/>
      <c r="I64" s="132"/>
      <c r="J64" s="132"/>
      <c r="K64" s="192">
        <v>0</v>
      </c>
      <c r="P64" s="132"/>
      <c r="Q64" s="192"/>
      <c r="R64" s="132"/>
      <c r="S64" s="132"/>
      <c r="T64" s="192"/>
    </row>
    <row r="65" spans="1:20" ht="21" customHeight="1">
      <c r="A65" s="68"/>
      <c r="B65" s="59" t="s">
        <v>194</v>
      </c>
      <c r="C65" s="68"/>
      <c r="D65" s="68"/>
      <c r="E65" s="189"/>
      <c r="F65" s="263"/>
      <c r="G65" s="263">
        <v>-15135391</v>
      </c>
      <c r="H65" s="132">
        <v>-50000</v>
      </c>
      <c r="I65" s="263"/>
      <c r="J65" s="263">
        <v>-15135391</v>
      </c>
      <c r="K65" s="132">
        <v>-50000</v>
      </c>
      <c r="P65" s="263"/>
      <c r="Q65" s="13"/>
      <c r="R65" s="263"/>
      <c r="S65" s="263"/>
      <c r="T65" s="192"/>
    </row>
    <row r="66" spans="1:20" ht="21" customHeight="1">
      <c r="A66" s="68"/>
      <c r="B66" s="59" t="s">
        <v>195</v>
      </c>
      <c r="C66" s="68"/>
      <c r="D66" s="68"/>
      <c r="F66" s="132"/>
      <c r="G66" s="132">
        <v>-335942.77000000101</v>
      </c>
      <c r="H66" s="132">
        <v>-8500</v>
      </c>
      <c r="I66" s="132"/>
      <c r="J66" s="132">
        <v>-335942.77</v>
      </c>
      <c r="K66" s="132">
        <v>-8500</v>
      </c>
      <c r="P66" s="132"/>
      <c r="Q66" s="132"/>
      <c r="R66" s="132"/>
      <c r="S66" s="132"/>
      <c r="T66" s="132"/>
    </row>
    <row r="67" spans="1:20" ht="21" customHeight="1">
      <c r="A67" s="68"/>
      <c r="B67" s="59" t="s">
        <v>213</v>
      </c>
      <c r="C67" s="68"/>
      <c r="D67" s="68"/>
      <c r="F67" s="132"/>
      <c r="G67" s="132">
        <v>2587.2200000000012</v>
      </c>
      <c r="H67" s="132">
        <v>-639.77000000000396</v>
      </c>
      <c r="I67" s="132"/>
      <c r="J67" s="63">
        <v>0</v>
      </c>
      <c r="K67" s="63">
        <v>0</v>
      </c>
      <c r="P67" s="132"/>
      <c r="Q67" s="132"/>
      <c r="R67" s="132"/>
      <c r="S67" s="13"/>
      <c r="T67" s="13"/>
    </row>
    <row r="68" spans="1:20" ht="21" customHeight="1">
      <c r="A68" s="68"/>
      <c r="B68" s="59" t="s">
        <v>175</v>
      </c>
      <c r="C68" s="68"/>
      <c r="D68" s="68"/>
      <c r="F68" s="132"/>
      <c r="G68" s="63">
        <v>17199980</v>
      </c>
      <c r="H68" s="192">
        <v>8255990.4000000004</v>
      </c>
      <c r="I68" s="132"/>
      <c r="J68" s="192">
        <v>21814105</v>
      </c>
      <c r="K68" s="63">
        <v>8255990.4000000004</v>
      </c>
      <c r="P68" s="13"/>
      <c r="Q68" s="13"/>
      <c r="R68" s="132"/>
      <c r="S68" s="192"/>
      <c r="T68" s="13"/>
    </row>
    <row r="69" spans="1:20" ht="21" customHeight="1">
      <c r="A69" s="68" t="s">
        <v>214</v>
      </c>
      <c r="D69" s="68"/>
      <c r="F69" s="275">
        <f>SUM(F60:F68)</f>
        <v>0</v>
      </c>
      <c r="G69" s="275">
        <f>SUM(G59:G68)</f>
        <v>-742833.0700000003</v>
      </c>
      <c r="H69" s="275">
        <f>SUM(H59:H68)</f>
        <v>7532950.6100000003</v>
      </c>
      <c r="I69" s="275">
        <f>SUM(I59:I68)</f>
        <v>0</v>
      </c>
      <c r="J69" s="275">
        <f>SUM(J59:J68)</f>
        <v>6718984.6799999997</v>
      </c>
      <c r="K69" s="275">
        <f>SUM(K59:K68)</f>
        <v>7737407.7800000003</v>
      </c>
      <c r="P69" s="132"/>
      <c r="Q69" s="132"/>
      <c r="R69" s="132"/>
      <c r="S69" s="132"/>
      <c r="T69" s="132"/>
    </row>
    <row r="70" spans="1:20" ht="21" customHeight="1">
      <c r="A70" s="67" t="s">
        <v>196</v>
      </c>
      <c r="C70" s="68"/>
      <c r="D70" s="68"/>
      <c r="F70" s="132"/>
      <c r="G70" s="132"/>
      <c r="H70" s="132"/>
      <c r="I70" s="132"/>
      <c r="J70" s="132"/>
      <c r="K70" s="132"/>
      <c r="P70" s="132"/>
      <c r="Q70" s="132"/>
      <c r="R70" s="132"/>
      <c r="S70" s="132"/>
      <c r="T70" s="132"/>
    </row>
    <row r="71" spans="1:20" ht="21" hidden="1" customHeight="1">
      <c r="B71" s="68" t="s">
        <v>183</v>
      </c>
      <c r="C71" s="68"/>
      <c r="D71" s="68"/>
      <c r="F71" s="132"/>
      <c r="G71" s="132"/>
      <c r="H71" s="188">
        <v>0</v>
      </c>
      <c r="I71" s="132"/>
      <c r="J71" s="132"/>
      <c r="K71" s="188">
        <v>0</v>
      </c>
      <c r="P71" s="132"/>
      <c r="Q71" s="188"/>
      <c r="R71" s="132"/>
      <c r="S71" s="132"/>
      <c r="T71" s="188"/>
    </row>
    <row r="72" spans="1:20" ht="21" hidden="1" customHeight="1">
      <c r="A72" s="67"/>
      <c r="B72" s="277" t="s">
        <v>197</v>
      </c>
      <c r="C72" s="68"/>
      <c r="D72" s="68"/>
      <c r="E72" s="68"/>
      <c r="F72" s="132"/>
      <c r="G72" s="132"/>
      <c r="H72" s="188">
        <v>0</v>
      </c>
      <c r="I72" s="132"/>
      <c r="J72" s="188"/>
      <c r="K72" s="188">
        <v>0</v>
      </c>
      <c r="P72" s="132"/>
      <c r="Q72" s="188"/>
      <c r="R72" s="132"/>
      <c r="S72" s="188"/>
      <c r="T72" s="188"/>
    </row>
    <row r="73" spans="1:20" ht="21" hidden="1" customHeight="1">
      <c r="A73" s="67"/>
      <c r="B73" s="68" t="s">
        <v>183</v>
      </c>
      <c r="C73" s="68"/>
      <c r="D73" s="68"/>
      <c r="E73" s="68"/>
      <c r="F73" s="132"/>
      <c r="G73" s="132"/>
      <c r="I73" s="132"/>
      <c r="J73" s="188"/>
      <c r="P73" s="132"/>
      <c r="Q73" s="188"/>
      <c r="R73" s="132"/>
      <c r="S73" s="188"/>
      <c r="T73" s="188"/>
    </row>
    <row r="74" spans="1:20" ht="21" customHeight="1">
      <c r="A74" s="67"/>
      <c r="B74" s="59" t="s">
        <v>197</v>
      </c>
      <c r="D74" s="68"/>
      <c r="E74" s="68"/>
      <c r="F74" s="132"/>
      <c r="G74" s="63">
        <v>0</v>
      </c>
      <c r="H74" s="132">
        <v>-5000000</v>
      </c>
      <c r="I74" s="132"/>
      <c r="J74" s="188">
        <v>0</v>
      </c>
      <c r="K74" s="188">
        <v>0</v>
      </c>
      <c r="P74" s="132"/>
      <c r="Q74" s="188"/>
      <c r="R74" s="132"/>
      <c r="S74" s="188"/>
      <c r="T74" s="188"/>
    </row>
    <row r="75" spans="1:20" ht="21" customHeight="1">
      <c r="A75" s="67"/>
      <c r="B75" s="59" t="s">
        <v>198</v>
      </c>
      <c r="C75" s="68"/>
      <c r="D75" s="68"/>
      <c r="E75" s="68"/>
      <c r="F75" s="132"/>
      <c r="G75" s="132">
        <v>-910968.5</v>
      </c>
      <c r="H75" s="132">
        <v>-1213682.03</v>
      </c>
      <c r="I75" s="132"/>
      <c r="J75" s="132">
        <v>-652312.03</v>
      </c>
      <c r="K75" s="132">
        <v>-969994.55</v>
      </c>
      <c r="P75" s="132"/>
      <c r="Q75" s="298"/>
      <c r="R75" s="132"/>
      <c r="S75" s="132"/>
      <c r="T75" s="132"/>
    </row>
    <row r="76" spans="1:20" ht="21" customHeight="1">
      <c r="A76" s="67"/>
      <c r="B76" s="59" t="s">
        <v>199</v>
      </c>
      <c r="C76" s="68"/>
      <c r="D76" s="68"/>
      <c r="E76" s="68"/>
      <c r="F76" s="132"/>
      <c r="G76" s="132">
        <v>-18385458.539999999</v>
      </c>
      <c r="H76" s="132">
        <v>-17999594.109999999</v>
      </c>
      <c r="I76" s="132"/>
      <c r="J76" s="132">
        <v>-17999583.539999999</v>
      </c>
      <c r="K76" s="132">
        <v>-17999594.109999999</v>
      </c>
      <c r="P76" s="132"/>
      <c r="Q76" s="132"/>
      <c r="R76" s="132"/>
      <c r="S76" s="132"/>
      <c r="T76" s="132"/>
    </row>
    <row r="77" spans="1:20" ht="21" customHeight="1">
      <c r="A77" s="68" t="s">
        <v>200</v>
      </c>
      <c r="B77" s="68"/>
      <c r="D77" s="68"/>
      <c r="F77" s="275">
        <f>SUM(F72:F76)</f>
        <v>0</v>
      </c>
      <c r="G77" s="275">
        <f>SUM(G71:G76)</f>
        <v>-19296427.039999999</v>
      </c>
      <c r="H77" s="275">
        <f>SUM(H71:H76)</f>
        <v>-24213276.140000001</v>
      </c>
      <c r="I77" s="132">
        <f>SUM(I72:I76)</f>
        <v>0</v>
      </c>
      <c r="J77" s="275">
        <f>SUM(J71:J76)</f>
        <v>-18651895.57</v>
      </c>
      <c r="K77" s="275">
        <f>SUM(K71:K76)</f>
        <v>-18969588.66</v>
      </c>
      <c r="P77" s="132"/>
      <c r="Q77" s="132"/>
      <c r="R77" s="132"/>
      <c r="S77" s="132"/>
      <c r="T77" s="132"/>
    </row>
    <row r="78" spans="1:20" ht="21" customHeight="1">
      <c r="A78" s="59" t="s">
        <v>201</v>
      </c>
      <c r="B78" s="68"/>
      <c r="C78" s="68"/>
      <c r="D78" s="68"/>
      <c r="E78" s="68"/>
      <c r="F78" s="132"/>
      <c r="G78" s="132">
        <f>SUM(G57+G69+G77)</f>
        <v>30114133.506592616</v>
      </c>
      <c r="H78" s="132">
        <v>6645421.1200000001</v>
      </c>
      <c r="I78" s="132"/>
      <c r="J78" s="132">
        <f>SUM(J57+J69+J77)</f>
        <v>12525183.62021916</v>
      </c>
      <c r="K78" s="132">
        <f>SUM(K57+K69+K77)</f>
        <v>8426450.6500000581</v>
      </c>
      <c r="P78" s="132"/>
      <c r="Q78" s="132"/>
      <c r="R78" s="132"/>
      <c r="S78" s="132"/>
      <c r="T78" s="132"/>
    </row>
    <row r="79" spans="1:20" ht="21" customHeight="1">
      <c r="A79" s="59" t="s">
        <v>202</v>
      </c>
      <c r="B79" s="68"/>
      <c r="C79" s="68"/>
      <c r="D79" s="68"/>
      <c r="E79" s="68"/>
      <c r="F79" s="132"/>
      <c r="G79" s="132">
        <v>94963318.100000009</v>
      </c>
      <c r="H79" s="132">
        <v>81218006.719999999</v>
      </c>
      <c r="I79" s="132"/>
      <c r="J79" s="132">
        <v>67403682.310000002</v>
      </c>
      <c r="K79" s="132">
        <v>60624833.359999992</v>
      </c>
      <c r="M79" s="13"/>
      <c r="P79" s="132"/>
      <c r="Q79" s="132"/>
      <c r="R79" s="132"/>
      <c r="S79" s="132"/>
      <c r="T79" s="132"/>
    </row>
    <row r="80" spans="1:20" ht="21" customHeight="1" thickBot="1">
      <c r="A80" s="59" t="s">
        <v>203</v>
      </c>
      <c r="B80" s="68"/>
      <c r="C80" s="68"/>
      <c r="D80" s="68"/>
      <c r="E80" s="278"/>
      <c r="F80" s="132"/>
      <c r="G80" s="134">
        <f>SUM(G78:G79)</f>
        <v>125077451.60659263</v>
      </c>
      <c r="H80" s="134">
        <f>SUM(H78:H79)</f>
        <v>87863427.840000004</v>
      </c>
      <c r="I80" s="132"/>
      <c r="J80" s="134">
        <f>SUM(J78:J79)</f>
        <v>79928865.930219159</v>
      </c>
      <c r="K80" s="134">
        <f>SUM(K78:K79)</f>
        <v>69051284.01000005</v>
      </c>
      <c r="M80" s="13"/>
      <c r="N80" s="135"/>
      <c r="P80" s="132"/>
      <c r="Q80" s="132"/>
      <c r="R80" s="132"/>
      <c r="S80" s="132"/>
      <c r="T80" s="132"/>
    </row>
    <row r="81" spans="1:20" ht="21" customHeight="1" thickTop="1">
      <c r="B81" s="68"/>
      <c r="C81" s="68"/>
      <c r="D81" s="68"/>
      <c r="E81" s="68"/>
      <c r="G81" s="66"/>
      <c r="H81" s="66"/>
      <c r="I81" s="66"/>
      <c r="J81" s="66"/>
      <c r="K81" s="66"/>
      <c r="M81" s="13"/>
      <c r="N81" s="13"/>
      <c r="P81" s="66"/>
      <c r="Q81" s="66"/>
      <c r="R81" s="66"/>
      <c r="S81" s="66"/>
      <c r="T81" s="66"/>
    </row>
    <row r="82" spans="1:20">
      <c r="A82" s="67" t="s">
        <v>30</v>
      </c>
      <c r="B82" s="68"/>
      <c r="C82" s="68"/>
      <c r="D82" s="68"/>
      <c r="E82" s="68"/>
      <c r="F82" s="68"/>
      <c r="G82" s="129"/>
      <c r="H82" s="114"/>
      <c r="J82" s="279"/>
      <c r="K82" s="279"/>
      <c r="M82" s="13"/>
      <c r="P82" s="129"/>
      <c r="Q82" s="114"/>
      <c r="S82" s="279"/>
      <c r="T82" s="279"/>
    </row>
    <row r="83" spans="1:20">
      <c r="B83" s="68"/>
      <c r="C83" s="68"/>
      <c r="D83" s="68"/>
      <c r="E83" s="68"/>
      <c r="F83" s="68"/>
      <c r="G83" s="129"/>
      <c r="H83" s="114"/>
      <c r="J83" s="279"/>
      <c r="K83" s="279"/>
      <c r="M83" s="13"/>
      <c r="P83" s="129"/>
      <c r="Q83" s="114"/>
      <c r="S83" s="279"/>
      <c r="T83" s="279"/>
    </row>
    <row r="84" spans="1:20">
      <c r="B84" s="68"/>
      <c r="C84" s="68"/>
      <c r="D84" s="68"/>
      <c r="E84" s="68"/>
      <c r="F84" s="68"/>
      <c r="G84" s="129"/>
      <c r="H84" s="114"/>
      <c r="J84" s="279"/>
      <c r="K84" s="279"/>
      <c r="M84" s="13"/>
      <c r="P84" s="129"/>
      <c r="Q84" s="114"/>
      <c r="S84" s="279"/>
      <c r="T84" s="279"/>
    </row>
    <row r="85" spans="1:20">
      <c r="B85" s="68"/>
      <c r="C85" s="68"/>
      <c r="D85" s="68"/>
      <c r="E85" s="68"/>
      <c r="F85" s="68"/>
      <c r="G85" s="129"/>
      <c r="H85" s="114"/>
      <c r="J85" s="279"/>
      <c r="K85" s="279"/>
      <c r="M85" s="13"/>
      <c r="P85" s="129"/>
      <c r="Q85" s="114"/>
      <c r="S85" s="279"/>
      <c r="T85" s="279"/>
    </row>
    <row r="86" spans="1:20">
      <c r="B86" s="68"/>
      <c r="C86" s="68"/>
      <c r="D86" s="68"/>
      <c r="E86" s="68"/>
      <c r="F86" s="68"/>
      <c r="G86" s="129"/>
      <c r="H86" s="114"/>
      <c r="J86" s="279"/>
      <c r="K86" s="279"/>
      <c r="M86" s="13"/>
      <c r="P86" s="129"/>
      <c r="Q86" s="114"/>
      <c r="S86" s="279"/>
      <c r="T86" s="279"/>
    </row>
    <row r="87" spans="1:20">
      <c r="B87" s="68"/>
      <c r="C87" s="68"/>
      <c r="D87" s="68"/>
      <c r="E87" s="68"/>
      <c r="F87" s="68"/>
      <c r="G87" s="129"/>
      <c r="H87" s="114"/>
      <c r="J87" s="279"/>
      <c r="K87" s="279"/>
      <c r="M87" s="13"/>
      <c r="P87" s="129"/>
      <c r="Q87" s="114"/>
      <c r="S87" s="279"/>
      <c r="T87" s="279"/>
    </row>
    <row r="88" spans="1:20" ht="21" customHeight="1">
      <c r="B88" s="68"/>
      <c r="C88" s="68"/>
      <c r="D88" s="68"/>
      <c r="E88" s="68"/>
      <c r="F88" s="68"/>
      <c r="S88" s="135"/>
    </row>
    <row r="89" spans="1:20" ht="21" customHeight="1">
      <c r="C89" s="68"/>
      <c r="D89" s="68"/>
      <c r="E89" s="68"/>
      <c r="F89" s="68"/>
      <c r="S89" s="135"/>
    </row>
    <row r="90" spans="1:20" ht="21" customHeight="1">
      <c r="B90" s="68" t="s">
        <v>31</v>
      </c>
      <c r="G90" s="68" t="s">
        <v>32</v>
      </c>
      <c r="K90" s="136"/>
    </row>
    <row r="91" spans="1:20" ht="21" customHeight="1">
      <c r="B91" s="68" t="s">
        <v>225</v>
      </c>
      <c r="D91" s="137"/>
      <c r="G91" s="68" t="s">
        <v>219</v>
      </c>
      <c r="K91" s="187">
        <v>9</v>
      </c>
    </row>
    <row r="92" spans="1:20" ht="25.5" customHeight="1">
      <c r="A92" s="280"/>
      <c r="B92" s="281"/>
      <c r="C92" s="281"/>
      <c r="D92" s="281"/>
      <c r="E92" s="281"/>
      <c r="F92" s="281"/>
      <c r="G92" s="281"/>
      <c r="H92" s="281"/>
      <c r="I92" s="281"/>
      <c r="J92" s="281"/>
      <c r="K92" s="281"/>
      <c r="L92" s="281"/>
    </row>
    <row r="95" spans="1:20">
      <c r="G95" s="60"/>
    </row>
  </sheetData>
  <mergeCells count="10">
    <mergeCell ref="A47:K47"/>
    <mergeCell ref="G49:H49"/>
    <mergeCell ref="J49:K49"/>
    <mergeCell ref="A2:K2"/>
    <mergeCell ref="A3:K3"/>
    <mergeCell ref="A4:K4"/>
    <mergeCell ref="A45:K45"/>
    <mergeCell ref="A46:K46"/>
    <mergeCell ref="G6:H6"/>
    <mergeCell ref="J6:K6"/>
  </mergeCells>
  <pageMargins left="0.484251969" right="0.261811024" top="0.261811024" bottom="0.261811024" header="0.261811024" footer="0.261811024"/>
  <pageSetup paperSize="9" scale="81" fitToWidth="0" fitToHeight="0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P 2</vt:lpstr>
      <vt:lpstr>P 3</vt:lpstr>
      <vt:lpstr>P 4 (3m)</vt:lpstr>
      <vt:lpstr>P 5 (9M)</vt:lpstr>
      <vt:lpstr>P 6</vt:lpstr>
      <vt:lpstr>P 7</vt:lpstr>
      <vt:lpstr>P 8-9</vt:lpstr>
      <vt:lpstr>'P 2'!Print_Area</vt:lpstr>
      <vt:lpstr>'P 3'!Print_Area</vt:lpstr>
      <vt:lpstr>'P 4 (3m)'!Print_Area</vt:lpstr>
      <vt:lpstr>'P 5 (9M)'!Print_Area</vt:lpstr>
      <vt:lpstr>'P 6'!Print_Area</vt:lpstr>
      <vt:lpstr>'P 7'!Print_Area</vt:lpstr>
      <vt:lpstr>'P 8-9'!Print_Area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A&amp;A audit</dc:creator>
  <cp:keywords/>
  <dc:description/>
  <cp:lastModifiedBy>Atcharaporn Chayananjeeradech</cp:lastModifiedBy>
  <cp:revision/>
  <cp:lastPrinted>2025-11-13T08:55:48Z</cp:lastPrinted>
  <dcterms:created xsi:type="dcterms:W3CDTF">2012-11-09T01:45:15Z</dcterms:created>
  <dcterms:modified xsi:type="dcterms:W3CDTF">2025-11-13T10:56:23Z</dcterms:modified>
  <cp:category/>
  <cp:contentStatus/>
</cp:coreProperties>
</file>