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09.68\งบการเงิน Q3.68\งบการเงิน Q3.68 Final\งบการเงิน Q3.68 FINAL ส่ง SET\"/>
    </mc:Choice>
  </mc:AlternateContent>
  <xr:revisionPtr revIDLastSave="0" documentId="13_ncr:1_{9B42B456-5560-4D82-B310-56DE16DA7D3A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P 2E" sheetId="82" r:id="rId1"/>
    <sheet name="P 3E" sheetId="83" r:id="rId2"/>
    <sheet name="P 4E (3M)" sheetId="90" r:id="rId3"/>
    <sheet name="P 5E(9M)" sheetId="86" r:id="rId4"/>
    <sheet name="P 6E" sheetId="87" r:id="rId5"/>
    <sheet name="P 7E" sheetId="88" r:id="rId6"/>
    <sheet name="P 8-9E" sheetId="89" r:id="rId7"/>
  </sheets>
  <externalReferences>
    <externalReference r:id="rId8"/>
  </externalReferences>
  <definedNames>
    <definedName name="_xlnm.Print_Area" localSheetId="0">'P 2E'!$A$1:$L$47</definedName>
    <definedName name="_xlnm.Print_Area" localSheetId="1">'P 3E'!$A$1:$L$48</definedName>
    <definedName name="_xlnm.Print_Area" localSheetId="2">'P 4E (3M)'!$A$1:$L$55</definedName>
    <definedName name="_xlnm.Print_Area" localSheetId="3">'P 5E(9M)'!$A$1:$L$48</definedName>
    <definedName name="_xlnm.Print_Area" localSheetId="4">'P 6E'!$A$1:$U$38</definedName>
    <definedName name="_xlnm.Print_Area" localSheetId="5">'P 7E'!$A$1:$O$55</definedName>
    <definedName name="_xlnm.Print_Area" localSheetId="6">'P 8-9E'!$A$1:$L$107</definedName>
  </definedNames>
  <calcPr calcId="181029"/>
</workbook>
</file>

<file path=xl/calcChain.xml><?xml version="1.0" encoding="utf-8"?>
<calcChain xmlns="http://schemas.openxmlformats.org/spreadsheetml/2006/main">
  <c r="O11" i="88" l="1"/>
  <c r="F24" i="88"/>
  <c r="H24" i="88"/>
  <c r="J24" i="88"/>
  <c r="S27" i="87"/>
  <c r="N27" i="87"/>
  <c r="L27" i="87"/>
  <c r="L19" i="87"/>
  <c r="S18" i="87"/>
  <c r="Q18" i="87"/>
  <c r="P18" i="87"/>
  <c r="N18" i="87"/>
  <c r="L18" i="87"/>
  <c r="D18" i="87"/>
  <c r="F18" i="87"/>
  <c r="L41" i="86"/>
  <c r="K41" i="86"/>
  <c r="I41" i="86"/>
  <c r="H41" i="86"/>
  <c r="L39" i="86"/>
  <c r="K39" i="86"/>
  <c r="I39" i="86"/>
  <c r="H39" i="86"/>
  <c r="L35" i="86"/>
  <c r="K35" i="86"/>
  <c r="I35" i="86"/>
  <c r="H35" i="86"/>
  <c r="L42" i="90"/>
  <c r="K42" i="90"/>
  <c r="I42" i="90"/>
  <c r="H42" i="90"/>
  <c r="L40" i="90"/>
  <c r="K40" i="90"/>
  <c r="I40" i="90"/>
  <c r="H40" i="90"/>
  <c r="L36" i="90"/>
  <c r="K36" i="90"/>
  <c r="I36" i="90"/>
  <c r="H36" i="90"/>
  <c r="O15" i="88"/>
  <c r="O13" i="88"/>
  <c r="U17" i="87"/>
  <c r="U18" i="87" s="1"/>
  <c r="U15" i="87"/>
  <c r="H20" i="89" l="1"/>
  <c r="H79" i="89"/>
  <c r="H88" i="89"/>
  <c r="I79" i="89" l="1"/>
  <c r="L79" i="89"/>
  <c r="K79" i="89"/>
  <c r="I88" i="89"/>
  <c r="M16" i="88"/>
  <c r="J16" i="88"/>
  <c r="U13" i="87"/>
  <c r="K11" i="90"/>
  <c r="K16" i="90" s="1"/>
  <c r="K20" i="90" s="1"/>
  <c r="N24" i="88" l="1"/>
  <c r="N25" i="88" s="1"/>
  <c r="O23" i="88"/>
  <c r="O22" i="88"/>
  <c r="O21" i="88"/>
  <c r="O19" i="88"/>
  <c r="Q26" i="87"/>
  <c r="Q27" i="87" s="1"/>
  <c r="Q23" i="87"/>
  <c r="U23" i="87" s="1"/>
  <c r="P21" i="87"/>
  <c r="Q21" i="87"/>
  <c r="U21" i="87" s="1"/>
  <c r="Q24" i="87"/>
  <c r="O26" i="87"/>
  <c r="P26" i="87" s="1"/>
  <c r="O25" i="87"/>
  <c r="P25" i="87" s="1"/>
  <c r="P27" i="87" s="1"/>
  <c r="O21" i="87"/>
  <c r="P28" i="87" l="1"/>
  <c r="Q28" i="87"/>
  <c r="U26" i="87"/>
  <c r="U27" i="87" s="1"/>
  <c r="D27" i="87" l="1"/>
  <c r="H11" i="86"/>
  <c r="H16" i="86" s="1"/>
  <c r="H20" i="86" s="1"/>
  <c r="H10" i="89" s="1"/>
  <c r="H28" i="89" s="1"/>
  <c r="H60" i="89" s="1"/>
  <c r="K11" i="86"/>
  <c r="K16" i="86" s="1"/>
  <c r="Q19" i="87" l="1"/>
  <c r="J17" i="88" l="1"/>
  <c r="K29" i="90"/>
  <c r="K30" i="90" s="1"/>
  <c r="I29" i="90"/>
  <c r="H29" i="90"/>
  <c r="H30" i="90" s="1"/>
  <c r="G21" i="90"/>
  <c r="L11" i="90"/>
  <c r="L16" i="90" s="1"/>
  <c r="L20" i="90" s="1"/>
  <c r="L22" i="90" s="1"/>
  <c r="L31" i="90" s="1"/>
  <c r="K22" i="90"/>
  <c r="I11" i="90"/>
  <c r="H11" i="90"/>
  <c r="H16" i="90" s="1"/>
  <c r="F7" i="90"/>
  <c r="A55" i="89"/>
  <c r="M24" i="88"/>
  <c r="M25" i="88" s="1"/>
  <c r="J27" i="87"/>
  <c r="J28" i="87" s="1"/>
  <c r="I28" i="86"/>
  <c r="H20" i="90" l="1"/>
  <c r="H22" i="90" s="1"/>
  <c r="I16" i="90"/>
  <c r="I20" i="90" s="1"/>
  <c r="I22" i="90" s="1"/>
  <c r="I31" i="90" s="1"/>
  <c r="K31" i="90"/>
  <c r="L28" i="87"/>
  <c r="H18" i="87"/>
  <c r="H19" i="87" s="1"/>
  <c r="H31" i="90" l="1"/>
  <c r="K24" i="88" l="1"/>
  <c r="J25" i="88"/>
  <c r="I24" i="88"/>
  <c r="H25" i="88"/>
  <c r="G24" i="88"/>
  <c r="N16" i="88"/>
  <c r="N17" i="88" s="1"/>
  <c r="K16" i="88"/>
  <c r="I16" i="88"/>
  <c r="H16" i="88"/>
  <c r="H17" i="88" s="1"/>
  <c r="G16" i="88"/>
  <c r="F16" i="88"/>
  <c r="U28" i="87"/>
  <c r="S28" i="87"/>
  <c r="N28" i="87"/>
  <c r="H27" i="87"/>
  <c r="H28" i="87" s="1"/>
  <c r="F27" i="87"/>
  <c r="F28" i="87" s="1"/>
  <c r="D28" i="87"/>
  <c r="S19" i="87"/>
  <c r="N19" i="87"/>
  <c r="F19" i="87"/>
  <c r="D19" i="87"/>
  <c r="F17" i="88" l="1"/>
  <c r="O16" i="88"/>
  <c r="O17" i="88" s="1"/>
  <c r="O24" i="88"/>
  <c r="O25" i="88" s="1"/>
  <c r="F25" i="88"/>
  <c r="L36" i="83"/>
  <c r="L38" i="83" s="1"/>
  <c r="I36" i="83"/>
  <c r="I38" i="83" s="1"/>
  <c r="L21" i="83"/>
  <c r="I21" i="83"/>
  <c r="L16" i="83"/>
  <c r="I16" i="83"/>
  <c r="K27" i="82"/>
  <c r="H27" i="82"/>
  <c r="I27" i="82"/>
  <c r="L16" i="82"/>
  <c r="K16" i="82"/>
  <c r="H16" i="82"/>
  <c r="I16" i="82"/>
  <c r="L27" i="82"/>
  <c r="L28" i="82" l="1"/>
  <c r="I28" i="82"/>
  <c r="I22" i="83"/>
  <c r="I39" i="83" s="1"/>
  <c r="K28" i="82"/>
  <c r="H28" i="82"/>
  <c r="L22" i="83"/>
  <c r="L39" i="83" s="1"/>
  <c r="H28" i="86"/>
  <c r="H29" i="86" s="1"/>
  <c r="L28" i="86" l="1"/>
  <c r="L29" i="86" s="1"/>
  <c r="K28" i="86"/>
  <c r="K29" i="86" s="1"/>
  <c r="I29" i="86"/>
  <c r="K16" i="83"/>
  <c r="J79" i="89"/>
  <c r="L88" i="89"/>
  <c r="K88" i="89"/>
  <c r="L11" i="86"/>
  <c r="L16" i="86" s="1"/>
  <c r="I11" i="86"/>
  <c r="I16" i="86" l="1"/>
  <c r="I20" i="86" s="1"/>
  <c r="H65" i="89"/>
  <c r="H89" i="89" s="1"/>
  <c r="H22" i="86"/>
  <c r="H30" i="86" s="1"/>
  <c r="L20" i="86"/>
  <c r="K36" i="83"/>
  <c r="K38" i="83" s="1"/>
  <c r="K20" i="86"/>
  <c r="K10" i="89" s="1"/>
  <c r="K28" i="89" s="1"/>
  <c r="K60" i="89" s="1"/>
  <c r="I22" i="86" l="1"/>
  <c r="I10" i="89"/>
  <c r="I28" i="89" s="1"/>
  <c r="L10" i="89"/>
  <c r="L22" i="86"/>
  <c r="L30" i="86" s="1"/>
  <c r="K22" i="86"/>
  <c r="K21" i="83"/>
  <c r="H21" i="83"/>
  <c r="H16" i="83"/>
  <c r="I60" i="89" l="1"/>
  <c r="I65" i="89" s="1"/>
  <c r="I30" i="86"/>
  <c r="L28" i="89"/>
  <c r="K30" i="86"/>
  <c r="H91" i="89"/>
  <c r="K65" i="89"/>
  <c r="K89" i="89" s="1"/>
  <c r="H22" i="83"/>
  <c r="K22" i="83"/>
  <c r="K39" i="83" s="1"/>
  <c r="J17" i="87" l="1"/>
  <c r="J18" i="87" s="1"/>
  <c r="L60" i="89"/>
  <c r="L65" i="89" s="1"/>
  <c r="L89" i="89" s="1"/>
  <c r="L91" i="89" s="1"/>
  <c r="K91" i="89"/>
  <c r="M17" i="88" l="1"/>
  <c r="H36" i="83" l="1"/>
  <c r="H38" i="83" s="1"/>
  <c r="H39" i="83" s="1"/>
  <c r="J19" i="87"/>
  <c r="U19" i="87"/>
  <c r="P19" i="87"/>
  <c r="I89" i="89" l="1"/>
  <c r="I91" i="89" s="1"/>
</calcChain>
</file>

<file path=xl/sharedStrings.xml><?xml version="1.0" encoding="utf-8"?>
<sst xmlns="http://schemas.openxmlformats.org/spreadsheetml/2006/main" count="360" uniqueCount="227">
  <si>
    <t xml:space="preserve">     ทุนสำรองตามกฎหมาย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</si>
  <si>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</si>
  <si>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</si>
  <si>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</si>
  <si>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</si>
  <si>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</si>
  <si>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</si>
  <si>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</si>
  <si>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</si>
  <si>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</si>
  <si>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</si>
  <si>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</si>
  <si>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</si>
  <si>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</si>
  <si>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</si>
  <si>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</si>
  <si>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</si>
  <si>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</si>
  <si>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</si>
  <si>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</si>
  <si>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</si>
  <si>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</si>
  <si>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</si>
  <si>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</si>
  <si>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</si>
  <si>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</si>
  <si>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</si>
  <si>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</si>
  <si>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</si>
  <si>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</si>
  <si>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Authorized share capital</t>
  </si>
  <si>
    <t>Issued and paid-up share capital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</si>
  <si>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</si>
  <si>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</si>
  <si>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</si>
  <si>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</si>
  <si>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</si>
  <si>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Gross profit</t>
  </si>
  <si>
    <t>Dividend revenue</t>
  </si>
  <si>
    <t>Other income</t>
  </si>
  <si>
    <t>Distribution costs</t>
  </si>
  <si>
    <t>Administrative expenses</t>
  </si>
  <si>
    <t>Other comprehensive income</t>
  </si>
  <si>
    <t>Non-controlling interests</t>
  </si>
  <si>
    <t>Total comprehensive income attributable to:</t>
  </si>
  <si>
    <t>Earnings per share</t>
  </si>
  <si>
    <t>Retained earnings</t>
  </si>
  <si>
    <t>Difference arising</t>
  </si>
  <si>
    <t>Issued and</t>
  </si>
  <si>
    <t>Non-controlling</t>
  </si>
  <si>
    <t>paid-up</t>
  </si>
  <si>
    <t>Legal reserve</t>
  </si>
  <si>
    <t>under common control</t>
  </si>
  <si>
    <t>interests</t>
  </si>
  <si>
    <t>Total</t>
  </si>
  <si>
    <t>Cash flows from operating activities:</t>
  </si>
  <si>
    <t>Expected credit loss (reversal)</t>
  </si>
  <si>
    <t>Provision for employee benefits</t>
  </si>
  <si>
    <t>Dividend income</t>
  </si>
  <si>
    <t>and liabilities</t>
  </si>
  <si>
    <t>Trade and other current payables</t>
  </si>
  <si>
    <t xml:space="preserve">Employee benefit paid </t>
  </si>
  <si>
    <t>Cash paid interest</t>
  </si>
  <si>
    <t>Corporate income tax paid</t>
  </si>
  <si>
    <t>Cash Flows from investing activities:</t>
  </si>
  <si>
    <t>Cash received from disposal of assets</t>
  </si>
  <si>
    <t>Cash paid for non-current financial assets</t>
  </si>
  <si>
    <t>Cash receiving dividends</t>
  </si>
  <si>
    <t>Cash flows from financing activities:</t>
  </si>
  <si>
    <t xml:space="preserve">Cash paid for lease liabilities </t>
  </si>
  <si>
    <t>Cash received share holder</t>
  </si>
  <si>
    <t xml:space="preserve">Cash paid for dividend </t>
  </si>
  <si>
    <t>Intangible assets</t>
  </si>
  <si>
    <t>Current portion of leases liabilities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</si>
  <si>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</si>
  <si>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</si>
  <si>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</si>
  <si>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</si>
  <si>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</si>
  <si>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Restricted deposits with financial institution</t>
  </si>
  <si>
    <t>Consolidated financial statements</t>
  </si>
  <si>
    <t xml:space="preserve">LIABILITIES AND SHAREHOLDERS' EQUITY </t>
  </si>
  <si>
    <t>Long-term loans form related parties</t>
  </si>
  <si>
    <t>Shareholders' equity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</si>
  <si>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</si>
  <si>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</si>
  <si>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</si>
  <si>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</si>
  <si>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</si>
  <si>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Net cash used in financing activities</t>
  </si>
  <si>
    <t>Net cash provided by operating activities</t>
  </si>
  <si>
    <t>Unrealized (gain) loss on exchange rate</t>
  </si>
  <si>
    <t xml:space="preserve">679,450,333 ordinary shares of Baht 0.50 each </t>
  </si>
  <si>
    <t>2024</t>
  </si>
  <si>
    <t>Financial costs</t>
  </si>
  <si>
    <t>Profit before income tax expense</t>
  </si>
  <si>
    <t>Other current financial assets</t>
  </si>
  <si>
    <t>Current tax assets</t>
  </si>
  <si>
    <t>Employee benefits</t>
  </si>
  <si>
    <t>Cash paid to pay creditors for property</t>
  </si>
  <si>
    <t xml:space="preserve"> (Signed)……………………………………Authorized Director                  (Signed)……………………………………Authorized Director</t>
  </si>
  <si>
    <t>Corporate income tax payable</t>
  </si>
  <si>
    <t>Other current financial liabilities</t>
  </si>
  <si>
    <t>Lease liabilities</t>
  </si>
  <si>
    <t>Increase restricted deposits with financial institution</t>
  </si>
  <si>
    <t>Share capital</t>
  </si>
  <si>
    <t>Non-current provisions for employee benefits</t>
  </si>
  <si>
    <t>Share premium</t>
  </si>
  <si>
    <t>Total shareholders' equity</t>
  </si>
  <si>
    <t>Profit from operating activities</t>
  </si>
  <si>
    <t>Finance income</t>
  </si>
  <si>
    <t>Share of profit 
of associates accounted for using the equity method</t>
  </si>
  <si>
    <t xml:space="preserve">Income tax relating to items that will not be reclassified to profit </t>
  </si>
  <si>
    <t>or loss for the year, net of tax</t>
  </si>
  <si>
    <t>Total items that will not be reclassified to profit or loss</t>
  </si>
  <si>
    <t>Owner of parent</t>
  </si>
  <si>
    <t xml:space="preserve">Premium on </t>
  </si>
  <si>
    <t>ordinary shares</t>
  </si>
  <si>
    <t>Profit (loss) from</t>
  </si>
  <si>
    <t>Gains (losses) on re-measurement of defined employee benefits</t>
  </si>
  <si>
    <t>Total shareholders' equity of parent Company</t>
  </si>
  <si>
    <t>Other components of  shareholders' equity</t>
  </si>
  <si>
    <t>Cash paid for long-term loans  form related parties</t>
  </si>
  <si>
    <t>Cash paid for  investments in associate</t>
  </si>
  <si>
    <t>2025</t>
  </si>
  <si>
    <t>December 31, 2024</t>
  </si>
  <si>
    <t>Balance  as at January 1, 2024</t>
  </si>
  <si>
    <t>Change in shareholders'equity for the period :-</t>
  </si>
  <si>
    <t>Balance  as at January 1, 2025</t>
  </si>
  <si>
    <t>STATEMENTS  OF  COMPREHENSIVE  INCOME (Unaudited)</t>
  </si>
  <si>
    <t xml:space="preserve"> (Signed)……………………………………Authorized Director                          (Signed)……………………………………Authorized Director</t>
  </si>
  <si>
    <t xml:space="preserve"> (Signed)……………………………………Authorized Director                    (Signed)……………………………………Authorized Director</t>
  </si>
  <si>
    <t>Cash paid for purchase land, plant and equipment</t>
  </si>
  <si>
    <t>(Unaudited)</t>
  </si>
  <si>
    <t xml:space="preserve"> (Signed)……………………………………Authorized Director                         (Signed)……………………………………Authorized Director</t>
  </si>
  <si>
    <t xml:space="preserve"> (Signed)……………………………………Authorized Director              (Signed)……………………………………Authorized Director</t>
  </si>
  <si>
    <t>Revenue from sales and services</t>
  </si>
  <si>
    <t>Cost of sales and services</t>
  </si>
  <si>
    <t>Share of profit from investments in associates</t>
  </si>
  <si>
    <t>Tax (expense) income</t>
  </si>
  <si>
    <t>Profit for the period</t>
  </si>
  <si>
    <t>Other comprehensive income (expense)</t>
  </si>
  <si>
    <t>Items that will not be subsequently reclassified to profit or loss :</t>
  </si>
  <si>
    <t>Profit (loss) from measuring new employee benefits</t>
  </si>
  <si>
    <t xml:space="preserve">Other comprehensive income (expense) </t>
  </si>
  <si>
    <t xml:space="preserve">   for the period - net of tax</t>
  </si>
  <si>
    <t>Total comprehensive income (expense)</t>
  </si>
  <si>
    <t xml:space="preserve">     for the period</t>
  </si>
  <si>
    <t>Profit attributable to:</t>
  </si>
  <si>
    <t>Owner of the parent</t>
  </si>
  <si>
    <t>Basic earnings per share</t>
  </si>
  <si>
    <t>Weighted average number of common shares  (share)</t>
  </si>
  <si>
    <t>Financial income</t>
  </si>
  <si>
    <t>Cash paid non-current provisions for employee benefits</t>
  </si>
  <si>
    <t>Current provisions for employee benefits</t>
  </si>
  <si>
    <t xml:space="preserve"> Total liabilities and shareholder's equity</t>
  </si>
  <si>
    <t>Cost of goods sold and services</t>
  </si>
  <si>
    <t>Other comprehensive income
for the period, net of tax</t>
  </si>
  <si>
    <t>Total comprehensive income for the period</t>
  </si>
  <si>
    <t>Profit  attributable to:</t>
  </si>
  <si>
    <t>re-measurement</t>
  </si>
  <si>
    <t>of defined</t>
  </si>
  <si>
    <t>from business</t>
  </si>
  <si>
    <t xml:space="preserve">combination </t>
  </si>
  <si>
    <t>Comprehensive income for the period</t>
  </si>
  <si>
    <t>Dividends are paid in cash</t>
  </si>
  <si>
    <t>Transferred to retained earnings</t>
  </si>
  <si>
    <t>CONSOLIDATED STATEMENTS OF CHANGES IN  SHAREHOLDERS' EQUITY (UNAUDITED)</t>
  </si>
  <si>
    <t>SEPARATE STATEMENTS OF CHANGES IN SHAREHOLDERS' EQUITY (UNAUDITED)</t>
  </si>
  <si>
    <t>STATEMENTS OF CASH FLOWS (UNAUDITED)</t>
  </si>
  <si>
    <t>Adjustments to reconcile profit before income tax</t>
  </si>
  <si>
    <t>Profit before income tax</t>
  </si>
  <si>
    <t>Financial cost</t>
  </si>
  <si>
    <t>Cash and cash equivalents at the beginning of the period</t>
  </si>
  <si>
    <t>Cash and cash equivalents at the end of the period</t>
  </si>
  <si>
    <t xml:space="preserve">Items that will not be reclassified to profit or loss </t>
  </si>
  <si>
    <t>Net increase in cash and cash equivalents</t>
  </si>
  <si>
    <t>Net cash provided by investing activities</t>
  </si>
  <si>
    <t>AS AT SEPTEMBER 30, 2025</t>
  </si>
  <si>
    <t>AS AT  SEPTEMBER 30, 2025</t>
  </si>
  <si>
    <t>FOR THE NINE-MONTH PERIOD ENDED SEPTEMBER 30, 2025</t>
  </si>
  <si>
    <t>Balance as at September 30, 2024</t>
  </si>
  <si>
    <t>Balance as at September 30, 2025</t>
  </si>
  <si>
    <t>FOR THE THREE-MONTH PERIOD ENDED  SEPTEMBER 30, 2025</t>
  </si>
  <si>
    <t>FOR THE NINE-PERIOD ENDED SEPTEMEBR 30, 2025</t>
  </si>
  <si>
    <t>-</t>
  </si>
  <si>
    <t>Owner of</t>
  </si>
  <si>
    <t xml:space="preserve">the parent </t>
  </si>
  <si>
    <t>Cash received from operating activites</t>
  </si>
  <si>
    <t xml:space="preserve"> September 30, 2025</t>
  </si>
  <si>
    <t>shareholders' equity</t>
  </si>
  <si>
    <t xml:space="preserve">Other components of </t>
  </si>
  <si>
    <t>Profit (loss) from re-measurement</t>
  </si>
  <si>
    <t>of defined  Employee benefits</t>
  </si>
  <si>
    <t>Cash paid for long-term lease liabilities from related parties</t>
  </si>
  <si>
    <t>Cash paid for the principal portion of lease liabilities</t>
  </si>
  <si>
    <t>Loss on disposal of assets</t>
  </si>
  <si>
    <t>Cash received interest income</t>
  </si>
  <si>
    <t>Cash paid interest expense</t>
  </si>
  <si>
    <t>(Increase) Decrease in short-term other current financial assets</t>
  </si>
  <si>
    <t>Cash received an equipment sales</t>
  </si>
  <si>
    <t>Cash paid for purchase right-of-use assets.</t>
  </si>
  <si>
    <t>Depreciation - fixed assets</t>
  </si>
  <si>
    <t>Profit on disposal of equipments</t>
  </si>
  <si>
    <t xml:space="preserve">Profit from operation activities before change in operating assets </t>
  </si>
  <si>
    <t>(Increase) Decrease on change in operating assets components.</t>
  </si>
  <si>
    <t>Increase (Decrease) on change in operating liabilities components.</t>
  </si>
  <si>
    <t>for cash received (paid) from operation activities.</t>
  </si>
  <si>
    <t>Loss in devaluation of inventories (reversal)</t>
  </si>
  <si>
    <t>Increase (Decrease) in restricted deposits with financial institution</t>
  </si>
  <si>
    <t>Profit (Loss) before income tax (expense)</t>
  </si>
  <si>
    <t>Operating profit (Loss)</t>
  </si>
  <si>
    <t>Profit (Loss) for the period</t>
  </si>
  <si>
    <t>(Profit) Loss from fair value adjustments of derivative instruments</t>
  </si>
  <si>
    <t xml:space="preserve">                                        (  Miss Nitkamon  Wongpipat  )</t>
  </si>
  <si>
    <t xml:space="preserve">                  (  Miss Orasa  Vimolchalao  )</t>
  </si>
  <si>
    <t xml:space="preserve">                   (  Miss Nitkamon Wongpipat  )</t>
  </si>
  <si>
    <t xml:space="preserve">             (  Miss Orasa  Vimolchalao  )</t>
  </si>
  <si>
    <t xml:space="preserve">                            (  Miss Nitkamon  Wongpipat  )</t>
  </si>
  <si>
    <t xml:space="preserve">                 (  Miss Nitkamon  Wongpipat  )</t>
  </si>
  <si>
    <t xml:space="preserve">                   (  Miss Orasa  Vimolchalao  )</t>
  </si>
  <si>
    <t xml:space="preserve">        (  Miss Nitkamon  Wongpipat  )</t>
  </si>
  <si>
    <t xml:space="preserve">                     (  Miss Nitkamon  Wongpipat  )</t>
  </si>
  <si>
    <t>(  Miss Nitkamon Wongpipat  )</t>
  </si>
  <si>
    <t>(  Miss Orasa Vimolchalao  )</t>
  </si>
  <si>
    <t>(  Miss Orasa  Vimolchalao  )</t>
  </si>
  <si>
    <t>(  Miss Nitkamon  Wongpipat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</si>
</sst>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  <numFmt numFmtId="210" formatCode="_(* #,##0.00_);_(* \(#,##0.00\);_(* &quot;-&quot;?_);_(@_)"/>
    <numFmt numFmtId="211" formatCode="#,##0.00000_);[Black]\(#,##0.00000\)"/>
    <numFmt numFmtId="212" formatCode="#,##0.00000_);[Red]\(#,##0.00000\)"/>
    <numFmt numFmtId="213" formatCode="#,##0.000000_);[Red]\(#,##0.000000\)"/>
    <numFmt numFmtId="214" formatCode="_-* #,##0.0000_-;\-* #,##0.0000_-;_-* &quot;-&quot;??_-;_-@_-"/>
    <numFmt numFmtId="215" formatCode="_(* #,##0.00_);_(* \(#,##0.00\);_(* &quot;-&quot;_);_(@_)"/>
    <numFmt numFmtId="216" formatCode="#,##0.0;[Red]\-#,##0.0"/>
  </numFmts>
  <fonts count="100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b/>
      <u/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6"/>
      <name val="Angsana New"/>
      <family val="1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sz val="15"/>
      <color rgb="FFFF0000"/>
      <name val="Browallia New"/>
      <family val="2"/>
    </font>
    <font>
      <b/>
      <sz val="14"/>
      <color theme="1"/>
      <name val="Browallia New"/>
      <family val="2"/>
      <charset val="1"/>
    </font>
    <font>
      <sz val="15"/>
      <color theme="1"/>
      <name val="Browallia New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b/>
      <sz val="13"/>
      <color rgb="FF000000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9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9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9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9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9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9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9" fillId="59" borderId="0" applyNumberFormat="0" applyBorder="0" applyAlignment="0" applyProtection="0"/>
    <xf numFmtId="0" fontId="60" fillId="60" borderId="0" applyNumberFormat="0" applyBorder="0" applyAlignment="0" applyProtection="0"/>
    <xf numFmtId="0" fontId="61" fillId="61" borderId="16" applyNumberFormat="0" applyAlignment="0" applyProtection="0"/>
    <xf numFmtId="0" fontId="62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9" fillId="64" borderId="16" applyNumberFormat="0" applyAlignment="0" applyProtection="0"/>
    <xf numFmtId="0" fontId="70" fillId="0" borderId="21" applyNumberFormat="0" applyFill="0" applyAlignment="0" applyProtection="0"/>
    <xf numFmtId="0" fontId="71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2" fillId="0" borderId="0"/>
    <xf numFmtId="0" fontId="13" fillId="0" borderId="0"/>
    <xf numFmtId="0" fontId="72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2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3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8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4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5" fillId="0" borderId="0"/>
    <xf numFmtId="0" fontId="75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6" fillId="0" borderId="0" applyNumberFormat="0" applyFill="0" applyBorder="0" applyAlignment="0" applyProtection="0"/>
    <xf numFmtId="0" fontId="77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2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417">
    <xf numFmtId="0" fontId="0" fillId="0" borderId="0" xfId="0"/>
    <xf numFmtId="0" fontId="79" fillId="0" borderId="0" xfId="0" applyFont="1"/>
    <xf numFmtId="207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07" fontId="51" fillId="0" borderId="3" xfId="1024" applyNumberFormat="1" applyFont="1" applyFill="1" applyBorder="1" applyAlignment="1" applyProtection="1"/>
    <xf numFmtId="43" fontId="79" fillId="0" borderId="0" xfId="1024" applyFont="1" applyFill="1" applyBorder="1"/>
    <xf numFmtId="207" fontId="51" fillId="0" borderId="12" xfId="1024" quotePrefix="1" applyNumberFormat="1" applyFont="1" applyFill="1" applyBorder="1" applyAlignment="1" applyProtection="1"/>
    <xf numFmtId="43" fontId="51" fillId="0" borderId="0" xfId="1024" applyFont="1" applyFill="1" applyAlignment="1"/>
    <xf numFmtId="195" fontId="79" fillId="0" borderId="0" xfId="1024" applyNumberFormat="1" applyFont="1" applyFill="1"/>
    <xf numFmtId="207" fontId="51" fillId="0" borderId="0" xfId="1024" applyNumberFormat="1" applyFont="1" applyFill="1" applyAlignment="1"/>
    <xf numFmtId="40" fontId="51" fillId="0" borderId="0" xfId="1098" applyNumberFormat="1" applyFont="1" applyAlignment="1">
      <alignment horizontal="left"/>
    </xf>
    <xf numFmtId="207" fontId="79" fillId="0" borderId="0" xfId="1024" applyNumberFormat="1" applyFont="1" applyFill="1"/>
    <xf numFmtId="207" fontId="79" fillId="0" borderId="0" xfId="1024" applyNumberFormat="1" applyFont="1" applyFill="1" applyBorder="1"/>
    <xf numFmtId="40" fontId="51" fillId="0" borderId="0" xfId="0" applyNumberFormat="1" applyFont="1"/>
    <xf numFmtId="207" fontId="51" fillId="0" borderId="0" xfId="1098" applyNumberFormat="1" applyFont="1"/>
    <xf numFmtId="40" fontId="51" fillId="0" borderId="0" xfId="1098" applyNumberFormat="1" applyFont="1"/>
    <xf numFmtId="43" fontId="51" fillId="0" borderId="0" xfId="1024" applyFont="1" applyFill="1"/>
    <xf numFmtId="198" fontId="52" fillId="0" borderId="0" xfId="202" applyNumberFormat="1" applyFont="1" applyFill="1" applyBorder="1" applyAlignment="1">
      <alignment horizontal="right" vertical="top"/>
    </xf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0" fontId="51" fillId="0" borderId="0" xfId="0" applyFont="1" applyAlignment="1">
      <alignment vertical="top" wrapText="1"/>
    </xf>
    <xf numFmtId="189" fontId="51" fillId="0" borderId="0" xfId="202" applyFont="1" applyFill="1" applyBorder="1" applyAlignment="1">
      <alignment vertical="top"/>
    </xf>
    <xf numFmtId="0" fontId="51" fillId="0" borderId="0" xfId="0" applyFont="1"/>
    <xf numFmtId="195" fontId="79" fillId="0" borderId="0" xfId="1024" applyNumberFormat="1" applyFont="1"/>
    <xf numFmtId="0" fontId="51" fillId="0" borderId="0" xfId="0" applyFont="1" applyAlignment="1">
      <alignment horizontal="center"/>
    </xf>
    <xf numFmtId="43" fontId="51" fillId="0" borderId="12" xfId="1024" applyFont="1" applyFill="1" applyBorder="1"/>
    <xf numFmtId="40" fontId="51" fillId="0" borderId="12" xfId="1098" applyNumberFormat="1" applyFont="1" applyBorder="1"/>
    <xf numFmtId="38" fontId="50" fillId="0" borderId="12" xfId="1098" applyNumberFormat="1" applyFont="1" applyBorder="1"/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5" xfId="1098" applyNumberFormat="1" applyFont="1" applyBorder="1"/>
    <xf numFmtId="38" fontId="50" fillId="0" borderId="0" xfId="0" applyNumberFormat="1" applyFont="1"/>
    <xf numFmtId="49" fontId="80" fillId="0" borderId="12" xfId="380" quotePrefix="1" applyNumberFormat="1" applyFont="1" applyFill="1" applyBorder="1" applyAlignment="1">
      <alignment horizontal="center"/>
    </xf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0" fontId="79" fillId="0" borderId="0" xfId="498" applyFont="1"/>
    <xf numFmtId="207" fontId="51" fillId="0" borderId="0" xfId="1098" quotePrefix="1" applyNumberFormat="1" applyFont="1"/>
    <xf numFmtId="43" fontId="51" fillId="0" borderId="0" xfId="1024" applyFont="1"/>
    <xf numFmtId="207" fontId="51" fillId="0" borderId="3" xfId="1098" applyNumberFormat="1" applyFont="1" applyBorder="1"/>
    <xf numFmtId="207" fontId="51" fillId="0" borderId="0" xfId="1098" quotePrefix="1" applyNumberFormat="1" applyFont="1" applyAlignment="1">
      <alignment horizontal="right"/>
    </xf>
    <xf numFmtId="0" fontId="51" fillId="0" borderId="0" xfId="498" applyFont="1"/>
    <xf numFmtId="207" fontId="51" fillId="0" borderId="12" xfId="1098" applyNumberFormat="1" applyFont="1" applyBorder="1"/>
    <xf numFmtId="207" fontId="51" fillId="0" borderId="14" xfId="1098" applyNumberFormat="1" applyFont="1" applyBorder="1"/>
    <xf numFmtId="40" fontId="51" fillId="0" borderId="0" xfId="1098" applyNumberFormat="1" applyFont="1" applyAlignment="1">
      <alignment horizontal="center"/>
    </xf>
    <xf numFmtId="0" fontId="51" fillId="0" borderId="0" xfId="483" applyFont="1"/>
    <xf numFmtId="207" fontId="51" fillId="0" borderId="0" xfId="0" applyNumberFormat="1" applyFont="1"/>
    <xf numFmtId="207" fontId="79" fillId="0" borderId="0" xfId="0" applyNumberFormat="1" applyFont="1"/>
    <xf numFmtId="3" fontId="79" fillId="0" borderId="0" xfId="0" applyNumberFormat="1" applyFont="1"/>
    <xf numFmtId="0" fontId="50" fillId="0" borderId="0" xfId="0" applyFont="1"/>
    <xf numFmtId="39" fontId="51" fillId="0" borderId="0" xfId="1098" applyFont="1" applyAlignment="1">
      <alignment horizontal="left"/>
    </xf>
    <xf numFmtId="39" fontId="51" fillId="0" borderId="0" xfId="1098" applyFont="1"/>
    <xf numFmtId="0" fontId="80" fillId="0" borderId="0" xfId="0" applyFont="1"/>
    <xf numFmtId="0" fontId="50" fillId="0" borderId="12" xfId="0" applyFont="1" applyBorder="1" applyAlignment="1">
      <alignment horizontal="center" vertical="top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top" wrapText="1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39" fontId="82" fillId="0" borderId="0" xfId="1098" applyFont="1"/>
    <xf numFmtId="192" fontId="51" fillId="0" borderId="0" xfId="1098" applyNumberFormat="1" applyFont="1"/>
    <xf numFmtId="39" fontId="83" fillId="0" borderId="0" xfId="1098" applyFont="1"/>
    <xf numFmtId="0" fontId="83" fillId="0" borderId="0" xfId="0" applyFont="1"/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0" fillId="0" borderId="0" xfId="498" applyFont="1"/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0" fontId="50" fillId="0" borderId="0" xfId="0" applyFont="1" applyAlignment="1">
      <alignment vertical="top"/>
    </xf>
    <xf numFmtId="0" fontId="84" fillId="0" borderId="0" xfId="0" applyFont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1" fillId="0" borderId="12" xfId="0" quotePrefix="1" applyNumberFormat="1" applyFont="1" applyBorder="1" applyAlignment="1">
      <alignment horizontal="center"/>
    </xf>
    <xf numFmtId="0" fontId="85" fillId="0" borderId="0" xfId="0" applyFont="1"/>
    <xf numFmtId="39" fontId="86" fillId="0" borderId="0" xfId="1098" applyFont="1" applyAlignment="1">
      <alignment horizontal="left"/>
    </xf>
    <xf numFmtId="40" fontId="86" fillId="0" borderId="0" xfId="1098" applyNumberFormat="1" applyFont="1" applyAlignment="1">
      <alignment horizontal="left"/>
    </xf>
    <xf numFmtId="40" fontId="86" fillId="0" borderId="0" xfId="1098" applyNumberFormat="1" applyFont="1"/>
    <xf numFmtId="0" fontId="86" fillId="0" borderId="0" xfId="0" applyFont="1"/>
    <xf numFmtId="40" fontId="86" fillId="0" borderId="0" xfId="1099" applyNumberFormat="1" applyFont="1" applyAlignment="1">
      <alignment horizontal="left"/>
    </xf>
    <xf numFmtId="207" fontId="87" fillId="0" borderId="0" xfId="1098" applyNumberFormat="1" applyFont="1"/>
    <xf numFmtId="207" fontId="87" fillId="0" borderId="14" xfId="1098" applyNumberFormat="1" applyFont="1" applyBorder="1"/>
    <xf numFmtId="208" fontId="87" fillId="0" borderId="0" xfId="1098" applyNumberFormat="1" applyFont="1"/>
    <xf numFmtId="40" fontId="87" fillId="0" borderId="0" xfId="0" applyNumberFormat="1" applyFont="1"/>
    <xf numFmtId="207" fontId="87" fillId="0" borderId="0" xfId="0" applyNumberFormat="1" applyFont="1"/>
    <xf numFmtId="207" fontId="86" fillId="0" borderId="0" xfId="1098" applyNumberFormat="1" applyFont="1"/>
    <xf numFmtId="40" fontId="87" fillId="0" borderId="0" xfId="1098" applyNumberFormat="1" applyFont="1"/>
    <xf numFmtId="0" fontId="88" fillId="0" borderId="0" xfId="0" applyFont="1"/>
    <xf numFmtId="207" fontId="87" fillId="0" borderId="15" xfId="1098" applyNumberFormat="1" applyFont="1" applyBorder="1"/>
    <xf numFmtId="40" fontId="87" fillId="0" borderId="0" xfId="1098" applyNumberFormat="1" applyFont="1" applyAlignment="1">
      <alignment horizontal="left"/>
    </xf>
    <xf numFmtId="2" fontId="87" fillId="0" borderId="0" xfId="1024" applyNumberFormat="1" applyFont="1" applyFill="1"/>
    <xf numFmtId="43" fontId="88" fillId="0" borderId="0" xfId="1024" applyFont="1" applyFill="1" applyBorder="1"/>
    <xf numFmtId="0" fontId="87" fillId="0" borderId="0" xfId="0" applyFont="1"/>
    <xf numFmtId="38" fontId="87" fillId="0" borderId="0" xfId="0" applyNumberFormat="1" applyFont="1"/>
    <xf numFmtId="39" fontId="87" fillId="0" borderId="0" xfId="1098" applyFont="1"/>
    <xf numFmtId="39" fontId="87" fillId="0" borderId="0" xfId="1098" applyFont="1" applyAlignment="1">
      <alignment horizontal="left"/>
    </xf>
    <xf numFmtId="38" fontId="87" fillId="0" borderId="0" xfId="1098" applyNumberFormat="1" applyFont="1"/>
    <xf numFmtId="208" fontId="87" fillId="0" borderId="0" xfId="0" applyNumberFormat="1" applyFont="1"/>
    <xf numFmtId="43" fontId="87" fillId="0" borderId="0" xfId="1024" applyFont="1" applyFill="1"/>
    <xf numFmtId="195" fontId="87" fillId="0" borderId="0" xfId="1024" applyNumberFormat="1" applyFont="1" applyFill="1"/>
    <xf numFmtId="43" fontId="51" fillId="0" borderId="0" xfId="1024" applyFont="1" applyFill="1" applyBorder="1"/>
    <xf numFmtId="207" fontId="87" fillId="0" borderId="0" xfId="202" applyNumberFormat="1" applyFont="1" applyFill="1" applyBorder="1" applyAlignment="1">
      <alignment horizontal="right"/>
    </xf>
    <xf numFmtId="207" fontId="87" fillId="0" borderId="0" xfId="202" applyNumberFormat="1" applyFont="1" applyFill="1" applyBorder="1" applyAlignment="1">
      <alignment horizontal="right" wrapText="1"/>
    </xf>
    <xf numFmtId="43" fontId="87" fillId="0" borderId="0" xfId="1024" applyFont="1" applyFill="1" applyBorder="1" applyAlignment="1">
      <alignment horizontal="right"/>
    </xf>
    <xf numFmtId="43" fontId="87" fillId="0" borderId="0" xfId="1024" applyFont="1" applyFill="1" applyBorder="1" applyAlignment="1">
      <alignment horizontal="right" wrapText="1"/>
    </xf>
    <xf numFmtId="43" fontId="88" fillId="0" borderId="0" xfId="1024" applyFont="1" applyFill="1" applyBorder="1" applyAlignment="1"/>
    <xf numFmtId="43" fontId="88" fillId="0" borderId="12" xfId="1024" applyFont="1" applyFill="1" applyBorder="1"/>
    <xf numFmtId="43" fontId="87" fillId="0" borderId="0" xfId="1024" applyFont="1" applyFill="1" applyAlignment="1"/>
    <xf numFmtId="39" fontId="87" fillId="0" borderId="0" xfId="1024" applyNumberFormat="1" applyFont="1" applyFill="1" applyAlignment="1"/>
    <xf numFmtId="43" fontId="87" fillId="0" borderId="0" xfId="1024" applyFont="1" applyFill="1" applyBorder="1" applyAlignment="1"/>
    <xf numFmtId="43" fontId="87" fillId="0" borderId="12" xfId="1024" applyFont="1" applyFill="1" applyBorder="1"/>
    <xf numFmtId="0" fontId="52" fillId="0" borderId="0" xfId="0" applyFont="1" applyAlignment="1">
      <alignment vertical="top"/>
    </xf>
    <xf numFmtId="207" fontId="51" fillId="0" borderId="15" xfId="1098" applyNumberFormat="1" applyFont="1" applyBorder="1"/>
    <xf numFmtId="4" fontId="51" fillId="0" borderId="0" xfId="0" applyNumberFormat="1" applyFont="1"/>
    <xf numFmtId="207" fontId="87" fillId="0" borderId="0" xfId="1024" quotePrefix="1" applyNumberFormat="1" applyFont="1" applyFill="1" applyAlignment="1" applyProtection="1"/>
    <xf numFmtId="0" fontId="85" fillId="0" borderId="0" xfId="0" applyFont="1" applyAlignment="1">
      <alignment horizontal="left"/>
    </xf>
    <xf numFmtId="0" fontId="52" fillId="0" borderId="27" xfId="0" applyFont="1" applyBorder="1" applyAlignment="1">
      <alignment vertical="top"/>
    </xf>
    <xf numFmtId="207" fontId="87" fillId="0" borderId="25" xfId="1098" applyNumberFormat="1" applyFont="1" applyBorder="1"/>
    <xf numFmtId="207" fontId="87" fillId="0" borderId="25" xfId="0" applyNumberFormat="1" applyFont="1" applyBorder="1"/>
    <xf numFmtId="39" fontId="87" fillId="0" borderId="0" xfId="0" applyNumberFormat="1" applyFont="1"/>
    <xf numFmtId="0" fontId="89" fillId="0" borderId="0" xfId="810" applyFont="1"/>
    <xf numFmtId="207" fontId="88" fillId="0" borderId="0" xfId="202" applyNumberFormat="1" applyFont="1" applyFill="1" applyBorder="1" applyAlignment="1">
      <alignment horizontal="right"/>
    </xf>
    <xf numFmtId="207" fontId="88" fillId="0" borderId="0" xfId="202" quotePrefix="1" applyNumberFormat="1" applyFont="1" applyFill="1" applyBorder="1" applyAlignment="1">
      <alignment horizontal="right"/>
    </xf>
    <xf numFmtId="0" fontId="87" fillId="0" borderId="0" xfId="0" applyFont="1" applyAlignment="1">
      <alignment horizontal="center"/>
    </xf>
    <xf numFmtId="207" fontId="88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/>
    </xf>
    <xf numFmtId="43" fontId="79" fillId="0" borderId="26" xfId="1024" applyFont="1" applyFill="1" applyBorder="1" applyAlignment="1"/>
    <xf numFmtId="207" fontId="51" fillId="0" borderId="14" xfId="202" applyNumberFormat="1" applyFont="1" applyFill="1" applyBorder="1" applyAlignment="1">
      <alignment horizontal="right"/>
    </xf>
    <xf numFmtId="207" fontId="79" fillId="0" borderId="26" xfId="1024" applyNumberFormat="1" applyFont="1" applyFill="1" applyBorder="1" applyAlignment="1"/>
    <xf numFmtId="43" fontId="79" fillId="0" borderId="25" xfId="1024" applyFont="1" applyFill="1" applyBorder="1"/>
    <xf numFmtId="207" fontId="52" fillId="0" borderId="25" xfId="399" applyNumberFormat="1" applyFont="1" applyFill="1" applyBorder="1" applyAlignment="1">
      <alignment vertical="top"/>
    </xf>
    <xf numFmtId="207" fontId="52" fillId="0" borderId="26" xfId="202" applyNumberFormat="1" applyFont="1" applyFill="1" applyBorder="1" applyAlignment="1">
      <alignment vertical="top"/>
    </xf>
    <xf numFmtId="207" fontId="51" fillId="0" borderId="26" xfId="0" applyNumberFormat="1" applyFont="1" applyBorder="1" applyAlignment="1">
      <alignment horizontal="right"/>
    </xf>
    <xf numFmtId="207" fontId="52" fillId="0" borderId="13" xfId="202" applyNumberFormat="1" applyFont="1" applyFill="1" applyBorder="1" applyAlignment="1">
      <alignment vertical="top"/>
    </xf>
    <xf numFmtId="43" fontId="79" fillId="0" borderId="26" xfId="1024" applyFont="1" applyFill="1" applyBorder="1"/>
    <xf numFmtId="43" fontId="79" fillId="0" borderId="0" xfId="1024" quotePrefix="1" applyFont="1" applyFill="1" applyBorder="1"/>
    <xf numFmtId="43" fontId="51" fillId="0" borderId="0" xfId="1024" applyFont="1" applyFill="1" applyBorder="1" applyProtection="1"/>
    <xf numFmtId="38" fontId="50" fillId="0" borderId="0" xfId="1098" applyNumberFormat="1" applyFont="1"/>
    <xf numFmtId="38" fontId="50" fillId="0" borderId="15" xfId="1098" applyNumberFormat="1" applyFont="1" applyBorder="1"/>
    <xf numFmtId="0" fontId="80" fillId="0" borderId="12" xfId="0" applyFont="1" applyBorder="1" applyAlignment="1">
      <alignment horizontal="center"/>
    </xf>
    <xf numFmtId="38" fontId="50" fillId="0" borderId="0" xfId="1098" applyNumberFormat="1" applyFont="1" applyAlignment="1">
      <alignment horizontal="center"/>
    </xf>
    <xf numFmtId="38" fontId="51" fillId="0" borderId="0" xfId="0" applyNumberFormat="1" applyFont="1" applyAlignment="1">
      <alignment horizontal="center"/>
    </xf>
    <xf numFmtId="38" fontId="51" fillId="0" borderId="0" xfId="1098" quotePrefix="1" applyNumberFormat="1" applyFont="1" applyAlignment="1">
      <alignment horizontal="center"/>
    </xf>
    <xf numFmtId="0" fontId="81" fillId="0" borderId="0" xfId="0" applyFont="1"/>
    <xf numFmtId="38" fontId="51" fillId="0" borderId="0" xfId="1098" applyNumberFormat="1" applyFont="1" applyAlignment="1">
      <alignment horizontal="center"/>
    </xf>
    <xf numFmtId="0" fontId="79" fillId="0" borderId="0" xfId="0" applyFont="1" applyAlignment="1">
      <alignment horizontal="center"/>
    </xf>
    <xf numFmtId="0" fontId="87" fillId="0" borderId="0" xfId="1098" applyNumberFormat="1" applyFont="1" applyAlignment="1">
      <alignment horizontal="center"/>
    </xf>
    <xf numFmtId="38" fontId="87" fillId="0" borderId="0" xfId="1098" quotePrefix="1" applyNumberFormat="1" applyFont="1" applyAlignment="1">
      <alignment horizontal="center"/>
    </xf>
    <xf numFmtId="207" fontId="87" fillId="0" borderId="0" xfId="0" quotePrefix="1" applyNumberFormat="1" applyFont="1" applyAlignment="1">
      <alignment horizontal="center"/>
    </xf>
    <xf numFmtId="38" fontId="87" fillId="0" borderId="0" xfId="1098" applyNumberFormat="1" applyFont="1" applyAlignment="1">
      <alignment horizontal="center"/>
    </xf>
    <xf numFmtId="0" fontId="82" fillId="0" borderId="0" xfId="0" applyFont="1"/>
    <xf numFmtId="49" fontId="51" fillId="0" borderId="0" xfId="1098" applyNumberFormat="1" applyFont="1" applyAlignment="1">
      <alignment horizontal="center"/>
    </xf>
    <xf numFmtId="43" fontId="87" fillId="0" borderId="0" xfId="1024" applyFont="1" applyFill="1" applyBorder="1"/>
    <xf numFmtId="43" fontId="87" fillId="0" borderId="0" xfId="1024" quotePrefix="1" applyFont="1" applyFill="1" applyAlignment="1" applyProtection="1"/>
    <xf numFmtId="40" fontId="87" fillId="0" borderId="0" xfId="1024" applyNumberFormat="1" applyFont="1" applyFill="1" applyAlignment="1"/>
    <xf numFmtId="40" fontId="87" fillId="0" borderId="0" xfId="1024" applyNumberFormat="1" applyFont="1" applyFill="1" applyAlignment="1">
      <alignment horizontal="right"/>
    </xf>
    <xf numFmtId="40" fontId="87" fillId="0" borderId="13" xfId="1024" applyNumberFormat="1" applyFont="1" applyFill="1" applyBorder="1"/>
    <xf numFmtId="40" fontId="87" fillId="0" borderId="0" xfId="1024" applyNumberFormat="1" applyFont="1" applyFill="1"/>
    <xf numFmtId="43" fontId="87" fillId="0" borderId="25" xfId="1024" applyFont="1" applyFill="1" applyBorder="1"/>
    <xf numFmtId="43" fontId="87" fillId="0" borderId="14" xfId="1024" applyFont="1" applyFill="1" applyBorder="1" applyAlignment="1">
      <alignment horizontal="right"/>
    </xf>
    <xf numFmtId="207" fontId="51" fillId="0" borderId="25" xfId="1098" applyNumberFormat="1" applyFont="1" applyBorder="1"/>
    <xf numFmtId="39" fontId="86" fillId="0" borderId="0" xfId="1098" applyFont="1"/>
    <xf numFmtId="43" fontId="86" fillId="0" borderId="12" xfId="1024" applyFont="1" applyFill="1" applyBorder="1" applyAlignment="1">
      <alignment horizontal="right" vertical="top"/>
    </xf>
    <xf numFmtId="0" fontId="91" fillId="0" borderId="0" xfId="0" applyFont="1" applyAlignment="1">
      <alignment horizontal="left" vertical="top" wrapText="1" indent="4"/>
    </xf>
    <xf numFmtId="0" fontId="91" fillId="0" borderId="0" xfId="0" applyFont="1" applyAlignment="1">
      <alignment horizontal="center" vertical="top"/>
    </xf>
    <xf numFmtId="0" fontId="91" fillId="0" borderId="0" xfId="0" applyFont="1"/>
    <xf numFmtId="0" fontId="91" fillId="0" borderId="0" xfId="0" applyFont="1" applyAlignment="1">
      <alignment vertical="top" wrapText="1"/>
    </xf>
    <xf numFmtId="0" fontId="86" fillId="0" borderId="0" xfId="0" applyFont="1" applyAlignment="1">
      <alignment horizontal="center" vertical="top"/>
    </xf>
    <xf numFmtId="0" fontId="91" fillId="0" borderId="12" xfId="0" applyFont="1" applyBorder="1" applyAlignment="1">
      <alignment vertical="top"/>
    </xf>
    <xf numFmtId="0" fontId="91" fillId="0" borderId="12" xfId="0" applyFont="1" applyBorder="1" applyAlignment="1">
      <alignment vertical="top" wrapText="1"/>
    </xf>
    <xf numFmtId="0" fontId="91" fillId="0" borderId="12" xfId="0" applyFont="1" applyBorder="1" applyAlignment="1">
      <alignment horizontal="center" vertical="top"/>
    </xf>
    <xf numFmtId="0" fontId="91" fillId="0" borderId="12" xfId="0" applyFont="1" applyBorder="1" applyAlignment="1">
      <alignment horizontal="center" vertical="top" wrapText="1"/>
    </xf>
    <xf numFmtId="0" fontId="86" fillId="0" borderId="12" xfId="0" applyFont="1" applyBorder="1" applyAlignment="1">
      <alignment horizontal="center" vertical="top"/>
    </xf>
    <xf numFmtId="43" fontId="86" fillId="0" borderId="0" xfId="1024" applyFont="1" applyFill="1" applyBorder="1" applyAlignment="1">
      <alignment horizontal="right" vertical="top"/>
    </xf>
    <xf numFmtId="0" fontId="86" fillId="0" borderId="0" xfId="0" applyFont="1" applyAlignment="1">
      <alignment horizontal="left" vertical="top" wrapText="1" indent="4"/>
    </xf>
    <xf numFmtId="198" fontId="86" fillId="0" borderId="0" xfId="0" applyNumberFormat="1" applyFont="1" applyAlignment="1">
      <alignment horizontal="center"/>
    </xf>
    <xf numFmtId="0" fontId="86" fillId="0" borderId="0" xfId="0" applyFont="1" applyAlignment="1">
      <alignment vertical="top" wrapText="1"/>
    </xf>
    <xf numFmtId="0" fontId="86" fillId="0" borderId="0" xfId="0" applyFont="1" applyAlignment="1">
      <alignment horizontal="center" vertical="top" wrapText="1"/>
    </xf>
    <xf numFmtId="0" fontId="86" fillId="0" borderId="12" xfId="0" applyFont="1" applyBorder="1" applyAlignment="1">
      <alignment horizontal="center" vertical="top" wrapText="1"/>
    </xf>
    <xf numFmtId="0" fontId="86" fillId="0" borderId="25" xfId="0" applyFont="1" applyBorder="1" applyAlignment="1">
      <alignment horizontal="center" vertical="top"/>
    </xf>
    <xf numFmtId="198" fontId="86" fillId="0" borderId="12" xfId="0" applyNumberFormat="1" applyFont="1" applyBorder="1" applyAlignment="1">
      <alignment horizontal="center"/>
    </xf>
    <xf numFmtId="0" fontId="86" fillId="0" borderId="12" xfId="0" applyFont="1" applyBorder="1" applyAlignment="1">
      <alignment horizontal="center"/>
    </xf>
    <xf numFmtId="40" fontId="92" fillId="0" borderId="0" xfId="0" applyNumberFormat="1" applyFont="1"/>
    <xf numFmtId="0" fontId="93" fillId="0" borderId="0" xfId="0" applyFont="1"/>
    <xf numFmtId="207" fontId="92" fillId="0" borderId="0" xfId="0" applyNumberFormat="1" applyFont="1"/>
    <xf numFmtId="207" fontId="93" fillId="0" borderId="0" xfId="1098" applyNumberFormat="1" applyFont="1"/>
    <xf numFmtId="40" fontId="92" fillId="0" borderId="25" xfId="1098" applyNumberFormat="1" applyFont="1" applyBorder="1" applyAlignment="1">
      <alignment horizontal="center"/>
    </xf>
    <xf numFmtId="39" fontId="93" fillId="0" borderId="25" xfId="1098" applyFont="1" applyBorder="1" applyAlignment="1">
      <alignment horizontal="center"/>
    </xf>
    <xf numFmtId="0" fontId="93" fillId="0" borderId="0" xfId="0" applyFont="1" applyAlignment="1">
      <alignment horizontal="right"/>
    </xf>
    <xf numFmtId="40" fontId="92" fillId="0" borderId="0" xfId="1098" applyNumberFormat="1" applyFont="1" applyAlignment="1">
      <alignment horizontal="center"/>
    </xf>
    <xf numFmtId="39" fontId="93" fillId="0" borderId="0" xfId="1098" applyFont="1" applyAlignment="1">
      <alignment horizontal="center"/>
    </xf>
    <xf numFmtId="40" fontId="92" fillId="0" borderId="25" xfId="1098" applyNumberFormat="1" applyFont="1" applyBorder="1"/>
    <xf numFmtId="38" fontId="93" fillId="0" borderId="25" xfId="1098" applyNumberFormat="1" applyFont="1" applyBorder="1" applyAlignment="1">
      <alignment horizontal="center"/>
    </xf>
    <xf numFmtId="207" fontId="92" fillId="0" borderId="25" xfId="1098" applyNumberFormat="1" applyFont="1" applyBorder="1"/>
    <xf numFmtId="40" fontId="92" fillId="0" borderId="0" xfId="1098" applyNumberFormat="1" applyFont="1"/>
    <xf numFmtId="207" fontId="92" fillId="0" borderId="0" xfId="1098" applyNumberFormat="1" applyFont="1"/>
    <xf numFmtId="39" fontId="93" fillId="0" borderId="0" xfId="1098" quotePrefix="1" applyFont="1" applyAlignment="1">
      <alignment horizontal="center"/>
    </xf>
    <xf numFmtId="0" fontId="92" fillId="0" borderId="0" xfId="0" applyFont="1"/>
    <xf numFmtId="0" fontId="92" fillId="0" borderId="0" xfId="1098" applyNumberFormat="1" applyFont="1" applyAlignment="1">
      <alignment horizontal="center"/>
    </xf>
    <xf numFmtId="207" fontId="92" fillId="0" borderId="27" xfId="1098" applyNumberFormat="1" applyFont="1" applyBorder="1"/>
    <xf numFmtId="43" fontId="92" fillId="0" borderId="0" xfId="1024" applyFont="1" applyFill="1" applyBorder="1"/>
    <xf numFmtId="39" fontId="92" fillId="0" borderId="0" xfId="1098" applyFont="1" applyAlignment="1">
      <alignment horizontal="left"/>
    </xf>
    <xf numFmtId="40" fontId="92" fillId="0" borderId="0" xfId="1098" applyNumberFormat="1" applyFont="1" applyAlignment="1">
      <alignment horizontal="left"/>
    </xf>
    <xf numFmtId="38" fontId="92" fillId="0" borderId="0" xfId="1098" quotePrefix="1" applyNumberFormat="1" applyFont="1" applyAlignment="1">
      <alignment horizontal="center"/>
    </xf>
    <xf numFmtId="43" fontId="92" fillId="0" borderId="0" xfId="1024" applyFont="1" applyFill="1"/>
    <xf numFmtId="40" fontId="94" fillId="0" borderId="0" xfId="1098" applyNumberFormat="1" applyFont="1" applyAlignment="1">
      <alignment horizontal="left"/>
    </xf>
    <xf numFmtId="40" fontId="94" fillId="0" borderId="0" xfId="1098" applyNumberFormat="1" applyFont="1"/>
    <xf numFmtId="40" fontId="94" fillId="0" borderId="0" xfId="0" applyNumberFormat="1" applyFont="1"/>
    <xf numFmtId="38" fontId="92" fillId="0" borderId="0" xfId="0" applyNumberFormat="1" applyFont="1"/>
    <xf numFmtId="2" fontId="92" fillId="0" borderId="0" xfId="1024" applyNumberFormat="1" applyFont="1" applyFill="1"/>
    <xf numFmtId="39" fontId="92" fillId="0" borderId="0" xfId="1098" applyFont="1"/>
    <xf numFmtId="43" fontId="92" fillId="0" borderId="25" xfId="1024" applyFont="1" applyFill="1" applyBorder="1"/>
    <xf numFmtId="38" fontId="92" fillId="0" borderId="0" xfId="1098" applyNumberFormat="1" applyFont="1"/>
    <xf numFmtId="208" fontId="92" fillId="0" borderId="0" xfId="1098" applyNumberFormat="1" applyFont="1"/>
    <xf numFmtId="213" fontId="93" fillId="0" borderId="0" xfId="0" applyNumberFormat="1" applyFont="1"/>
    <xf numFmtId="38" fontId="92" fillId="0" borderId="0" xfId="1098" applyNumberFormat="1" applyFont="1" applyAlignment="1">
      <alignment horizontal="center"/>
    </xf>
    <xf numFmtId="195" fontId="92" fillId="0" borderId="0" xfId="1024" applyNumberFormat="1" applyFont="1" applyFill="1"/>
    <xf numFmtId="43" fontId="92" fillId="0" borderId="0" xfId="1024" applyFont="1" applyFill="1" applyAlignment="1"/>
    <xf numFmtId="49" fontId="95" fillId="0" borderId="12" xfId="380" quotePrefix="1" applyNumberFormat="1" applyFont="1" applyFill="1" applyBorder="1" applyAlignment="1">
      <alignment horizontal="center"/>
    </xf>
    <xf numFmtId="207" fontId="87" fillId="0" borderId="0" xfId="1024" quotePrefix="1" applyNumberFormat="1" applyFont="1" applyFill="1" applyBorder="1" applyAlignment="1" applyProtection="1"/>
    <xf numFmtId="207" fontId="87" fillId="0" borderId="25" xfId="1024" quotePrefix="1" applyNumberFormat="1" applyFont="1" applyFill="1" applyBorder="1" applyAlignment="1" applyProtection="1"/>
    <xf numFmtId="4" fontId="90" fillId="0" borderId="0" xfId="0" applyNumberFormat="1" applyFont="1" applyAlignment="1">
      <alignment vertical="center" wrapText="1"/>
    </xf>
    <xf numFmtId="0" fontId="93" fillId="0" borderId="25" xfId="0" applyFont="1" applyBorder="1"/>
    <xf numFmtId="207" fontId="87" fillId="0" borderId="27" xfId="1098" applyNumberFormat="1" applyFont="1" applyBorder="1"/>
    <xf numFmtId="195" fontId="88" fillId="0" borderId="0" xfId="1024" applyNumberFormat="1" applyFont="1" applyFill="1"/>
    <xf numFmtId="189" fontId="87" fillId="0" borderId="0" xfId="1098" applyNumberFormat="1" applyFont="1"/>
    <xf numFmtId="192" fontId="79" fillId="0" borderId="0" xfId="1024" applyNumberFormat="1" applyFont="1" applyFill="1" applyBorder="1" applyAlignment="1"/>
    <xf numFmtId="207" fontId="51" fillId="0" borderId="0" xfId="1098" quotePrefix="1" applyNumberFormat="1" applyFont="1" applyAlignment="1">
      <alignment horizontal="center"/>
    </xf>
    <xf numFmtId="43" fontId="51" fillId="0" borderId="15" xfId="1024" applyFont="1" applyFill="1" applyBorder="1"/>
    <xf numFmtId="210" fontId="51" fillId="0" borderId="0" xfId="1098" applyNumberFormat="1" applyFont="1"/>
    <xf numFmtId="39" fontId="93" fillId="0" borderId="0" xfId="1098" applyFont="1" applyAlignment="1">
      <alignment horizontal="left"/>
    </xf>
    <xf numFmtId="40" fontId="87" fillId="0" borderId="26" xfId="1024" applyNumberFormat="1" applyFont="1" applyFill="1" applyBorder="1" applyAlignment="1" applyProtection="1"/>
    <xf numFmtId="40" fontId="93" fillId="0" borderId="0" xfId="1098" applyNumberFormat="1" applyFont="1" applyAlignment="1">
      <alignment horizontal="left"/>
    </xf>
    <xf numFmtId="39" fontId="97" fillId="0" borderId="0" xfId="1098" applyFont="1"/>
    <xf numFmtId="0" fontId="97" fillId="0" borderId="0" xfId="0" applyFont="1"/>
    <xf numFmtId="43" fontId="51" fillId="67" borderId="0" xfId="1024" applyFont="1" applyFill="1"/>
    <xf numFmtId="207" fontId="51" fillId="67" borderId="0" xfId="1098" applyNumberFormat="1" applyFont="1" applyFill="1"/>
    <xf numFmtId="43" fontId="87" fillId="67" borderId="0" xfId="1024" applyFont="1" applyFill="1" applyAlignment="1"/>
    <xf numFmtId="207" fontId="51" fillId="67" borderId="0" xfId="0" applyNumberFormat="1" applyFont="1" applyFill="1"/>
    <xf numFmtId="43" fontId="79" fillId="67" borderId="0" xfId="1024" applyFont="1" applyFill="1" applyBorder="1"/>
    <xf numFmtId="40" fontId="92" fillId="68" borderId="0" xfId="0" applyNumberFormat="1" applyFont="1" applyFill="1"/>
    <xf numFmtId="43" fontId="92" fillId="0" borderId="0" xfId="1024" applyFont="1" applyBorder="1" applyAlignment="1">
      <alignment horizontal="right"/>
    </xf>
    <xf numFmtId="43" fontId="92" fillId="0" borderId="29" xfId="1024" applyFont="1" applyFill="1" applyBorder="1"/>
    <xf numFmtId="207" fontId="92" fillId="0" borderId="29" xfId="0" applyNumberFormat="1" applyFont="1" applyBorder="1"/>
    <xf numFmtId="40" fontId="93" fillId="0" borderId="0" xfId="1098" applyNumberFormat="1" applyFont="1"/>
    <xf numFmtId="40" fontId="93" fillId="0" borderId="0" xfId="0" applyNumberFormat="1" applyFont="1"/>
    <xf numFmtId="38" fontId="93" fillId="0" borderId="0" xfId="1098" applyNumberFormat="1" applyFont="1"/>
    <xf numFmtId="208" fontId="93" fillId="0" borderId="0" xfId="0" applyNumberFormat="1" applyFont="1"/>
    <xf numFmtId="208" fontId="93" fillId="0" borderId="0" xfId="1098" applyNumberFormat="1" applyFont="1"/>
    <xf numFmtId="207" fontId="93" fillId="0" borderId="0" xfId="0" applyNumberFormat="1" applyFont="1"/>
    <xf numFmtId="40" fontId="87" fillId="0" borderId="12" xfId="1098" applyNumberFormat="1" applyFont="1" applyBorder="1"/>
    <xf numFmtId="38" fontId="86" fillId="0" borderId="0" xfId="1098" applyNumberFormat="1" applyFont="1"/>
    <xf numFmtId="38" fontId="86" fillId="0" borderId="12" xfId="1098" applyNumberFormat="1" applyFont="1" applyBorder="1"/>
    <xf numFmtId="40" fontId="86" fillId="0" borderId="0" xfId="0" applyNumberFormat="1" applyFont="1"/>
    <xf numFmtId="39" fontId="86" fillId="0" borderId="0" xfId="1098" applyFont="1" applyAlignment="1">
      <alignment horizontal="right"/>
    </xf>
    <xf numFmtId="40" fontId="87" fillId="0" borderId="15" xfId="1098" applyNumberFormat="1" applyFont="1" applyBorder="1"/>
    <xf numFmtId="38" fontId="86" fillId="0" borderId="15" xfId="1098" applyNumberFormat="1" applyFont="1" applyBorder="1"/>
    <xf numFmtId="38" fontId="86" fillId="0" borderId="0" xfId="0" applyNumberFormat="1" applyFont="1"/>
    <xf numFmtId="0" fontId="85" fillId="0" borderId="12" xfId="0" applyFont="1" applyBorder="1" applyAlignment="1">
      <alignment horizontal="center"/>
    </xf>
    <xf numFmtId="40" fontId="86" fillId="0" borderId="12" xfId="0" quotePrefix="1" applyNumberFormat="1" applyFont="1" applyBorder="1" applyAlignment="1">
      <alignment horizontal="center"/>
    </xf>
    <xf numFmtId="49" fontId="85" fillId="0" borderId="12" xfId="380" quotePrefix="1" applyNumberFormat="1" applyFont="1" applyFill="1" applyBorder="1" applyAlignment="1">
      <alignment horizontal="center"/>
    </xf>
    <xf numFmtId="40" fontId="87" fillId="0" borderId="12" xfId="0" quotePrefix="1" applyNumberFormat="1" applyFont="1" applyBorder="1" applyAlignment="1">
      <alignment horizontal="center"/>
    </xf>
    <xf numFmtId="38" fontId="86" fillId="0" borderId="0" xfId="1098" applyNumberFormat="1" applyFont="1" applyAlignment="1">
      <alignment horizontal="center"/>
    </xf>
    <xf numFmtId="40" fontId="86" fillId="0" borderId="0" xfId="0" quotePrefix="1" applyNumberFormat="1" applyFont="1" applyAlignment="1">
      <alignment horizontal="center"/>
    </xf>
    <xf numFmtId="43" fontId="86" fillId="0" borderId="0" xfId="370" applyFont="1" applyFill="1" applyBorder="1" applyAlignment="1">
      <alignment horizontal="center"/>
    </xf>
    <xf numFmtId="40" fontId="87" fillId="0" borderId="0" xfId="0" quotePrefix="1" applyNumberFormat="1" applyFont="1" applyAlignment="1">
      <alignment horizontal="center"/>
    </xf>
    <xf numFmtId="40" fontId="86" fillId="0" borderId="0" xfId="1098" quotePrefix="1" applyNumberFormat="1" applyFont="1" applyAlignment="1">
      <alignment horizontal="center"/>
    </xf>
    <xf numFmtId="207" fontId="87" fillId="0" borderId="29" xfId="0" applyNumberFormat="1" applyFont="1" applyBorder="1"/>
    <xf numFmtId="43" fontId="87" fillId="0" borderId="29" xfId="1024" applyFont="1" applyFill="1" applyBorder="1"/>
    <xf numFmtId="43" fontId="88" fillId="0" borderId="0" xfId="1024" applyFont="1" applyFill="1" applyBorder="1" applyAlignment="1">
      <alignment horizontal="right"/>
    </xf>
    <xf numFmtId="189" fontId="88" fillId="0" borderId="0" xfId="1024" applyNumberFormat="1" applyFont="1" applyFill="1" applyBorder="1" applyAlignment="1"/>
    <xf numFmtId="215" fontId="87" fillId="0" borderId="0" xfId="1024" applyNumberFormat="1" applyFont="1" applyFill="1" applyBorder="1" applyAlignment="1"/>
    <xf numFmtId="0" fontId="86" fillId="0" borderId="30" xfId="0" applyFont="1" applyBorder="1" applyAlignment="1">
      <alignment horizontal="center" vertical="top"/>
    </xf>
    <xf numFmtId="0" fontId="51" fillId="0" borderId="30" xfId="0" applyFont="1" applyBorder="1"/>
    <xf numFmtId="207" fontId="88" fillId="0" borderId="30" xfId="202" applyNumberFormat="1" applyFont="1" applyFill="1" applyBorder="1" applyAlignment="1">
      <alignment horizontal="right"/>
    </xf>
    <xf numFmtId="207" fontId="51" fillId="0" borderId="3" xfId="202" applyNumberFormat="1" applyFont="1" applyFill="1" applyBorder="1" applyAlignment="1">
      <alignment horizontal="right"/>
    </xf>
    <xf numFmtId="207" fontId="87" fillId="0" borderId="14" xfId="202" applyNumberFormat="1" applyFont="1" applyFill="1" applyBorder="1" applyAlignment="1">
      <alignment horizontal="right"/>
    </xf>
    <xf numFmtId="207" fontId="87" fillId="0" borderId="0" xfId="202" applyNumberFormat="1" applyFont="1" applyFill="1" applyBorder="1" applyAlignment="1">
      <alignment vertical="top"/>
    </xf>
    <xf numFmtId="0" fontId="87" fillId="0" borderId="0" xfId="0" applyFont="1" applyAlignment="1">
      <alignment horizontal="center" vertical="top"/>
    </xf>
    <xf numFmtId="207" fontId="98" fillId="0" borderId="0" xfId="202" applyNumberFormat="1" applyFont="1" applyFill="1" applyBorder="1" applyAlignment="1">
      <alignment vertical="top"/>
    </xf>
    <xf numFmtId="43" fontId="87" fillId="0" borderId="0" xfId="1024" applyFont="1" applyFill="1" applyBorder="1" applyAlignment="1">
      <alignment vertical="top"/>
    </xf>
    <xf numFmtId="207" fontId="98" fillId="0" borderId="0" xfId="399" applyNumberFormat="1" applyFont="1" applyFill="1" applyBorder="1" applyAlignment="1">
      <alignment vertical="top"/>
    </xf>
    <xf numFmtId="207" fontId="87" fillId="0" borderId="0" xfId="399" applyNumberFormat="1" applyFont="1" applyFill="1" applyBorder="1" applyAlignment="1">
      <alignment vertical="top"/>
    </xf>
    <xf numFmtId="207" fontId="87" fillId="0" borderId="0" xfId="0" applyNumberFormat="1" applyFont="1" applyAlignment="1">
      <alignment horizontal="right"/>
    </xf>
    <xf numFmtId="43" fontId="98" fillId="0" borderId="0" xfId="1024" applyFont="1" applyFill="1" applyBorder="1" applyAlignment="1">
      <alignment vertical="top"/>
    </xf>
    <xf numFmtId="0" fontId="52" fillId="0" borderId="30" xfId="0" applyFont="1" applyBorder="1" applyAlignment="1">
      <alignment vertical="top"/>
    </xf>
    <xf numFmtId="0" fontId="91" fillId="0" borderId="30" xfId="0" applyFont="1" applyBorder="1" applyAlignment="1">
      <alignment horizontal="center" vertical="top"/>
    </xf>
    <xf numFmtId="43" fontId="79" fillId="0" borderId="30" xfId="1024" applyFont="1" applyFill="1" applyBorder="1"/>
    <xf numFmtId="207" fontId="87" fillId="0" borderId="30" xfId="399" applyNumberFormat="1" applyFont="1" applyFill="1" applyBorder="1" applyAlignment="1">
      <alignment vertical="top"/>
    </xf>
    <xf numFmtId="43" fontId="52" fillId="0" borderId="25" xfId="1024" applyFont="1" applyFill="1" applyBorder="1" applyAlignment="1">
      <alignment vertical="top"/>
    </xf>
    <xf numFmtId="43" fontId="52" fillId="0" borderId="13" xfId="1024" applyFont="1" applyFill="1" applyBorder="1" applyAlignment="1">
      <alignment vertical="top"/>
    </xf>
    <xf numFmtId="207" fontId="87" fillId="0" borderId="30" xfId="1098" applyNumberFormat="1" applyFont="1" applyBorder="1"/>
    <xf numFmtId="43" fontId="87" fillId="0" borderId="0" xfId="1024" applyFont="1" applyFill="1" applyBorder="1" applyProtection="1"/>
    <xf numFmtId="195" fontId="96" fillId="0" borderId="0" xfId="1024" applyNumberFormat="1" applyFont="1" applyFill="1"/>
    <xf numFmtId="0" fontId="91" fillId="0" borderId="27" xfId="0" applyFont="1" applyBorder="1" applyAlignment="1">
      <alignment horizontal="center" vertical="center"/>
    </xf>
    <xf numFmtId="0" fontId="91" fillId="0" borderId="30" xfId="0" applyFont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52" fillId="0" borderId="27" xfId="0" applyFont="1" applyBorder="1"/>
    <xf numFmtId="0" fontId="99" fillId="0" borderId="0" xfId="0" applyFont="1" applyAlignment="1">
      <alignment horizontal="center" vertical="center"/>
    </xf>
    <xf numFmtId="40" fontId="87" fillId="0" borderId="31" xfId="1024" applyNumberFormat="1" applyFont="1" applyFill="1" applyBorder="1" applyAlignment="1" applyProtection="1"/>
    <xf numFmtId="40" fontId="87" fillId="0" borderId="27" xfId="1024" applyNumberFormat="1" applyFont="1" applyFill="1" applyBorder="1" applyAlignment="1" applyProtection="1"/>
    <xf numFmtId="40" fontId="87" fillId="0" borderId="30" xfId="1024" applyNumberFormat="1" applyFont="1" applyFill="1" applyBorder="1" applyAlignment="1" applyProtection="1"/>
    <xf numFmtId="40" fontId="87" fillId="0" borderId="30" xfId="1024" applyNumberFormat="1" applyFont="1" applyFill="1" applyBorder="1"/>
    <xf numFmtId="43" fontId="87" fillId="0" borderId="30" xfId="1024" applyFont="1" applyFill="1" applyBorder="1"/>
    <xf numFmtId="207" fontId="92" fillId="0" borderId="29" xfId="1098" applyNumberFormat="1" applyFont="1" applyBorder="1"/>
    <xf numFmtId="207" fontId="96" fillId="0" borderId="28" xfId="1098" applyNumberFormat="1" applyFont="1" applyBorder="1"/>
    <xf numFmtId="207" fontId="92" fillId="0" borderId="25" xfId="0" applyNumberFormat="1" applyFont="1" applyBorder="1"/>
    <xf numFmtId="207" fontId="92" fillId="0" borderId="31" xfId="1098" applyNumberFormat="1" applyFont="1" applyBorder="1"/>
    <xf numFmtId="207" fontId="92" fillId="0" borderId="14" xfId="1098" applyNumberFormat="1" applyFont="1" applyBorder="1"/>
    <xf numFmtId="211" fontId="92" fillId="0" borderId="0" xfId="1098" applyNumberFormat="1" applyFont="1"/>
    <xf numFmtId="212" fontId="93" fillId="0" borderId="0" xfId="1098" applyNumberFormat="1" applyFont="1"/>
    <xf numFmtId="214" fontId="92" fillId="0" borderId="0" xfId="1024" applyNumberFormat="1" applyFont="1" applyFill="1"/>
    <xf numFmtId="208" fontId="96" fillId="0" borderId="0" xfId="1098" applyNumberFormat="1" applyFont="1"/>
    <xf numFmtId="207" fontId="87" fillId="0" borderId="29" xfId="1098" applyNumberFormat="1" applyFont="1" applyBorder="1"/>
    <xf numFmtId="43" fontId="87" fillId="0" borderId="30" xfId="1024" applyFont="1" applyFill="1" applyBorder="1" applyAlignment="1">
      <alignment horizontal="right"/>
    </xf>
    <xf numFmtId="43" fontId="51" fillId="0" borderId="3" xfId="1024" applyFont="1" applyFill="1" applyBorder="1"/>
    <xf numFmtId="189" fontId="87" fillId="69" borderId="0" xfId="1024" quotePrefix="1" applyNumberFormat="1" applyFont="1" applyFill="1" applyAlignment="1" applyProtection="1"/>
    <xf numFmtId="216" fontId="87" fillId="0" borderId="0" xfId="1098" applyNumberFormat="1" applyFont="1" applyAlignment="1">
      <alignment horizontal="center"/>
    </xf>
    <xf numFmtId="43" fontId="87" fillId="0" borderId="30" xfId="1024" applyFont="1" applyFill="1" applyBorder="1" applyAlignment="1"/>
    <xf numFmtId="207" fontId="87" fillId="0" borderId="30" xfId="0" applyNumberFormat="1" applyFont="1" applyBorder="1"/>
    <xf numFmtId="4" fontId="52" fillId="0" borderId="0" xfId="0" applyNumberFormat="1" applyFont="1"/>
    <xf numFmtId="43" fontId="87" fillId="0" borderId="32" xfId="1024" applyFont="1" applyFill="1" applyBorder="1" applyAlignment="1"/>
    <xf numFmtId="209" fontId="80" fillId="0" borderId="0" xfId="0" applyNumberFormat="1" applyFont="1"/>
    <xf numFmtId="49" fontId="80" fillId="0" borderId="0" xfId="380" quotePrefix="1" applyNumberFormat="1" applyFont="1" applyFill="1" applyBorder="1" applyAlignment="1">
      <alignment horizontal="center"/>
    </xf>
    <xf numFmtId="43" fontId="87" fillId="0" borderId="0" xfId="1024" quotePrefix="1" applyFont="1" applyFill="1" applyBorder="1" applyAlignment="1" applyProtection="1"/>
    <xf numFmtId="207" fontId="51" fillId="0" borderId="0" xfId="1024" applyNumberFormat="1" applyFont="1" applyFill="1" applyBorder="1" applyAlignment="1" applyProtection="1"/>
    <xf numFmtId="207" fontId="51" fillId="0" borderId="0" xfId="1024" quotePrefix="1" applyNumberFormat="1" applyFont="1" applyFill="1" applyBorder="1" applyAlignment="1" applyProtection="1"/>
    <xf numFmtId="43" fontId="51" fillId="0" borderId="0" xfId="1024" applyFont="1" applyBorder="1"/>
    <xf numFmtId="189" fontId="87" fillId="0" borderId="0" xfId="1024" quotePrefix="1" applyNumberFormat="1" applyFont="1" applyFill="1" applyBorder="1" applyAlignment="1" applyProtection="1"/>
    <xf numFmtId="43" fontId="51" fillId="0" borderId="0" xfId="1024" quotePrefix="1" applyFont="1" applyFill="1" applyBorder="1" applyAlignment="1" applyProtection="1"/>
    <xf numFmtId="43" fontId="51" fillId="0" borderId="0" xfId="1024" applyFont="1" applyFill="1" applyBorder="1" applyAlignment="1"/>
    <xf numFmtId="4" fontId="79" fillId="0" borderId="0" xfId="0" applyNumberFormat="1" applyFont="1"/>
    <xf numFmtId="40" fontId="87" fillId="0" borderId="0" xfId="1024" applyNumberFormat="1" applyFont="1" applyFill="1" applyBorder="1" applyAlignment="1"/>
    <xf numFmtId="207" fontId="51" fillId="0" borderId="0" xfId="1024" applyNumberFormat="1" applyFont="1" applyFill="1" applyBorder="1" applyAlignment="1"/>
    <xf numFmtId="40" fontId="87" fillId="0" borderId="0" xfId="1024" applyNumberFormat="1" applyFont="1" applyFill="1" applyBorder="1" applyAlignment="1" applyProtection="1"/>
    <xf numFmtId="40" fontId="87" fillId="0" borderId="0" xfId="1024" applyNumberFormat="1" applyFont="1" applyFill="1" applyBorder="1" applyAlignment="1">
      <alignment horizontal="right"/>
    </xf>
    <xf numFmtId="40" fontId="87" fillId="0" borderId="0" xfId="1024" applyNumberFormat="1" applyFont="1" applyFill="1" applyBorder="1"/>
    <xf numFmtId="209" fontId="85" fillId="0" borderId="0" xfId="0" applyNumberFormat="1" applyFont="1"/>
    <xf numFmtId="49" fontId="85" fillId="0" borderId="0" xfId="380" quotePrefix="1" applyNumberFormat="1" applyFont="1" applyFill="1" applyBorder="1" applyAlignment="1">
      <alignment horizontal="center"/>
    </xf>
    <xf numFmtId="2" fontId="87" fillId="0" borderId="0" xfId="1024" applyNumberFormat="1" applyFont="1" applyFill="1" applyBorder="1"/>
    <xf numFmtId="39" fontId="87" fillId="0" borderId="0" xfId="1024" applyNumberFormat="1" applyFont="1" applyFill="1" applyBorder="1" applyAlignment="1"/>
    <xf numFmtId="195" fontId="88" fillId="0" borderId="0" xfId="1024" applyNumberFormat="1" applyFont="1" applyFill="1" applyBorder="1"/>
    <xf numFmtId="195" fontId="87" fillId="0" borderId="0" xfId="1024" applyNumberFormat="1" applyFont="1" applyFill="1" applyBorder="1" applyAlignment="1"/>
    <xf numFmtId="195" fontId="87" fillId="0" borderId="0" xfId="1024" applyNumberFormat="1" applyFont="1" applyFill="1" applyBorder="1"/>
    <xf numFmtId="0" fontId="86" fillId="0" borderId="0" xfId="0" applyFont="1" applyAlignment="1">
      <alignment vertical="top"/>
    </xf>
    <xf numFmtId="39" fontId="86" fillId="0" borderId="0" xfId="810" applyNumberFormat="1" applyFont="1" applyAlignment="1">
      <alignment vertical="center"/>
    </xf>
    <xf numFmtId="39" fontId="86" fillId="0" borderId="0" xfId="811" applyNumberFormat="1" applyFont="1"/>
    <xf numFmtId="0" fontId="86" fillId="0" borderId="0" xfId="0" applyFont="1" applyAlignment="1">
      <alignment horizontal="center"/>
    </xf>
    <xf numFmtId="43" fontId="79" fillId="0" borderId="0" xfId="1024" applyFont="1" applyFill="1" applyBorder="1" applyAlignment="1"/>
    <xf numFmtId="207" fontId="88" fillId="0" borderId="0" xfId="1024" applyNumberFormat="1" applyFont="1" applyFill="1" applyBorder="1" applyAlignment="1">
      <alignment horizontal="right"/>
    </xf>
    <xf numFmtId="207" fontId="88" fillId="0" borderId="0" xfId="1024" applyNumberFormat="1" applyFont="1" applyFill="1" applyBorder="1" applyAlignment="1"/>
    <xf numFmtId="207" fontId="79" fillId="0" borderId="0" xfId="1024" applyNumberFormat="1" applyFont="1" applyFill="1" applyBorder="1" applyAlignment="1"/>
    <xf numFmtId="198" fontId="51" fillId="0" borderId="0" xfId="202" applyNumberFormat="1" applyFont="1" applyFill="1" applyBorder="1"/>
    <xf numFmtId="198" fontId="51" fillId="0" borderId="0" xfId="0" applyNumberFormat="1" applyFont="1"/>
    <xf numFmtId="0" fontId="80" fillId="0" borderId="0" xfId="0" applyFont="1" applyAlignment="1">
      <alignment horizontal="center"/>
    </xf>
    <xf numFmtId="207" fontId="51" fillId="0" borderId="0" xfId="1024" applyNumberFormat="1" applyFont="1" applyFill="1" applyBorder="1"/>
    <xf numFmtId="40" fontId="51" fillId="0" borderId="0" xfId="1098" applyNumberFormat="1" applyFont="1" applyAlignment="1">
      <alignment horizontal="left" indent="7"/>
    </xf>
    <xf numFmtId="38" fontId="51" fillId="0" borderId="0" xfId="1098" applyNumberFormat="1" applyFont="1" applyAlignment="1">
      <alignment horizontal="left" indent="3"/>
    </xf>
    <xf numFmtId="40" fontId="93" fillId="0" borderId="0" xfId="1099" applyNumberFormat="1" applyFont="1" applyAlignment="1">
      <alignment horizontal="left"/>
    </xf>
    <xf numFmtId="43" fontId="51" fillId="0" borderId="14" xfId="1024" applyFont="1" applyFill="1" applyBorder="1" applyAlignment="1">
      <alignment horizontal="right"/>
    </xf>
    <xf numFmtId="207" fontId="87" fillId="0" borderId="30" xfId="202" applyNumberFormat="1" applyFont="1" applyFill="1" applyBorder="1" applyAlignment="1">
      <alignment horizontal="right"/>
    </xf>
    <xf numFmtId="207" fontId="87" fillId="0" borderId="30" xfId="1024" applyNumberFormat="1" applyFont="1" applyFill="1" applyBorder="1" applyAlignment="1"/>
    <xf numFmtId="207" fontId="87" fillId="0" borderId="0" xfId="1024" applyNumberFormat="1" applyFont="1" applyFill="1" applyBorder="1" applyAlignment="1">
      <alignment horizontal="right"/>
    </xf>
    <xf numFmtId="43" fontId="87" fillId="0" borderId="0" xfId="1024" applyFont="1" applyAlignment="1">
      <alignment horizontal="center"/>
    </xf>
    <xf numFmtId="43" fontId="87" fillId="0" borderId="0" xfId="1024" applyFont="1"/>
    <xf numFmtId="43" fontId="52" fillId="0" borderId="26" xfId="1024" applyFont="1" applyFill="1" applyBorder="1" applyAlignment="1">
      <alignment vertical="top"/>
    </xf>
    <xf numFmtId="0" fontId="84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8" fontId="50" fillId="0" borderId="3" xfId="0" applyNumberFormat="1" applyFont="1" applyBorder="1" applyAlignment="1">
      <alignment horizontal="center"/>
    </xf>
    <xf numFmtId="209" fontId="80" fillId="0" borderId="3" xfId="0" applyNumberFormat="1" applyFont="1" applyBorder="1" applyAlignment="1">
      <alignment horizontal="center"/>
    </xf>
    <xf numFmtId="0" fontId="93" fillId="0" borderId="0" xfId="0" applyFont="1" applyAlignment="1">
      <alignment horizontal="left"/>
    </xf>
    <xf numFmtId="39" fontId="93" fillId="0" borderId="0" xfId="1098" applyFont="1" applyAlignment="1">
      <alignment horizontal="left"/>
    </xf>
    <xf numFmtId="207" fontId="93" fillId="0" borderId="0" xfId="1098" applyNumberFormat="1" applyFont="1" applyAlignment="1">
      <alignment horizontal="left"/>
    </xf>
    <xf numFmtId="38" fontId="93" fillId="0" borderId="26" xfId="0" applyNumberFormat="1" applyFont="1" applyBorder="1" applyAlignment="1">
      <alignment horizontal="center"/>
    </xf>
    <xf numFmtId="209" fontId="93" fillId="0" borderId="26" xfId="0" applyNumberFormat="1" applyFont="1" applyBorder="1" applyAlignment="1">
      <alignment horizontal="center"/>
    </xf>
    <xf numFmtId="0" fontId="85" fillId="0" borderId="0" xfId="0" applyFont="1" applyAlignment="1">
      <alignment horizontal="left"/>
    </xf>
    <xf numFmtId="39" fontId="86" fillId="0" borderId="0" xfId="1098" applyFont="1" applyAlignment="1">
      <alignment horizontal="left"/>
    </xf>
    <xf numFmtId="207" fontId="86" fillId="0" borderId="0" xfId="1098" applyNumberFormat="1" applyFont="1" applyAlignment="1">
      <alignment horizontal="left"/>
    </xf>
    <xf numFmtId="38" fontId="86" fillId="0" borderId="3" xfId="0" applyNumberFormat="1" applyFont="1" applyBorder="1" applyAlignment="1">
      <alignment horizontal="center"/>
    </xf>
    <xf numFmtId="209" fontId="85" fillId="0" borderId="3" xfId="0" applyNumberFormat="1" applyFont="1" applyBorder="1" applyAlignment="1">
      <alignment horizontal="center"/>
    </xf>
    <xf numFmtId="0" fontId="86" fillId="0" borderId="12" xfId="0" applyFont="1" applyBorder="1" applyAlignment="1">
      <alignment horizontal="left" vertical="top"/>
    </xf>
    <xf numFmtId="0" fontId="86" fillId="0" borderId="29" xfId="0" applyFont="1" applyBorder="1" applyAlignment="1">
      <alignment horizontal="center"/>
    </xf>
    <xf numFmtId="0" fontId="50" fillId="0" borderId="0" xfId="0" applyFont="1" applyAlignment="1">
      <alignment horizontal="left" vertical="top"/>
    </xf>
    <xf numFmtId="43" fontId="86" fillId="0" borderId="12" xfId="1024" applyFont="1" applyFill="1" applyBorder="1" applyAlignment="1">
      <alignment horizontal="right" vertical="top"/>
    </xf>
    <xf numFmtId="43" fontId="86" fillId="0" borderId="25" xfId="1024" applyFont="1" applyFill="1" applyBorder="1" applyAlignment="1">
      <alignment horizontal="right" vertical="top"/>
    </xf>
    <xf numFmtId="43" fontId="86" fillId="0" borderId="30" xfId="1024" applyFont="1" applyFill="1" applyBorder="1" applyAlignment="1">
      <alignment horizontal="right" vertical="top"/>
    </xf>
    <xf numFmtId="39" fontId="86" fillId="0" borderId="0" xfId="810" applyNumberFormat="1" applyFont="1" applyAlignment="1">
      <alignment horizontal="center" vertical="center"/>
    </xf>
    <xf numFmtId="0" fontId="86" fillId="0" borderId="26" xfId="0" applyFont="1" applyBorder="1" applyAlignment="1">
      <alignment horizontal="center" vertical="top"/>
    </xf>
    <xf numFmtId="39" fontId="86" fillId="0" borderId="3" xfId="811" applyNumberFormat="1" applyFont="1" applyBorder="1" applyAlignment="1">
      <alignment horizontal="center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39" fontId="86" fillId="0" borderId="30" xfId="810" applyNumberFormat="1" applyFont="1" applyBorder="1" applyAlignment="1">
      <alignment horizontal="center" vertical="center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aoffices-my.sharepoint.com/Users/Lenovo%20T490s/Downloads/file:/C:/Users/tassawan/Downloads/file:/C: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5">
          <cell r="J5" t="str">
            <v>(Unit : Baht)</v>
          </cell>
        </row>
        <row r="7">
          <cell r="E7" t="str">
            <v>Notes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1"/>
  <sheetViews>
    <sheetView tabSelected="1" view="pageBreakPreview" zoomScaleNormal="100" zoomScaleSheetLayoutView="100" workbookViewId="0">
      <selection activeCell="L28" sqref="L28"/>
    </sheetView>
  </sheetViews>
  <sheetFormatPr defaultColWidth="8.3984375" defaultRowHeight="18.600000000000001"/>
  <cols>
    <col min="1" max="3" width="1.69921875" style="1" customWidth="1"/>
    <col min="4" max="4" width="30.796875" style="1" customWidth="1"/>
    <col min="5" max="5" width="0.8984375" style="1" customWidth="1"/>
    <col min="6" max="6" width="7.69921875" style="1" customWidth="1"/>
    <col min="7" max="7" width="0.8984375" style="1" customWidth="1"/>
    <col min="8" max="8" width="15.69921875" style="1" customWidth="1"/>
    <col min="9" max="9" width="15.09765625" style="1" customWidth="1"/>
    <col min="10" max="10" width="0.8984375" style="1" customWidth="1"/>
    <col min="11" max="12" width="15.69921875" style="1" customWidth="1"/>
    <col min="13" max="13" width="8.3984375" style="1"/>
    <col min="14" max="14" width="16.09765625" style="1" customWidth="1"/>
    <col min="15" max="15" width="15.09765625" style="1" customWidth="1"/>
    <col min="16" max="16" width="9.8984375" style="1" customWidth="1"/>
    <col min="17" max="18" width="15.296875" style="1" customWidth="1"/>
    <col min="19" max="16384" width="8.3984375" style="1"/>
  </cols>
  <sheetData>
    <row r="1" spans="1:21" ht="19.2" customHeight="1"/>
    <row r="2" spans="1:21" ht="19.2" customHeight="1">
      <c r="A2" s="391" t="s">
        <v>1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</row>
    <row r="3" spans="1:21" ht="19.2" customHeight="1">
      <c r="A3" s="392" t="s">
        <v>2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68"/>
      <c r="N3" s="68"/>
      <c r="O3" s="68"/>
      <c r="P3" s="68"/>
      <c r="Q3" s="68"/>
      <c r="R3" s="68"/>
      <c r="S3" s="68"/>
      <c r="T3" s="68"/>
      <c r="U3" s="68"/>
    </row>
    <row r="4" spans="1:21" ht="19.2" customHeight="1">
      <c r="A4" s="391" t="s">
        <v>178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21" ht="19.2" customHeight="1">
      <c r="A5" s="39"/>
      <c r="B5" s="15"/>
      <c r="C5" s="15"/>
      <c r="D5" s="15"/>
      <c r="E5" s="15"/>
      <c r="F5" s="161"/>
      <c r="G5" s="40"/>
      <c r="H5" s="40"/>
      <c r="I5" s="40"/>
      <c r="J5" s="40"/>
      <c r="K5" s="41"/>
      <c r="L5" s="42" t="s">
        <v>3</v>
      </c>
    </row>
    <row r="6" spans="1:21" ht="19.2" customHeight="1">
      <c r="A6" s="15"/>
      <c r="B6" s="43"/>
      <c r="C6" s="43"/>
      <c r="D6" s="43"/>
      <c r="E6" s="43"/>
      <c r="F6" s="162"/>
      <c r="G6" s="44"/>
      <c r="H6" s="393" t="s">
        <v>80</v>
      </c>
      <c r="I6" s="393"/>
      <c r="J6" s="44"/>
      <c r="K6" s="394" t="s">
        <v>5</v>
      </c>
      <c r="L6" s="394"/>
      <c r="N6" s="44"/>
      <c r="O6" s="44"/>
      <c r="P6" s="44"/>
      <c r="Q6" s="346"/>
      <c r="R6" s="346"/>
    </row>
    <row r="7" spans="1:21" ht="19.2" customHeight="1">
      <c r="A7" s="39"/>
      <c r="B7" s="39"/>
      <c r="C7" s="39"/>
      <c r="D7" s="39"/>
      <c r="E7" s="39"/>
      <c r="F7" s="163" t="s">
        <v>6</v>
      </c>
      <c r="G7" s="95"/>
      <c r="H7" s="45" t="s">
        <v>189</v>
      </c>
      <c r="I7" s="45" t="s">
        <v>125</v>
      </c>
      <c r="J7" s="96"/>
      <c r="K7" s="45" t="s">
        <v>189</v>
      </c>
      <c r="L7" s="45" t="s">
        <v>125</v>
      </c>
      <c r="N7" s="347"/>
      <c r="O7" s="347"/>
      <c r="P7" s="51"/>
      <c r="Q7" s="347"/>
      <c r="R7" s="347"/>
    </row>
    <row r="8" spans="1:21" ht="19.2" customHeight="1">
      <c r="A8" s="15"/>
      <c r="B8" s="15"/>
      <c r="C8" s="15"/>
      <c r="D8" s="15"/>
      <c r="E8" s="15"/>
      <c r="F8" s="164"/>
      <c r="G8" s="48"/>
      <c r="H8" s="46" t="s">
        <v>133</v>
      </c>
      <c r="I8" s="46"/>
      <c r="J8" s="51"/>
      <c r="K8" s="49" t="s">
        <v>133</v>
      </c>
      <c r="N8" s="46"/>
      <c r="O8" s="46"/>
      <c r="P8" s="51"/>
      <c r="Q8" s="49"/>
    </row>
    <row r="9" spans="1:21" ht="19.2" customHeight="1">
      <c r="A9" s="390" t="s">
        <v>7</v>
      </c>
      <c r="B9" s="390"/>
      <c r="C9" s="390"/>
      <c r="D9" s="390"/>
      <c r="E9" s="390"/>
      <c r="F9" s="390"/>
      <c r="G9" s="51"/>
      <c r="H9" s="50"/>
      <c r="I9" s="50"/>
      <c r="J9" s="51"/>
      <c r="K9" s="50"/>
      <c r="L9" s="50"/>
      <c r="N9" s="50"/>
      <c r="O9" s="50"/>
      <c r="P9" s="51"/>
      <c r="Q9" s="50"/>
      <c r="R9" s="50"/>
    </row>
    <row r="10" spans="1:21" ht="19.2" customHeight="1">
      <c r="A10" s="69" t="s">
        <v>8</v>
      </c>
      <c r="B10" s="15"/>
      <c r="C10" s="15"/>
      <c r="D10" s="15"/>
      <c r="E10" s="15"/>
      <c r="F10" s="52"/>
      <c r="G10" s="52"/>
      <c r="H10" s="52"/>
      <c r="I10" s="52"/>
      <c r="J10" s="52"/>
      <c r="K10" s="15"/>
      <c r="L10" s="15"/>
      <c r="N10" s="52"/>
      <c r="O10" s="52"/>
      <c r="P10" s="52"/>
      <c r="Q10" s="15"/>
      <c r="R10" s="15"/>
    </row>
    <row r="11" spans="1:21" ht="19.2" customHeight="1">
      <c r="A11" s="13"/>
      <c r="B11" s="53" t="s">
        <v>9</v>
      </c>
      <c r="C11" s="10"/>
      <c r="D11" s="15"/>
      <c r="E11" s="15"/>
      <c r="F11" s="165"/>
      <c r="G11" s="54"/>
      <c r="H11" s="137">
        <v>125077451.61000003</v>
      </c>
      <c r="I11" s="137">
        <v>94963318.099999994</v>
      </c>
      <c r="J11" s="54"/>
      <c r="K11" s="137">
        <v>79928865.930000022</v>
      </c>
      <c r="L11" s="137">
        <v>67403682.310000002</v>
      </c>
      <c r="N11" s="243"/>
      <c r="O11" s="243"/>
      <c r="P11" s="54"/>
      <c r="Q11" s="243"/>
      <c r="R11" s="243"/>
    </row>
    <row r="12" spans="1:21" ht="19.2" customHeight="1">
      <c r="A12" s="13"/>
      <c r="B12" s="53" t="s">
        <v>10</v>
      </c>
      <c r="C12" s="10"/>
      <c r="D12" s="15"/>
      <c r="E12" s="15"/>
      <c r="F12" s="171">
        <v>4</v>
      </c>
      <c r="G12" s="54"/>
      <c r="H12" s="137">
        <v>79852659.323407397</v>
      </c>
      <c r="I12" s="137">
        <v>92600609.140000001</v>
      </c>
      <c r="J12" s="54"/>
      <c r="K12" s="137">
        <v>61457412.390000001</v>
      </c>
      <c r="L12" s="137">
        <v>70868308.120000005</v>
      </c>
      <c r="N12" s="243"/>
      <c r="O12" s="243"/>
      <c r="P12" s="54"/>
      <c r="Q12" s="243"/>
      <c r="R12" s="243"/>
    </row>
    <row r="13" spans="1:21" ht="19.2" customHeight="1">
      <c r="A13" s="13"/>
      <c r="B13" s="53" t="s">
        <v>11</v>
      </c>
      <c r="C13" s="10"/>
      <c r="D13" s="15"/>
      <c r="E13" s="15"/>
      <c r="F13" s="166"/>
      <c r="G13" s="54"/>
      <c r="H13" s="137">
        <v>58657590.210000008</v>
      </c>
      <c r="I13" s="137">
        <v>67505726.689999998</v>
      </c>
      <c r="J13" s="54"/>
      <c r="K13" s="137">
        <v>26985431.150000006</v>
      </c>
      <c r="L13" s="137">
        <v>29637114.129999999</v>
      </c>
      <c r="N13" s="243"/>
      <c r="O13" s="243"/>
      <c r="P13" s="54"/>
      <c r="Q13" s="243"/>
      <c r="R13" s="243"/>
    </row>
    <row r="14" spans="1:21" ht="19.2" customHeight="1">
      <c r="A14" s="13"/>
      <c r="B14" s="53" t="s">
        <v>97</v>
      </c>
      <c r="C14" s="10"/>
      <c r="D14" s="15"/>
      <c r="E14" s="15"/>
      <c r="F14" s="166"/>
      <c r="G14" s="54"/>
      <c r="H14" s="137">
        <v>1150626.77</v>
      </c>
      <c r="I14" s="176">
        <v>950889.92</v>
      </c>
      <c r="J14" s="54"/>
      <c r="K14" s="137">
        <v>1150626.77</v>
      </c>
      <c r="L14" s="177">
        <v>950889.92</v>
      </c>
      <c r="N14" s="243"/>
      <c r="O14" s="176"/>
      <c r="P14" s="54"/>
      <c r="Q14" s="243"/>
      <c r="R14" s="348"/>
    </row>
    <row r="15" spans="1:21" ht="19.2" customHeight="1">
      <c r="A15" s="13"/>
      <c r="B15" s="53" t="s">
        <v>96</v>
      </c>
      <c r="C15" s="10"/>
      <c r="D15" s="15"/>
      <c r="E15" s="15"/>
      <c r="F15" s="165"/>
      <c r="G15" s="54"/>
      <c r="H15" s="137">
        <v>4870748.96</v>
      </c>
      <c r="I15" s="177">
        <v>4392888</v>
      </c>
      <c r="J15" s="54"/>
      <c r="K15" s="176">
        <v>0</v>
      </c>
      <c r="L15" s="177">
        <v>1014888</v>
      </c>
      <c r="N15" s="243"/>
      <c r="O15" s="348"/>
      <c r="P15" s="54"/>
      <c r="Q15" s="176"/>
      <c r="R15" s="348"/>
    </row>
    <row r="16" spans="1:21" ht="19.2" customHeight="1">
      <c r="A16" s="15"/>
      <c r="B16" s="15"/>
      <c r="C16" s="90" t="s">
        <v>12</v>
      </c>
      <c r="F16" s="52"/>
      <c r="G16" s="14"/>
      <c r="H16" s="4">
        <f>SUM(H11:H15)</f>
        <v>269609076.87340742</v>
      </c>
      <c r="I16" s="4">
        <f>SUM(I11:I15)</f>
        <v>260413431.84999999</v>
      </c>
      <c r="J16" s="14"/>
      <c r="K16" s="4">
        <f>SUM(K11:K15)</f>
        <v>169522336.24000004</v>
      </c>
      <c r="L16" s="4">
        <f>SUM(L11:L15)</f>
        <v>169874882.47999999</v>
      </c>
      <c r="N16" s="349"/>
      <c r="O16" s="349"/>
      <c r="P16" s="14"/>
      <c r="Q16" s="349"/>
      <c r="R16" s="349"/>
    </row>
    <row r="17" spans="1:18" ht="19.2" customHeight="1">
      <c r="A17" s="69" t="s">
        <v>13</v>
      </c>
      <c r="B17" s="15"/>
      <c r="C17" s="15"/>
      <c r="D17" s="10"/>
      <c r="E17" s="10"/>
      <c r="F17" s="52"/>
      <c r="G17" s="14"/>
      <c r="H17" s="14"/>
      <c r="I17" s="14"/>
      <c r="J17" s="14"/>
      <c r="K17" s="14"/>
      <c r="L17" s="14"/>
      <c r="N17" s="14"/>
      <c r="O17" s="14"/>
      <c r="P17" s="14"/>
      <c r="Q17" s="14"/>
      <c r="R17" s="14"/>
    </row>
    <row r="18" spans="1:18" ht="19.2" customHeight="1">
      <c r="A18" s="13"/>
      <c r="B18" s="53" t="s">
        <v>79</v>
      </c>
      <c r="C18" s="10"/>
      <c r="D18" s="15"/>
      <c r="E18" s="15"/>
      <c r="F18" s="166"/>
      <c r="G18" s="57"/>
      <c r="H18" s="137">
        <v>3860000</v>
      </c>
      <c r="I18" s="2">
        <v>3862587.22</v>
      </c>
      <c r="J18" s="57"/>
      <c r="K18" s="103">
        <v>3800000</v>
      </c>
      <c r="L18" s="14">
        <v>3800000</v>
      </c>
      <c r="N18" s="243"/>
      <c r="O18" s="350"/>
      <c r="P18" s="57"/>
      <c r="Q18" s="103"/>
      <c r="R18" s="14"/>
    </row>
    <row r="19" spans="1:18" ht="19.2" customHeight="1">
      <c r="A19" s="13"/>
      <c r="B19" s="53" t="s">
        <v>16</v>
      </c>
      <c r="C19" s="10"/>
      <c r="D19" s="15"/>
      <c r="E19" s="15"/>
      <c r="F19" s="171">
        <v>5</v>
      </c>
      <c r="G19" s="57"/>
      <c r="H19" s="16">
        <v>0</v>
      </c>
      <c r="I19" s="16">
        <v>0</v>
      </c>
      <c r="J19" s="57"/>
      <c r="K19" s="16">
        <v>274100957.54000002</v>
      </c>
      <c r="L19" s="14">
        <v>274100957.54000002</v>
      </c>
      <c r="N19" s="351"/>
      <c r="O19" s="351"/>
      <c r="P19" s="57"/>
      <c r="Q19" s="123"/>
      <c r="R19" s="14"/>
    </row>
    <row r="20" spans="1:18" ht="19.2" customHeight="1">
      <c r="A20" s="13"/>
      <c r="B20" s="53" t="s">
        <v>15</v>
      </c>
      <c r="C20" s="10"/>
      <c r="D20" s="15"/>
      <c r="E20" s="15"/>
      <c r="F20" s="171">
        <v>6</v>
      </c>
      <c r="G20" s="57"/>
      <c r="H20" s="340">
        <v>232822188.18000001</v>
      </c>
      <c r="I20" s="3">
        <v>223341833.58000001</v>
      </c>
      <c r="J20" s="57"/>
      <c r="K20" s="103">
        <v>223373311</v>
      </c>
      <c r="L20" s="14">
        <v>208237920</v>
      </c>
      <c r="N20" s="352"/>
      <c r="O20" s="353"/>
      <c r="P20" s="57"/>
      <c r="Q20" s="103"/>
      <c r="R20" s="14"/>
    </row>
    <row r="21" spans="1:18" ht="19.2" customHeight="1">
      <c r="A21" s="13"/>
      <c r="B21" s="58" t="s">
        <v>14</v>
      </c>
      <c r="C21" s="10"/>
      <c r="D21" s="15"/>
      <c r="E21" s="15"/>
      <c r="F21" s="166"/>
      <c r="G21" s="57"/>
      <c r="H21" s="3">
        <v>3394000</v>
      </c>
      <c r="I21" s="2">
        <v>3394000</v>
      </c>
      <c r="J21" s="57"/>
      <c r="K21" s="16">
        <v>0</v>
      </c>
      <c r="L21" s="55">
        <v>0</v>
      </c>
      <c r="N21" s="353"/>
      <c r="O21" s="350"/>
      <c r="P21" s="57"/>
      <c r="Q21" s="351"/>
      <c r="R21" s="351"/>
    </row>
    <row r="22" spans="1:18" ht="19.2" customHeight="1">
      <c r="A22" s="13"/>
      <c r="B22" s="53" t="s">
        <v>17</v>
      </c>
      <c r="C22" s="10"/>
      <c r="D22" s="15"/>
      <c r="E22" s="15"/>
      <c r="F22" s="171">
        <v>7</v>
      </c>
      <c r="G22" s="57"/>
      <c r="H22" s="137">
        <v>33169453.160000008</v>
      </c>
      <c r="I22" s="2">
        <v>33132187.239999998</v>
      </c>
      <c r="J22" s="57"/>
      <c r="K22" s="137">
        <v>8234556.1999999955</v>
      </c>
      <c r="L22" s="14">
        <v>8371624.0599999996</v>
      </c>
      <c r="N22" s="243"/>
      <c r="O22" s="350"/>
      <c r="P22" s="57"/>
      <c r="Q22" s="243"/>
      <c r="R22" s="14"/>
    </row>
    <row r="23" spans="1:18" ht="19.2" customHeight="1">
      <c r="A23" s="13"/>
      <c r="B23" s="53" t="s">
        <v>18</v>
      </c>
      <c r="C23" s="10"/>
      <c r="D23" s="15"/>
      <c r="E23" s="15"/>
      <c r="F23" s="171">
        <v>8</v>
      </c>
      <c r="G23" s="57"/>
      <c r="H23" s="137">
        <v>29400151.730000008</v>
      </c>
      <c r="I23" s="2">
        <v>30636380.530000001</v>
      </c>
      <c r="J23" s="57"/>
      <c r="K23" s="103">
        <v>29400151.73</v>
      </c>
      <c r="L23" s="14">
        <v>30636380.530000001</v>
      </c>
      <c r="N23" s="243"/>
      <c r="O23" s="350"/>
      <c r="P23" s="57"/>
      <c r="Q23" s="103"/>
      <c r="R23" s="14"/>
    </row>
    <row r="24" spans="1:18" ht="19.2" customHeight="1">
      <c r="A24" s="13"/>
      <c r="B24" s="53" t="s">
        <v>72</v>
      </c>
      <c r="C24" s="10"/>
      <c r="D24" s="15"/>
      <c r="E24" s="15"/>
      <c r="F24" s="166"/>
      <c r="G24" s="57"/>
      <c r="H24" s="137">
        <v>64100.309999999823</v>
      </c>
      <c r="I24" s="2">
        <v>209481.64</v>
      </c>
      <c r="J24" s="57"/>
      <c r="K24" s="137">
        <v>64090.309999999823</v>
      </c>
      <c r="L24" s="14">
        <v>169652.73</v>
      </c>
      <c r="N24" s="243"/>
      <c r="O24" s="350"/>
      <c r="P24" s="57"/>
      <c r="Q24" s="243"/>
      <c r="R24" s="14"/>
    </row>
    <row r="25" spans="1:18" ht="19.2" customHeight="1">
      <c r="A25" s="13"/>
      <c r="B25" s="53" t="s">
        <v>19</v>
      </c>
      <c r="C25" s="10"/>
      <c r="D25" s="15"/>
      <c r="E25" s="15"/>
      <c r="F25" s="166"/>
      <c r="G25" s="57"/>
      <c r="H25" s="243">
        <v>8082636.3493185192</v>
      </c>
      <c r="I25" s="2">
        <v>4000268.6799999997</v>
      </c>
      <c r="J25" s="57"/>
      <c r="K25" s="103">
        <v>5639806.21</v>
      </c>
      <c r="L25" s="14">
        <v>3381786.51</v>
      </c>
      <c r="N25" s="243"/>
      <c r="O25" s="350"/>
      <c r="P25" s="57"/>
      <c r="Q25" s="103"/>
      <c r="R25" s="14"/>
    </row>
    <row r="26" spans="1:18" ht="19.2" customHeight="1">
      <c r="A26" s="13"/>
      <c r="B26" s="53" t="s">
        <v>20</v>
      </c>
      <c r="C26" s="10"/>
      <c r="D26" s="15"/>
      <c r="E26" s="15"/>
      <c r="F26" s="166"/>
      <c r="G26" s="57"/>
      <c r="H26" s="244">
        <v>1189611.1299999999</v>
      </c>
      <c r="I26" s="6">
        <v>246815.06</v>
      </c>
      <c r="J26" s="57"/>
      <c r="K26" s="140">
        <v>1042811.13</v>
      </c>
      <c r="L26" s="59">
        <v>100015.06</v>
      </c>
      <c r="N26" s="243"/>
      <c r="O26" s="350"/>
      <c r="P26" s="57"/>
      <c r="Q26" s="103"/>
      <c r="R26" s="14"/>
    </row>
    <row r="27" spans="1:18" ht="19.2" customHeight="1">
      <c r="A27" s="13"/>
      <c r="B27" s="13"/>
      <c r="C27" s="69" t="s">
        <v>21</v>
      </c>
      <c r="D27" s="69"/>
      <c r="E27" s="69"/>
      <c r="F27" s="166"/>
      <c r="G27" s="14"/>
      <c r="H27" s="14">
        <f>SUM(H18:H26)</f>
        <v>311982140.85931855</v>
      </c>
      <c r="I27" s="14">
        <f>SUM(I18:I26)</f>
        <v>298823553.95000005</v>
      </c>
      <c r="J27" s="14"/>
      <c r="K27" s="14">
        <f>SUM(K18:K26)</f>
        <v>545655684.12</v>
      </c>
      <c r="L27" s="14">
        <f>SUM(L18:L26)</f>
        <v>528798336.43000001</v>
      </c>
      <c r="N27" s="14"/>
      <c r="O27" s="14"/>
      <c r="P27" s="14"/>
      <c r="Q27" s="14"/>
      <c r="R27" s="14"/>
    </row>
    <row r="28" spans="1:18" ht="19.2" customHeight="1" thickBot="1">
      <c r="A28" s="13"/>
      <c r="B28" s="13"/>
      <c r="C28" s="69"/>
      <c r="D28" s="69" t="s">
        <v>22</v>
      </c>
      <c r="E28" s="69"/>
      <c r="F28" s="52"/>
      <c r="G28" s="14"/>
      <c r="H28" s="60">
        <f>H16+H27</f>
        <v>581591217.73272598</v>
      </c>
      <c r="I28" s="60">
        <f>I16+I27</f>
        <v>559236985.80000007</v>
      </c>
      <c r="J28" s="14"/>
      <c r="K28" s="60">
        <f>K16+K27</f>
        <v>715178020.36000001</v>
      </c>
      <c r="L28" s="60">
        <f>L16+L27</f>
        <v>698673218.90999997</v>
      </c>
      <c r="N28" s="14"/>
      <c r="O28" s="14"/>
      <c r="P28" s="14"/>
      <c r="Q28" s="14"/>
      <c r="R28" s="14"/>
    </row>
    <row r="29" spans="1:18" ht="19.2" customHeight="1" thickTop="1">
      <c r="A29" s="15"/>
      <c r="B29" s="15"/>
      <c r="C29" s="15"/>
      <c r="D29" s="15"/>
      <c r="E29" s="15"/>
      <c r="F29" s="52"/>
      <c r="G29" s="52"/>
      <c r="H29" s="7"/>
      <c r="I29" s="7"/>
      <c r="J29" s="52"/>
      <c r="K29" s="7"/>
      <c r="L29" s="15"/>
      <c r="N29" s="354"/>
      <c r="O29" s="354"/>
      <c r="P29" s="52"/>
      <c r="Q29" s="354"/>
      <c r="R29" s="15"/>
    </row>
    <row r="30" spans="1:18" ht="19.2" customHeight="1">
      <c r="A30" s="1" t="s">
        <v>23</v>
      </c>
      <c r="B30" s="15"/>
      <c r="C30" s="15"/>
      <c r="E30" s="15"/>
      <c r="F30" s="52"/>
      <c r="G30" s="52"/>
      <c r="N30" s="355"/>
      <c r="O30" s="355"/>
      <c r="P30" s="355"/>
      <c r="Q30" s="355"/>
    </row>
    <row r="31" spans="1:18" ht="19.2" customHeight="1">
      <c r="A31" s="15"/>
      <c r="B31" s="15"/>
      <c r="C31" s="15"/>
      <c r="D31" s="15"/>
      <c r="E31" s="15"/>
      <c r="F31" s="52"/>
      <c r="G31" s="52"/>
    </row>
    <row r="32" spans="1:18" ht="19.2" customHeight="1">
      <c r="A32" s="15"/>
      <c r="B32" s="15"/>
      <c r="C32" s="15"/>
      <c r="D32" s="15"/>
      <c r="E32" s="15"/>
      <c r="F32" s="52"/>
      <c r="G32" s="52"/>
    </row>
    <row r="33" spans="1:12" ht="19.2" customHeight="1">
      <c r="A33" s="15"/>
      <c r="B33" s="15"/>
      <c r="C33" s="15"/>
      <c r="D33" s="15"/>
      <c r="E33" s="15"/>
      <c r="F33" s="52"/>
      <c r="G33" s="52"/>
    </row>
    <row r="34" spans="1:12" ht="19.2" customHeight="1">
      <c r="A34" s="15"/>
      <c r="B34" s="15"/>
      <c r="C34" s="15"/>
      <c r="D34" s="15"/>
      <c r="E34" s="15"/>
      <c r="F34" s="52"/>
      <c r="G34" s="52"/>
    </row>
    <row r="35" spans="1:12" ht="19.2" customHeight="1">
      <c r="A35" s="15"/>
      <c r="B35" s="15"/>
      <c r="C35" s="15"/>
      <c r="D35" s="15"/>
      <c r="E35" s="15"/>
      <c r="F35" s="52"/>
      <c r="G35" s="52"/>
    </row>
    <row r="36" spans="1:12" ht="19.2" customHeight="1">
      <c r="A36" s="15"/>
      <c r="B36" s="15"/>
      <c r="C36" s="15"/>
      <c r="D36" s="15"/>
      <c r="E36" s="15"/>
      <c r="F36" s="52"/>
      <c r="G36" s="52"/>
    </row>
    <row r="37" spans="1:12" ht="19.2" customHeight="1">
      <c r="A37" s="15"/>
      <c r="B37" s="15"/>
      <c r="C37" s="15"/>
      <c r="D37" s="15"/>
      <c r="E37" s="15"/>
      <c r="F37" s="52"/>
      <c r="G37" s="52"/>
      <c r="H37" s="245"/>
    </row>
    <row r="38" spans="1:12" ht="19.2" customHeight="1">
      <c r="A38" s="15"/>
      <c r="B38" s="15"/>
      <c r="C38" s="15"/>
      <c r="D38" s="15"/>
      <c r="E38" s="15"/>
      <c r="F38" s="52"/>
      <c r="G38" s="52"/>
      <c r="H38" s="245"/>
      <c r="I38" s="7"/>
      <c r="J38" s="52"/>
      <c r="K38" s="7"/>
      <c r="L38" s="15"/>
    </row>
    <row r="39" spans="1:12" ht="19.2" customHeight="1">
      <c r="A39" s="15"/>
      <c r="B39" s="15"/>
      <c r="C39" s="15"/>
      <c r="D39" s="15"/>
      <c r="E39" s="15"/>
      <c r="F39" s="52"/>
      <c r="G39" s="52"/>
      <c r="H39" s="7"/>
      <c r="I39" s="7"/>
      <c r="J39" s="52"/>
      <c r="K39" s="7"/>
      <c r="L39" s="15"/>
    </row>
    <row r="40" spans="1:12" ht="19.2" customHeight="1">
      <c r="A40" s="15"/>
      <c r="B40" s="15"/>
      <c r="C40" s="15"/>
      <c r="D40" s="15"/>
      <c r="E40" s="15"/>
      <c r="F40" s="52"/>
      <c r="G40" s="52"/>
      <c r="H40" s="7"/>
      <c r="I40" s="7"/>
      <c r="J40" s="52"/>
      <c r="K40" s="7"/>
      <c r="L40" s="15"/>
    </row>
    <row r="41" spans="1:12" ht="19.2" customHeight="1">
      <c r="A41" s="15"/>
      <c r="B41" s="15"/>
      <c r="C41" s="15"/>
      <c r="D41" s="15"/>
      <c r="E41" s="15"/>
      <c r="F41" s="52"/>
      <c r="G41" s="52"/>
      <c r="H41" s="7"/>
      <c r="I41" s="7"/>
      <c r="J41" s="52"/>
      <c r="K41" s="7"/>
      <c r="L41" s="15"/>
    </row>
    <row r="42" spans="1:12" ht="19.2" customHeight="1">
      <c r="A42" s="15"/>
      <c r="B42" s="15"/>
      <c r="C42" s="15"/>
      <c r="D42" s="15"/>
      <c r="E42" s="15"/>
      <c r="F42" s="52"/>
      <c r="G42" s="52"/>
      <c r="H42" s="7"/>
      <c r="I42" s="7"/>
      <c r="J42" s="52"/>
      <c r="K42" s="7"/>
      <c r="L42" s="15"/>
    </row>
    <row r="43" spans="1:12" ht="19.2" customHeight="1">
      <c r="A43" s="15"/>
      <c r="B43" s="15"/>
      <c r="C43" s="15"/>
      <c r="D43" s="15"/>
      <c r="E43" s="15"/>
      <c r="F43" s="52"/>
      <c r="G43" s="52"/>
      <c r="H43" s="7"/>
      <c r="I43" s="7"/>
      <c r="J43" s="52"/>
      <c r="K43" s="7"/>
      <c r="L43" s="15"/>
    </row>
    <row r="44" spans="1:12" ht="19.2" customHeight="1">
      <c r="A44" s="15"/>
      <c r="B44" s="15"/>
      <c r="C44" s="15"/>
      <c r="D44" s="15"/>
      <c r="E44" s="15"/>
      <c r="F44" s="52"/>
      <c r="G44" s="52"/>
      <c r="H44" s="7"/>
      <c r="I44" s="7"/>
      <c r="J44" s="52"/>
      <c r="K44" s="7"/>
      <c r="L44" s="15"/>
    </row>
    <row r="45" spans="1:12" ht="19.2" customHeight="1">
      <c r="A45" s="15"/>
      <c r="B45" s="15"/>
      <c r="C45" s="15"/>
      <c r="D45" s="15"/>
      <c r="E45" s="15"/>
      <c r="F45" s="52"/>
      <c r="G45" s="13"/>
      <c r="H45" s="13"/>
      <c r="I45" s="15"/>
      <c r="J45" s="13"/>
      <c r="K45" s="13"/>
      <c r="L45" s="13"/>
    </row>
    <row r="46" spans="1:12" s="13" customFormat="1" ht="19.2" customHeight="1">
      <c r="A46" s="10"/>
      <c r="B46" s="13" t="s">
        <v>130</v>
      </c>
      <c r="C46" s="15"/>
      <c r="D46" s="15"/>
      <c r="E46" s="15"/>
      <c r="F46" s="15"/>
      <c r="H46" s="52"/>
      <c r="L46" s="15"/>
    </row>
    <row r="47" spans="1:12" s="13" customFormat="1" ht="19.2" customHeight="1">
      <c r="A47" s="15"/>
      <c r="B47" s="15" t="s">
        <v>215</v>
      </c>
      <c r="C47" s="10"/>
      <c r="D47" s="15"/>
      <c r="E47" s="15"/>
      <c r="F47" s="15"/>
      <c r="H47" s="52" t="s">
        <v>214</v>
      </c>
      <c r="I47" s="52"/>
      <c r="L47" s="35">
        <v>2</v>
      </c>
    </row>
    <row r="48" spans="1:12">
      <c r="A48" s="15"/>
      <c r="B48" s="15"/>
      <c r="C48" s="15"/>
      <c r="F48" s="52"/>
      <c r="G48" s="13"/>
      <c r="H48" s="52"/>
      <c r="I48" s="13"/>
      <c r="J48" s="13"/>
      <c r="K48" s="15"/>
    </row>
    <row r="49" spans="1:12">
      <c r="A49" s="15"/>
      <c r="B49" s="15"/>
      <c r="C49" s="15"/>
      <c r="D49" s="15"/>
      <c r="E49" s="15"/>
      <c r="F49" s="52"/>
      <c r="G49" s="13"/>
      <c r="H49" s="52"/>
      <c r="I49" s="13"/>
      <c r="J49" s="13"/>
      <c r="K49" s="15"/>
      <c r="L49" s="13"/>
    </row>
    <row r="50" spans="1:12">
      <c r="A50" s="13"/>
      <c r="B50" s="13"/>
      <c r="C50" s="13"/>
    </row>
    <row r="51" spans="1:12">
      <c r="A51" s="15"/>
      <c r="B51" s="13"/>
      <c r="C51" s="13"/>
    </row>
  </sheetData>
  <mergeCells count="6">
    <mergeCell ref="A9:F9"/>
    <mergeCell ref="A2:L2"/>
    <mergeCell ref="A3:L3"/>
    <mergeCell ref="A4:L4"/>
    <mergeCell ref="H6:I6"/>
    <mergeCell ref="K6:L6"/>
  </mergeCells>
  <pageMargins left="0.47239938757655298" right="0.1" top="0.27558945756780401" bottom="0.1" header="0.27558945756780401" footer="0.27558945756780401"/>
  <pageSetup paperSize="9" scale="84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view="pageBreakPreview" topLeftCell="D1" zoomScaleNormal="100" zoomScaleSheetLayoutView="100" workbookViewId="0">
      <selection activeCell="L39" sqref="L39"/>
    </sheetView>
  </sheetViews>
  <sheetFormatPr defaultColWidth="8.3984375" defaultRowHeight="18.600000000000001"/>
  <cols>
    <col min="1" max="3" width="1.69921875" style="1" customWidth="1"/>
    <col min="4" max="4" width="29.796875" style="1" customWidth="1"/>
    <col min="5" max="5" width="0.8984375" style="1" customWidth="1"/>
    <col min="6" max="6" width="7.69921875" style="1" customWidth="1"/>
    <col min="7" max="7" width="0.8984375" style="1" customWidth="1"/>
    <col min="8" max="8" width="17.09765625" style="1" customWidth="1"/>
    <col min="9" max="9" width="15.09765625" style="1" customWidth="1"/>
    <col min="10" max="10" width="0.8984375" style="1" customWidth="1"/>
    <col min="11" max="11" width="15.69921875" style="1" customWidth="1"/>
    <col min="12" max="12" width="15.09765625" style="1" customWidth="1"/>
    <col min="13" max="13" width="8.3984375" style="1"/>
    <col min="14" max="14" width="13.09765625" style="1" bestFit="1" customWidth="1"/>
    <col min="15" max="15" width="15.296875" style="1" bestFit="1" customWidth="1"/>
    <col min="16" max="16" width="4.3984375" style="1" bestFit="1" customWidth="1"/>
    <col min="17" max="17" width="12.3984375" style="1" bestFit="1" customWidth="1"/>
    <col min="18" max="18" width="15.296875" style="1" bestFit="1" customWidth="1"/>
    <col min="19" max="16384" width="8.3984375" style="1"/>
  </cols>
  <sheetData>
    <row r="1" spans="1:18" ht="19.2" customHeight="1"/>
    <row r="2" spans="1:18" ht="19.2" customHeight="1">
      <c r="A2" s="391" t="s">
        <v>1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</row>
    <row r="3" spans="1:18" ht="19.2" customHeight="1">
      <c r="A3" s="392" t="s">
        <v>2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</row>
    <row r="4" spans="1:18" ht="19.2" customHeight="1">
      <c r="A4" s="391" t="s">
        <v>179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18" ht="19.2" customHeight="1">
      <c r="A5" s="39"/>
      <c r="B5" s="15"/>
      <c r="C5" s="15"/>
      <c r="D5" s="15"/>
      <c r="E5" s="15"/>
      <c r="F5" s="161"/>
      <c r="G5" s="40"/>
      <c r="H5" s="40"/>
      <c r="I5" s="40"/>
      <c r="J5" s="40"/>
      <c r="K5" s="41"/>
      <c r="L5" s="42" t="s">
        <v>3</v>
      </c>
    </row>
    <row r="6" spans="1:18" ht="19.2" customHeight="1">
      <c r="A6" s="15"/>
      <c r="B6" s="43"/>
      <c r="C6" s="43"/>
      <c r="D6" s="43"/>
      <c r="E6" s="43"/>
      <c r="F6" s="162"/>
      <c r="G6" s="44"/>
      <c r="H6" s="393" t="s">
        <v>80</v>
      </c>
      <c r="I6" s="393"/>
      <c r="J6" s="44"/>
      <c r="K6" s="394" t="s">
        <v>5</v>
      </c>
      <c r="L6" s="394"/>
      <c r="N6" s="44"/>
      <c r="O6" s="44"/>
      <c r="P6" s="44"/>
      <c r="Q6" s="346"/>
      <c r="R6" s="346"/>
    </row>
    <row r="7" spans="1:18" ht="19.2" customHeight="1">
      <c r="A7" s="39"/>
      <c r="B7" s="39"/>
      <c r="C7" s="39"/>
      <c r="D7" s="39"/>
      <c r="E7" s="39"/>
      <c r="F7" s="163" t="s">
        <v>6</v>
      </c>
      <c r="G7" s="95"/>
      <c r="H7" s="45" t="s">
        <v>189</v>
      </c>
      <c r="I7" s="45" t="s">
        <v>125</v>
      </c>
      <c r="J7" s="96"/>
      <c r="K7" s="45" t="s">
        <v>189</v>
      </c>
      <c r="L7" s="45" t="s">
        <v>125</v>
      </c>
      <c r="N7" s="347"/>
      <c r="O7" s="347"/>
      <c r="P7" s="51"/>
      <c r="Q7" s="347"/>
      <c r="R7" s="347"/>
    </row>
    <row r="8" spans="1:18" ht="19.2" customHeight="1">
      <c r="A8" s="15"/>
      <c r="B8" s="15"/>
      <c r="C8" s="15"/>
      <c r="D8" s="15"/>
      <c r="E8" s="15"/>
      <c r="F8" s="164"/>
      <c r="G8" s="48"/>
      <c r="H8" s="46" t="s">
        <v>133</v>
      </c>
      <c r="I8" s="46"/>
      <c r="J8" s="51"/>
      <c r="K8" s="49" t="s">
        <v>133</v>
      </c>
      <c r="N8" s="46"/>
      <c r="O8" s="46"/>
      <c r="P8" s="51"/>
      <c r="Q8" s="49"/>
    </row>
    <row r="9" spans="1:18" ht="19.2" customHeight="1">
      <c r="A9" s="390" t="s">
        <v>81</v>
      </c>
      <c r="B9" s="390"/>
      <c r="C9" s="390"/>
      <c r="D9" s="390"/>
      <c r="E9" s="94"/>
      <c r="F9" s="167"/>
      <c r="G9" s="48"/>
      <c r="H9" s="49"/>
      <c r="I9" s="49"/>
      <c r="J9" s="15"/>
      <c r="K9" s="49"/>
      <c r="L9" s="49"/>
      <c r="N9" s="49"/>
      <c r="O9" s="49"/>
      <c r="P9" s="15"/>
      <c r="Q9" s="49"/>
      <c r="R9" s="49"/>
    </row>
    <row r="10" spans="1:18" ht="19.2" customHeight="1">
      <c r="A10" s="69" t="s">
        <v>25</v>
      </c>
      <c r="B10" s="15"/>
      <c r="C10" s="15"/>
      <c r="D10" s="15"/>
      <c r="E10" s="15"/>
      <c r="F10" s="52"/>
      <c r="G10" s="15"/>
      <c r="H10" s="15"/>
      <c r="I10" s="15"/>
      <c r="J10" s="15"/>
      <c r="K10" s="13"/>
      <c r="L10" s="61"/>
      <c r="N10" s="15"/>
      <c r="O10" s="15"/>
      <c r="P10" s="15"/>
      <c r="Q10" s="13"/>
      <c r="R10" s="61"/>
    </row>
    <row r="11" spans="1:18" ht="19.2" customHeight="1">
      <c r="A11" s="41"/>
      <c r="B11" s="53" t="s">
        <v>60</v>
      </c>
      <c r="C11" s="10"/>
      <c r="D11" s="15"/>
      <c r="E11" s="15"/>
      <c r="F11" s="341"/>
      <c r="G11" s="9">
        <v>0</v>
      </c>
      <c r="H11" s="178">
        <v>83960636.189999998</v>
      </c>
      <c r="I11" s="178">
        <v>71236338.039999992</v>
      </c>
      <c r="J11" s="9">
        <v>0</v>
      </c>
      <c r="K11" s="109">
        <v>70634184.790000007</v>
      </c>
      <c r="L11" s="109">
        <v>61528006.509999998</v>
      </c>
      <c r="N11" s="356"/>
      <c r="O11" s="356"/>
      <c r="P11" s="357"/>
      <c r="Q11" s="109"/>
      <c r="R11" s="109"/>
    </row>
    <row r="12" spans="1:18" ht="19.2" customHeight="1">
      <c r="A12" s="41"/>
      <c r="B12" s="53" t="s">
        <v>73</v>
      </c>
      <c r="C12" s="10"/>
      <c r="D12" s="15"/>
      <c r="E12" s="15"/>
      <c r="F12" s="168"/>
      <c r="G12" s="9">
        <v>0</v>
      </c>
      <c r="H12" s="178">
        <v>1361334.48</v>
      </c>
      <c r="I12" s="178">
        <v>1070357.72</v>
      </c>
      <c r="J12" s="9">
        <v>0</v>
      </c>
      <c r="K12" s="109">
        <v>944081.79</v>
      </c>
      <c r="L12" s="109">
        <v>722880.37</v>
      </c>
      <c r="N12" s="356"/>
      <c r="O12" s="356"/>
      <c r="P12" s="357"/>
      <c r="Q12" s="109"/>
      <c r="R12" s="109"/>
    </row>
    <row r="13" spans="1:18" ht="19.2" customHeight="1">
      <c r="A13" s="41"/>
      <c r="B13" s="53" t="s">
        <v>101</v>
      </c>
      <c r="C13" s="62"/>
      <c r="D13" s="15"/>
      <c r="E13" s="15"/>
      <c r="F13" s="168"/>
      <c r="G13" s="9">
        <v>0</v>
      </c>
      <c r="H13" s="178">
        <v>2530173.3999999994</v>
      </c>
      <c r="I13" s="178">
        <v>1510789.01</v>
      </c>
      <c r="J13" s="9">
        <v>0</v>
      </c>
      <c r="K13" s="130">
        <v>0</v>
      </c>
      <c r="L13" s="130">
        <v>0</v>
      </c>
      <c r="N13" s="356"/>
      <c r="O13" s="356"/>
      <c r="P13" s="357"/>
      <c r="Q13" s="132"/>
      <c r="R13" s="132"/>
    </row>
    <row r="14" spans="1:18" ht="19.2" customHeight="1">
      <c r="A14" s="41"/>
      <c r="B14" s="53" t="s">
        <v>154</v>
      </c>
      <c r="C14" s="62"/>
      <c r="D14" s="15"/>
      <c r="E14" s="15"/>
      <c r="F14" s="168"/>
      <c r="G14" s="9"/>
      <c r="H14" s="178">
        <v>998427.78999999992</v>
      </c>
      <c r="I14" s="178">
        <v>89675.37</v>
      </c>
      <c r="J14" s="9"/>
      <c r="K14" s="178">
        <v>102347.47</v>
      </c>
      <c r="L14" s="130">
        <v>89675.37</v>
      </c>
      <c r="N14" s="356"/>
      <c r="O14" s="356"/>
      <c r="P14" s="357"/>
      <c r="Q14" s="356"/>
      <c r="R14" s="132"/>
    </row>
    <row r="15" spans="1:18" ht="19.2" customHeight="1">
      <c r="A15" s="41"/>
      <c r="B15" s="53" t="s">
        <v>102</v>
      </c>
      <c r="C15" s="62"/>
      <c r="D15" s="15"/>
      <c r="E15" s="15"/>
      <c r="F15" s="168">
        <v>9</v>
      </c>
      <c r="G15" s="9">
        <v>0</v>
      </c>
      <c r="H15" s="178">
        <v>46827.560000000005</v>
      </c>
      <c r="I15" s="178">
        <v>360243.42</v>
      </c>
      <c r="J15" s="9">
        <v>0</v>
      </c>
      <c r="K15" s="178">
        <v>36742.300000000003</v>
      </c>
      <c r="L15" s="130">
        <v>182399.56</v>
      </c>
      <c r="N15" s="356"/>
      <c r="O15" s="356"/>
      <c r="P15" s="357"/>
      <c r="Q15" s="356"/>
      <c r="R15" s="132"/>
    </row>
    <row r="16" spans="1:18" ht="19.2" customHeight="1">
      <c r="A16" s="88"/>
      <c r="B16" s="15"/>
      <c r="C16" s="138" t="s">
        <v>26</v>
      </c>
      <c r="F16" s="168"/>
      <c r="G16" s="14"/>
      <c r="H16" s="255">
        <f>SUM(H11:H15)</f>
        <v>88897399.420000017</v>
      </c>
      <c r="I16" s="255">
        <f>SUM(I11:I15)</f>
        <v>74267403.560000002</v>
      </c>
      <c r="J16" s="14"/>
      <c r="K16" s="255">
        <f>SUM(K11:K15)</f>
        <v>71717356.350000009</v>
      </c>
      <c r="L16" s="255">
        <f>SUM(L11:L15)</f>
        <v>62522961.809999995</v>
      </c>
      <c r="N16" s="358"/>
      <c r="O16" s="358"/>
      <c r="P16" s="14"/>
      <c r="Q16" s="358"/>
      <c r="R16" s="358"/>
    </row>
    <row r="17" spans="1:18" ht="19.2" customHeight="1">
      <c r="A17" s="69" t="s">
        <v>27</v>
      </c>
      <c r="B17" s="15"/>
      <c r="C17" s="15"/>
      <c r="D17" s="15"/>
      <c r="E17" s="15"/>
      <c r="F17" s="168"/>
      <c r="G17" s="14"/>
      <c r="H17" s="9"/>
      <c r="I17" s="9"/>
      <c r="J17" s="14"/>
      <c r="K17" s="63"/>
      <c r="L17" s="63"/>
      <c r="N17" s="357"/>
      <c r="O17" s="357"/>
      <c r="P17" s="14"/>
      <c r="Q17" s="63"/>
      <c r="R17" s="63"/>
    </row>
    <row r="18" spans="1:18" s="35" customFormat="1" ht="19.2" hidden="1" customHeight="1">
      <c r="A18" s="10"/>
      <c r="B18" s="53" t="s">
        <v>82</v>
      </c>
      <c r="C18" s="10"/>
      <c r="D18" s="15"/>
      <c r="E18" s="15"/>
      <c r="F18" s="168"/>
      <c r="G18" s="9">
        <v>0</v>
      </c>
      <c r="H18" s="261">
        <v>0</v>
      </c>
      <c r="I18" s="130">
        <v>0</v>
      </c>
      <c r="J18" s="9">
        <v>0</v>
      </c>
      <c r="K18" s="261">
        <v>0</v>
      </c>
      <c r="L18" s="176">
        <v>0</v>
      </c>
      <c r="N18" s="132"/>
      <c r="O18" s="132"/>
      <c r="P18" s="357"/>
      <c r="Q18" s="132"/>
      <c r="R18" s="176"/>
    </row>
    <row r="19" spans="1:18" ht="19.2" customHeight="1">
      <c r="A19" s="10"/>
      <c r="B19" s="53" t="s">
        <v>103</v>
      </c>
      <c r="C19" s="15"/>
      <c r="D19" s="15"/>
      <c r="E19" s="15"/>
      <c r="F19" s="168"/>
      <c r="G19" s="9">
        <v>0</v>
      </c>
      <c r="H19" s="179">
        <v>7147199.8700000001</v>
      </c>
      <c r="I19" s="179">
        <v>7524846.0599999996</v>
      </c>
      <c r="J19" s="9">
        <v>0</v>
      </c>
      <c r="K19" s="106">
        <v>7147199.8700000001</v>
      </c>
      <c r="L19" s="106">
        <v>7196414.25</v>
      </c>
      <c r="N19" s="359"/>
      <c r="O19" s="359"/>
      <c r="P19" s="357"/>
      <c r="Q19" s="106"/>
      <c r="R19" s="106"/>
    </row>
    <row r="20" spans="1:18" ht="19.2" customHeight="1">
      <c r="A20" s="13"/>
      <c r="B20" s="53" t="s">
        <v>106</v>
      </c>
      <c r="C20" s="10"/>
      <c r="D20" s="15"/>
      <c r="E20" s="15"/>
      <c r="F20" s="168"/>
      <c r="G20" s="9">
        <v>0</v>
      </c>
      <c r="H20" s="178">
        <v>17434543.57</v>
      </c>
      <c r="I20" s="178">
        <v>16996864.149999999</v>
      </c>
      <c r="J20" s="9">
        <v>0</v>
      </c>
      <c r="K20" s="109">
        <v>11691013.319999998</v>
      </c>
      <c r="L20" s="109">
        <v>10504833</v>
      </c>
      <c r="N20" s="356"/>
      <c r="O20" s="356"/>
      <c r="P20" s="357"/>
      <c r="Q20" s="109"/>
      <c r="R20" s="109"/>
    </row>
    <row r="21" spans="1:18" ht="19.2" customHeight="1">
      <c r="A21" s="15"/>
      <c r="B21" s="88"/>
      <c r="C21" s="69" t="s">
        <v>28</v>
      </c>
      <c r="D21" s="89"/>
      <c r="E21" s="89"/>
      <c r="F21" s="168"/>
      <c r="G21" s="14"/>
      <c r="H21" s="255">
        <f>SUM(H18:H20)</f>
        <v>24581743.440000001</v>
      </c>
      <c r="I21" s="255">
        <f>SUM(I18:I20)</f>
        <v>24521710.209999997</v>
      </c>
      <c r="J21" s="14"/>
      <c r="K21" s="255">
        <f t="shared" ref="K21" si="0">SUM(K18:K20)</f>
        <v>18838213.189999998</v>
      </c>
      <c r="L21" s="255">
        <f t="shared" ref="L21" si="1">SUM(L18:L20)</f>
        <v>17701247.25</v>
      </c>
      <c r="N21" s="358"/>
      <c r="O21" s="358"/>
      <c r="P21" s="14"/>
      <c r="Q21" s="358"/>
      <c r="R21" s="358"/>
    </row>
    <row r="22" spans="1:18" ht="19.2" customHeight="1">
      <c r="A22" s="15"/>
      <c r="B22" s="88"/>
      <c r="C22" s="88"/>
      <c r="D22" s="69" t="s">
        <v>29</v>
      </c>
      <c r="E22" s="69"/>
      <c r="F22" s="168"/>
      <c r="G22" s="14"/>
      <c r="H22" s="255">
        <f>H16+H21</f>
        <v>113479142.86000001</v>
      </c>
      <c r="I22" s="255">
        <f>I16+I21</f>
        <v>98789113.769999996</v>
      </c>
      <c r="J22" s="14"/>
      <c r="K22" s="255">
        <f t="shared" ref="K22" si="2">K16+K21</f>
        <v>90555569.540000007</v>
      </c>
      <c r="L22" s="255">
        <f t="shared" ref="L22" si="3">L16+L21</f>
        <v>80224209.060000002</v>
      </c>
      <c r="N22" s="358"/>
      <c r="O22" s="358"/>
      <c r="P22" s="14"/>
      <c r="Q22" s="358"/>
      <c r="R22" s="358"/>
    </row>
    <row r="23" spans="1:18" ht="19.2" customHeight="1">
      <c r="A23" s="69" t="s">
        <v>83</v>
      </c>
      <c r="F23" s="168"/>
      <c r="G23" s="64"/>
      <c r="H23" s="64"/>
      <c r="I23" s="64"/>
      <c r="J23" s="64"/>
      <c r="K23" s="64"/>
      <c r="L23" s="64"/>
      <c r="N23" s="64"/>
      <c r="O23" s="64"/>
      <c r="P23" s="64"/>
      <c r="Q23" s="64"/>
      <c r="R23" s="64"/>
    </row>
    <row r="24" spans="1:18" ht="19.2" customHeight="1">
      <c r="A24" s="69"/>
      <c r="B24" s="97" t="s">
        <v>105</v>
      </c>
      <c r="F24" s="168"/>
      <c r="G24" s="64"/>
      <c r="H24" s="64"/>
      <c r="I24" s="64"/>
      <c r="J24" s="64"/>
      <c r="K24" s="64"/>
      <c r="L24" s="64"/>
      <c r="N24" s="64"/>
      <c r="O24" s="64"/>
      <c r="P24" s="64"/>
      <c r="Q24" s="64"/>
      <c r="R24" s="64"/>
    </row>
    <row r="25" spans="1:18" ht="19.2" customHeight="1">
      <c r="C25" s="1" t="s">
        <v>30</v>
      </c>
      <c r="F25" s="168"/>
      <c r="G25" s="64"/>
      <c r="H25" s="64"/>
      <c r="I25" s="64"/>
      <c r="J25" s="64"/>
      <c r="K25" s="64"/>
      <c r="L25" s="64"/>
      <c r="N25" s="64"/>
      <c r="O25" s="64"/>
      <c r="P25" s="64"/>
      <c r="Q25" s="64"/>
      <c r="R25" s="64"/>
    </row>
    <row r="26" spans="1:18" ht="19.2" customHeight="1" thickBot="1">
      <c r="D26" s="65" t="s">
        <v>92</v>
      </c>
      <c r="E26" s="65"/>
      <c r="F26" s="168"/>
      <c r="G26" s="64"/>
      <c r="H26" s="180">
        <v>339725166.5</v>
      </c>
      <c r="I26" s="180">
        <v>339725166.5</v>
      </c>
      <c r="J26" s="100"/>
      <c r="K26" s="180">
        <v>339725166.5</v>
      </c>
      <c r="L26" s="180">
        <v>339725166.5</v>
      </c>
      <c r="N26" s="360"/>
      <c r="O26" s="360"/>
      <c r="P26" s="100"/>
      <c r="Q26" s="360"/>
      <c r="R26" s="360"/>
    </row>
    <row r="27" spans="1:18" ht="19.2" customHeight="1" thickTop="1">
      <c r="C27" s="1" t="s">
        <v>31</v>
      </c>
      <c r="F27" s="64"/>
      <c r="G27" s="11"/>
      <c r="H27" s="64"/>
      <c r="I27" s="64"/>
      <c r="J27" s="11"/>
      <c r="K27" s="64"/>
      <c r="L27" s="64"/>
      <c r="N27" s="64"/>
      <c r="O27" s="64"/>
      <c r="P27" s="12"/>
      <c r="Q27" s="64"/>
      <c r="R27" s="64"/>
    </row>
    <row r="28" spans="1:18" ht="19.2" customHeight="1">
      <c r="D28" s="65" t="s">
        <v>92</v>
      </c>
      <c r="E28" s="65"/>
      <c r="F28" s="169"/>
      <c r="G28" s="11"/>
      <c r="H28" s="181">
        <v>339725166.5</v>
      </c>
      <c r="I28" s="181">
        <v>339725166.5</v>
      </c>
      <c r="J28" s="100"/>
      <c r="K28" s="181">
        <v>339725166.5</v>
      </c>
      <c r="L28" s="181">
        <v>339725166.5</v>
      </c>
      <c r="N28" s="360"/>
      <c r="O28" s="360"/>
      <c r="P28" s="100"/>
      <c r="Q28" s="360"/>
      <c r="R28" s="360"/>
    </row>
    <row r="29" spans="1:18" ht="19.2" customHeight="1">
      <c r="B29" s="1" t="s">
        <v>107</v>
      </c>
      <c r="E29" s="65"/>
      <c r="F29" s="64"/>
      <c r="G29" s="11"/>
      <c r="H29" s="181"/>
      <c r="I29" s="181"/>
      <c r="J29" s="100"/>
      <c r="K29" s="181"/>
      <c r="L29" s="181"/>
      <c r="N29" s="360"/>
      <c r="O29" s="360"/>
      <c r="P29" s="100"/>
      <c r="Q29" s="360"/>
      <c r="R29" s="360"/>
    </row>
    <row r="30" spans="1:18" ht="19.2" customHeight="1">
      <c r="C30" s="1" t="s">
        <v>32</v>
      </c>
      <c r="F30" s="169"/>
      <c r="G30" s="11"/>
      <c r="H30" s="181">
        <v>121004165.08</v>
      </c>
      <c r="I30" s="181">
        <v>121004165.08</v>
      </c>
      <c r="J30" s="100"/>
      <c r="K30" s="181">
        <v>121004165.08</v>
      </c>
      <c r="L30" s="181">
        <v>121004165.08</v>
      </c>
      <c r="N30" s="360"/>
      <c r="O30" s="360"/>
      <c r="P30" s="100"/>
      <c r="Q30" s="360"/>
      <c r="R30" s="360"/>
    </row>
    <row r="31" spans="1:18" ht="19.2" customHeight="1">
      <c r="B31" s="1" t="s">
        <v>78</v>
      </c>
      <c r="F31" s="64"/>
      <c r="G31" s="11"/>
      <c r="H31" s="181"/>
      <c r="I31" s="181"/>
      <c r="J31" s="100"/>
      <c r="K31" s="181"/>
      <c r="L31" s="181"/>
      <c r="N31" s="360"/>
      <c r="O31" s="360"/>
      <c r="P31" s="100"/>
      <c r="Q31" s="360"/>
      <c r="R31" s="360"/>
    </row>
    <row r="32" spans="1:18" ht="19.2" customHeight="1">
      <c r="C32" s="1" t="s">
        <v>33</v>
      </c>
      <c r="F32" s="64"/>
      <c r="G32" s="11"/>
      <c r="H32" s="181"/>
      <c r="I32" s="181"/>
      <c r="J32" s="100"/>
      <c r="K32" s="181"/>
      <c r="L32" s="181"/>
      <c r="N32" s="360"/>
      <c r="O32" s="360"/>
      <c r="P32" s="100"/>
      <c r="Q32" s="360"/>
      <c r="R32" s="360"/>
    </row>
    <row r="33" spans="1:18" ht="19.2" customHeight="1">
      <c r="C33" s="1" t="s">
        <v>0</v>
      </c>
      <c r="D33" s="1" t="s">
        <v>34</v>
      </c>
      <c r="F33" s="169"/>
      <c r="G33" s="11">
        <v>0</v>
      </c>
      <c r="H33" s="181">
        <v>16010000</v>
      </c>
      <c r="I33" s="181">
        <v>16003055.539999999</v>
      </c>
      <c r="J33" s="100"/>
      <c r="K33" s="181">
        <v>16010000</v>
      </c>
      <c r="L33" s="181">
        <v>16003055.539999999</v>
      </c>
      <c r="N33" s="360"/>
      <c r="O33" s="360"/>
      <c r="P33" s="100"/>
      <c r="Q33" s="360"/>
      <c r="R33" s="360"/>
    </row>
    <row r="34" spans="1:18" ht="19.2" customHeight="1">
      <c r="C34" s="1" t="s">
        <v>35</v>
      </c>
      <c r="F34" s="64"/>
      <c r="G34" s="11">
        <v>0</v>
      </c>
      <c r="H34" s="181">
        <v>232906848.28999999</v>
      </c>
      <c r="I34" s="181">
        <v>225799662.88</v>
      </c>
      <c r="J34" s="100"/>
      <c r="K34" s="181">
        <v>147883119.23999995</v>
      </c>
      <c r="L34" s="181">
        <v>141716622.72999999</v>
      </c>
      <c r="N34" s="360"/>
      <c r="O34" s="360"/>
      <c r="P34" s="100"/>
      <c r="Q34" s="360"/>
      <c r="R34" s="360"/>
    </row>
    <row r="35" spans="1:18" ht="19.2" customHeight="1">
      <c r="B35" s="1" t="s">
        <v>36</v>
      </c>
      <c r="F35" s="64"/>
      <c r="G35" s="11">
        <v>0</v>
      </c>
      <c r="H35" s="140">
        <v>-249105546.69</v>
      </c>
      <c r="I35" s="140">
        <v>-249105546.69</v>
      </c>
      <c r="J35" s="100"/>
      <c r="K35" s="182">
        <v>0</v>
      </c>
      <c r="L35" s="182">
        <v>0</v>
      </c>
      <c r="N35" s="103"/>
      <c r="O35" s="103"/>
      <c r="P35" s="100"/>
      <c r="Q35" s="176"/>
      <c r="R35" s="176"/>
    </row>
    <row r="36" spans="1:18" ht="19.2" customHeight="1">
      <c r="B36" s="97" t="s">
        <v>120</v>
      </c>
      <c r="F36" s="64"/>
      <c r="G36" s="11"/>
      <c r="H36" s="324">
        <f>SUM(H27:H35)</f>
        <v>460540633.18000001</v>
      </c>
      <c r="I36" s="324">
        <f>SUM(I27:I35)</f>
        <v>453426503.31</v>
      </c>
      <c r="J36" s="11"/>
      <c r="K36" s="324">
        <f>SUM(K27:K35)</f>
        <v>624622450.81999993</v>
      </c>
      <c r="L36" s="324">
        <f>SUM(L27:L35)</f>
        <v>618449009.85000002</v>
      </c>
      <c r="N36" s="358"/>
      <c r="O36" s="358"/>
      <c r="P36" s="12"/>
      <c r="Q36" s="358"/>
      <c r="R36" s="358"/>
    </row>
    <row r="37" spans="1:18" ht="19.2" customHeight="1">
      <c r="B37" s="1" t="s">
        <v>43</v>
      </c>
      <c r="F37" s="64"/>
      <c r="G37" s="12"/>
      <c r="H37" s="326">
        <v>7571441.6899999995</v>
      </c>
      <c r="I37" s="326">
        <v>7021368.7200000007</v>
      </c>
      <c r="J37" s="100"/>
      <c r="K37" s="327">
        <v>0</v>
      </c>
      <c r="L37" s="327">
        <v>0</v>
      </c>
      <c r="N37" s="360"/>
      <c r="O37" s="360"/>
      <c r="P37" s="100"/>
      <c r="Q37" s="176"/>
      <c r="R37" s="176"/>
    </row>
    <row r="38" spans="1:18" ht="19.2" customHeight="1">
      <c r="B38" s="97" t="s">
        <v>108</v>
      </c>
      <c r="E38" s="69"/>
      <c r="F38" s="64"/>
      <c r="G38" s="11"/>
      <c r="H38" s="325">
        <f>SUM(H36:H37)</f>
        <v>468112074.87</v>
      </c>
      <c r="I38" s="325">
        <f>SUM(I36:I37)</f>
        <v>460447872.03000003</v>
      </c>
      <c r="J38" s="11"/>
      <c r="K38" s="325">
        <f>SUM(K36:K37)</f>
        <v>624622450.81999993</v>
      </c>
      <c r="L38" s="325">
        <f>SUM(L36:L37)</f>
        <v>618449009.85000002</v>
      </c>
      <c r="N38" s="358"/>
      <c r="O38" s="358"/>
      <c r="P38" s="12"/>
      <c r="Q38" s="358"/>
      <c r="R38" s="358"/>
    </row>
    <row r="39" spans="1:18" ht="19.2" customHeight="1" thickBot="1">
      <c r="B39" s="69"/>
      <c r="C39" s="69" t="s">
        <v>155</v>
      </c>
      <c r="E39" s="69"/>
      <c r="F39" s="64"/>
      <c r="G39" s="11"/>
      <c r="H39" s="323">
        <f>H38+H22</f>
        <v>581591217.73000002</v>
      </c>
      <c r="I39" s="323">
        <f>I38+I22</f>
        <v>559236985.80000007</v>
      </c>
      <c r="J39" s="11"/>
      <c r="K39" s="323">
        <f>K38+K22</f>
        <v>715178020.3599999</v>
      </c>
      <c r="L39" s="323">
        <f>L38+L22</f>
        <v>698673218.91000009</v>
      </c>
      <c r="N39" s="358"/>
      <c r="O39" s="358"/>
      <c r="P39" s="12"/>
      <c r="Q39" s="358"/>
      <c r="R39" s="358"/>
    </row>
    <row r="40" spans="1:18" ht="19.2" customHeight="1" thickTop="1">
      <c r="B40" s="69"/>
      <c r="C40" s="69"/>
      <c r="E40" s="69"/>
      <c r="F40" s="64"/>
      <c r="G40" s="11"/>
      <c r="H40" s="12"/>
      <c r="I40" s="12"/>
      <c r="J40" s="12"/>
      <c r="K40" s="12"/>
      <c r="L40" s="12"/>
      <c r="N40" s="12"/>
      <c r="O40" s="12"/>
      <c r="P40" s="12"/>
      <c r="Q40" s="12"/>
      <c r="R40" s="12"/>
    </row>
    <row r="41" spans="1:18" ht="19.2" customHeight="1">
      <c r="A41" s="1" t="s">
        <v>23</v>
      </c>
      <c r="B41" s="69"/>
      <c r="C41" s="69"/>
      <c r="E41" s="69"/>
      <c r="F41" s="64"/>
      <c r="G41" s="11"/>
      <c r="H41" s="12"/>
      <c r="I41" s="12"/>
      <c r="J41" s="11"/>
      <c r="K41" s="12"/>
      <c r="L41" s="12"/>
    </row>
    <row r="42" spans="1:18" ht="19.2" customHeight="1">
      <c r="B42" s="69"/>
      <c r="C42" s="69"/>
      <c r="E42" s="69"/>
      <c r="F42" s="64"/>
      <c r="G42" s="11"/>
      <c r="H42" s="12"/>
      <c r="I42" s="12"/>
      <c r="J42" s="11"/>
      <c r="K42" s="12"/>
      <c r="L42" s="12"/>
    </row>
    <row r="43" spans="1:18" ht="19.2" customHeight="1">
      <c r="B43" s="69"/>
      <c r="C43" s="69"/>
      <c r="E43" s="69"/>
      <c r="F43" s="64"/>
      <c r="G43" s="11"/>
      <c r="H43" s="12"/>
      <c r="I43" s="12"/>
      <c r="J43" s="11"/>
      <c r="K43" s="12"/>
      <c r="L43" s="12"/>
    </row>
    <row r="44" spans="1:18" ht="19.2" customHeight="1">
      <c r="B44" s="69"/>
      <c r="C44" s="69"/>
      <c r="E44" s="69"/>
      <c r="F44" s="64"/>
      <c r="G44" s="11"/>
      <c r="H44" s="12"/>
      <c r="I44" s="12"/>
      <c r="J44" s="11"/>
      <c r="K44" s="12"/>
      <c r="L44" s="12"/>
    </row>
    <row r="45" spans="1:18" ht="19.2" customHeight="1">
      <c r="B45" s="69"/>
      <c r="C45" s="69"/>
      <c r="E45" s="69"/>
      <c r="F45" s="64"/>
      <c r="G45" s="11"/>
      <c r="H45" s="12"/>
      <c r="I45" s="12"/>
      <c r="J45" s="11"/>
      <c r="K45" s="12"/>
      <c r="L45" s="12"/>
    </row>
    <row r="46" spans="1:18" ht="19.2" customHeight="1">
      <c r="A46" s="15"/>
      <c r="B46" s="15"/>
      <c r="C46" s="15"/>
      <c r="D46" s="15"/>
      <c r="E46" s="15"/>
      <c r="F46" s="52"/>
      <c r="G46" s="13"/>
      <c r="H46" s="13"/>
      <c r="I46" s="15"/>
      <c r="J46" s="13"/>
      <c r="K46" s="13"/>
      <c r="L46" s="13"/>
    </row>
    <row r="47" spans="1:18" s="13" customFormat="1" ht="19.2" customHeight="1">
      <c r="A47" s="10"/>
      <c r="B47" s="13" t="s">
        <v>135</v>
      </c>
      <c r="C47" s="15"/>
      <c r="D47" s="15"/>
      <c r="E47" s="15"/>
      <c r="F47" s="15"/>
      <c r="H47" s="52"/>
      <c r="L47" s="15"/>
    </row>
    <row r="48" spans="1:18" s="13" customFormat="1" ht="19.2" customHeight="1">
      <c r="A48" s="15"/>
      <c r="B48" s="15" t="s">
        <v>217</v>
      </c>
      <c r="C48" s="10"/>
      <c r="D48" s="15"/>
      <c r="E48" s="15"/>
      <c r="F48" s="15"/>
      <c r="H48" s="52" t="s">
        <v>218</v>
      </c>
      <c r="I48" s="52"/>
      <c r="L48" s="35">
        <v>3</v>
      </c>
    </row>
    <row r="51" spans="1:3">
      <c r="A51" s="13"/>
      <c r="B51" s="13"/>
      <c r="C51" s="13"/>
    </row>
    <row r="52" spans="1:3">
      <c r="A52" s="15"/>
      <c r="B52" s="13"/>
      <c r="C52" s="13"/>
    </row>
  </sheetData>
  <mergeCells count="6">
    <mergeCell ref="A9:D9"/>
    <mergeCell ref="A2:L2"/>
    <mergeCell ref="A3:L3"/>
    <mergeCell ref="A4:L4"/>
    <mergeCell ref="H6:I6"/>
    <mergeCell ref="K6:L6"/>
  </mergeCells>
  <pageMargins left="0.47239938757655298" right="0.1" top="0.27558945756780401" bottom="0.1" header="0.27558945756780401" footer="0.27558945756780401"/>
  <pageSetup paperSize="9" scale="84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81EB-BCAE-4609-8E86-C953A5AA6F98}">
  <dimension ref="A1:N55"/>
  <sheetViews>
    <sheetView view="pageBreakPreview" zoomScale="90" zoomScaleNormal="55" zoomScaleSheetLayoutView="90" workbookViewId="0">
      <selection activeCell="H42" sqref="H42"/>
    </sheetView>
  </sheetViews>
  <sheetFormatPr defaultColWidth="11.3984375" defaultRowHeight="21.6"/>
  <cols>
    <col min="1" max="3" width="1.69921875" style="206" customWidth="1"/>
    <col min="4" max="4" width="39.69921875" style="206" customWidth="1"/>
    <col min="5" max="5" width="0.3984375" style="206" customWidth="1"/>
    <col min="6" max="6" width="7.69921875" style="232" customWidth="1"/>
    <col min="7" max="7" width="0.3984375" style="206" customWidth="1"/>
    <col min="8" max="8" width="15.69921875" style="232" customWidth="1"/>
    <col min="9" max="9" width="15.69921875" style="206" customWidth="1"/>
    <col min="10" max="10" width="0.3984375" style="206" customWidth="1"/>
    <col min="11" max="12" width="15.69921875" style="206" customWidth="1"/>
    <col min="13" max="256" width="11.3984375" style="206"/>
    <col min="257" max="259" width="1.69921875" style="206" customWidth="1"/>
    <col min="260" max="260" width="39.69921875" style="206" customWidth="1"/>
    <col min="261" max="261" width="0.3984375" style="206" customWidth="1"/>
    <col min="262" max="262" width="7.69921875" style="206" customWidth="1"/>
    <col min="263" max="263" width="0.3984375" style="206" customWidth="1"/>
    <col min="264" max="265" width="15.69921875" style="206" customWidth="1"/>
    <col min="266" max="266" width="0.3984375" style="206" customWidth="1"/>
    <col min="267" max="268" width="15.69921875" style="206" customWidth="1"/>
    <col min="269" max="512" width="11.3984375" style="206"/>
    <col min="513" max="515" width="1.69921875" style="206" customWidth="1"/>
    <col min="516" max="516" width="39.69921875" style="206" customWidth="1"/>
    <col min="517" max="517" width="0.3984375" style="206" customWidth="1"/>
    <col min="518" max="518" width="7.69921875" style="206" customWidth="1"/>
    <col min="519" max="519" width="0.3984375" style="206" customWidth="1"/>
    <col min="520" max="521" width="15.69921875" style="206" customWidth="1"/>
    <col min="522" max="522" width="0.3984375" style="206" customWidth="1"/>
    <col min="523" max="524" width="15.69921875" style="206" customWidth="1"/>
    <col min="525" max="768" width="11.3984375" style="206"/>
    <col min="769" max="771" width="1.69921875" style="206" customWidth="1"/>
    <col min="772" max="772" width="39.69921875" style="206" customWidth="1"/>
    <col min="773" max="773" width="0.3984375" style="206" customWidth="1"/>
    <col min="774" max="774" width="7.69921875" style="206" customWidth="1"/>
    <col min="775" max="775" width="0.3984375" style="206" customWidth="1"/>
    <col min="776" max="777" width="15.69921875" style="206" customWidth="1"/>
    <col min="778" max="778" width="0.3984375" style="206" customWidth="1"/>
    <col min="779" max="780" width="15.69921875" style="206" customWidth="1"/>
    <col min="781" max="1024" width="11.3984375" style="206"/>
    <col min="1025" max="1027" width="1.69921875" style="206" customWidth="1"/>
    <col min="1028" max="1028" width="39.69921875" style="206" customWidth="1"/>
    <col min="1029" max="1029" width="0.3984375" style="206" customWidth="1"/>
    <col min="1030" max="1030" width="7.69921875" style="206" customWidth="1"/>
    <col min="1031" max="1031" width="0.3984375" style="206" customWidth="1"/>
    <col min="1032" max="1033" width="15.69921875" style="206" customWidth="1"/>
    <col min="1034" max="1034" width="0.3984375" style="206" customWidth="1"/>
    <col min="1035" max="1036" width="15.69921875" style="206" customWidth="1"/>
    <col min="1037" max="1280" width="11.3984375" style="206"/>
    <col min="1281" max="1283" width="1.69921875" style="206" customWidth="1"/>
    <col min="1284" max="1284" width="39.69921875" style="206" customWidth="1"/>
    <col min="1285" max="1285" width="0.3984375" style="206" customWidth="1"/>
    <col min="1286" max="1286" width="7.69921875" style="206" customWidth="1"/>
    <col min="1287" max="1287" width="0.3984375" style="206" customWidth="1"/>
    <col min="1288" max="1289" width="15.69921875" style="206" customWidth="1"/>
    <col min="1290" max="1290" width="0.3984375" style="206" customWidth="1"/>
    <col min="1291" max="1292" width="15.69921875" style="206" customWidth="1"/>
    <col min="1293" max="1536" width="11.3984375" style="206"/>
    <col min="1537" max="1539" width="1.69921875" style="206" customWidth="1"/>
    <col min="1540" max="1540" width="39.69921875" style="206" customWidth="1"/>
    <col min="1541" max="1541" width="0.3984375" style="206" customWidth="1"/>
    <col min="1542" max="1542" width="7.69921875" style="206" customWidth="1"/>
    <col min="1543" max="1543" width="0.3984375" style="206" customWidth="1"/>
    <col min="1544" max="1545" width="15.69921875" style="206" customWidth="1"/>
    <col min="1546" max="1546" width="0.3984375" style="206" customWidth="1"/>
    <col min="1547" max="1548" width="15.69921875" style="206" customWidth="1"/>
    <col min="1549" max="1792" width="11.3984375" style="206"/>
    <col min="1793" max="1795" width="1.69921875" style="206" customWidth="1"/>
    <col min="1796" max="1796" width="39.69921875" style="206" customWidth="1"/>
    <col min="1797" max="1797" width="0.3984375" style="206" customWidth="1"/>
    <col min="1798" max="1798" width="7.69921875" style="206" customWidth="1"/>
    <col min="1799" max="1799" width="0.3984375" style="206" customWidth="1"/>
    <col min="1800" max="1801" width="15.69921875" style="206" customWidth="1"/>
    <col min="1802" max="1802" width="0.3984375" style="206" customWidth="1"/>
    <col min="1803" max="1804" width="15.69921875" style="206" customWidth="1"/>
    <col min="1805" max="2048" width="11.3984375" style="206"/>
    <col min="2049" max="2051" width="1.69921875" style="206" customWidth="1"/>
    <col min="2052" max="2052" width="39.69921875" style="206" customWidth="1"/>
    <col min="2053" max="2053" width="0.3984375" style="206" customWidth="1"/>
    <col min="2054" max="2054" width="7.69921875" style="206" customWidth="1"/>
    <col min="2055" max="2055" width="0.3984375" style="206" customWidth="1"/>
    <col min="2056" max="2057" width="15.69921875" style="206" customWidth="1"/>
    <col min="2058" max="2058" width="0.3984375" style="206" customWidth="1"/>
    <col min="2059" max="2060" width="15.69921875" style="206" customWidth="1"/>
    <col min="2061" max="2304" width="11.3984375" style="206"/>
    <col min="2305" max="2307" width="1.69921875" style="206" customWidth="1"/>
    <col min="2308" max="2308" width="39.69921875" style="206" customWidth="1"/>
    <col min="2309" max="2309" width="0.3984375" style="206" customWidth="1"/>
    <col min="2310" max="2310" width="7.69921875" style="206" customWidth="1"/>
    <col min="2311" max="2311" width="0.3984375" style="206" customWidth="1"/>
    <col min="2312" max="2313" width="15.69921875" style="206" customWidth="1"/>
    <col min="2314" max="2314" width="0.3984375" style="206" customWidth="1"/>
    <col min="2315" max="2316" width="15.69921875" style="206" customWidth="1"/>
    <col min="2317" max="2560" width="11.3984375" style="206"/>
    <col min="2561" max="2563" width="1.69921875" style="206" customWidth="1"/>
    <col min="2564" max="2564" width="39.69921875" style="206" customWidth="1"/>
    <col min="2565" max="2565" width="0.3984375" style="206" customWidth="1"/>
    <col min="2566" max="2566" width="7.69921875" style="206" customWidth="1"/>
    <col min="2567" max="2567" width="0.3984375" style="206" customWidth="1"/>
    <col min="2568" max="2569" width="15.69921875" style="206" customWidth="1"/>
    <col min="2570" max="2570" width="0.3984375" style="206" customWidth="1"/>
    <col min="2571" max="2572" width="15.69921875" style="206" customWidth="1"/>
    <col min="2573" max="2816" width="11.3984375" style="206"/>
    <col min="2817" max="2819" width="1.69921875" style="206" customWidth="1"/>
    <col min="2820" max="2820" width="39.69921875" style="206" customWidth="1"/>
    <col min="2821" max="2821" width="0.3984375" style="206" customWidth="1"/>
    <col min="2822" max="2822" width="7.69921875" style="206" customWidth="1"/>
    <col min="2823" max="2823" width="0.3984375" style="206" customWidth="1"/>
    <col min="2824" max="2825" width="15.69921875" style="206" customWidth="1"/>
    <col min="2826" max="2826" width="0.3984375" style="206" customWidth="1"/>
    <col min="2827" max="2828" width="15.69921875" style="206" customWidth="1"/>
    <col min="2829" max="3072" width="11.3984375" style="206"/>
    <col min="3073" max="3075" width="1.69921875" style="206" customWidth="1"/>
    <col min="3076" max="3076" width="39.69921875" style="206" customWidth="1"/>
    <col min="3077" max="3077" width="0.3984375" style="206" customWidth="1"/>
    <col min="3078" max="3078" width="7.69921875" style="206" customWidth="1"/>
    <col min="3079" max="3079" width="0.3984375" style="206" customWidth="1"/>
    <col min="3080" max="3081" width="15.69921875" style="206" customWidth="1"/>
    <col min="3082" max="3082" width="0.3984375" style="206" customWidth="1"/>
    <col min="3083" max="3084" width="15.69921875" style="206" customWidth="1"/>
    <col min="3085" max="3328" width="11.3984375" style="206"/>
    <col min="3329" max="3331" width="1.69921875" style="206" customWidth="1"/>
    <col min="3332" max="3332" width="39.69921875" style="206" customWidth="1"/>
    <col min="3333" max="3333" width="0.3984375" style="206" customWidth="1"/>
    <col min="3334" max="3334" width="7.69921875" style="206" customWidth="1"/>
    <col min="3335" max="3335" width="0.3984375" style="206" customWidth="1"/>
    <col min="3336" max="3337" width="15.69921875" style="206" customWidth="1"/>
    <col min="3338" max="3338" width="0.3984375" style="206" customWidth="1"/>
    <col min="3339" max="3340" width="15.69921875" style="206" customWidth="1"/>
    <col min="3341" max="3584" width="11.3984375" style="206"/>
    <col min="3585" max="3587" width="1.69921875" style="206" customWidth="1"/>
    <col min="3588" max="3588" width="39.69921875" style="206" customWidth="1"/>
    <col min="3589" max="3589" width="0.3984375" style="206" customWidth="1"/>
    <col min="3590" max="3590" width="7.69921875" style="206" customWidth="1"/>
    <col min="3591" max="3591" width="0.3984375" style="206" customWidth="1"/>
    <col min="3592" max="3593" width="15.69921875" style="206" customWidth="1"/>
    <col min="3594" max="3594" width="0.3984375" style="206" customWidth="1"/>
    <col min="3595" max="3596" width="15.69921875" style="206" customWidth="1"/>
    <col min="3597" max="3840" width="11.3984375" style="206"/>
    <col min="3841" max="3843" width="1.69921875" style="206" customWidth="1"/>
    <col min="3844" max="3844" width="39.69921875" style="206" customWidth="1"/>
    <col min="3845" max="3845" width="0.3984375" style="206" customWidth="1"/>
    <col min="3846" max="3846" width="7.69921875" style="206" customWidth="1"/>
    <col min="3847" max="3847" width="0.3984375" style="206" customWidth="1"/>
    <col min="3848" max="3849" width="15.69921875" style="206" customWidth="1"/>
    <col min="3850" max="3850" width="0.3984375" style="206" customWidth="1"/>
    <col min="3851" max="3852" width="15.69921875" style="206" customWidth="1"/>
    <col min="3853" max="4096" width="11.3984375" style="206"/>
    <col min="4097" max="4099" width="1.69921875" style="206" customWidth="1"/>
    <col min="4100" max="4100" width="39.69921875" style="206" customWidth="1"/>
    <col min="4101" max="4101" width="0.3984375" style="206" customWidth="1"/>
    <col min="4102" max="4102" width="7.69921875" style="206" customWidth="1"/>
    <col min="4103" max="4103" width="0.3984375" style="206" customWidth="1"/>
    <col min="4104" max="4105" width="15.69921875" style="206" customWidth="1"/>
    <col min="4106" max="4106" width="0.3984375" style="206" customWidth="1"/>
    <col min="4107" max="4108" width="15.69921875" style="206" customWidth="1"/>
    <col min="4109" max="4352" width="11.3984375" style="206"/>
    <col min="4353" max="4355" width="1.69921875" style="206" customWidth="1"/>
    <col min="4356" max="4356" width="39.69921875" style="206" customWidth="1"/>
    <col min="4357" max="4357" width="0.3984375" style="206" customWidth="1"/>
    <col min="4358" max="4358" width="7.69921875" style="206" customWidth="1"/>
    <col min="4359" max="4359" width="0.3984375" style="206" customWidth="1"/>
    <col min="4360" max="4361" width="15.69921875" style="206" customWidth="1"/>
    <col min="4362" max="4362" width="0.3984375" style="206" customWidth="1"/>
    <col min="4363" max="4364" width="15.69921875" style="206" customWidth="1"/>
    <col min="4365" max="4608" width="11.3984375" style="206"/>
    <col min="4609" max="4611" width="1.69921875" style="206" customWidth="1"/>
    <col min="4612" max="4612" width="39.69921875" style="206" customWidth="1"/>
    <col min="4613" max="4613" width="0.3984375" style="206" customWidth="1"/>
    <col min="4614" max="4614" width="7.69921875" style="206" customWidth="1"/>
    <col min="4615" max="4615" width="0.3984375" style="206" customWidth="1"/>
    <col min="4616" max="4617" width="15.69921875" style="206" customWidth="1"/>
    <col min="4618" max="4618" width="0.3984375" style="206" customWidth="1"/>
    <col min="4619" max="4620" width="15.69921875" style="206" customWidth="1"/>
    <col min="4621" max="4864" width="11.3984375" style="206"/>
    <col min="4865" max="4867" width="1.69921875" style="206" customWidth="1"/>
    <col min="4868" max="4868" width="39.69921875" style="206" customWidth="1"/>
    <col min="4869" max="4869" width="0.3984375" style="206" customWidth="1"/>
    <col min="4870" max="4870" width="7.69921875" style="206" customWidth="1"/>
    <col min="4871" max="4871" width="0.3984375" style="206" customWidth="1"/>
    <col min="4872" max="4873" width="15.69921875" style="206" customWidth="1"/>
    <col min="4874" max="4874" width="0.3984375" style="206" customWidth="1"/>
    <col min="4875" max="4876" width="15.69921875" style="206" customWidth="1"/>
    <col min="4877" max="5120" width="11.3984375" style="206"/>
    <col min="5121" max="5123" width="1.69921875" style="206" customWidth="1"/>
    <col min="5124" max="5124" width="39.69921875" style="206" customWidth="1"/>
    <col min="5125" max="5125" width="0.3984375" style="206" customWidth="1"/>
    <col min="5126" max="5126" width="7.69921875" style="206" customWidth="1"/>
    <col min="5127" max="5127" width="0.3984375" style="206" customWidth="1"/>
    <col min="5128" max="5129" width="15.69921875" style="206" customWidth="1"/>
    <col min="5130" max="5130" width="0.3984375" style="206" customWidth="1"/>
    <col min="5131" max="5132" width="15.69921875" style="206" customWidth="1"/>
    <col min="5133" max="5376" width="11.3984375" style="206"/>
    <col min="5377" max="5379" width="1.69921875" style="206" customWidth="1"/>
    <col min="5380" max="5380" width="39.69921875" style="206" customWidth="1"/>
    <col min="5381" max="5381" width="0.3984375" style="206" customWidth="1"/>
    <col min="5382" max="5382" width="7.69921875" style="206" customWidth="1"/>
    <col min="5383" max="5383" width="0.3984375" style="206" customWidth="1"/>
    <col min="5384" max="5385" width="15.69921875" style="206" customWidth="1"/>
    <col min="5386" max="5386" width="0.3984375" style="206" customWidth="1"/>
    <col min="5387" max="5388" width="15.69921875" style="206" customWidth="1"/>
    <col min="5389" max="5632" width="11.3984375" style="206"/>
    <col min="5633" max="5635" width="1.69921875" style="206" customWidth="1"/>
    <col min="5636" max="5636" width="39.69921875" style="206" customWidth="1"/>
    <col min="5637" max="5637" width="0.3984375" style="206" customWidth="1"/>
    <col min="5638" max="5638" width="7.69921875" style="206" customWidth="1"/>
    <col min="5639" max="5639" width="0.3984375" style="206" customWidth="1"/>
    <col min="5640" max="5641" width="15.69921875" style="206" customWidth="1"/>
    <col min="5642" max="5642" width="0.3984375" style="206" customWidth="1"/>
    <col min="5643" max="5644" width="15.69921875" style="206" customWidth="1"/>
    <col min="5645" max="5888" width="11.3984375" style="206"/>
    <col min="5889" max="5891" width="1.69921875" style="206" customWidth="1"/>
    <col min="5892" max="5892" width="39.69921875" style="206" customWidth="1"/>
    <col min="5893" max="5893" width="0.3984375" style="206" customWidth="1"/>
    <col min="5894" max="5894" width="7.69921875" style="206" customWidth="1"/>
    <col min="5895" max="5895" width="0.3984375" style="206" customWidth="1"/>
    <col min="5896" max="5897" width="15.69921875" style="206" customWidth="1"/>
    <col min="5898" max="5898" width="0.3984375" style="206" customWidth="1"/>
    <col min="5899" max="5900" width="15.69921875" style="206" customWidth="1"/>
    <col min="5901" max="6144" width="11.3984375" style="206"/>
    <col min="6145" max="6147" width="1.69921875" style="206" customWidth="1"/>
    <col min="6148" max="6148" width="39.69921875" style="206" customWidth="1"/>
    <col min="6149" max="6149" width="0.3984375" style="206" customWidth="1"/>
    <col min="6150" max="6150" width="7.69921875" style="206" customWidth="1"/>
    <col min="6151" max="6151" width="0.3984375" style="206" customWidth="1"/>
    <col min="6152" max="6153" width="15.69921875" style="206" customWidth="1"/>
    <col min="6154" max="6154" width="0.3984375" style="206" customWidth="1"/>
    <col min="6155" max="6156" width="15.69921875" style="206" customWidth="1"/>
    <col min="6157" max="6400" width="11.3984375" style="206"/>
    <col min="6401" max="6403" width="1.69921875" style="206" customWidth="1"/>
    <col min="6404" max="6404" width="39.69921875" style="206" customWidth="1"/>
    <col min="6405" max="6405" width="0.3984375" style="206" customWidth="1"/>
    <col min="6406" max="6406" width="7.69921875" style="206" customWidth="1"/>
    <col min="6407" max="6407" width="0.3984375" style="206" customWidth="1"/>
    <col min="6408" max="6409" width="15.69921875" style="206" customWidth="1"/>
    <col min="6410" max="6410" width="0.3984375" style="206" customWidth="1"/>
    <col min="6411" max="6412" width="15.69921875" style="206" customWidth="1"/>
    <col min="6413" max="6656" width="11.3984375" style="206"/>
    <col min="6657" max="6659" width="1.69921875" style="206" customWidth="1"/>
    <col min="6660" max="6660" width="39.69921875" style="206" customWidth="1"/>
    <col min="6661" max="6661" width="0.3984375" style="206" customWidth="1"/>
    <col min="6662" max="6662" width="7.69921875" style="206" customWidth="1"/>
    <col min="6663" max="6663" width="0.3984375" style="206" customWidth="1"/>
    <col min="6664" max="6665" width="15.69921875" style="206" customWidth="1"/>
    <col min="6666" max="6666" width="0.3984375" style="206" customWidth="1"/>
    <col min="6667" max="6668" width="15.69921875" style="206" customWidth="1"/>
    <col min="6669" max="6912" width="11.3984375" style="206"/>
    <col min="6913" max="6915" width="1.69921875" style="206" customWidth="1"/>
    <col min="6916" max="6916" width="39.69921875" style="206" customWidth="1"/>
    <col min="6917" max="6917" width="0.3984375" style="206" customWidth="1"/>
    <col min="6918" max="6918" width="7.69921875" style="206" customWidth="1"/>
    <col min="6919" max="6919" width="0.3984375" style="206" customWidth="1"/>
    <col min="6920" max="6921" width="15.69921875" style="206" customWidth="1"/>
    <col min="6922" max="6922" width="0.3984375" style="206" customWidth="1"/>
    <col min="6923" max="6924" width="15.69921875" style="206" customWidth="1"/>
    <col min="6925" max="7168" width="11.3984375" style="206"/>
    <col min="7169" max="7171" width="1.69921875" style="206" customWidth="1"/>
    <col min="7172" max="7172" width="39.69921875" style="206" customWidth="1"/>
    <col min="7173" max="7173" width="0.3984375" style="206" customWidth="1"/>
    <col min="7174" max="7174" width="7.69921875" style="206" customWidth="1"/>
    <col min="7175" max="7175" width="0.3984375" style="206" customWidth="1"/>
    <col min="7176" max="7177" width="15.69921875" style="206" customWidth="1"/>
    <col min="7178" max="7178" width="0.3984375" style="206" customWidth="1"/>
    <col min="7179" max="7180" width="15.69921875" style="206" customWidth="1"/>
    <col min="7181" max="7424" width="11.3984375" style="206"/>
    <col min="7425" max="7427" width="1.69921875" style="206" customWidth="1"/>
    <col min="7428" max="7428" width="39.69921875" style="206" customWidth="1"/>
    <col min="7429" max="7429" width="0.3984375" style="206" customWidth="1"/>
    <col min="7430" max="7430" width="7.69921875" style="206" customWidth="1"/>
    <col min="7431" max="7431" width="0.3984375" style="206" customWidth="1"/>
    <col min="7432" max="7433" width="15.69921875" style="206" customWidth="1"/>
    <col min="7434" max="7434" width="0.3984375" style="206" customWidth="1"/>
    <col min="7435" max="7436" width="15.69921875" style="206" customWidth="1"/>
    <col min="7437" max="7680" width="11.3984375" style="206"/>
    <col min="7681" max="7683" width="1.69921875" style="206" customWidth="1"/>
    <col min="7684" max="7684" width="39.69921875" style="206" customWidth="1"/>
    <col min="7685" max="7685" width="0.3984375" style="206" customWidth="1"/>
    <col min="7686" max="7686" width="7.69921875" style="206" customWidth="1"/>
    <col min="7687" max="7687" width="0.3984375" style="206" customWidth="1"/>
    <col min="7688" max="7689" width="15.69921875" style="206" customWidth="1"/>
    <col min="7690" max="7690" width="0.3984375" style="206" customWidth="1"/>
    <col min="7691" max="7692" width="15.69921875" style="206" customWidth="1"/>
    <col min="7693" max="7936" width="11.3984375" style="206"/>
    <col min="7937" max="7939" width="1.69921875" style="206" customWidth="1"/>
    <col min="7940" max="7940" width="39.69921875" style="206" customWidth="1"/>
    <col min="7941" max="7941" width="0.3984375" style="206" customWidth="1"/>
    <col min="7942" max="7942" width="7.69921875" style="206" customWidth="1"/>
    <col min="7943" max="7943" width="0.3984375" style="206" customWidth="1"/>
    <col min="7944" max="7945" width="15.69921875" style="206" customWidth="1"/>
    <col min="7946" max="7946" width="0.3984375" style="206" customWidth="1"/>
    <col min="7947" max="7948" width="15.69921875" style="206" customWidth="1"/>
    <col min="7949" max="8192" width="11.3984375" style="206"/>
    <col min="8193" max="8195" width="1.69921875" style="206" customWidth="1"/>
    <col min="8196" max="8196" width="39.69921875" style="206" customWidth="1"/>
    <col min="8197" max="8197" width="0.3984375" style="206" customWidth="1"/>
    <col min="8198" max="8198" width="7.69921875" style="206" customWidth="1"/>
    <col min="8199" max="8199" width="0.3984375" style="206" customWidth="1"/>
    <col min="8200" max="8201" width="15.69921875" style="206" customWidth="1"/>
    <col min="8202" max="8202" width="0.3984375" style="206" customWidth="1"/>
    <col min="8203" max="8204" width="15.69921875" style="206" customWidth="1"/>
    <col min="8205" max="8448" width="11.3984375" style="206"/>
    <col min="8449" max="8451" width="1.69921875" style="206" customWidth="1"/>
    <col min="8452" max="8452" width="39.69921875" style="206" customWidth="1"/>
    <col min="8453" max="8453" width="0.3984375" style="206" customWidth="1"/>
    <col min="8454" max="8454" width="7.69921875" style="206" customWidth="1"/>
    <col min="8455" max="8455" width="0.3984375" style="206" customWidth="1"/>
    <col min="8456" max="8457" width="15.69921875" style="206" customWidth="1"/>
    <col min="8458" max="8458" width="0.3984375" style="206" customWidth="1"/>
    <col min="8459" max="8460" width="15.69921875" style="206" customWidth="1"/>
    <col min="8461" max="8704" width="11.3984375" style="206"/>
    <col min="8705" max="8707" width="1.69921875" style="206" customWidth="1"/>
    <col min="8708" max="8708" width="39.69921875" style="206" customWidth="1"/>
    <col min="8709" max="8709" width="0.3984375" style="206" customWidth="1"/>
    <col min="8710" max="8710" width="7.69921875" style="206" customWidth="1"/>
    <col min="8711" max="8711" width="0.3984375" style="206" customWidth="1"/>
    <col min="8712" max="8713" width="15.69921875" style="206" customWidth="1"/>
    <col min="8714" max="8714" width="0.3984375" style="206" customWidth="1"/>
    <col min="8715" max="8716" width="15.69921875" style="206" customWidth="1"/>
    <col min="8717" max="8960" width="11.3984375" style="206"/>
    <col min="8961" max="8963" width="1.69921875" style="206" customWidth="1"/>
    <col min="8964" max="8964" width="39.69921875" style="206" customWidth="1"/>
    <col min="8965" max="8965" width="0.3984375" style="206" customWidth="1"/>
    <col min="8966" max="8966" width="7.69921875" style="206" customWidth="1"/>
    <col min="8967" max="8967" width="0.3984375" style="206" customWidth="1"/>
    <col min="8968" max="8969" width="15.69921875" style="206" customWidth="1"/>
    <col min="8970" max="8970" width="0.3984375" style="206" customWidth="1"/>
    <col min="8971" max="8972" width="15.69921875" style="206" customWidth="1"/>
    <col min="8973" max="9216" width="11.3984375" style="206"/>
    <col min="9217" max="9219" width="1.69921875" style="206" customWidth="1"/>
    <col min="9220" max="9220" width="39.69921875" style="206" customWidth="1"/>
    <col min="9221" max="9221" width="0.3984375" style="206" customWidth="1"/>
    <col min="9222" max="9222" width="7.69921875" style="206" customWidth="1"/>
    <col min="9223" max="9223" width="0.3984375" style="206" customWidth="1"/>
    <col min="9224" max="9225" width="15.69921875" style="206" customWidth="1"/>
    <col min="9226" max="9226" width="0.3984375" style="206" customWidth="1"/>
    <col min="9227" max="9228" width="15.69921875" style="206" customWidth="1"/>
    <col min="9229" max="9472" width="11.3984375" style="206"/>
    <col min="9473" max="9475" width="1.69921875" style="206" customWidth="1"/>
    <col min="9476" max="9476" width="39.69921875" style="206" customWidth="1"/>
    <col min="9477" max="9477" width="0.3984375" style="206" customWidth="1"/>
    <col min="9478" max="9478" width="7.69921875" style="206" customWidth="1"/>
    <col min="9479" max="9479" width="0.3984375" style="206" customWidth="1"/>
    <col min="9480" max="9481" width="15.69921875" style="206" customWidth="1"/>
    <col min="9482" max="9482" width="0.3984375" style="206" customWidth="1"/>
    <col min="9483" max="9484" width="15.69921875" style="206" customWidth="1"/>
    <col min="9485" max="9728" width="11.3984375" style="206"/>
    <col min="9729" max="9731" width="1.69921875" style="206" customWidth="1"/>
    <col min="9732" max="9732" width="39.69921875" style="206" customWidth="1"/>
    <col min="9733" max="9733" width="0.3984375" style="206" customWidth="1"/>
    <col min="9734" max="9734" width="7.69921875" style="206" customWidth="1"/>
    <col min="9735" max="9735" width="0.3984375" style="206" customWidth="1"/>
    <col min="9736" max="9737" width="15.69921875" style="206" customWidth="1"/>
    <col min="9738" max="9738" width="0.3984375" style="206" customWidth="1"/>
    <col min="9739" max="9740" width="15.69921875" style="206" customWidth="1"/>
    <col min="9741" max="9984" width="11.3984375" style="206"/>
    <col min="9985" max="9987" width="1.69921875" style="206" customWidth="1"/>
    <col min="9988" max="9988" width="39.69921875" style="206" customWidth="1"/>
    <col min="9989" max="9989" width="0.3984375" style="206" customWidth="1"/>
    <col min="9990" max="9990" width="7.69921875" style="206" customWidth="1"/>
    <col min="9991" max="9991" width="0.3984375" style="206" customWidth="1"/>
    <col min="9992" max="9993" width="15.69921875" style="206" customWidth="1"/>
    <col min="9994" max="9994" width="0.3984375" style="206" customWidth="1"/>
    <col min="9995" max="9996" width="15.69921875" style="206" customWidth="1"/>
    <col min="9997" max="10240" width="11.3984375" style="206"/>
    <col min="10241" max="10243" width="1.69921875" style="206" customWidth="1"/>
    <col min="10244" max="10244" width="39.69921875" style="206" customWidth="1"/>
    <col min="10245" max="10245" width="0.3984375" style="206" customWidth="1"/>
    <col min="10246" max="10246" width="7.69921875" style="206" customWidth="1"/>
    <col min="10247" max="10247" width="0.3984375" style="206" customWidth="1"/>
    <col min="10248" max="10249" width="15.69921875" style="206" customWidth="1"/>
    <col min="10250" max="10250" width="0.3984375" style="206" customWidth="1"/>
    <col min="10251" max="10252" width="15.69921875" style="206" customWidth="1"/>
    <col min="10253" max="10496" width="11.3984375" style="206"/>
    <col min="10497" max="10499" width="1.69921875" style="206" customWidth="1"/>
    <col min="10500" max="10500" width="39.69921875" style="206" customWidth="1"/>
    <col min="10501" max="10501" width="0.3984375" style="206" customWidth="1"/>
    <col min="10502" max="10502" width="7.69921875" style="206" customWidth="1"/>
    <col min="10503" max="10503" width="0.3984375" style="206" customWidth="1"/>
    <col min="10504" max="10505" width="15.69921875" style="206" customWidth="1"/>
    <col min="10506" max="10506" width="0.3984375" style="206" customWidth="1"/>
    <col min="10507" max="10508" width="15.69921875" style="206" customWidth="1"/>
    <col min="10509" max="10752" width="11.3984375" style="206"/>
    <col min="10753" max="10755" width="1.69921875" style="206" customWidth="1"/>
    <col min="10756" max="10756" width="39.69921875" style="206" customWidth="1"/>
    <col min="10757" max="10757" width="0.3984375" style="206" customWidth="1"/>
    <col min="10758" max="10758" width="7.69921875" style="206" customWidth="1"/>
    <col min="10759" max="10759" width="0.3984375" style="206" customWidth="1"/>
    <col min="10760" max="10761" width="15.69921875" style="206" customWidth="1"/>
    <col min="10762" max="10762" width="0.3984375" style="206" customWidth="1"/>
    <col min="10763" max="10764" width="15.69921875" style="206" customWidth="1"/>
    <col min="10765" max="11008" width="11.3984375" style="206"/>
    <col min="11009" max="11011" width="1.69921875" style="206" customWidth="1"/>
    <col min="11012" max="11012" width="39.69921875" style="206" customWidth="1"/>
    <col min="11013" max="11013" width="0.3984375" style="206" customWidth="1"/>
    <col min="11014" max="11014" width="7.69921875" style="206" customWidth="1"/>
    <col min="11015" max="11015" width="0.3984375" style="206" customWidth="1"/>
    <col min="11016" max="11017" width="15.69921875" style="206" customWidth="1"/>
    <col min="11018" max="11018" width="0.3984375" style="206" customWidth="1"/>
    <col min="11019" max="11020" width="15.69921875" style="206" customWidth="1"/>
    <col min="11021" max="11264" width="11.3984375" style="206"/>
    <col min="11265" max="11267" width="1.69921875" style="206" customWidth="1"/>
    <col min="11268" max="11268" width="39.69921875" style="206" customWidth="1"/>
    <col min="11269" max="11269" width="0.3984375" style="206" customWidth="1"/>
    <col min="11270" max="11270" width="7.69921875" style="206" customWidth="1"/>
    <col min="11271" max="11271" width="0.3984375" style="206" customWidth="1"/>
    <col min="11272" max="11273" width="15.69921875" style="206" customWidth="1"/>
    <col min="11274" max="11274" width="0.3984375" style="206" customWidth="1"/>
    <col min="11275" max="11276" width="15.69921875" style="206" customWidth="1"/>
    <col min="11277" max="11520" width="11.3984375" style="206"/>
    <col min="11521" max="11523" width="1.69921875" style="206" customWidth="1"/>
    <col min="11524" max="11524" width="39.69921875" style="206" customWidth="1"/>
    <col min="11525" max="11525" width="0.3984375" style="206" customWidth="1"/>
    <col min="11526" max="11526" width="7.69921875" style="206" customWidth="1"/>
    <col min="11527" max="11527" width="0.3984375" style="206" customWidth="1"/>
    <col min="11528" max="11529" width="15.69921875" style="206" customWidth="1"/>
    <col min="11530" max="11530" width="0.3984375" style="206" customWidth="1"/>
    <col min="11531" max="11532" width="15.69921875" style="206" customWidth="1"/>
    <col min="11533" max="11776" width="11.3984375" style="206"/>
    <col min="11777" max="11779" width="1.69921875" style="206" customWidth="1"/>
    <col min="11780" max="11780" width="39.69921875" style="206" customWidth="1"/>
    <col min="11781" max="11781" width="0.3984375" style="206" customWidth="1"/>
    <col min="11782" max="11782" width="7.69921875" style="206" customWidth="1"/>
    <col min="11783" max="11783" width="0.3984375" style="206" customWidth="1"/>
    <col min="11784" max="11785" width="15.69921875" style="206" customWidth="1"/>
    <col min="11786" max="11786" width="0.3984375" style="206" customWidth="1"/>
    <col min="11787" max="11788" width="15.69921875" style="206" customWidth="1"/>
    <col min="11789" max="12032" width="11.3984375" style="206"/>
    <col min="12033" max="12035" width="1.69921875" style="206" customWidth="1"/>
    <col min="12036" max="12036" width="39.69921875" style="206" customWidth="1"/>
    <col min="12037" max="12037" width="0.3984375" style="206" customWidth="1"/>
    <col min="12038" max="12038" width="7.69921875" style="206" customWidth="1"/>
    <col min="12039" max="12039" width="0.3984375" style="206" customWidth="1"/>
    <col min="12040" max="12041" width="15.69921875" style="206" customWidth="1"/>
    <col min="12042" max="12042" width="0.3984375" style="206" customWidth="1"/>
    <col min="12043" max="12044" width="15.69921875" style="206" customWidth="1"/>
    <col min="12045" max="12288" width="11.3984375" style="206"/>
    <col min="12289" max="12291" width="1.69921875" style="206" customWidth="1"/>
    <col min="12292" max="12292" width="39.69921875" style="206" customWidth="1"/>
    <col min="12293" max="12293" width="0.3984375" style="206" customWidth="1"/>
    <col min="12294" max="12294" width="7.69921875" style="206" customWidth="1"/>
    <col min="12295" max="12295" width="0.3984375" style="206" customWidth="1"/>
    <col min="12296" max="12297" width="15.69921875" style="206" customWidth="1"/>
    <col min="12298" max="12298" width="0.3984375" style="206" customWidth="1"/>
    <col min="12299" max="12300" width="15.69921875" style="206" customWidth="1"/>
    <col min="12301" max="12544" width="11.3984375" style="206"/>
    <col min="12545" max="12547" width="1.69921875" style="206" customWidth="1"/>
    <col min="12548" max="12548" width="39.69921875" style="206" customWidth="1"/>
    <col min="12549" max="12549" width="0.3984375" style="206" customWidth="1"/>
    <col min="12550" max="12550" width="7.69921875" style="206" customWidth="1"/>
    <col min="12551" max="12551" width="0.3984375" style="206" customWidth="1"/>
    <col min="12552" max="12553" width="15.69921875" style="206" customWidth="1"/>
    <col min="12554" max="12554" width="0.3984375" style="206" customWidth="1"/>
    <col min="12555" max="12556" width="15.69921875" style="206" customWidth="1"/>
    <col min="12557" max="12800" width="11.3984375" style="206"/>
    <col min="12801" max="12803" width="1.69921875" style="206" customWidth="1"/>
    <col min="12804" max="12804" width="39.69921875" style="206" customWidth="1"/>
    <col min="12805" max="12805" width="0.3984375" style="206" customWidth="1"/>
    <col min="12806" max="12806" width="7.69921875" style="206" customWidth="1"/>
    <col min="12807" max="12807" width="0.3984375" style="206" customWidth="1"/>
    <col min="12808" max="12809" width="15.69921875" style="206" customWidth="1"/>
    <col min="12810" max="12810" width="0.3984375" style="206" customWidth="1"/>
    <col min="12811" max="12812" width="15.69921875" style="206" customWidth="1"/>
    <col min="12813" max="13056" width="11.3984375" style="206"/>
    <col min="13057" max="13059" width="1.69921875" style="206" customWidth="1"/>
    <col min="13060" max="13060" width="39.69921875" style="206" customWidth="1"/>
    <col min="13061" max="13061" width="0.3984375" style="206" customWidth="1"/>
    <col min="13062" max="13062" width="7.69921875" style="206" customWidth="1"/>
    <col min="13063" max="13063" width="0.3984375" style="206" customWidth="1"/>
    <col min="13064" max="13065" width="15.69921875" style="206" customWidth="1"/>
    <col min="13066" max="13066" width="0.3984375" style="206" customWidth="1"/>
    <col min="13067" max="13068" width="15.69921875" style="206" customWidth="1"/>
    <col min="13069" max="13312" width="11.3984375" style="206"/>
    <col min="13313" max="13315" width="1.69921875" style="206" customWidth="1"/>
    <col min="13316" max="13316" width="39.69921875" style="206" customWidth="1"/>
    <col min="13317" max="13317" width="0.3984375" style="206" customWidth="1"/>
    <col min="13318" max="13318" width="7.69921875" style="206" customWidth="1"/>
    <col min="13319" max="13319" width="0.3984375" style="206" customWidth="1"/>
    <col min="13320" max="13321" width="15.69921875" style="206" customWidth="1"/>
    <col min="13322" max="13322" width="0.3984375" style="206" customWidth="1"/>
    <col min="13323" max="13324" width="15.69921875" style="206" customWidth="1"/>
    <col min="13325" max="13568" width="11.3984375" style="206"/>
    <col min="13569" max="13571" width="1.69921875" style="206" customWidth="1"/>
    <col min="13572" max="13572" width="39.69921875" style="206" customWidth="1"/>
    <col min="13573" max="13573" width="0.3984375" style="206" customWidth="1"/>
    <col min="13574" max="13574" width="7.69921875" style="206" customWidth="1"/>
    <col min="13575" max="13575" width="0.3984375" style="206" customWidth="1"/>
    <col min="13576" max="13577" width="15.69921875" style="206" customWidth="1"/>
    <col min="13578" max="13578" width="0.3984375" style="206" customWidth="1"/>
    <col min="13579" max="13580" width="15.69921875" style="206" customWidth="1"/>
    <col min="13581" max="13824" width="11.3984375" style="206"/>
    <col min="13825" max="13827" width="1.69921875" style="206" customWidth="1"/>
    <col min="13828" max="13828" width="39.69921875" style="206" customWidth="1"/>
    <col min="13829" max="13829" width="0.3984375" style="206" customWidth="1"/>
    <col min="13830" max="13830" width="7.69921875" style="206" customWidth="1"/>
    <col min="13831" max="13831" width="0.3984375" style="206" customWidth="1"/>
    <col min="13832" max="13833" width="15.69921875" style="206" customWidth="1"/>
    <col min="13834" max="13834" width="0.3984375" style="206" customWidth="1"/>
    <col min="13835" max="13836" width="15.69921875" style="206" customWidth="1"/>
    <col min="13837" max="14080" width="11.3984375" style="206"/>
    <col min="14081" max="14083" width="1.69921875" style="206" customWidth="1"/>
    <col min="14084" max="14084" width="39.69921875" style="206" customWidth="1"/>
    <col min="14085" max="14085" width="0.3984375" style="206" customWidth="1"/>
    <col min="14086" max="14086" width="7.69921875" style="206" customWidth="1"/>
    <col min="14087" max="14087" width="0.3984375" style="206" customWidth="1"/>
    <col min="14088" max="14089" width="15.69921875" style="206" customWidth="1"/>
    <col min="14090" max="14090" width="0.3984375" style="206" customWidth="1"/>
    <col min="14091" max="14092" width="15.69921875" style="206" customWidth="1"/>
    <col min="14093" max="14336" width="11.3984375" style="206"/>
    <col min="14337" max="14339" width="1.69921875" style="206" customWidth="1"/>
    <col min="14340" max="14340" width="39.69921875" style="206" customWidth="1"/>
    <col min="14341" max="14341" width="0.3984375" style="206" customWidth="1"/>
    <col min="14342" max="14342" width="7.69921875" style="206" customWidth="1"/>
    <col min="14343" max="14343" width="0.3984375" style="206" customWidth="1"/>
    <col min="14344" max="14345" width="15.69921875" style="206" customWidth="1"/>
    <col min="14346" max="14346" width="0.3984375" style="206" customWidth="1"/>
    <col min="14347" max="14348" width="15.69921875" style="206" customWidth="1"/>
    <col min="14349" max="14592" width="11.3984375" style="206"/>
    <col min="14593" max="14595" width="1.69921875" style="206" customWidth="1"/>
    <col min="14596" max="14596" width="39.69921875" style="206" customWidth="1"/>
    <col min="14597" max="14597" width="0.3984375" style="206" customWidth="1"/>
    <col min="14598" max="14598" width="7.69921875" style="206" customWidth="1"/>
    <col min="14599" max="14599" width="0.3984375" style="206" customWidth="1"/>
    <col min="14600" max="14601" width="15.69921875" style="206" customWidth="1"/>
    <col min="14602" max="14602" width="0.3984375" style="206" customWidth="1"/>
    <col min="14603" max="14604" width="15.69921875" style="206" customWidth="1"/>
    <col min="14605" max="14848" width="11.3984375" style="206"/>
    <col min="14849" max="14851" width="1.69921875" style="206" customWidth="1"/>
    <col min="14852" max="14852" width="39.69921875" style="206" customWidth="1"/>
    <col min="14853" max="14853" width="0.3984375" style="206" customWidth="1"/>
    <col min="14854" max="14854" width="7.69921875" style="206" customWidth="1"/>
    <col min="14855" max="14855" width="0.3984375" style="206" customWidth="1"/>
    <col min="14856" max="14857" width="15.69921875" style="206" customWidth="1"/>
    <col min="14858" max="14858" width="0.3984375" style="206" customWidth="1"/>
    <col min="14859" max="14860" width="15.69921875" style="206" customWidth="1"/>
    <col min="14861" max="15104" width="11.3984375" style="206"/>
    <col min="15105" max="15107" width="1.69921875" style="206" customWidth="1"/>
    <col min="15108" max="15108" width="39.69921875" style="206" customWidth="1"/>
    <col min="15109" max="15109" width="0.3984375" style="206" customWidth="1"/>
    <col min="15110" max="15110" width="7.69921875" style="206" customWidth="1"/>
    <col min="15111" max="15111" width="0.3984375" style="206" customWidth="1"/>
    <col min="15112" max="15113" width="15.69921875" style="206" customWidth="1"/>
    <col min="15114" max="15114" width="0.3984375" style="206" customWidth="1"/>
    <col min="15115" max="15116" width="15.69921875" style="206" customWidth="1"/>
    <col min="15117" max="15360" width="11.3984375" style="206"/>
    <col min="15361" max="15363" width="1.69921875" style="206" customWidth="1"/>
    <col min="15364" max="15364" width="39.69921875" style="206" customWidth="1"/>
    <col min="15365" max="15365" width="0.3984375" style="206" customWidth="1"/>
    <col min="15366" max="15366" width="7.69921875" style="206" customWidth="1"/>
    <col min="15367" max="15367" width="0.3984375" style="206" customWidth="1"/>
    <col min="15368" max="15369" width="15.69921875" style="206" customWidth="1"/>
    <col min="15370" max="15370" width="0.3984375" style="206" customWidth="1"/>
    <col min="15371" max="15372" width="15.69921875" style="206" customWidth="1"/>
    <col min="15373" max="15616" width="11.3984375" style="206"/>
    <col min="15617" max="15619" width="1.69921875" style="206" customWidth="1"/>
    <col min="15620" max="15620" width="39.69921875" style="206" customWidth="1"/>
    <col min="15621" max="15621" width="0.3984375" style="206" customWidth="1"/>
    <col min="15622" max="15622" width="7.69921875" style="206" customWidth="1"/>
    <col min="15623" max="15623" width="0.3984375" style="206" customWidth="1"/>
    <col min="15624" max="15625" width="15.69921875" style="206" customWidth="1"/>
    <col min="15626" max="15626" width="0.3984375" style="206" customWidth="1"/>
    <col min="15627" max="15628" width="15.69921875" style="206" customWidth="1"/>
    <col min="15629" max="15872" width="11.3984375" style="206"/>
    <col min="15873" max="15875" width="1.69921875" style="206" customWidth="1"/>
    <col min="15876" max="15876" width="39.69921875" style="206" customWidth="1"/>
    <col min="15877" max="15877" width="0.3984375" style="206" customWidth="1"/>
    <col min="15878" max="15878" width="7.69921875" style="206" customWidth="1"/>
    <col min="15879" max="15879" width="0.3984375" style="206" customWidth="1"/>
    <col min="15880" max="15881" width="15.69921875" style="206" customWidth="1"/>
    <col min="15882" max="15882" width="0.3984375" style="206" customWidth="1"/>
    <col min="15883" max="15884" width="15.69921875" style="206" customWidth="1"/>
    <col min="15885" max="16128" width="11.3984375" style="206"/>
    <col min="16129" max="16131" width="1.69921875" style="206" customWidth="1"/>
    <col min="16132" max="16132" width="39.69921875" style="206" customWidth="1"/>
    <col min="16133" max="16133" width="0.3984375" style="206" customWidth="1"/>
    <col min="16134" max="16134" width="7.69921875" style="206" customWidth="1"/>
    <col min="16135" max="16135" width="0.3984375" style="206" customWidth="1"/>
    <col min="16136" max="16137" width="15.69921875" style="206" customWidth="1"/>
    <col min="16138" max="16138" width="0.3984375" style="206" customWidth="1"/>
    <col min="16139" max="16140" width="15.69921875" style="206" customWidth="1"/>
    <col min="16141" max="16384" width="11.3984375" style="206"/>
  </cols>
  <sheetData>
    <row r="1" spans="1:14" ht="21" customHeight="1">
      <c r="D1" s="395"/>
      <c r="E1" s="395"/>
      <c r="F1" s="395"/>
      <c r="G1" s="395"/>
      <c r="H1" s="395"/>
      <c r="I1" s="395"/>
      <c r="J1" s="395"/>
      <c r="K1" s="395"/>
      <c r="L1" s="395"/>
    </row>
    <row r="2" spans="1:14" s="208" customFormat="1" ht="21" customHeight="1">
      <c r="A2" s="395" t="s">
        <v>1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207"/>
      <c r="N2" s="207"/>
    </row>
    <row r="3" spans="1:14" s="208" customFormat="1" ht="21" customHeight="1">
      <c r="A3" s="396" t="s">
        <v>129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206"/>
      <c r="N3" s="206"/>
    </row>
    <row r="4" spans="1:14" s="208" customFormat="1" ht="21" customHeight="1">
      <c r="A4" s="397" t="s">
        <v>183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209"/>
      <c r="N4" s="209"/>
    </row>
    <row r="5" spans="1:14" s="208" customFormat="1" ht="21" customHeight="1">
      <c r="A5" s="210"/>
      <c r="B5" s="210"/>
      <c r="C5" s="210"/>
      <c r="D5" s="210"/>
      <c r="E5" s="210"/>
      <c r="F5" s="211"/>
      <c r="G5" s="211"/>
      <c r="H5" s="211"/>
      <c r="I5" s="211"/>
      <c r="J5" s="211"/>
      <c r="K5" s="246"/>
      <c r="L5" s="212" t="s">
        <v>3</v>
      </c>
      <c r="M5" s="206"/>
      <c r="N5" s="206"/>
    </row>
    <row r="6" spans="1:14" s="208" customFormat="1" ht="21" customHeight="1">
      <c r="A6" s="213"/>
      <c r="B6" s="213"/>
      <c r="C6" s="213"/>
      <c r="D6" s="213"/>
      <c r="E6" s="213"/>
      <c r="F6" s="214"/>
      <c r="G6" s="207"/>
      <c r="H6" s="398" t="s">
        <v>80</v>
      </c>
      <c r="I6" s="398"/>
      <c r="J6" s="207"/>
      <c r="K6" s="399" t="s">
        <v>5</v>
      </c>
      <c r="L6" s="399"/>
      <c r="M6" s="206"/>
      <c r="N6" s="206"/>
    </row>
    <row r="7" spans="1:14" s="208" customFormat="1" ht="21" customHeight="1">
      <c r="A7" s="215"/>
      <c r="B7" s="215"/>
      <c r="C7" s="215"/>
      <c r="D7" s="215"/>
      <c r="E7" s="215"/>
      <c r="F7" s="216" t="str">
        <f>'[1]P2 EN'!E7</f>
        <v>Notes</v>
      </c>
      <c r="G7" s="217"/>
      <c r="H7" s="242" t="s">
        <v>124</v>
      </c>
      <c r="I7" s="242" t="s">
        <v>93</v>
      </c>
      <c r="J7" s="218"/>
      <c r="K7" s="242" t="s">
        <v>124</v>
      </c>
      <c r="L7" s="242" t="s">
        <v>93</v>
      </c>
      <c r="M7" s="206"/>
      <c r="N7" s="206"/>
    </row>
    <row r="8" spans="1:14" s="208" customFormat="1" ht="21" customHeight="1">
      <c r="A8" s="218"/>
      <c r="B8" s="218"/>
      <c r="C8" s="218"/>
      <c r="D8" s="218"/>
      <c r="E8" s="218"/>
      <c r="F8" s="214"/>
      <c r="G8" s="219"/>
      <c r="H8" s="220"/>
      <c r="I8" s="220"/>
      <c r="J8" s="219"/>
      <c r="K8" s="220"/>
      <c r="L8" s="220"/>
      <c r="M8" s="206"/>
      <c r="N8" s="206"/>
    </row>
    <row r="9" spans="1:14" s="208" customFormat="1" ht="21" customHeight="1">
      <c r="A9" s="221" t="s">
        <v>136</v>
      </c>
      <c r="B9" s="218"/>
      <c r="C9" s="218"/>
      <c r="D9" s="206"/>
      <c r="E9" s="206"/>
      <c r="F9" s="222"/>
      <c r="G9" s="219"/>
      <c r="H9" s="219">
        <v>136815920.72000003</v>
      </c>
      <c r="I9" s="219">
        <v>127344548.05000001</v>
      </c>
      <c r="J9" s="219"/>
      <c r="K9" s="219">
        <v>107043673.40000002</v>
      </c>
      <c r="L9" s="219">
        <v>100156899.53</v>
      </c>
      <c r="M9" s="206"/>
      <c r="N9" s="206"/>
    </row>
    <row r="10" spans="1:14" s="208" customFormat="1" ht="21" customHeight="1">
      <c r="A10" s="221" t="s">
        <v>137</v>
      </c>
      <c r="B10" s="218"/>
      <c r="C10" s="218"/>
      <c r="D10" s="206"/>
      <c r="E10" s="206"/>
      <c r="F10" s="218"/>
      <c r="G10" s="219"/>
      <c r="H10" s="219">
        <v>-103813646.78000003</v>
      </c>
      <c r="I10" s="219">
        <v>-96718754</v>
      </c>
      <c r="J10" s="219"/>
      <c r="K10" s="219">
        <v>-84471465.450000003</v>
      </c>
      <c r="L10" s="219">
        <v>-78288484.939999968</v>
      </c>
      <c r="M10" s="206"/>
      <c r="N10" s="206"/>
    </row>
    <row r="11" spans="1:14" s="208" customFormat="1" ht="21" customHeight="1">
      <c r="A11" s="207" t="s">
        <v>37</v>
      </c>
      <c r="B11" s="218"/>
      <c r="C11" s="218"/>
      <c r="D11" s="206"/>
      <c r="E11" s="206"/>
      <c r="F11" s="218"/>
      <c r="G11" s="219"/>
      <c r="H11" s="223">
        <f>SUM(H9:H10)</f>
        <v>33002273.939999998</v>
      </c>
      <c r="I11" s="223">
        <f>SUM(I9:I10)</f>
        <v>30625794.050000012</v>
      </c>
      <c r="J11" s="219"/>
      <c r="K11" s="223">
        <f>SUM(K9:K10)</f>
        <v>22572207.950000018</v>
      </c>
      <c r="L11" s="223">
        <f>SUM(L9:L10)</f>
        <v>21868414.590000033</v>
      </c>
      <c r="M11" s="206"/>
      <c r="N11" s="206"/>
    </row>
    <row r="12" spans="1:14" s="208" customFormat="1" ht="21" customHeight="1">
      <c r="A12" s="221" t="s">
        <v>58</v>
      </c>
      <c r="B12" s="218"/>
      <c r="C12" s="218"/>
      <c r="D12" s="206"/>
      <c r="E12" s="206"/>
      <c r="F12" s="218"/>
      <c r="G12" s="219"/>
      <c r="H12" s="224">
        <v>0</v>
      </c>
      <c r="I12" s="224">
        <v>0</v>
      </c>
      <c r="J12" s="219"/>
      <c r="K12" s="224">
        <v>0</v>
      </c>
      <c r="L12" s="265" t="s">
        <v>185</v>
      </c>
      <c r="M12" s="206"/>
      <c r="N12" s="206"/>
    </row>
    <row r="13" spans="1:14" s="208" customFormat="1" ht="21" customHeight="1">
      <c r="A13" s="221" t="s">
        <v>39</v>
      </c>
      <c r="B13" s="218"/>
      <c r="C13" s="218"/>
      <c r="D13" s="206"/>
      <c r="E13" s="206"/>
      <c r="F13" s="218"/>
      <c r="G13" s="219"/>
      <c r="H13" s="219">
        <v>2370302.3199999994</v>
      </c>
      <c r="I13" s="219">
        <v>1010573.13</v>
      </c>
      <c r="J13" s="219"/>
      <c r="K13" s="219">
        <v>465213.31999999995</v>
      </c>
      <c r="L13" s="219">
        <v>644347.25</v>
      </c>
      <c r="M13" s="206"/>
      <c r="N13" s="206"/>
    </row>
    <row r="14" spans="1:14" s="208" customFormat="1" ht="21" customHeight="1">
      <c r="A14" s="221" t="s">
        <v>40</v>
      </c>
      <c r="B14" s="218"/>
      <c r="C14" s="218"/>
      <c r="D14" s="206"/>
      <c r="E14" s="206"/>
      <c r="F14" s="218"/>
      <c r="G14" s="219"/>
      <c r="H14" s="219">
        <v>-10905632.509999994</v>
      </c>
      <c r="I14" s="219">
        <v>-11522592.909999982</v>
      </c>
      <c r="J14" s="219"/>
      <c r="K14" s="219">
        <v>-9313126.9599999934</v>
      </c>
      <c r="L14" s="219">
        <v>-9797490.2400000002</v>
      </c>
      <c r="M14" s="206"/>
      <c r="N14" s="206"/>
    </row>
    <row r="15" spans="1:14" s="208" customFormat="1" ht="21" customHeight="1">
      <c r="A15" s="221" t="s">
        <v>41</v>
      </c>
      <c r="B15" s="218"/>
      <c r="C15" s="218"/>
      <c r="D15" s="206"/>
      <c r="E15" s="206"/>
      <c r="F15" s="218"/>
      <c r="G15" s="219"/>
      <c r="H15" s="217">
        <v>-21232282.380000003</v>
      </c>
      <c r="I15" s="328">
        <v>-17715508.739999913</v>
      </c>
      <c r="J15" s="219"/>
      <c r="K15" s="217">
        <v>-14792009.530000009</v>
      </c>
      <c r="L15" s="328">
        <v>-15456412.970000001</v>
      </c>
      <c r="M15" s="206"/>
      <c r="N15" s="206"/>
    </row>
    <row r="16" spans="1:14" s="208" customFormat="1" ht="21" customHeight="1">
      <c r="A16" s="254" t="s">
        <v>211</v>
      </c>
      <c r="B16" s="226"/>
      <c r="C16" s="218"/>
      <c r="D16" s="206"/>
      <c r="E16" s="206"/>
      <c r="F16" s="218"/>
      <c r="H16" s="219">
        <f>SUM(H11:H15)</f>
        <v>3234661.370000001</v>
      </c>
      <c r="I16" s="219">
        <f>SUM(I11:I15)</f>
        <v>2398265.5300001167</v>
      </c>
      <c r="K16" s="219">
        <f>SUM(K11:K15)</f>
        <v>-1067715.2199999839</v>
      </c>
      <c r="L16" s="219">
        <f>SUM(L11:L15)</f>
        <v>-2741141.3699999675</v>
      </c>
      <c r="M16" s="206"/>
      <c r="N16" s="206"/>
    </row>
    <row r="17" spans="1:14" s="208" customFormat="1" ht="21" customHeight="1">
      <c r="A17" s="221" t="s">
        <v>152</v>
      </c>
      <c r="B17" s="226"/>
      <c r="C17" s="218"/>
      <c r="D17" s="206"/>
      <c r="E17" s="206"/>
      <c r="F17" s="218"/>
      <c r="H17" s="219">
        <v>55907.339999999967</v>
      </c>
      <c r="I17" s="219">
        <v>238109.56999999998</v>
      </c>
      <c r="K17" s="219">
        <v>53255.400000000023</v>
      </c>
      <c r="L17" s="219">
        <v>212616.58999999997</v>
      </c>
      <c r="M17" s="206"/>
      <c r="N17" s="264"/>
    </row>
    <row r="18" spans="1:14" s="208" customFormat="1" ht="21" customHeight="1">
      <c r="A18" s="225" t="s">
        <v>94</v>
      </c>
      <c r="B18" s="226"/>
      <c r="C18" s="218"/>
      <c r="D18" s="206"/>
      <c r="E18" s="206"/>
      <c r="F18" s="218"/>
      <c r="H18" s="219">
        <v>-120193.75999999995</v>
      </c>
      <c r="I18" s="219">
        <v>-153668.71999999991</v>
      </c>
      <c r="K18" s="219">
        <v>-113086.7</v>
      </c>
      <c r="L18" s="219">
        <v>-115593.32999999996</v>
      </c>
      <c r="M18" s="206"/>
      <c r="N18" s="206"/>
    </row>
    <row r="19" spans="1:14" s="208" customFormat="1" ht="21" customHeight="1">
      <c r="A19" s="207" t="s">
        <v>138</v>
      </c>
      <c r="B19" s="226"/>
      <c r="C19" s="218"/>
      <c r="D19" s="206"/>
      <c r="E19" s="206"/>
      <c r="F19" s="227"/>
      <c r="H19" s="266">
        <v>6072141.7999999998</v>
      </c>
      <c r="I19" s="266">
        <v>6938632.5006189998</v>
      </c>
      <c r="J19" s="267"/>
      <c r="K19" s="266">
        <v>0</v>
      </c>
      <c r="L19" s="266">
        <v>0</v>
      </c>
    </row>
    <row r="20" spans="1:14" s="208" customFormat="1" ht="21" customHeight="1">
      <c r="A20" s="256" t="s">
        <v>210</v>
      </c>
      <c r="B20" s="229"/>
      <c r="C20" s="230"/>
      <c r="D20" s="231"/>
      <c r="E20" s="206"/>
      <c r="F20" s="218"/>
      <c r="G20" s="219"/>
      <c r="H20" s="219">
        <f>SUM(H16:H19)</f>
        <v>9242516.75</v>
      </c>
      <c r="I20" s="219">
        <f>SUM(I16:I19)</f>
        <v>9421338.8806191161</v>
      </c>
      <c r="J20" s="219"/>
      <c r="K20" s="219">
        <f>SUM(K16:K19)</f>
        <v>-1127546.519999984</v>
      </c>
      <c r="L20" s="219">
        <f>SUM(L16:L19)</f>
        <v>-2644118.1099999677</v>
      </c>
    </row>
    <row r="21" spans="1:14" s="208" customFormat="1" ht="21" customHeight="1">
      <c r="A21" s="218" t="s">
        <v>139</v>
      </c>
      <c r="B21" s="229"/>
      <c r="C21" s="230"/>
      <c r="D21" s="231"/>
      <c r="E21" s="206"/>
      <c r="F21" s="227"/>
      <c r="G21" s="208" t="e">
        <f>#REF!</f>
        <v>#REF!</v>
      </c>
      <c r="H21" s="329">
        <v>1872197.3893185207</v>
      </c>
      <c r="I21" s="267">
        <v>-642085.84000000032</v>
      </c>
      <c r="K21" s="330">
        <v>1813800.34</v>
      </c>
      <c r="L21" s="267">
        <v>360066.60999999993</v>
      </c>
    </row>
    <row r="22" spans="1:14" s="208" customFormat="1" ht="21" customHeight="1" thickBot="1">
      <c r="A22" s="256" t="s">
        <v>212</v>
      </c>
      <c r="B22" s="226"/>
      <c r="C22" s="218"/>
      <c r="D22" s="206"/>
      <c r="E22" s="206"/>
      <c r="F22" s="232"/>
      <c r="G22" s="219"/>
      <c r="H22" s="331">
        <f>SUM(H20:H21)</f>
        <v>11114714.13931852</v>
      </c>
      <c r="I22" s="331">
        <f>SUM(I20:I21)</f>
        <v>8779253.0406191163</v>
      </c>
      <c r="J22" s="219"/>
      <c r="K22" s="331">
        <f>SUM(K20:K21)</f>
        <v>686253.82000001613</v>
      </c>
      <c r="L22" s="331">
        <f>SUM(L20:L21)</f>
        <v>-2284051.4999999679</v>
      </c>
    </row>
    <row r="23" spans="1:14" s="208" customFormat="1" ht="21" hidden="1" customHeight="1" thickTop="1">
      <c r="A23" s="268" t="s">
        <v>141</v>
      </c>
      <c r="B23" s="226"/>
      <c r="C23" s="218"/>
      <c r="D23" s="206"/>
      <c r="E23" s="206"/>
      <c r="F23" s="232"/>
      <c r="G23" s="233"/>
      <c r="H23" s="233"/>
      <c r="I23" s="233"/>
      <c r="J23" s="233"/>
      <c r="K23" s="224"/>
      <c r="L23" s="224"/>
    </row>
    <row r="24" spans="1:14" s="221" customFormat="1" ht="21" hidden="1" customHeight="1">
      <c r="A24" s="207" t="s">
        <v>142</v>
      </c>
      <c r="C24" s="234"/>
      <c r="D24" s="234"/>
      <c r="E24" s="234"/>
      <c r="F24" s="234"/>
      <c r="G24" s="233"/>
      <c r="H24" s="233"/>
      <c r="I24" s="233"/>
      <c r="J24" s="233"/>
      <c r="K24" s="224"/>
      <c r="L24" s="224"/>
    </row>
    <row r="25" spans="1:14" s="221" customFormat="1" ht="21" hidden="1" customHeight="1">
      <c r="B25" s="225" t="s">
        <v>143</v>
      </c>
      <c r="C25" s="234"/>
      <c r="D25" s="234"/>
      <c r="E25" s="234"/>
      <c r="F25" s="227"/>
      <c r="G25" s="233"/>
      <c r="H25" s="228"/>
      <c r="I25" s="228">
        <v>0</v>
      </c>
      <c r="J25" s="233"/>
      <c r="K25" s="224"/>
      <c r="L25" s="224">
        <v>0</v>
      </c>
    </row>
    <row r="26" spans="1:14" s="221" customFormat="1" ht="21" hidden="1" customHeight="1">
      <c r="B26" s="225" t="s">
        <v>144</v>
      </c>
      <c r="C26" s="234"/>
      <c r="D26" s="234"/>
      <c r="E26" s="234"/>
      <c r="L26" s="224"/>
    </row>
    <row r="27" spans="1:14" s="221" customFormat="1" ht="21" hidden="1" customHeight="1">
      <c r="B27" s="225" t="s">
        <v>145</v>
      </c>
      <c r="C27" s="234"/>
      <c r="D27" s="234"/>
      <c r="E27" s="234"/>
      <c r="F27" s="227"/>
      <c r="G27" s="233"/>
      <c r="H27" s="330"/>
      <c r="I27" s="235">
        <v>0</v>
      </c>
      <c r="J27" s="233"/>
      <c r="K27" s="330"/>
      <c r="L27" s="235">
        <v>0</v>
      </c>
    </row>
    <row r="28" spans="1:14" s="221" customFormat="1" ht="21" hidden="1" customHeight="1">
      <c r="B28" s="225" t="s">
        <v>146</v>
      </c>
      <c r="C28" s="234"/>
      <c r="D28" s="234"/>
      <c r="E28" s="234"/>
    </row>
    <row r="29" spans="1:14" s="221" customFormat="1" ht="21" hidden="1" customHeight="1">
      <c r="B29" s="225" t="s">
        <v>147</v>
      </c>
      <c r="C29" s="234"/>
      <c r="D29" s="234"/>
      <c r="E29" s="234"/>
      <c r="F29" s="234"/>
      <c r="G29" s="233"/>
      <c r="H29" s="235">
        <f>SUM(H25:H27)</f>
        <v>0</v>
      </c>
      <c r="I29" s="235">
        <f>SUM(I25:I27)</f>
        <v>0</v>
      </c>
      <c r="J29" s="233"/>
      <c r="K29" s="235">
        <f>SUM(K25:K27)</f>
        <v>0</v>
      </c>
      <c r="L29" s="235">
        <v>0</v>
      </c>
    </row>
    <row r="30" spans="1:14" s="221" customFormat="1" ht="21" hidden="1" customHeight="1">
      <c r="A30" s="382" t="s">
        <v>157</v>
      </c>
      <c r="C30" s="234"/>
      <c r="D30" s="234"/>
      <c r="E30" s="234"/>
      <c r="F30" s="234"/>
      <c r="G30" s="233"/>
      <c r="H30" s="224">
        <f>H29</f>
        <v>0</v>
      </c>
      <c r="I30" s="224">
        <v>0</v>
      </c>
      <c r="J30" s="233"/>
      <c r="K30" s="224">
        <f>K29</f>
        <v>0</v>
      </c>
      <c r="L30" s="224">
        <v>0</v>
      </c>
    </row>
    <row r="31" spans="1:14" s="208" customFormat="1" ht="21" hidden="1" customHeight="1" thickBot="1">
      <c r="A31" s="382" t="s">
        <v>158</v>
      </c>
      <c r="B31" s="218"/>
      <c r="C31" s="218"/>
      <c r="D31" s="206"/>
      <c r="E31" s="206"/>
      <c r="F31" s="236"/>
      <c r="G31" s="219"/>
      <c r="H31" s="332">
        <f>+H22+H30</f>
        <v>11114714.13931852</v>
      </c>
      <c r="I31" s="332">
        <f>+I22+I30</f>
        <v>8779253.0406191163</v>
      </c>
      <c r="J31" s="219"/>
      <c r="K31" s="332">
        <f>+K22+K30</f>
        <v>686253.82000001613</v>
      </c>
      <c r="L31" s="332">
        <f>+L22+L30</f>
        <v>-2284051.4999999679</v>
      </c>
    </row>
    <row r="32" spans="1:14" s="208" customFormat="1" ht="21" customHeight="1" thickTop="1">
      <c r="A32" s="218"/>
      <c r="B32" s="218"/>
      <c r="C32" s="218"/>
      <c r="D32" s="206"/>
      <c r="E32" s="206"/>
      <c r="F32" s="236"/>
      <c r="H32" s="219"/>
      <c r="I32" s="219"/>
      <c r="K32" s="219"/>
      <c r="L32" s="219"/>
    </row>
    <row r="33" spans="1:12" s="208" customFormat="1" ht="21" customHeight="1">
      <c r="A33" s="268" t="s">
        <v>148</v>
      </c>
      <c r="B33" s="218"/>
      <c r="C33" s="218"/>
      <c r="D33" s="206"/>
      <c r="E33" s="206"/>
      <c r="F33" s="236"/>
      <c r="H33" s="333"/>
      <c r="I33" s="333"/>
      <c r="K33" s="333"/>
      <c r="L33" s="334"/>
    </row>
    <row r="34" spans="1:12" s="208" customFormat="1" ht="21" customHeight="1">
      <c r="A34" s="218"/>
      <c r="B34" s="218" t="s">
        <v>149</v>
      </c>
      <c r="C34" s="218"/>
      <c r="D34" s="206"/>
      <c r="E34" s="206"/>
      <c r="F34" s="236"/>
      <c r="H34" s="208">
        <v>10778092.039999999</v>
      </c>
      <c r="I34" s="208">
        <v>8462053.8500001207</v>
      </c>
      <c r="K34" s="208">
        <v>686253.82000001613</v>
      </c>
      <c r="L34" s="219">
        <v>-2284051.4999998678</v>
      </c>
    </row>
    <row r="35" spans="1:12" s="208" customFormat="1" ht="21" customHeight="1">
      <c r="A35" s="218"/>
      <c r="B35" s="218" t="s">
        <v>43</v>
      </c>
      <c r="C35" s="218"/>
      <c r="D35" s="206"/>
      <c r="E35" s="206"/>
      <c r="F35" s="236"/>
      <c r="H35" s="217">
        <v>336622.10483555798</v>
      </c>
      <c r="I35" s="328">
        <v>317199.19</v>
      </c>
      <c r="K35" s="235">
        <v>0</v>
      </c>
      <c r="L35" s="266">
        <v>0</v>
      </c>
    </row>
    <row r="36" spans="1:12" s="208" customFormat="1" ht="21" customHeight="1" thickBot="1">
      <c r="A36" s="218"/>
      <c r="B36" s="218"/>
      <c r="C36" s="218"/>
      <c r="D36" s="206"/>
      <c r="E36" s="206"/>
      <c r="F36" s="236"/>
      <c r="H36" s="332">
        <f>SUM(H34:H35)</f>
        <v>11114714.144835558</v>
      </c>
      <c r="I36" s="332">
        <f>SUM(I34:I35)</f>
        <v>8779253.0400001202</v>
      </c>
      <c r="J36" s="219"/>
      <c r="K36" s="332">
        <f>SUM(K34:K35)</f>
        <v>686253.82000001613</v>
      </c>
      <c r="L36" s="332">
        <f>SUM(L34:L35)</f>
        <v>-2284051.4999998678</v>
      </c>
    </row>
    <row r="37" spans="1:12" s="208" customFormat="1" ht="21" customHeight="1" thickTop="1">
      <c r="A37" s="268" t="s">
        <v>44</v>
      </c>
      <c r="B37" s="218"/>
      <c r="C37" s="218"/>
      <c r="D37" s="206"/>
      <c r="E37" s="206"/>
      <c r="F37" s="236"/>
    </row>
    <row r="38" spans="1:12" s="208" customFormat="1" ht="21" customHeight="1">
      <c r="A38" s="218"/>
      <c r="B38" s="218" t="s">
        <v>149</v>
      </c>
      <c r="C38" s="218"/>
      <c r="D38" s="206"/>
      <c r="E38" s="206"/>
      <c r="F38" s="236"/>
      <c r="H38" s="208">
        <v>10778092.039999999</v>
      </c>
      <c r="I38" s="208">
        <v>8462053.8500001207</v>
      </c>
      <c r="K38" s="219">
        <v>686253.82000001613</v>
      </c>
      <c r="L38" s="219">
        <v>-2284051.4999998678</v>
      </c>
    </row>
    <row r="39" spans="1:12" s="208" customFormat="1" ht="21" customHeight="1">
      <c r="A39" s="218"/>
      <c r="B39" s="218" t="s">
        <v>43</v>
      </c>
      <c r="C39" s="218"/>
      <c r="D39" s="206"/>
      <c r="E39" s="206"/>
      <c r="F39" s="236"/>
      <c r="H39" s="217">
        <v>336622.10483555798</v>
      </c>
      <c r="I39" s="328">
        <v>317199.19</v>
      </c>
      <c r="K39" s="235">
        <v>0</v>
      </c>
      <c r="L39" s="266">
        <v>0</v>
      </c>
    </row>
    <row r="40" spans="1:12" s="208" customFormat="1" ht="21" customHeight="1" thickBot="1">
      <c r="A40" s="218"/>
      <c r="B40" s="218"/>
      <c r="C40" s="218"/>
      <c r="D40" s="206"/>
      <c r="E40" s="206"/>
      <c r="F40" s="236"/>
      <c r="H40" s="332">
        <f>SUM(H38:H39)</f>
        <v>11114714.144835558</v>
      </c>
      <c r="I40" s="332">
        <f>SUM(I38:I39)</f>
        <v>8779253.0400001202</v>
      </c>
      <c r="K40" s="332">
        <f>SUM(K38:K39)</f>
        <v>686253.82000001613</v>
      </c>
      <c r="L40" s="332">
        <f>SUM(L38:L39)</f>
        <v>-2284051.4999998678</v>
      </c>
    </row>
    <row r="41" spans="1:12" s="273" customFormat="1" ht="21" customHeight="1" thickTop="1">
      <c r="A41" s="268" t="s">
        <v>45</v>
      </c>
      <c r="B41" s="268"/>
      <c r="C41" s="268"/>
      <c r="D41" s="269"/>
      <c r="E41" s="269"/>
      <c r="F41" s="270"/>
      <c r="G41" s="271"/>
      <c r="H41" s="272"/>
      <c r="I41" s="238"/>
      <c r="J41" s="271"/>
      <c r="K41" s="238"/>
      <c r="L41" s="238"/>
    </row>
    <row r="42" spans="1:12" s="208" customFormat="1" ht="21" customHeight="1">
      <c r="A42" s="206"/>
      <c r="B42" s="226" t="s">
        <v>150</v>
      </c>
      <c r="C42" s="218"/>
      <c r="D42" s="206"/>
      <c r="E42" s="206"/>
      <c r="F42" s="239"/>
      <c r="G42" s="237"/>
      <c r="H42" s="336">
        <f>H34/H43</f>
        <v>1.5862957918367816E-2</v>
      </c>
      <c r="I42" s="336">
        <f>I34/I43</f>
        <v>1.2454264041107065E-2</v>
      </c>
      <c r="J42" s="335"/>
      <c r="K42" s="336">
        <f>K34/K43</f>
        <v>1.0100132219671989E-3</v>
      </c>
      <c r="L42" s="336">
        <f>L34/L43</f>
        <v>-3.3616165730834483E-3</v>
      </c>
    </row>
    <row r="43" spans="1:12" s="228" customFormat="1" ht="21" customHeight="1">
      <c r="B43" s="218" t="s">
        <v>151</v>
      </c>
      <c r="G43" s="240"/>
      <c r="H43" s="240">
        <v>679450333</v>
      </c>
      <c r="I43" s="317">
        <v>679450333</v>
      </c>
      <c r="J43" s="240"/>
      <c r="K43" s="240">
        <v>679450333</v>
      </c>
      <c r="L43" s="317">
        <v>679450333</v>
      </c>
    </row>
    <row r="44" spans="1:12" s="208" customFormat="1" ht="21" customHeight="1">
      <c r="B44" s="218"/>
      <c r="C44" s="218"/>
      <c r="D44" s="218"/>
      <c r="E44" s="218"/>
      <c r="F44" s="236"/>
      <c r="G44" s="206"/>
      <c r="H44" s="237"/>
      <c r="I44" s="238"/>
      <c r="J44" s="206"/>
      <c r="K44" s="238"/>
      <c r="L44" s="238"/>
    </row>
    <row r="45" spans="1:12" s="208" customFormat="1" ht="21" customHeight="1">
      <c r="A45" s="221" t="s">
        <v>23</v>
      </c>
      <c r="B45" s="218"/>
      <c r="C45" s="218"/>
      <c r="D45" s="218"/>
      <c r="E45" s="218"/>
      <c r="F45" s="236"/>
      <c r="G45" s="206"/>
      <c r="H45" s="237"/>
      <c r="I45" s="238"/>
      <c r="J45" s="206"/>
      <c r="K45" s="238"/>
      <c r="L45" s="238"/>
    </row>
    <row r="46" spans="1:12" s="208" customFormat="1" ht="21" customHeight="1">
      <c r="A46" s="221"/>
      <c r="B46" s="218"/>
      <c r="C46" s="218"/>
      <c r="D46" s="218"/>
      <c r="E46" s="218"/>
      <c r="F46" s="236"/>
      <c r="G46" s="206"/>
      <c r="H46" s="237"/>
      <c r="I46" s="238"/>
      <c r="J46" s="206"/>
      <c r="K46" s="238"/>
      <c r="L46" s="238"/>
    </row>
    <row r="47" spans="1:12" s="208" customFormat="1" ht="21" customHeight="1">
      <c r="A47" s="221"/>
      <c r="B47" s="218"/>
      <c r="C47" s="218"/>
      <c r="D47" s="218"/>
      <c r="E47" s="218"/>
      <c r="F47" s="236"/>
      <c r="G47" s="206"/>
      <c r="H47" s="237"/>
      <c r="I47" s="238"/>
      <c r="J47" s="206"/>
      <c r="K47" s="238"/>
      <c r="L47" s="238"/>
    </row>
    <row r="48" spans="1:12" s="208" customFormat="1" ht="21" customHeight="1">
      <c r="A48" s="221"/>
      <c r="B48" s="218"/>
      <c r="C48" s="218"/>
      <c r="D48" s="218"/>
      <c r="E48" s="218"/>
      <c r="F48" s="236"/>
      <c r="G48" s="206"/>
      <c r="H48" s="237"/>
      <c r="I48" s="238"/>
      <c r="J48" s="206"/>
      <c r="K48" s="238"/>
      <c r="L48" s="238"/>
    </row>
    <row r="49" spans="1:14" s="208" customFormat="1" ht="21" customHeight="1">
      <c r="A49" s="221"/>
      <c r="B49" s="218"/>
      <c r="C49" s="218"/>
      <c r="D49" s="218"/>
      <c r="E49" s="218"/>
      <c r="F49" s="236"/>
      <c r="G49" s="206"/>
      <c r="H49" s="237"/>
      <c r="I49" s="238"/>
      <c r="J49" s="206"/>
      <c r="K49" s="238"/>
      <c r="L49" s="238"/>
    </row>
    <row r="50" spans="1:14" s="208" customFormat="1" ht="21" customHeight="1">
      <c r="A50" s="221"/>
      <c r="B50" s="218"/>
      <c r="C50" s="218"/>
      <c r="D50" s="218"/>
      <c r="E50" s="218"/>
      <c r="F50" s="236"/>
      <c r="G50" s="206"/>
      <c r="H50" s="237"/>
      <c r="I50" s="238"/>
      <c r="J50" s="206"/>
      <c r="K50" s="238"/>
      <c r="L50" s="238"/>
    </row>
    <row r="51" spans="1:14" s="208" customFormat="1" ht="21" customHeight="1">
      <c r="A51" s="221"/>
      <c r="B51" s="218"/>
      <c r="C51" s="218"/>
      <c r="D51" s="218"/>
      <c r="E51" s="218"/>
      <c r="F51" s="236"/>
      <c r="G51" s="206"/>
      <c r="H51" s="237"/>
      <c r="I51" s="238"/>
      <c r="J51" s="206"/>
      <c r="K51" s="238"/>
      <c r="L51" s="238"/>
    </row>
    <row r="52" spans="1:14" s="208" customFormat="1" ht="21" customHeight="1">
      <c r="A52" s="221"/>
      <c r="B52" s="218"/>
      <c r="C52" s="218"/>
      <c r="D52" s="218"/>
      <c r="E52" s="218"/>
      <c r="F52" s="236"/>
      <c r="G52" s="206"/>
      <c r="H52" s="237"/>
      <c r="I52" s="238"/>
      <c r="J52" s="206"/>
      <c r="K52" s="238"/>
      <c r="L52" s="238"/>
    </row>
    <row r="53" spans="1:14" ht="21" customHeight="1"/>
    <row r="54" spans="1:14" s="208" customFormat="1" ht="21" customHeight="1">
      <c r="A54" s="226"/>
      <c r="B54" s="206" t="s">
        <v>24</v>
      </c>
      <c r="C54" s="218"/>
      <c r="D54" s="218"/>
      <c r="E54" s="218"/>
      <c r="F54" s="218"/>
      <c r="G54" s="206"/>
      <c r="H54" s="236"/>
      <c r="I54" s="206"/>
      <c r="J54" s="206"/>
      <c r="K54" s="241"/>
      <c r="L54" s="241"/>
      <c r="M54" s="206"/>
      <c r="N54" s="206"/>
    </row>
    <row r="55" spans="1:14" s="208" customFormat="1" ht="21" customHeight="1">
      <c r="A55" s="218"/>
      <c r="B55" s="218" t="s">
        <v>215</v>
      </c>
      <c r="C55" s="226"/>
      <c r="D55" s="218"/>
      <c r="E55" s="218"/>
      <c r="F55" s="218"/>
      <c r="G55" s="206"/>
      <c r="H55" s="236" t="s">
        <v>219</v>
      </c>
      <c r="I55" s="206"/>
      <c r="J55" s="206"/>
      <c r="K55" s="241"/>
      <c r="L55" s="221">
        <v>4</v>
      </c>
      <c r="M55" s="206"/>
      <c r="N55" s="206"/>
    </row>
  </sheetData>
  <mergeCells count="6">
    <mergeCell ref="D1:L1"/>
    <mergeCell ref="A2:L2"/>
    <mergeCell ref="A3:L3"/>
    <mergeCell ref="A4:L4"/>
    <mergeCell ref="H6:I6"/>
    <mergeCell ref="K6:L6"/>
  </mergeCells>
  <pageMargins left="0.47239938757655298" right="0.1" top="0.27558945756780401" bottom="0.1" header="0.27558945756780401" footer="0.27558945756780401"/>
  <pageSetup paperSize="9" scale="78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Normal="80" zoomScaleSheetLayoutView="100" workbookViewId="0">
      <selection activeCell="L41" sqref="L41"/>
    </sheetView>
  </sheetViews>
  <sheetFormatPr defaultColWidth="11.3984375" defaultRowHeight="18.600000000000001"/>
  <cols>
    <col min="1" max="3" width="1.69921875" style="106" customWidth="1"/>
    <col min="4" max="4" width="39" style="106" customWidth="1"/>
    <col min="5" max="5" width="0.8984375" style="106" customWidth="1"/>
    <col min="6" max="6" width="7.69921875" style="116" customWidth="1"/>
    <col min="7" max="7" width="0.8984375" style="106" customWidth="1"/>
    <col min="8" max="8" width="13.69921875" style="116" customWidth="1"/>
    <col min="9" max="9" width="15" style="106" customWidth="1"/>
    <col min="10" max="10" width="0.8984375" style="106" customWidth="1"/>
    <col min="11" max="12" width="13.69921875" style="106" customWidth="1"/>
    <col min="13" max="13" width="11.3984375" style="106"/>
    <col min="14" max="15" width="13.296875" style="106" bestFit="1" customWidth="1"/>
    <col min="16" max="16" width="11.796875" style="106" bestFit="1" customWidth="1"/>
    <col min="17" max="18" width="13.296875" style="106" bestFit="1" customWidth="1"/>
    <col min="19" max="16384" width="11.3984375" style="106"/>
  </cols>
  <sheetData>
    <row r="1" spans="1:18" ht="19.2" customHeight="1">
      <c r="D1" s="400"/>
      <c r="E1" s="400"/>
      <c r="F1" s="400"/>
      <c r="G1" s="400"/>
      <c r="H1" s="400"/>
      <c r="I1" s="400"/>
      <c r="J1" s="400"/>
      <c r="K1" s="400"/>
      <c r="L1" s="400"/>
    </row>
    <row r="2" spans="1:18" s="107" customFormat="1" ht="19.2" customHeight="1">
      <c r="A2" s="400" t="s">
        <v>1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97"/>
    </row>
    <row r="3" spans="1:18" s="107" customFormat="1" ht="19.2" customHeight="1">
      <c r="A3" s="401" t="s">
        <v>129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106"/>
    </row>
    <row r="4" spans="1:18" s="107" customFormat="1" ht="19.2" customHeight="1">
      <c r="A4" s="402" t="s">
        <v>180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108"/>
    </row>
    <row r="5" spans="1:18" s="110" customFormat="1" ht="19.2" customHeight="1">
      <c r="A5" s="274"/>
      <c r="B5" s="109"/>
      <c r="C5" s="109"/>
      <c r="D5" s="109"/>
      <c r="E5" s="109"/>
      <c r="F5" s="275"/>
      <c r="G5" s="276"/>
      <c r="H5" s="276"/>
      <c r="I5" s="276"/>
      <c r="J5" s="276"/>
      <c r="K5" s="277"/>
      <c r="L5" s="278" t="s">
        <v>3</v>
      </c>
    </row>
    <row r="6" spans="1:18" s="110" customFormat="1" ht="19.2" customHeight="1">
      <c r="A6" s="109"/>
      <c r="B6" s="279"/>
      <c r="C6" s="279"/>
      <c r="D6" s="279"/>
      <c r="E6" s="279"/>
      <c r="F6" s="280"/>
      <c r="G6" s="281"/>
      <c r="H6" s="403" t="s">
        <v>80</v>
      </c>
      <c r="I6" s="403"/>
      <c r="J6" s="281"/>
      <c r="K6" s="404" t="s">
        <v>5</v>
      </c>
      <c r="L6" s="404"/>
      <c r="N6" s="281"/>
      <c r="O6" s="281"/>
      <c r="P6" s="281"/>
      <c r="Q6" s="361"/>
      <c r="R6" s="361"/>
    </row>
    <row r="7" spans="1:18" s="110" customFormat="1" ht="19.2" customHeight="1">
      <c r="A7" s="274"/>
      <c r="B7" s="274"/>
      <c r="C7" s="274"/>
      <c r="D7" s="274"/>
      <c r="E7" s="274"/>
      <c r="F7" s="282" t="s">
        <v>6</v>
      </c>
      <c r="G7" s="283"/>
      <c r="H7" s="284" t="s">
        <v>124</v>
      </c>
      <c r="I7" s="284" t="s">
        <v>93</v>
      </c>
      <c r="J7" s="285"/>
      <c r="K7" s="284" t="s">
        <v>124</v>
      </c>
      <c r="L7" s="284" t="s">
        <v>93</v>
      </c>
      <c r="N7" s="362"/>
      <c r="O7" s="362"/>
      <c r="P7" s="289"/>
      <c r="Q7" s="362"/>
      <c r="R7" s="362"/>
    </row>
    <row r="8" spans="1:18" s="110" customFormat="1" ht="19.2" customHeight="1">
      <c r="A8" s="109"/>
      <c r="B8" s="109"/>
      <c r="C8" s="109"/>
      <c r="D8" s="109"/>
      <c r="E8" s="109"/>
      <c r="F8" s="286"/>
      <c r="G8" s="287"/>
      <c r="H8" s="288"/>
      <c r="I8" s="288"/>
      <c r="J8" s="289"/>
      <c r="K8" s="290"/>
      <c r="N8" s="288"/>
      <c r="O8" s="288"/>
      <c r="P8" s="289"/>
      <c r="Q8" s="290"/>
    </row>
    <row r="9" spans="1:18" s="107" customFormat="1" ht="19.2" customHeight="1">
      <c r="A9" s="110" t="s">
        <v>136</v>
      </c>
      <c r="C9" s="109"/>
      <c r="D9" s="106"/>
      <c r="E9" s="106"/>
      <c r="F9" s="170">
        <v>10</v>
      </c>
      <c r="G9" s="103"/>
      <c r="H9" s="103">
        <v>393002197.19</v>
      </c>
      <c r="I9" s="103">
        <v>382980503.54000002</v>
      </c>
      <c r="J9" s="103"/>
      <c r="K9" s="103">
        <v>306742658.20999998</v>
      </c>
      <c r="L9" s="103">
        <v>303537233.49000001</v>
      </c>
      <c r="M9" s="106"/>
      <c r="N9" s="103"/>
      <c r="O9" s="103"/>
      <c r="P9" s="103"/>
      <c r="Q9" s="103"/>
      <c r="R9" s="103"/>
    </row>
    <row r="10" spans="1:18" s="107" customFormat="1" ht="19.2" customHeight="1">
      <c r="A10" s="110" t="s">
        <v>156</v>
      </c>
      <c r="C10" s="109"/>
      <c r="D10" s="106"/>
      <c r="E10" s="106"/>
      <c r="F10" s="109"/>
      <c r="G10" s="103"/>
      <c r="H10" s="103">
        <v>-293806367.18000001</v>
      </c>
      <c r="I10" s="103">
        <v>-289150914.94</v>
      </c>
      <c r="J10" s="103"/>
      <c r="K10" s="103">
        <v>-239504297.13</v>
      </c>
      <c r="L10" s="103">
        <v>-231796527.64999998</v>
      </c>
      <c r="M10" s="106"/>
      <c r="N10" s="103"/>
      <c r="O10" s="103"/>
      <c r="P10" s="103"/>
      <c r="Q10" s="103"/>
      <c r="R10" s="103"/>
    </row>
    <row r="11" spans="1:18" s="107" customFormat="1" ht="19.2" customHeight="1">
      <c r="A11" s="97" t="s">
        <v>37</v>
      </c>
      <c r="B11" s="109"/>
      <c r="C11" s="109"/>
      <c r="D11" s="106"/>
      <c r="E11" s="106"/>
      <c r="F11" s="109"/>
      <c r="G11" s="103"/>
      <c r="H11" s="111">
        <f>SUM(H9:H10)</f>
        <v>99195830.00999999</v>
      </c>
      <c r="I11" s="111">
        <f>SUM(I9:I10)</f>
        <v>93829588.600000024</v>
      </c>
      <c r="J11" s="103"/>
      <c r="K11" s="111">
        <f>SUM(K9:K10)</f>
        <v>67238361.079999983</v>
      </c>
      <c r="L11" s="111">
        <f>SUM(L9:L10)</f>
        <v>71740705.840000033</v>
      </c>
      <c r="M11" s="106"/>
      <c r="N11" s="103"/>
      <c r="O11" s="103"/>
      <c r="P11" s="103"/>
      <c r="Q11" s="103"/>
      <c r="R11" s="103"/>
    </row>
    <row r="12" spans="1:18" s="107" customFormat="1" ht="19.2" customHeight="1">
      <c r="A12" s="112" t="s">
        <v>38</v>
      </c>
      <c r="C12" s="109"/>
      <c r="D12" s="106"/>
      <c r="E12" s="106"/>
      <c r="F12" s="109"/>
      <c r="G12" s="113"/>
      <c r="H12" s="132">
        <v>0</v>
      </c>
      <c r="I12" s="176">
        <v>0</v>
      </c>
      <c r="J12" s="132"/>
      <c r="K12" s="132">
        <v>21814105</v>
      </c>
      <c r="L12" s="103">
        <v>8255990.4000000004</v>
      </c>
      <c r="M12" s="106"/>
      <c r="N12" s="132"/>
      <c r="O12" s="132"/>
      <c r="P12" s="132"/>
      <c r="Q12" s="132"/>
      <c r="R12" s="132"/>
    </row>
    <row r="13" spans="1:18" s="107" customFormat="1" ht="19.2" customHeight="1">
      <c r="A13" s="110" t="s">
        <v>39</v>
      </c>
      <c r="C13" s="109"/>
      <c r="D13" s="106"/>
      <c r="E13" s="106"/>
      <c r="F13" s="109"/>
      <c r="G13" s="103">
        <v>0</v>
      </c>
      <c r="H13" s="103">
        <v>4499046.5599999996</v>
      </c>
      <c r="I13" s="103">
        <v>3888963.3200000003</v>
      </c>
      <c r="K13" s="103">
        <v>1765518.98</v>
      </c>
      <c r="L13" s="103">
        <v>2965617.44</v>
      </c>
      <c r="M13" s="106"/>
      <c r="N13" s="103"/>
      <c r="O13" s="103"/>
      <c r="Q13" s="103"/>
      <c r="R13" s="103"/>
    </row>
    <row r="14" spans="1:18" s="107" customFormat="1" ht="19.2" customHeight="1">
      <c r="A14" s="110" t="s">
        <v>40</v>
      </c>
      <c r="D14" s="106"/>
      <c r="E14" s="106"/>
      <c r="F14" s="109"/>
      <c r="G14" s="103">
        <v>0</v>
      </c>
      <c r="H14" s="103">
        <v>-31035543.109999992</v>
      </c>
      <c r="I14" s="103">
        <v>-32476507.869999982</v>
      </c>
      <c r="K14" s="103">
        <v>-26147006.829999998</v>
      </c>
      <c r="L14" s="103">
        <v>-27718511.699999984</v>
      </c>
      <c r="M14" s="106"/>
      <c r="N14" s="103"/>
      <c r="O14" s="103"/>
      <c r="Q14" s="103"/>
      <c r="R14" s="103"/>
    </row>
    <row r="15" spans="1:18" s="107" customFormat="1" ht="19.2" customHeight="1">
      <c r="A15" s="110" t="s">
        <v>41</v>
      </c>
      <c r="D15" s="106"/>
      <c r="E15" s="106"/>
      <c r="F15" s="109"/>
      <c r="G15" s="103">
        <v>0</v>
      </c>
      <c r="H15" s="140">
        <v>-57362758.820000023</v>
      </c>
      <c r="I15" s="337">
        <v>-55754096.009999998</v>
      </c>
      <c r="K15" s="140">
        <v>-42317954.900000028</v>
      </c>
      <c r="L15" s="337">
        <v>-48635221.869999997</v>
      </c>
      <c r="M15" s="106"/>
      <c r="N15" s="103"/>
      <c r="O15" s="103"/>
      <c r="Q15" s="103"/>
      <c r="R15" s="103"/>
    </row>
    <row r="16" spans="1:18" s="107" customFormat="1" ht="19.2" customHeight="1">
      <c r="A16" s="98" t="s">
        <v>109</v>
      </c>
      <c r="B16" s="112"/>
      <c r="C16" s="109"/>
      <c r="D16" s="106"/>
      <c r="E16" s="106"/>
      <c r="F16" s="109"/>
      <c r="H16" s="103">
        <f>SUM(H11:H15)</f>
        <v>15296574.639999986</v>
      </c>
      <c r="I16" s="103">
        <f>SUM(I11:I15)</f>
        <v>9487948.0400000364</v>
      </c>
      <c r="K16" s="103">
        <f>SUM(K11:K15)</f>
        <v>22353023.329999961</v>
      </c>
      <c r="L16" s="103">
        <f>SUM(L11:L15)</f>
        <v>6608580.1100000516</v>
      </c>
      <c r="M16" s="106"/>
      <c r="N16" s="103"/>
      <c r="O16" s="103"/>
      <c r="Q16" s="103"/>
      <c r="R16" s="103"/>
    </row>
    <row r="17" spans="1:18" s="107" customFormat="1" ht="19.2" customHeight="1">
      <c r="A17" s="112" t="s">
        <v>110</v>
      </c>
      <c r="C17" s="109"/>
      <c r="D17" s="106"/>
      <c r="E17" s="106"/>
      <c r="F17" s="171"/>
      <c r="H17" s="132">
        <v>725586.36</v>
      </c>
      <c r="I17" s="132">
        <v>760295.92999999993</v>
      </c>
      <c r="K17" s="132">
        <v>533676.38</v>
      </c>
      <c r="L17" s="132">
        <v>641107.32999999996</v>
      </c>
      <c r="N17" s="132"/>
      <c r="O17" s="132"/>
      <c r="Q17" s="132"/>
      <c r="R17" s="132"/>
    </row>
    <row r="18" spans="1:18" s="107" customFormat="1" ht="19.2" customHeight="1">
      <c r="A18" s="112" t="s">
        <v>94</v>
      </c>
      <c r="C18" s="109"/>
      <c r="E18" s="106"/>
      <c r="F18" s="171"/>
      <c r="H18" s="103">
        <v>-366000.44999999995</v>
      </c>
      <c r="I18" s="103">
        <v>-576122.91999999993</v>
      </c>
      <c r="K18" s="103">
        <v>-340814.92</v>
      </c>
      <c r="L18" s="103">
        <v>-357982.1</v>
      </c>
      <c r="N18" s="103"/>
      <c r="O18" s="103"/>
      <c r="Q18" s="103"/>
      <c r="R18" s="103"/>
    </row>
    <row r="19" spans="1:18" s="107" customFormat="1" ht="19.2" customHeight="1">
      <c r="A19" s="99" t="s">
        <v>111</v>
      </c>
      <c r="C19" s="109"/>
      <c r="D19" s="106"/>
      <c r="E19" s="106"/>
      <c r="F19" s="172"/>
      <c r="G19" s="103">
        <v>0</v>
      </c>
      <c r="H19" s="140">
        <v>11544943.6</v>
      </c>
      <c r="I19" s="103">
        <v>15999752.58</v>
      </c>
      <c r="K19" s="345">
        <v>0</v>
      </c>
      <c r="L19" s="176">
        <v>0</v>
      </c>
      <c r="N19" s="103"/>
      <c r="O19" s="103"/>
      <c r="Q19" s="132"/>
      <c r="R19" s="132"/>
    </row>
    <row r="20" spans="1:18" s="107" customFormat="1" ht="19.2" customHeight="1">
      <c r="A20" s="99" t="s">
        <v>95</v>
      </c>
      <c r="B20" s="112"/>
      <c r="C20" s="109"/>
      <c r="D20" s="106"/>
      <c r="E20" s="106"/>
      <c r="F20" s="109"/>
      <c r="G20" s="103"/>
      <c r="H20" s="247">
        <f>SUM(H16:H19)</f>
        <v>27201104.149999984</v>
      </c>
      <c r="I20" s="247">
        <f>SUM(I16:I19)</f>
        <v>25671873.630000036</v>
      </c>
      <c r="J20" s="103"/>
      <c r="K20" s="247">
        <f>SUM(K16:K19)</f>
        <v>22545884.789999958</v>
      </c>
      <c r="L20" s="247">
        <f>SUM(L16:L19)</f>
        <v>6891705.340000052</v>
      </c>
      <c r="N20" s="103"/>
      <c r="O20" s="103"/>
      <c r="P20" s="103"/>
      <c r="Q20" s="103"/>
      <c r="R20" s="103"/>
    </row>
    <row r="21" spans="1:18" s="107" customFormat="1" ht="19.2" customHeight="1">
      <c r="A21" s="112" t="s">
        <v>139</v>
      </c>
      <c r="C21" s="109"/>
      <c r="D21" s="106"/>
      <c r="E21" s="106"/>
      <c r="F21" s="171"/>
      <c r="G21" s="107">
        <v>0</v>
      </c>
      <c r="H21" s="141">
        <v>-1151442.77</v>
      </c>
      <c r="I21" s="291">
        <v>-1812852.8200000003</v>
      </c>
      <c r="K21" s="140">
        <v>1627139.7200000002</v>
      </c>
      <c r="L21" s="291">
        <v>367256.90999999992</v>
      </c>
      <c r="Q21" s="103"/>
      <c r="R21" s="103"/>
    </row>
    <row r="22" spans="1:18" s="107" customFormat="1" ht="19.2" customHeight="1" thickBot="1">
      <c r="A22" s="99" t="s">
        <v>140</v>
      </c>
      <c r="B22" s="112"/>
      <c r="C22" s="109"/>
      <c r="D22" s="106"/>
      <c r="E22" s="106"/>
      <c r="F22" s="116"/>
      <c r="G22" s="103"/>
      <c r="H22" s="104">
        <f>SUM(H20:H21)</f>
        <v>26049661.379999984</v>
      </c>
      <c r="I22" s="104">
        <f>SUM(I20:I21)</f>
        <v>23859020.810000036</v>
      </c>
      <c r="J22" s="103"/>
      <c r="K22" s="104">
        <f>SUM(K20:K21)</f>
        <v>24173024.509999957</v>
      </c>
      <c r="L22" s="104">
        <f>SUM(L20:L21)</f>
        <v>7258962.2500000522</v>
      </c>
      <c r="N22" s="103"/>
      <c r="O22" s="103"/>
      <c r="P22" s="103"/>
      <c r="Q22" s="103"/>
      <c r="R22" s="103"/>
    </row>
    <row r="23" spans="1:18" s="107" customFormat="1" ht="19.2" customHeight="1" thickTop="1">
      <c r="A23" s="99" t="s">
        <v>42</v>
      </c>
      <c r="B23" s="112"/>
      <c r="C23" s="109"/>
      <c r="D23" s="106"/>
      <c r="E23" s="106"/>
      <c r="F23" s="109"/>
      <c r="G23" s="103"/>
      <c r="H23" s="103"/>
      <c r="I23" s="103"/>
      <c r="J23" s="103"/>
      <c r="K23" s="103"/>
      <c r="L23" s="103"/>
      <c r="N23" s="103"/>
      <c r="O23" s="103"/>
      <c r="P23" s="103"/>
      <c r="Q23" s="103"/>
      <c r="R23" s="103"/>
    </row>
    <row r="24" spans="1:18" s="115" customFormat="1" ht="19.8">
      <c r="A24" s="101" t="s">
        <v>175</v>
      </c>
      <c r="C24" s="117"/>
      <c r="D24" s="117"/>
      <c r="E24" s="117"/>
      <c r="F24" s="117"/>
      <c r="G24" s="113"/>
      <c r="H24" s="113"/>
      <c r="I24" s="113"/>
      <c r="J24" s="113"/>
      <c r="K24" s="114"/>
      <c r="L24" s="114"/>
      <c r="N24" s="363"/>
      <c r="O24" s="363"/>
      <c r="P24" s="363"/>
      <c r="Q24" s="114"/>
      <c r="R24" s="114"/>
    </row>
    <row r="25" spans="1:18" s="115" customFormat="1" ht="19.8">
      <c r="A25" s="101"/>
      <c r="B25" s="118" t="s">
        <v>119</v>
      </c>
      <c r="C25" s="117"/>
      <c r="D25" s="117"/>
      <c r="E25" s="117"/>
      <c r="F25" s="171"/>
      <c r="G25" s="113"/>
      <c r="H25" s="132">
        <v>0</v>
      </c>
      <c r="I25" s="121">
        <v>5279387.05</v>
      </c>
      <c r="J25" s="131"/>
      <c r="K25" s="132">
        <v>0</v>
      </c>
      <c r="L25" s="176">
        <v>4897737.3099999996</v>
      </c>
      <c r="N25" s="132"/>
      <c r="O25" s="132"/>
      <c r="P25" s="364"/>
      <c r="Q25" s="132"/>
      <c r="R25" s="132"/>
    </row>
    <row r="26" spans="1:18" s="115" customFormat="1" ht="19.8">
      <c r="A26" s="101"/>
      <c r="B26" s="118" t="s">
        <v>112</v>
      </c>
      <c r="C26" s="117"/>
      <c r="D26" s="117"/>
      <c r="E26" s="117"/>
      <c r="F26" s="117"/>
      <c r="G26" s="113"/>
      <c r="H26" s="121"/>
      <c r="J26" s="117"/>
      <c r="K26" s="121"/>
      <c r="N26" s="176"/>
      <c r="O26" s="132"/>
      <c r="P26" s="117"/>
      <c r="Q26" s="176"/>
      <c r="R26" s="132"/>
    </row>
    <row r="27" spans="1:18" s="115" customFormat="1" ht="19.8">
      <c r="A27" s="101"/>
      <c r="B27" s="118"/>
      <c r="C27" s="118" t="s">
        <v>113</v>
      </c>
      <c r="D27" s="117"/>
      <c r="E27" s="117"/>
      <c r="F27" s="171"/>
      <c r="G27" s="113"/>
      <c r="H27" s="342">
        <v>0</v>
      </c>
      <c r="I27" s="343">
        <v>-1055877.4099999999</v>
      </c>
      <c r="J27" s="131"/>
      <c r="K27" s="342">
        <v>0</v>
      </c>
      <c r="L27" s="343">
        <v>-979547.46</v>
      </c>
      <c r="N27" s="132"/>
      <c r="O27" s="103"/>
      <c r="P27" s="364"/>
      <c r="Q27" s="132"/>
      <c r="R27" s="103"/>
    </row>
    <row r="28" spans="1:18" s="115" customFormat="1">
      <c r="B28" s="118" t="s">
        <v>114</v>
      </c>
      <c r="C28" s="117"/>
      <c r="D28" s="117"/>
      <c r="E28" s="117"/>
      <c r="F28" s="117"/>
      <c r="G28" s="113"/>
      <c r="H28" s="133">
        <f>SUM(H25:H27)</f>
        <v>0</v>
      </c>
      <c r="I28" s="133">
        <f>SUM(I25:I27)</f>
        <v>4223509.6399999997</v>
      </c>
      <c r="J28" s="113"/>
      <c r="K28" s="129">
        <f>SUM(K25:K27)</f>
        <v>0</v>
      </c>
      <c r="L28" s="129">
        <f>SUM(L25:L27)</f>
        <v>3918189.8499999996</v>
      </c>
      <c r="N28" s="176"/>
      <c r="O28" s="176"/>
      <c r="P28" s="363"/>
      <c r="Q28" s="114"/>
      <c r="R28" s="114"/>
    </row>
    <row r="29" spans="1:18" s="115" customFormat="1" ht="19.8">
      <c r="A29" s="102" t="s">
        <v>157</v>
      </c>
      <c r="C29" s="117"/>
      <c r="D29" s="117"/>
      <c r="E29" s="117"/>
      <c r="F29" s="117"/>
      <c r="G29" s="113"/>
      <c r="H29" s="114">
        <f>SUM(H28)</f>
        <v>0</v>
      </c>
      <c r="I29" s="114">
        <f>SUM(I28)</f>
        <v>4223509.6399999997</v>
      </c>
      <c r="J29" s="113"/>
      <c r="K29" s="114">
        <f>SUM(K28)</f>
        <v>0</v>
      </c>
      <c r="L29" s="114">
        <f>SUM(L28)</f>
        <v>3918189.8499999996</v>
      </c>
      <c r="N29" s="114"/>
      <c r="O29" s="114"/>
      <c r="P29" s="363"/>
      <c r="Q29" s="114"/>
      <c r="R29" s="114"/>
    </row>
    <row r="30" spans="1:18" s="107" customFormat="1" ht="19.2" customHeight="1" thickBot="1">
      <c r="A30" s="102" t="s">
        <v>158</v>
      </c>
      <c r="B30" s="109"/>
      <c r="C30" s="109"/>
      <c r="D30" s="106"/>
      <c r="E30" s="106"/>
      <c r="F30" s="119"/>
      <c r="G30" s="103"/>
      <c r="H30" s="104">
        <f>SUM(H22+H29)</f>
        <v>26049661.379999984</v>
      </c>
      <c r="I30" s="104">
        <f>SUM(I22+I29)</f>
        <v>28082530.450000037</v>
      </c>
      <c r="J30" s="104">
        <v>22115313.269999981</v>
      </c>
      <c r="K30" s="104">
        <f>SUM(K22+K29)</f>
        <v>24173024.509999957</v>
      </c>
      <c r="L30" s="104">
        <f>SUM(L22+L29)</f>
        <v>11177152.100000052</v>
      </c>
      <c r="N30" s="103"/>
      <c r="O30" s="103"/>
      <c r="P30" s="103"/>
      <c r="Q30" s="103"/>
      <c r="R30" s="103"/>
    </row>
    <row r="31" spans="1:18" s="107" customFormat="1" ht="10.5" customHeight="1" thickTop="1">
      <c r="A31" s="109"/>
      <c r="B31" s="109"/>
      <c r="C31" s="109"/>
      <c r="D31" s="106"/>
      <c r="E31" s="106"/>
      <c r="F31" s="119"/>
      <c r="H31" s="103"/>
      <c r="I31" s="103"/>
      <c r="K31" s="103"/>
      <c r="L31" s="103"/>
      <c r="N31" s="103"/>
      <c r="O31" s="103"/>
      <c r="Q31" s="103"/>
      <c r="R31" s="103"/>
    </row>
    <row r="32" spans="1:18" s="107" customFormat="1" ht="19.2" customHeight="1">
      <c r="A32" s="100" t="s">
        <v>159</v>
      </c>
      <c r="B32" s="109"/>
      <c r="C32" s="109"/>
      <c r="D32" s="106"/>
      <c r="E32" s="106"/>
      <c r="F32" s="119"/>
      <c r="K32" s="249"/>
    </row>
    <row r="33" spans="1:18" s="107" customFormat="1" ht="19.2" customHeight="1">
      <c r="A33" s="109"/>
      <c r="B33" s="109" t="s">
        <v>115</v>
      </c>
      <c r="C33" s="109"/>
      <c r="D33" s="106"/>
      <c r="E33" s="106"/>
      <c r="F33" s="119"/>
      <c r="H33" s="117">
        <v>25113713.409999985</v>
      </c>
      <c r="I33" s="107">
        <v>23178824.29000004</v>
      </c>
      <c r="J33" s="117"/>
      <c r="K33" s="107">
        <v>24173024.509999957</v>
      </c>
      <c r="L33" s="107">
        <v>7258962.2500000577</v>
      </c>
      <c r="N33" s="117"/>
      <c r="O33" s="117"/>
      <c r="P33" s="117"/>
      <c r="Q33" s="249"/>
      <c r="R33" s="117"/>
    </row>
    <row r="34" spans="1:18" s="107" customFormat="1" ht="19.2" customHeight="1">
      <c r="A34" s="109"/>
      <c r="B34" s="109" t="s">
        <v>43</v>
      </c>
      <c r="C34" s="109"/>
      <c r="D34" s="106"/>
      <c r="E34" s="106"/>
      <c r="F34" s="119"/>
      <c r="H34" s="117">
        <v>935947.97</v>
      </c>
      <c r="I34" s="337">
        <v>680196.52</v>
      </c>
      <c r="J34" s="117"/>
      <c r="K34" s="132">
        <v>0</v>
      </c>
      <c r="L34" s="292">
        <v>0</v>
      </c>
      <c r="N34" s="117"/>
      <c r="O34" s="117"/>
      <c r="P34" s="117"/>
      <c r="Q34" s="132"/>
      <c r="R34" s="132"/>
    </row>
    <row r="35" spans="1:18" s="107" customFormat="1" ht="19.2" customHeight="1" thickBot="1">
      <c r="A35" s="109"/>
      <c r="B35" s="109"/>
      <c r="C35" s="109"/>
      <c r="D35" s="106"/>
      <c r="E35" s="106"/>
      <c r="F35" s="119"/>
      <c r="H35" s="104">
        <f>SUM(H33:H34)</f>
        <v>26049661.379999984</v>
      </c>
      <c r="I35" s="104">
        <f>SUM(I33:I34)</f>
        <v>23859020.81000004</v>
      </c>
      <c r="K35" s="104">
        <f t="shared" ref="K35:L35" si="0">SUM(K33:K34)</f>
        <v>24173024.509999957</v>
      </c>
      <c r="L35" s="104">
        <f t="shared" si="0"/>
        <v>7258962.2500000577</v>
      </c>
      <c r="N35" s="103"/>
      <c r="O35" s="103"/>
      <c r="Q35" s="103"/>
      <c r="R35" s="103"/>
    </row>
    <row r="36" spans="1:18" s="107" customFormat="1" ht="19.2" customHeight="1" thickTop="1">
      <c r="A36" s="100" t="s">
        <v>44</v>
      </c>
      <c r="B36" s="109"/>
      <c r="C36" s="109"/>
      <c r="D36" s="106"/>
      <c r="E36" s="106"/>
      <c r="F36" s="119"/>
    </row>
    <row r="37" spans="1:18" s="107" customFormat="1" ht="19.2" customHeight="1">
      <c r="A37" s="109"/>
      <c r="B37" s="109" t="s">
        <v>115</v>
      </c>
      <c r="C37" s="109"/>
      <c r="D37" s="106"/>
      <c r="E37" s="106"/>
      <c r="F37" s="119"/>
      <c r="H37" s="117">
        <v>25113713.409999985</v>
      </c>
      <c r="I37" s="107">
        <v>27378770.88000004</v>
      </c>
      <c r="J37" s="142"/>
      <c r="K37" s="249">
        <v>24173024.510000002</v>
      </c>
      <c r="L37" s="107">
        <v>11177152.100000057</v>
      </c>
      <c r="N37" s="117"/>
      <c r="O37" s="117"/>
      <c r="P37" s="142"/>
      <c r="Q37" s="249"/>
      <c r="R37" s="117"/>
    </row>
    <row r="38" spans="1:18" s="107" customFormat="1" ht="22.8" customHeight="1">
      <c r="A38" s="109"/>
      <c r="B38" s="109" t="s">
        <v>43</v>
      </c>
      <c r="C38" s="109"/>
      <c r="D38" s="106"/>
      <c r="E38" s="106"/>
      <c r="F38" s="119"/>
      <c r="H38" s="117">
        <v>935947.97</v>
      </c>
      <c r="I38" s="337">
        <v>703759.57</v>
      </c>
      <c r="J38" s="117"/>
      <c r="K38" s="132">
        <v>0</v>
      </c>
      <c r="L38" s="292">
        <v>0</v>
      </c>
      <c r="N38" s="117"/>
      <c r="O38" s="117"/>
      <c r="P38" s="117"/>
      <c r="Q38" s="132"/>
      <c r="R38" s="132"/>
    </row>
    <row r="39" spans="1:18" s="107" customFormat="1" ht="19.2" customHeight="1" thickBot="1">
      <c r="A39" s="109"/>
      <c r="B39" s="109"/>
      <c r="C39" s="109"/>
      <c r="D39" s="106"/>
      <c r="E39" s="106"/>
      <c r="F39" s="119"/>
      <c r="G39" s="120"/>
      <c r="H39" s="104">
        <f>SUM(H37:H38)</f>
        <v>26049661.379999984</v>
      </c>
      <c r="I39" s="104">
        <f>SUM(I37:I38)</f>
        <v>28082530.45000004</v>
      </c>
      <c r="K39" s="104">
        <f>SUM(K37:K38)</f>
        <v>24173024.510000002</v>
      </c>
      <c r="L39" s="104">
        <f>SUM(L37:L38)</f>
        <v>11177152.100000057</v>
      </c>
      <c r="N39" s="103"/>
      <c r="O39" s="103"/>
      <c r="Q39" s="103"/>
      <c r="R39" s="103"/>
    </row>
    <row r="40" spans="1:18" s="107" customFormat="1" ht="19.2" customHeight="1" thickTop="1">
      <c r="A40" s="100" t="s">
        <v>45</v>
      </c>
      <c r="B40" s="109"/>
      <c r="C40" s="109"/>
      <c r="D40" s="106"/>
      <c r="E40" s="106"/>
      <c r="F40" s="119"/>
      <c r="G40" s="120"/>
    </row>
    <row r="41" spans="1:18" s="107" customFormat="1" ht="19.2" customHeight="1">
      <c r="A41" s="106"/>
      <c r="B41" s="112" t="s">
        <v>150</v>
      </c>
      <c r="C41" s="109"/>
      <c r="D41" s="106"/>
      <c r="E41" s="106"/>
      <c r="F41" s="173"/>
      <c r="G41" s="105"/>
      <c r="H41" s="105">
        <f>H37/H42</f>
        <v>3.696180896565987E-2</v>
      </c>
      <c r="I41" s="105">
        <f>I33/I42</f>
        <v>3.4114081875061854E-2</v>
      </c>
      <c r="J41" s="105"/>
      <c r="K41" s="105">
        <f>K33/K42</f>
        <v>3.5577323810068624E-2</v>
      </c>
      <c r="L41" s="105">
        <f>L33/L42</f>
        <v>1.0683580384675531E-2</v>
      </c>
      <c r="N41" s="105"/>
      <c r="O41" s="105"/>
      <c r="P41" s="105"/>
      <c r="Q41" s="105"/>
      <c r="R41" s="105"/>
    </row>
    <row r="42" spans="1:18" s="121" customFormat="1" ht="19.2" customHeight="1">
      <c r="B42" s="112" t="s">
        <v>151</v>
      </c>
      <c r="G42" s="122"/>
      <c r="H42" s="248">
        <v>679450333</v>
      </c>
      <c r="I42" s="122">
        <v>679450333</v>
      </c>
      <c r="J42" s="122"/>
      <c r="K42" s="122">
        <v>679450333</v>
      </c>
      <c r="L42" s="122">
        <v>679450333</v>
      </c>
      <c r="N42" s="365"/>
      <c r="O42" s="366"/>
      <c r="P42" s="367"/>
      <c r="Q42" s="367"/>
      <c r="R42" s="366"/>
    </row>
    <row r="43" spans="1:18" s="107" customFormat="1" ht="10.95" customHeight="1">
      <c r="B43" s="109"/>
      <c r="C43" s="109"/>
      <c r="D43" s="109"/>
      <c r="E43" s="109"/>
      <c r="F43" s="119"/>
      <c r="G43" s="106"/>
    </row>
    <row r="44" spans="1:18" s="107" customFormat="1" ht="19.2" customHeight="1">
      <c r="B44" s="109"/>
      <c r="C44" s="109"/>
      <c r="D44" s="109"/>
      <c r="E44" s="109"/>
      <c r="F44" s="119"/>
      <c r="G44" s="106"/>
    </row>
    <row r="45" spans="1:18" s="110" customFormat="1" ht="19.2" customHeight="1">
      <c r="A45" s="110" t="s">
        <v>23</v>
      </c>
      <c r="B45" s="109"/>
      <c r="C45" s="109"/>
      <c r="D45" s="109"/>
      <c r="E45" s="109"/>
      <c r="F45" s="119"/>
      <c r="G45" s="106"/>
      <c r="H45" s="106"/>
      <c r="I45" s="109"/>
      <c r="J45" s="106"/>
      <c r="K45" s="106"/>
    </row>
    <row r="46" spans="1:18" s="110" customFormat="1" ht="19.2" customHeight="1">
      <c r="B46" s="109"/>
      <c r="C46" s="109"/>
      <c r="D46" s="109"/>
      <c r="E46" s="109"/>
      <c r="F46" s="119"/>
      <c r="G46" s="106"/>
      <c r="H46" s="106"/>
      <c r="I46" s="109"/>
      <c r="J46" s="106"/>
      <c r="K46" s="106"/>
    </row>
    <row r="47" spans="1:18" ht="19.2" customHeight="1">
      <c r="A47" s="112"/>
      <c r="B47" s="106" t="s">
        <v>131</v>
      </c>
      <c r="C47" s="109"/>
      <c r="D47" s="109"/>
      <c r="E47" s="109"/>
      <c r="F47" s="109"/>
      <c r="H47" s="119"/>
      <c r="L47" s="109"/>
    </row>
    <row r="48" spans="1:18" ht="19.2" customHeight="1">
      <c r="A48" s="109"/>
      <c r="B48" s="109" t="s">
        <v>215</v>
      </c>
      <c r="C48" s="112"/>
      <c r="D48" s="109"/>
      <c r="E48" s="109"/>
      <c r="F48" s="109"/>
      <c r="H48" s="119" t="s">
        <v>216</v>
      </c>
      <c r="I48" s="119"/>
      <c r="L48" s="115">
        <v>5</v>
      </c>
    </row>
  </sheetData>
  <mergeCells count="6">
    <mergeCell ref="D1:L1"/>
    <mergeCell ref="A2:L2"/>
    <mergeCell ref="A3:L3"/>
    <mergeCell ref="A4:L4"/>
    <mergeCell ref="H6:I6"/>
    <mergeCell ref="K6:L6"/>
  </mergeCells>
  <pageMargins left="0.47239938757655298" right="0.1" top="0.27558945756780401" bottom="0.1" header="0.27558945756780401" footer="0.27558945756780401"/>
  <pageSetup paperSize="9" scale="82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45"/>
  <sheetViews>
    <sheetView view="pageBreakPreview" zoomScale="90" zoomScaleNormal="115" zoomScaleSheetLayoutView="90" workbookViewId="0">
      <selection activeCell="U13" sqref="U13"/>
    </sheetView>
  </sheetViews>
  <sheetFormatPr defaultColWidth="9.3984375" defaultRowHeight="18.600000000000001"/>
  <cols>
    <col min="1" max="1" width="2.3984375" style="35" customWidth="1"/>
    <col min="2" max="2" width="32.69921875" style="35" customWidth="1"/>
    <col min="3" max="3" width="7.3984375" style="35" customWidth="1"/>
    <col min="4" max="4" width="13.3984375" style="35" customWidth="1"/>
    <col min="5" max="5" width="0.3984375" style="35" customWidth="1"/>
    <col min="6" max="6" width="13.3984375" style="35" customWidth="1"/>
    <col min="7" max="7" width="0.3984375" style="35" customWidth="1"/>
    <col min="8" max="8" width="13.3984375" style="35" customWidth="1"/>
    <col min="9" max="9" width="0.3984375" style="35" customWidth="1"/>
    <col min="10" max="10" width="13.3984375" style="35" customWidth="1"/>
    <col min="11" max="11" width="0.3984375" style="35" customWidth="1"/>
    <col min="12" max="12" width="17.8984375" style="35" customWidth="1"/>
    <col min="13" max="13" width="0.3984375" style="35" customWidth="1"/>
    <col min="14" max="14" width="17.8984375" style="35" customWidth="1"/>
    <col min="15" max="15" width="0.3984375" style="35" customWidth="1"/>
    <col min="16" max="16" width="13.3984375" style="35" customWidth="1"/>
    <col min="17" max="17" width="14" style="35" customWidth="1"/>
    <col min="18" max="18" width="0.3984375" style="35" customWidth="1"/>
    <col min="19" max="19" width="13.3984375" style="35" customWidth="1"/>
    <col min="20" max="20" width="0.3984375" style="35" customWidth="1"/>
    <col min="21" max="21" width="13.3984375" style="35" customWidth="1"/>
    <col min="22" max="22" width="9.3984375" style="35"/>
    <col min="23" max="23" width="12.3984375" style="35" bestFit="1" customWidth="1"/>
    <col min="24" max="24" width="4.09765625" style="35" bestFit="1" customWidth="1"/>
    <col min="25" max="25" width="13.09765625" style="35" bestFit="1" customWidth="1"/>
    <col min="26" max="26" width="9.3984375" style="35"/>
    <col min="27" max="27" width="11.3984375" style="35" bestFit="1" customWidth="1"/>
    <col min="28" max="28" width="9.3984375" style="35"/>
    <col min="29" max="29" width="13" style="35" customWidth="1"/>
    <col min="30" max="30" width="9.3984375" style="35" customWidth="1"/>
    <col min="31" max="31" width="15.09765625" style="35" bestFit="1" customWidth="1"/>
    <col min="32" max="32" width="4.09765625" style="35" bestFit="1" customWidth="1"/>
    <col min="33" max="33" width="18.796875" style="35" bestFit="1" customWidth="1"/>
    <col min="34" max="34" width="9.3984375" style="35"/>
    <col min="35" max="35" width="14.09765625" style="35" bestFit="1" customWidth="1"/>
    <col min="36" max="36" width="4.3984375" style="35" bestFit="1" customWidth="1"/>
    <col min="37" max="37" width="14.09765625" style="35" bestFit="1" customWidth="1"/>
    <col min="38" max="38" width="9.3984375" style="35"/>
    <col min="39" max="39" width="12.3984375" style="35" bestFit="1" customWidth="1"/>
    <col min="40" max="16384" width="9.3984375" style="35"/>
  </cols>
  <sheetData>
    <row r="2" spans="1:39" s="66" customFormat="1" ht="19.8">
      <c r="A2" s="407" t="s">
        <v>1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</row>
    <row r="3" spans="1:39" s="47" customFormat="1" ht="19.8">
      <c r="A3" s="407" t="s">
        <v>167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</row>
    <row r="4" spans="1:39" s="66" customFormat="1" ht="19.8">
      <c r="A4" s="407" t="s">
        <v>180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</row>
    <row r="5" spans="1:39" s="66" customFormat="1" ht="21" customHeight="1">
      <c r="A5" s="70"/>
      <c r="B5" s="70"/>
      <c r="C5" s="70"/>
      <c r="D5" s="408" t="s">
        <v>3</v>
      </c>
      <c r="E5" s="408"/>
      <c r="F5" s="408"/>
      <c r="G5" s="408"/>
      <c r="H5" s="408"/>
      <c r="I5" s="408"/>
      <c r="J5" s="408"/>
      <c r="K5" s="408"/>
      <c r="L5" s="409"/>
      <c r="M5" s="409"/>
      <c r="N5" s="408"/>
      <c r="O5" s="408"/>
      <c r="P5" s="408"/>
      <c r="Q5" s="408"/>
      <c r="R5" s="410"/>
      <c r="S5" s="408"/>
      <c r="T5" s="408"/>
      <c r="U5" s="408"/>
    </row>
    <row r="6" spans="1:39" s="66" customFormat="1" ht="21" customHeight="1">
      <c r="A6" s="191"/>
      <c r="B6" s="191"/>
      <c r="C6" s="191"/>
      <c r="D6" s="412" t="s">
        <v>84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197"/>
      <c r="R6" s="197"/>
      <c r="S6" s="197"/>
      <c r="T6" s="197"/>
      <c r="U6" s="197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197"/>
      <c r="AK6" s="197"/>
      <c r="AL6" s="197"/>
      <c r="AM6" s="197"/>
    </row>
    <row r="7" spans="1:39" ht="19.8">
      <c r="A7" s="198"/>
      <c r="B7" s="198"/>
      <c r="C7" s="198"/>
      <c r="D7" s="101"/>
      <c r="E7" s="101"/>
      <c r="F7" s="101"/>
      <c r="G7" s="101"/>
      <c r="H7" s="411"/>
      <c r="I7" s="411"/>
      <c r="J7" s="411"/>
      <c r="K7" s="191"/>
      <c r="L7" s="413" t="s">
        <v>121</v>
      </c>
      <c r="M7" s="413"/>
      <c r="N7" s="413"/>
      <c r="O7" s="413"/>
      <c r="P7" s="413"/>
      <c r="Q7" s="191"/>
      <c r="R7" s="191"/>
      <c r="S7" s="199"/>
      <c r="T7" s="199"/>
      <c r="U7" s="191"/>
      <c r="W7" s="101"/>
      <c r="X7" s="101"/>
      <c r="Y7" s="101"/>
      <c r="Z7" s="101"/>
      <c r="AA7" s="369"/>
      <c r="AB7" s="369"/>
      <c r="AC7" s="369"/>
      <c r="AD7" s="191"/>
      <c r="AE7" s="370"/>
      <c r="AF7" s="370"/>
      <c r="AG7" s="370"/>
      <c r="AH7" s="101"/>
      <c r="AI7" s="191"/>
      <c r="AJ7" s="191"/>
      <c r="AK7" s="199"/>
      <c r="AL7" s="199"/>
      <c r="AM7" s="191"/>
    </row>
    <row r="8" spans="1:39" ht="19.8">
      <c r="A8" s="198"/>
      <c r="B8" s="198"/>
      <c r="C8" s="198"/>
      <c r="D8" s="191"/>
      <c r="E8" s="191"/>
      <c r="F8" s="191"/>
      <c r="G8" s="191"/>
      <c r="H8" s="406" t="s">
        <v>46</v>
      </c>
      <c r="I8" s="406"/>
      <c r="J8" s="406"/>
      <c r="K8" s="191"/>
      <c r="L8" s="191" t="s">
        <v>118</v>
      </c>
      <c r="M8" s="191"/>
      <c r="N8" s="191" t="s">
        <v>47</v>
      </c>
      <c r="O8" s="191"/>
      <c r="P8" s="191" t="s">
        <v>54</v>
      </c>
      <c r="Q8" s="191" t="s">
        <v>54</v>
      </c>
      <c r="R8" s="191"/>
      <c r="S8" s="199"/>
      <c r="T8" s="199"/>
      <c r="U8" s="191"/>
      <c r="W8" s="191"/>
      <c r="X8" s="191"/>
      <c r="Y8" s="191"/>
      <c r="Z8" s="191"/>
      <c r="AA8" s="101"/>
      <c r="AB8" s="101"/>
      <c r="AC8" s="101"/>
      <c r="AD8" s="191"/>
      <c r="AE8" s="191"/>
      <c r="AF8" s="191"/>
      <c r="AG8" s="191"/>
      <c r="AH8" s="191"/>
      <c r="AI8" s="191"/>
      <c r="AJ8" s="191"/>
      <c r="AK8" s="199"/>
      <c r="AL8" s="199"/>
      <c r="AM8" s="191"/>
    </row>
    <row r="9" spans="1:39" ht="19.8">
      <c r="A9" s="200"/>
      <c r="B9" s="200"/>
      <c r="C9" s="201"/>
      <c r="D9" s="191" t="s">
        <v>48</v>
      </c>
      <c r="E9" s="191"/>
      <c r="F9" s="191"/>
      <c r="G9" s="191"/>
      <c r="H9" s="191"/>
      <c r="I9" s="191"/>
      <c r="J9" s="191"/>
      <c r="K9" s="191"/>
      <c r="L9" s="191" t="s">
        <v>160</v>
      </c>
      <c r="M9" s="191"/>
      <c r="N9" s="191" t="s">
        <v>162</v>
      </c>
      <c r="O9" s="191"/>
      <c r="P9" s="191" t="s">
        <v>86</v>
      </c>
      <c r="Q9" s="191" t="s">
        <v>186</v>
      </c>
      <c r="R9" s="191"/>
      <c r="S9" s="199"/>
      <c r="T9" s="199"/>
      <c r="U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9"/>
      <c r="AL9" s="199"/>
      <c r="AM9" s="191"/>
    </row>
    <row r="10" spans="1:39" ht="19.8">
      <c r="A10" s="200"/>
      <c r="B10" s="200"/>
      <c r="C10" s="101"/>
      <c r="D10" s="191" t="s">
        <v>50</v>
      </c>
      <c r="E10" s="191"/>
      <c r="F10" s="191" t="s">
        <v>116</v>
      </c>
      <c r="G10" s="191"/>
      <c r="H10" s="191" t="s">
        <v>33</v>
      </c>
      <c r="I10" s="191"/>
      <c r="J10" s="101"/>
      <c r="K10" s="191"/>
      <c r="L10" s="191" t="s">
        <v>161</v>
      </c>
      <c r="M10" s="191"/>
      <c r="N10" s="191" t="s">
        <v>163</v>
      </c>
      <c r="O10" s="191"/>
      <c r="P10" s="191" t="s">
        <v>87</v>
      </c>
      <c r="Q10" s="191" t="s">
        <v>187</v>
      </c>
      <c r="R10" s="191"/>
      <c r="S10" s="199" t="s">
        <v>49</v>
      </c>
      <c r="T10" s="199"/>
      <c r="U10" s="191"/>
      <c r="W10" s="191"/>
      <c r="X10" s="191"/>
      <c r="Y10" s="191"/>
      <c r="Z10" s="191"/>
      <c r="AA10" s="191"/>
      <c r="AB10" s="191"/>
      <c r="AC10" s="101"/>
      <c r="AD10" s="191"/>
      <c r="AE10" s="191"/>
      <c r="AF10" s="191"/>
      <c r="AG10" s="191"/>
      <c r="AH10" s="191"/>
      <c r="AI10" s="191"/>
      <c r="AJ10" s="191"/>
      <c r="AK10" s="199"/>
      <c r="AL10" s="199"/>
      <c r="AM10" s="191"/>
    </row>
    <row r="11" spans="1:39" ht="19.95" customHeight="1">
      <c r="A11" s="405" t="s">
        <v>4</v>
      </c>
      <c r="B11" s="405"/>
      <c r="C11" s="202" t="s">
        <v>6</v>
      </c>
      <c r="D11" s="196" t="s">
        <v>85</v>
      </c>
      <c r="E11" s="196"/>
      <c r="F11" s="196" t="s">
        <v>117</v>
      </c>
      <c r="G11" s="196"/>
      <c r="H11" s="196" t="s">
        <v>51</v>
      </c>
      <c r="I11" s="196"/>
      <c r="J11" s="203" t="s">
        <v>35</v>
      </c>
      <c r="K11" s="191"/>
      <c r="L11" s="203" t="s">
        <v>98</v>
      </c>
      <c r="M11" s="191"/>
      <c r="N11" s="196" t="s">
        <v>52</v>
      </c>
      <c r="O11" s="191"/>
      <c r="P11" s="196" t="s">
        <v>88</v>
      </c>
      <c r="Q11" s="297"/>
      <c r="R11" s="296"/>
      <c r="S11" s="204" t="s">
        <v>53</v>
      </c>
      <c r="T11" s="205"/>
      <c r="U11" s="196" t="s">
        <v>54</v>
      </c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9"/>
      <c r="AL11" s="371"/>
      <c r="AM11" s="191"/>
    </row>
    <row r="12" spans="1:39">
      <c r="A12" s="74"/>
      <c r="B12" s="73"/>
      <c r="C12" s="33"/>
      <c r="D12" s="126"/>
      <c r="E12" s="126"/>
      <c r="F12" s="126"/>
      <c r="G12" s="126"/>
      <c r="H12" s="126"/>
      <c r="I12" s="126"/>
      <c r="J12" s="126"/>
      <c r="K12" s="71"/>
      <c r="L12" s="126"/>
      <c r="M12" s="71"/>
      <c r="N12" s="124"/>
      <c r="O12" s="71"/>
      <c r="P12" s="127"/>
      <c r="Q12" s="75"/>
      <c r="R12" s="75"/>
      <c r="S12" s="126"/>
      <c r="T12" s="126"/>
      <c r="U12" s="126"/>
      <c r="W12" s="126"/>
      <c r="X12" s="126"/>
      <c r="Y12" s="126"/>
      <c r="Z12" s="126"/>
      <c r="AA12" s="126"/>
      <c r="AB12" s="126"/>
      <c r="AC12" s="126"/>
      <c r="AD12" s="71"/>
      <c r="AE12" s="126"/>
      <c r="AF12" s="71"/>
      <c r="AG12" s="124"/>
      <c r="AH12" s="71"/>
      <c r="AI12" s="127"/>
      <c r="AJ12" s="75"/>
      <c r="AK12" s="126"/>
      <c r="AL12" s="126"/>
      <c r="AM12" s="126"/>
    </row>
    <row r="13" spans="1:39">
      <c r="A13" s="73" t="s">
        <v>128</v>
      </c>
      <c r="B13" s="74"/>
      <c r="C13" s="33"/>
      <c r="D13" s="144">
        <v>339725166.5</v>
      </c>
      <c r="E13" s="144"/>
      <c r="F13" s="144">
        <v>121004165.08</v>
      </c>
      <c r="G13" s="145"/>
      <c r="H13" s="144">
        <v>16003055.539999999</v>
      </c>
      <c r="I13" s="144"/>
      <c r="J13" s="144">
        <v>225799662.88</v>
      </c>
      <c r="K13" s="144"/>
      <c r="L13" s="126">
        <v>0</v>
      </c>
      <c r="M13" s="115"/>
      <c r="N13" s="144">
        <v>-249105546.69</v>
      </c>
      <c r="O13" s="115"/>
      <c r="P13" s="147">
        <v>-249105546.69</v>
      </c>
      <c r="Q13" s="144">
        <v>453426503.31</v>
      </c>
      <c r="R13" s="144"/>
      <c r="S13" s="147">
        <v>7021368.7199999997</v>
      </c>
      <c r="T13" s="144"/>
      <c r="U13" s="144">
        <f>Q13+S13</f>
        <v>460447872.03000003</v>
      </c>
      <c r="V13" s="144"/>
      <c r="W13" s="144"/>
      <c r="X13" s="144"/>
      <c r="Y13" s="144"/>
      <c r="Z13" s="145"/>
      <c r="AA13" s="144"/>
      <c r="AB13" s="144"/>
      <c r="AC13" s="144"/>
      <c r="AD13" s="144"/>
      <c r="AE13" s="126"/>
      <c r="AF13" s="115"/>
      <c r="AG13" s="144"/>
      <c r="AH13" s="115"/>
      <c r="AI13" s="147"/>
      <c r="AJ13" s="144"/>
      <c r="AK13" s="147"/>
      <c r="AL13" s="144"/>
      <c r="AM13" s="144"/>
    </row>
    <row r="14" spans="1:39">
      <c r="A14" s="74" t="s">
        <v>127</v>
      </c>
      <c r="B14" s="74"/>
      <c r="C14" s="72"/>
      <c r="D14" s="124"/>
      <c r="E14" s="125"/>
      <c r="F14" s="128"/>
      <c r="G14" s="125"/>
      <c r="H14" s="128"/>
      <c r="I14" s="125"/>
      <c r="J14" s="125"/>
      <c r="K14" s="71"/>
      <c r="L14" s="128"/>
      <c r="M14" s="71"/>
      <c r="N14" s="128"/>
      <c r="O14" s="71"/>
      <c r="P14" s="128"/>
      <c r="Q14" s="126"/>
      <c r="R14" s="126"/>
      <c r="S14" s="128"/>
      <c r="T14" s="126"/>
      <c r="U14" s="126"/>
      <c r="W14" s="124"/>
      <c r="X14" s="125"/>
      <c r="Y14" s="128"/>
      <c r="Z14" s="125"/>
      <c r="AA14" s="128"/>
      <c r="AB14" s="125"/>
      <c r="AC14" s="125"/>
      <c r="AD14" s="71"/>
      <c r="AE14" s="128"/>
      <c r="AF14" s="71"/>
      <c r="AG14" s="128"/>
      <c r="AH14" s="71"/>
      <c r="AI14" s="128"/>
      <c r="AJ14" s="126"/>
      <c r="AK14" s="128"/>
      <c r="AL14" s="126"/>
      <c r="AM14" s="126"/>
    </row>
    <row r="15" spans="1:39">
      <c r="A15" s="74" t="s">
        <v>165</v>
      </c>
      <c r="B15" s="74"/>
      <c r="C15" s="72"/>
      <c r="D15" s="126">
        <v>0</v>
      </c>
      <c r="E15" s="125"/>
      <c r="F15" s="128">
        <v>0</v>
      </c>
      <c r="G15" s="125"/>
      <c r="H15" s="128">
        <v>0</v>
      </c>
      <c r="I15" s="125"/>
      <c r="J15" s="125">
        <v>-17999583.539999999</v>
      </c>
      <c r="K15" s="71"/>
      <c r="L15" s="128">
        <v>0</v>
      </c>
      <c r="M15" s="71"/>
      <c r="N15" s="128">
        <v>0</v>
      </c>
      <c r="O15" s="71"/>
      <c r="P15" s="126">
        <v>0</v>
      </c>
      <c r="Q15" s="125">
        <v>-17999583.539999999</v>
      </c>
      <c r="R15" s="126"/>
      <c r="S15" s="144">
        <v>-385875</v>
      </c>
      <c r="T15" s="126"/>
      <c r="U15" s="144">
        <f>Q15+S15</f>
        <v>-18385458.539999999</v>
      </c>
      <c r="W15" s="124"/>
      <c r="X15" s="125"/>
      <c r="Y15" s="128"/>
      <c r="Z15" s="125"/>
      <c r="AA15" s="128"/>
      <c r="AB15" s="125"/>
      <c r="AC15" s="125"/>
      <c r="AD15" s="71"/>
      <c r="AE15" s="128"/>
      <c r="AF15" s="71"/>
      <c r="AG15" s="128"/>
      <c r="AH15" s="71"/>
      <c r="AI15" s="144"/>
      <c r="AJ15" s="126"/>
      <c r="AK15" s="144"/>
      <c r="AL15" s="126"/>
      <c r="AM15" s="144"/>
    </row>
    <row r="16" spans="1:39">
      <c r="A16" s="74" t="s">
        <v>51</v>
      </c>
      <c r="B16" s="74"/>
      <c r="C16" s="72"/>
      <c r="D16" s="126">
        <v>0</v>
      </c>
      <c r="E16" s="126"/>
      <c r="F16" s="126">
        <v>0</v>
      </c>
      <c r="G16" s="126"/>
      <c r="H16" s="126">
        <v>6944.46</v>
      </c>
      <c r="I16" s="125"/>
      <c r="J16" s="250">
        <v>-6944.46</v>
      </c>
      <c r="K16" s="71"/>
      <c r="L16" s="126">
        <v>0</v>
      </c>
      <c r="M16" s="126"/>
      <c r="N16" s="126">
        <v>0</v>
      </c>
      <c r="O16" s="126"/>
      <c r="P16" s="126">
        <v>0</v>
      </c>
      <c r="Q16" s="126">
        <v>0</v>
      </c>
      <c r="R16" s="126"/>
      <c r="S16" s="126">
        <v>0</v>
      </c>
      <c r="T16" s="126"/>
      <c r="U16" s="126">
        <v>0</v>
      </c>
      <c r="W16" s="126"/>
      <c r="X16" s="126"/>
      <c r="Y16" s="126"/>
      <c r="Z16" s="126"/>
      <c r="AA16" s="126"/>
      <c r="AB16" s="125"/>
      <c r="AC16" s="250"/>
      <c r="AD16" s="71"/>
      <c r="AE16" s="126"/>
      <c r="AF16" s="126"/>
      <c r="AG16" s="126"/>
      <c r="AH16" s="126"/>
      <c r="AI16" s="126"/>
      <c r="AJ16" s="126"/>
      <c r="AK16" s="126"/>
      <c r="AL16" s="126"/>
      <c r="AM16" s="126"/>
    </row>
    <row r="17" spans="1:39">
      <c r="A17" s="74" t="s">
        <v>164</v>
      </c>
      <c r="B17" s="74"/>
      <c r="C17" s="72"/>
      <c r="D17" s="126">
        <v>0</v>
      </c>
      <c r="E17" s="126"/>
      <c r="F17" s="126">
        <v>0</v>
      </c>
      <c r="G17" s="126"/>
      <c r="H17" s="126">
        <v>0</v>
      </c>
      <c r="I17" s="125"/>
      <c r="J17" s="126">
        <f>'P 5E(9M)'!H33</f>
        <v>25113713.409999985</v>
      </c>
      <c r="K17" s="71"/>
      <c r="L17" s="126">
        <v>0</v>
      </c>
      <c r="M17" s="126"/>
      <c r="N17" s="126">
        <v>0</v>
      </c>
      <c r="O17" s="126"/>
      <c r="P17" s="126">
        <v>0</v>
      </c>
      <c r="Q17" s="338">
        <v>25113713.409999985</v>
      </c>
      <c r="R17" s="126"/>
      <c r="S17" s="126">
        <v>935947.97</v>
      </c>
      <c r="T17" s="126"/>
      <c r="U17" s="144">
        <f>Q17+S17</f>
        <v>26049661.379999984</v>
      </c>
      <c r="W17" s="126"/>
      <c r="X17" s="126"/>
      <c r="Y17" s="126"/>
      <c r="Z17" s="126"/>
      <c r="AA17" s="126"/>
      <c r="AB17" s="125"/>
      <c r="AC17" s="126"/>
      <c r="AD17" s="71"/>
      <c r="AE17" s="126"/>
      <c r="AF17" s="126"/>
      <c r="AG17" s="126"/>
      <c r="AH17" s="126"/>
      <c r="AI17" s="126"/>
      <c r="AJ17" s="126"/>
      <c r="AK17" s="126"/>
      <c r="AL17" s="126"/>
      <c r="AM17" s="126"/>
    </row>
    <row r="18" spans="1:39">
      <c r="A18" s="74" t="s">
        <v>158</v>
      </c>
      <c r="B18" s="74"/>
      <c r="C18" s="33"/>
      <c r="D18" s="150">
        <f>SUM(D17)</f>
        <v>0</v>
      </c>
      <c r="E18" s="148"/>
      <c r="F18" s="150">
        <f>SUM(F17)</f>
        <v>0</v>
      </c>
      <c r="G18" s="148"/>
      <c r="H18" s="150">
        <f>SUM(H17)</f>
        <v>0</v>
      </c>
      <c r="I18" s="148"/>
      <c r="J18" s="150">
        <f>SUM(J17)</f>
        <v>25113713.409999985</v>
      </c>
      <c r="K18" s="149"/>
      <c r="L18" s="150">
        <f>SUM(L17)</f>
        <v>0</v>
      </c>
      <c r="M18" s="146"/>
      <c r="N18" s="150">
        <f>SUM(N17)</f>
        <v>0</v>
      </c>
      <c r="O18" s="115"/>
      <c r="P18" s="150">
        <f>SUM(P17)</f>
        <v>0</v>
      </c>
      <c r="Q18" s="150">
        <f>SUM(Q17)</f>
        <v>25113713.409999985</v>
      </c>
      <c r="R18" s="149"/>
      <c r="S18" s="150">
        <f>SUM(S17)</f>
        <v>935947.97</v>
      </c>
      <c r="T18" s="149"/>
      <c r="U18" s="150">
        <f>SUM(U17)</f>
        <v>26049661.379999984</v>
      </c>
      <c r="W18" s="372"/>
      <c r="X18" s="148"/>
      <c r="Y18" s="372"/>
      <c r="Z18" s="148"/>
      <c r="AA18" s="372"/>
      <c r="AB18" s="148"/>
      <c r="AC18" s="372"/>
      <c r="AD18" s="149"/>
      <c r="AE18" s="372"/>
      <c r="AF18" s="146"/>
      <c r="AG18" s="372"/>
      <c r="AH18" s="115"/>
      <c r="AI18" s="372"/>
      <c r="AJ18" s="149"/>
      <c r="AK18" s="372"/>
      <c r="AL18" s="149"/>
      <c r="AM18" s="372"/>
    </row>
    <row r="19" spans="1:39" ht="19.5" customHeight="1" thickBot="1">
      <c r="A19" s="74" t="s">
        <v>182</v>
      </c>
      <c r="B19" s="74"/>
      <c r="C19" s="33"/>
      <c r="D19" s="151">
        <f>D13+D18</f>
        <v>339725166.5</v>
      </c>
      <c r="E19" s="148"/>
      <c r="F19" s="151">
        <f>F13+F18</f>
        <v>121004165.08</v>
      </c>
      <c r="G19" s="148"/>
      <c r="H19" s="151">
        <f>H13+H18+H16</f>
        <v>16010000</v>
      </c>
      <c r="I19" s="148"/>
      <c r="J19" s="151">
        <f>J13+J18+J15+J16</f>
        <v>232906848.28999999</v>
      </c>
      <c r="K19" s="149"/>
      <c r="L19" s="383">
        <f>L13+L18+L15+L16</f>
        <v>0</v>
      </c>
      <c r="M19" s="146"/>
      <c r="N19" s="151">
        <f>N13+N18</f>
        <v>-249105546.69</v>
      </c>
      <c r="O19" s="115"/>
      <c r="P19" s="151">
        <f>P13+P18+P15</f>
        <v>-249105546.69</v>
      </c>
      <c r="Q19" s="151">
        <f t="shared" ref="Q19:S19" si="0">Q13+Q18+Q15</f>
        <v>460540633.17999995</v>
      </c>
      <c r="R19" s="151"/>
      <c r="S19" s="151">
        <f t="shared" si="0"/>
        <v>7571441.6899999995</v>
      </c>
      <c r="T19" s="149"/>
      <c r="U19" s="151">
        <f>U13+U18+U15</f>
        <v>468112074.87</v>
      </c>
      <c r="V19" s="136"/>
      <c r="W19" s="149"/>
      <c r="X19" s="148"/>
      <c r="Y19" s="149"/>
      <c r="Z19" s="148"/>
      <c r="AA19" s="149"/>
      <c r="AB19" s="148"/>
      <c r="AC19" s="149"/>
      <c r="AD19" s="149"/>
      <c r="AE19" s="149"/>
      <c r="AF19" s="146"/>
      <c r="AG19" s="149"/>
      <c r="AH19" s="115"/>
      <c r="AI19" s="149"/>
      <c r="AJ19" s="149"/>
      <c r="AK19" s="149"/>
      <c r="AL19" s="149"/>
      <c r="AM19" s="149"/>
    </row>
    <row r="20" spans="1:39" ht="19.5" customHeight="1" thickTop="1">
      <c r="A20" s="143"/>
      <c r="B20" s="74"/>
      <c r="C20" s="76"/>
      <c r="D20" s="128"/>
      <c r="E20" s="125"/>
      <c r="F20" s="128"/>
      <c r="G20" s="125"/>
      <c r="H20" s="128"/>
      <c r="I20" s="125"/>
      <c r="J20" s="128"/>
      <c r="K20" s="71"/>
      <c r="L20" s="128"/>
      <c r="M20" s="71"/>
      <c r="N20" s="128"/>
      <c r="O20" s="71"/>
      <c r="P20" s="128"/>
      <c r="Q20" s="124"/>
      <c r="R20" s="124"/>
      <c r="S20" s="128"/>
      <c r="T20" s="124"/>
      <c r="U20" s="128"/>
      <c r="W20" s="128"/>
      <c r="X20" s="125"/>
      <c r="Y20" s="128"/>
      <c r="Z20" s="125"/>
      <c r="AA20" s="128"/>
      <c r="AB20" s="125"/>
      <c r="AC20" s="128"/>
      <c r="AD20" s="71"/>
      <c r="AE20" s="128"/>
      <c r="AF20" s="71"/>
      <c r="AG20" s="128"/>
      <c r="AH20" s="71"/>
      <c r="AI20" s="128"/>
      <c r="AJ20" s="124"/>
      <c r="AK20" s="128"/>
      <c r="AL20" s="124"/>
      <c r="AM20" s="128"/>
    </row>
    <row r="21" spans="1:39">
      <c r="A21" s="73" t="s">
        <v>126</v>
      </c>
      <c r="B21" s="74"/>
      <c r="C21" s="33"/>
      <c r="D21" s="124">
        <v>339725166.5</v>
      </c>
      <c r="E21" s="146"/>
      <c r="F21" s="124">
        <v>121004165.08</v>
      </c>
      <c r="G21" s="146"/>
      <c r="H21" s="124">
        <v>15518803.130000001</v>
      </c>
      <c r="I21" s="146"/>
      <c r="J21" s="124">
        <v>204250300.18000001</v>
      </c>
      <c r="K21" s="146"/>
      <c r="L21" s="126">
        <v>0</v>
      </c>
      <c r="M21" s="146"/>
      <c r="N21" s="124">
        <v>-249105546.69</v>
      </c>
      <c r="O21" s="124">
        <f>SUM(L21:N21)</f>
        <v>-249105546.69</v>
      </c>
      <c r="P21" s="124">
        <f>SUM(L21:N21)</f>
        <v>-249105546.69</v>
      </c>
      <c r="Q21" s="125">
        <f>SUM(D21:J21)+N21</f>
        <v>431392888.19999999</v>
      </c>
      <c r="R21" s="146"/>
      <c r="S21" s="125">
        <v>5855078.4900000002</v>
      </c>
      <c r="T21" s="124"/>
      <c r="U21" s="126">
        <f>+Q21+S21</f>
        <v>437247966.69</v>
      </c>
      <c r="W21" s="144"/>
      <c r="X21" s="125"/>
      <c r="Y21" s="144"/>
      <c r="Z21" s="145"/>
      <c r="AA21" s="144"/>
      <c r="AB21" s="144"/>
      <c r="AC21" s="144"/>
      <c r="AD21" s="144"/>
      <c r="AE21" s="132"/>
      <c r="AF21" s="146"/>
      <c r="AG21" s="144"/>
      <c r="AH21" s="115"/>
      <c r="AI21" s="147"/>
      <c r="AJ21" s="144"/>
      <c r="AK21" s="147"/>
      <c r="AL21" s="144"/>
      <c r="AM21" s="144"/>
    </row>
    <row r="22" spans="1:39">
      <c r="A22" s="74" t="s">
        <v>127</v>
      </c>
      <c r="B22" s="74"/>
      <c r="C22" s="72"/>
      <c r="D22" s="144"/>
      <c r="E22" s="144"/>
      <c r="F22" s="144"/>
      <c r="G22" s="144"/>
      <c r="H22" s="144"/>
      <c r="I22" s="144"/>
      <c r="J22" s="144"/>
      <c r="K22" s="144"/>
      <c r="L22" s="126"/>
      <c r="M22" s="146"/>
      <c r="N22" s="144"/>
      <c r="O22" s="126"/>
      <c r="P22" s="126"/>
      <c r="Q22" s="147"/>
      <c r="R22" s="144"/>
      <c r="S22" s="144"/>
      <c r="T22" s="144"/>
      <c r="U22" s="144"/>
      <c r="W22" s="144"/>
      <c r="X22" s="125"/>
      <c r="Y22" s="144"/>
      <c r="Z22" s="144"/>
      <c r="AA22" s="144"/>
      <c r="AB22" s="144"/>
      <c r="AC22" s="144"/>
      <c r="AD22" s="144"/>
      <c r="AE22" s="126"/>
      <c r="AF22" s="146"/>
      <c r="AG22" s="144"/>
      <c r="AH22" s="115"/>
      <c r="AI22" s="147"/>
      <c r="AJ22" s="144"/>
      <c r="AK22" s="144"/>
      <c r="AL22" s="144"/>
      <c r="AM22" s="144"/>
    </row>
    <row r="23" spans="1:39">
      <c r="A23" s="74" t="s">
        <v>165</v>
      </c>
      <c r="B23" s="74"/>
      <c r="C23" s="72"/>
      <c r="D23" s="132">
        <v>0</v>
      </c>
      <c r="E23" s="293"/>
      <c r="F23" s="293">
        <v>0</v>
      </c>
      <c r="G23" s="293"/>
      <c r="H23" s="293">
        <v>0</v>
      </c>
      <c r="I23" s="144"/>
      <c r="J23" s="124">
        <v>-17999594.109999999</v>
      </c>
      <c r="K23" s="144"/>
      <c r="L23" s="126">
        <v>0</v>
      </c>
      <c r="M23" s="146"/>
      <c r="N23" s="293">
        <v>0</v>
      </c>
      <c r="O23" s="126">
        <v>0</v>
      </c>
      <c r="P23" s="126">
        <v>0</v>
      </c>
      <c r="Q23" s="147">
        <f>SUM(J23:P23)</f>
        <v>-17999594.109999999</v>
      </c>
      <c r="R23" s="144"/>
      <c r="S23" s="293">
        <v>0</v>
      </c>
      <c r="T23" s="144"/>
      <c r="U23" s="386">
        <f>+N23+Q23</f>
        <v>-17999594.109999999</v>
      </c>
      <c r="W23" s="128"/>
      <c r="X23" s="128"/>
      <c r="Y23" s="128"/>
      <c r="Z23" s="128"/>
      <c r="AA23" s="128"/>
      <c r="AB23" s="144"/>
      <c r="AC23" s="144"/>
      <c r="AD23" s="144"/>
      <c r="AE23" s="126"/>
      <c r="AF23" s="146"/>
      <c r="AG23" s="128"/>
      <c r="AH23" s="115"/>
      <c r="AI23" s="147"/>
      <c r="AJ23" s="144"/>
      <c r="AK23" s="128"/>
      <c r="AL23" s="144"/>
      <c r="AM23" s="144"/>
    </row>
    <row r="24" spans="1:39">
      <c r="A24" s="74" t="s">
        <v>51</v>
      </c>
      <c r="B24" s="74"/>
      <c r="C24" s="72"/>
      <c r="D24" s="132">
        <v>0</v>
      </c>
      <c r="E24" s="144"/>
      <c r="F24" s="293">
        <v>0</v>
      </c>
      <c r="G24" s="144"/>
      <c r="H24" s="293">
        <v>0</v>
      </c>
      <c r="I24" s="144"/>
      <c r="J24" s="293">
        <v>0</v>
      </c>
      <c r="K24" s="144"/>
      <c r="L24" s="126">
        <v>0</v>
      </c>
      <c r="M24" s="146"/>
      <c r="N24" s="293">
        <v>0</v>
      </c>
      <c r="O24" s="126">
        <v>0</v>
      </c>
      <c r="P24" s="126">
        <v>0</v>
      </c>
      <c r="Q24" s="294">
        <f>E24+G24+I24+K24+P24</f>
        <v>0</v>
      </c>
      <c r="R24" s="144"/>
      <c r="S24" s="293">
        <v>0</v>
      </c>
      <c r="T24" s="144"/>
      <c r="U24" s="293">
        <v>0</v>
      </c>
      <c r="W24" s="144"/>
      <c r="X24" s="125"/>
      <c r="Y24" s="144"/>
      <c r="Z24" s="144"/>
      <c r="AA24" s="144"/>
      <c r="AB24" s="144"/>
      <c r="AC24" s="144"/>
      <c r="AD24" s="144"/>
      <c r="AE24" s="126"/>
      <c r="AF24" s="146"/>
      <c r="AG24" s="144"/>
      <c r="AH24" s="115"/>
      <c r="AI24" s="147"/>
      <c r="AJ24" s="144"/>
      <c r="AK24" s="144"/>
      <c r="AL24" s="144"/>
      <c r="AM24" s="144"/>
    </row>
    <row r="25" spans="1:39">
      <c r="A25" s="74" t="s">
        <v>166</v>
      </c>
      <c r="B25" s="74"/>
      <c r="C25" s="72"/>
      <c r="D25" s="132">
        <v>0</v>
      </c>
      <c r="E25" s="144"/>
      <c r="F25" s="293">
        <v>0</v>
      </c>
      <c r="G25" s="144"/>
      <c r="H25" s="293">
        <v>0</v>
      </c>
      <c r="I25" s="144"/>
      <c r="J25" s="124">
        <v>4199946.59</v>
      </c>
      <c r="K25" s="144"/>
      <c r="L25" s="124">
        <v>-4199946.59</v>
      </c>
      <c r="M25" s="146"/>
      <c r="N25" s="128">
        <v>0</v>
      </c>
      <c r="O25" s="295">
        <f>SUM(L25:N25)</f>
        <v>-4199946.59</v>
      </c>
      <c r="P25" s="295">
        <f>SUM(M25:O25)</f>
        <v>-4199946.59</v>
      </c>
      <c r="Q25" s="294">
        <v>0</v>
      </c>
      <c r="R25" s="293"/>
      <c r="S25" s="128">
        <v>0</v>
      </c>
      <c r="T25" s="293"/>
      <c r="U25" s="293">
        <v>0</v>
      </c>
      <c r="W25" s="128"/>
      <c r="X25" s="125"/>
      <c r="Y25" s="128"/>
      <c r="Z25" s="144"/>
      <c r="AA25" s="128"/>
      <c r="AB25" s="144"/>
      <c r="AC25" s="144"/>
      <c r="AD25" s="144"/>
      <c r="AE25" s="144"/>
      <c r="AF25" s="146"/>
      <c r="AG25" s="128"/>
      <c r="AH25" s="115"/>
      <c r="AI25" s="128"/>
      <c r="AJ25" s="128"/>
      <c r="AK25" s="128"/>
      <c r="AL25" s="128"/>
      <c r="AM25" s="128"/>
    </row>
    <row r="26" spans="1:39">
      <c r="A26" s="74" t="s">
        <v>164</v>
      </c>
      <c r="B26" s="74"/>
      <c r="C26" s="72"/>
      <c r="D26" s="132">
        <v>0</v>
      </c>
      <c r="E26" s="147"/>
      <c r="F26" s="293">
        <v>0</v>
      </c>
      <c r="G26" s="147"/>
      <c r="H26" s="293">
        <v>0</v>
      </c>
      <c r="I26" s="147"/>
      <c r="J26" s="124">
        <v>23178824.29000004</v>
      </c>
      <c r="K26" s="144"/>
      <c r="L26" s="384">
        <v>4199946.59</v>
      </c>
      <c r="M26" s="146"/>
      <c r="N26" s="128">
        <v>0</v>
      </c>
      <c r="O26" s="126">
        <f>SUM(L26:N26)</f>
        <v>4199946.59</v>
      </c>
      <c r="P26" s="126">
        <f>SUM(M26:O26)</f>
        <v>4199946.59</v>
      </c>
      <c r="Q26" s="385">
        <f>F26+H26+J26+L26</f>
        <v>27378770.88000004</v>
      </c>
      <c r="R26" s="298"/>
      <c r="S26" s="342">
        <v>703759.57</v>
      </c>
      <c r="T26" s="144"/>
      <c r="U26" s="124">
        <f>S26+Q26+N26</f>
        <v>28082530.45000004</v>
      </c>
      <c r="W26" s="128"/>
      <c r="X26" s="125"/>
      <c r="Y26" s="128"/>
      <c r="Z26" s="147"/>
      <c r="AA26" s="128"/>
      <c r="AB26" s="147"/>
      <c r="AC26" s="373"/>
      <c r="AD26" s="144"/>
      <c r="AE26" s="126"/>
      <c r="AF26" s="146"/>
      <c r="AG26" s="128"/>
      <c r="AH26" s="115"/>
      <c r="AI26" s="374"/>
      <c r="AJ26" s="144"/>
      <c r="AK26" s="374"/>
      <c r="AL26" s="144"/>
      <c r="AM26" s="144"/>
    </row>
    <row r="27" spans="1:39">
      <c r="A27" s="74" t="s">
        <v>158</v>
      </c>
      <c r="B27" s="74"/>
      <c r="C27" s="33"/>
      <c r="D27" s="150">
        <f>SUM(D25:D26)</f>
        <v>0</v>
      </c>
      <c r="E27" s="148"/>
      <c r="F27" s="150">
        <f>SUM(F25:F26)</f>
        <v>0</v>
      </c>
      <c r="G27" s="148"/>
      <c r="H27" s="150">
        <f>SUM(H25:H26)</f>
        <v>0</v>
      </c>
      <c r="I27" s="148"/>
      <c r="J27" s="152">
        <f>SUM(J25:J26)</f>
        <v>27378770.88000004</v>
      </c>
      <c r="K27" s="149"/>
      <c r="L27" s="150">
        <f>SUM(L25:L26)</f>
        <v>0</v>
      </c>
      <c r="M27" s="387"/>
      <c r="N27" s="150">
        <f>SUM(N25:N26)</f>
        <v>0</v>
      </c>
      <c r="O27" s="388"/>
      <c r="P27" s="150">
        <f>SUM(P25:P26)</f>
        <v>0</v>
      </c>
      <c r="Q27" s="152">
        <f>SUM(Q25:Q26)</f>
        <v>27378770.88000004</v>
      </c>
      <c r="R27" s="299"/>
      <c r="S27" s="152">
        <f>SUM(S25:S26)</f>
        <v>703759.57</v>
      </c>
      <c r="T27" s="149"/>
      <c r="U27" s="152">
        <f>SUM(U25:U26)</f>
        <v>28082530.45000004</v>
      </c>
      <c r="W27" s="372"/>
      <c r="X27" s="148"/>
      <c r="Y27" s="372"/>
      <c r="Z27" s="148"/>
      <c r="AA27" s="372"/>
      <c r="AB27" s="148"/>
      <c r="AC27" s="375"/>
      <c r="AD27" s="149"/>
      <c r="AE27" s="126"/>
      <c r="AF27" s="146"/>
      <c r="AG27" s="372"/>
      <c r="AH27" s="115"/>
      <c r="AI27" s="375"/>
      <c r="AJ27" s="149"/>
      <c r="AK27" s="375"/>
      <c r="AL27" s="149"/>
      <c r="AM27" s="375"/>
    </row>
    <row r="28" spans="1:39" ht="19.2" thickBot="1">
      <c r="A28" s="74" t="s">
        <v>181</v>
      </c>
      <c r="B28" s="74"/>
      <c r="C28" s="33"/>
      <c r="D28" s="151">
        <f>D21+D27</f>
        <v>339725166.5</v>
      </c>
      <c r="E28" s="148"/>
      <c r="F28" s="151">
        <f>F21+F27</f>
        <v>121004165.08</v>
      </c>
      <c r="G28" s="148"/>
      <c r="H28" s="151">
        <f>H21+H27</f>
        <v>15518803.130000001</v>
      </c>
      <c r="I28" s="148"/>
      <c r="J28" s="151">
        <f>J21+J27+J23</f>
        <v>213629476.95000005</v>
      </c>
      <c r="K28" s="149"/>
      <c r="L28" s="183">
        <f>L21+L27</f>
        <v>0</v>
      </c>
      <c r="M28" s="146"/>
      <c r="N28" s="151">
        <f>N21+N27</f>
        <v>-249105546.69</v>
      </c>
      <c r="O28" s="115"/>
      <c r="P28" s="300">
        <f>P21+P27</f>
        <v>-249105546.69</v>
      </c>
      <c r="Q28" s="151">
        <f>Q21+Q27+Q23</f>
        <v>440772064.97000003</v>
      </c>
      <c r="R28" s="151"/>
      <c r="S28" s="151">
        <f>S21+S27</f>
        <v>6558838.0600000005</v>
      </c>
      <c r="T28" s="149"/>
      <c r="U28" s="151">
        <f>U21+U27+U23</f>
        <v>447330903.03000003</v>
      </c>
      <c r="W28" s="149"/>
      <c r="X28" s="148"/>
      <c r="Y28" s="149"/>
      <c r="Z28" s="148"/>
      <c r="AA28" s="149"/>
      <c r="AB28" s="148"/>
      <c r="AC28" s="149"/>
      <c r="AD28" s="149"/>
      <c r="AE28" s="126"/>
      <c r="AF28" s="146"/>
      <c r="AG28" s="149"/>
      <c r="AH28" s="115"/>
      <c r="AI28" s="149"/>
      <c r="AJ28" s="149"/>
      <c r="AK28" s="149"/>
      <c r="AL28" s="149"/>
      <c r="AM28" s="149"/>
    </row>
    <row r="29" spans="1:39" ht="19.5" customHeight="1" thickTop="1">
      <c r="B29" s="74"/>
      <c r="C29" s="77"/>
      <c r="D29" s="128"/>
      <c r="E29" s="125"/>
      <c r="F29" s="128"/>
      <c r="G29" s="75"/>
      <c r="H29" s="128"/>
      <c r="I29" s="92"/>
      <c r="J29" s="92"/>
      <c r="K29" s="71"/>
      <c r="L29" s="124"/>
      <c r="M29" s="71"/>
      <c r="N29" s="126"/>
      <c r="O29" s="71"/>
      <c r="P29" s="75"/>
      <c r="Q29" s="75"/>
      <c r="R29" s="75"/>
      <c r="S29" s="75"/>
      <c r="T29" s="91"/>
      <c r="U29" s="75"/>
      <c r="W29" s="128"/>
      <c r="X29" s="125"/>
      <c r="Y29" s="128"/>
      <c r="Z29" s="75"/>
      <c r="AA29" s="128"/>
      <c r="AB29" s="92"/>
      <c r="AC29" s="92"/>
      <c r="AD29" s="71"/>
      <c r="AE29" s="124"/>
      <c r="AF29" s="71"/>
      <c r="AG29" s="126"/>
      <c r="AH29" s="71"/>
      <c r="AI29" s="75"/>
      <c r="AJ29" s="75"/>
      <c r="AK29" s="75"/>
      <c r="AL29" s="91"/>
      <c r="AM29" s="75"/>
    </row>
    <row r="30" spans="1:39" ht="19.5" customHeight="1">
      <c r="A30" s="1" t="s">
        <v>23</v>
      </c>
      <c r="B30" s="74"/>
      <c r="C30" s="77"/>
      <c r="D30" s="128"/>
      <c r="E30" s="125"/>
      <c r="F30" s="128"/>
      <c r="G30" s="75"/>
      <c r="H30" s="128"/>
      <c r="I30" s="92"/>
      <c r="J30" s="92"/>
      <c r="K30" s="71"/>
      <c r="L30" s="124"/>
      <c r="M30" s="71"/>
      <c r="N30" s="126"/>
      <c r="O30" s="71"/>
      <c r="P30" s="75"/>
      <c r="Q30" s="75"/>
      <c r="R30" s="75"/>
      <c r="S30" s="75"/>
      <c r="T30" s="91"/>
      <c r="U30" s="75"/>
    </row>
    <row r="31" spans="1:39" ht="19.5" customHeight="1">
      <c r="A31" s="74"/>
      <c r="B31" s="74"/>
      <c r="C31" s="77"/>
      <c r="D31" s="128"/>
      <c r="E31" s="125"/>
      <c r="F31" s="128"/>
      <c r="G31" s="125"/>
      <c r="H31" s="128"/>
      <c r="I31" s="125"/>
      <c r="J31" s="128"/>
      <c r="K31" s="71"/>
      <c r="L31" s="128"/>
      <c r="M31" s="71"/>
      <c r="N31" s="128"/>
      <c r="O31" s="71"/>
      <c r="P31" s="128"/>
      <c r="Q31" s="124"/>
      <c r="R31" s="124"/>
      <c r="S31" s="128"/>
      <c r="T31" s="124"/>
      <c r="U31" s="128"/>
    </row>
    <row r="32" spans="1:39" ht="19.5" customHeight="1">
      <c r="B32" s="1"/>
      <c r="C32" s="77"/>
      <c r="D32" s="19"/>
      <c r="E32" s="18"/>
      <c r="F32" s="19"/>
      <c r="G32" s="18"/>
      <c r="H32" s="19"/>
      <c r="I32" s="18"/>
      <c r="J32" s="19"/>
      <c r="K32" s="18"/>
      <c r="L32" s="18"/>
      <c r="M32" s="71"/>
      <c r="N32" s="19"/>
      <c r="O32" s="71"/>
      <c r="P32" s="19"/>
      <c r="Q32" s="18"/>
      <c r="R32" s="18"/>
      <c r="S32" s="19"/>
      <c r="T32" s="18"/>
    </row>
    <row r="33" spans="1:21" ht="19.5" customHeight="1">
      <c r="B33" s="1"/>
      <c r="C33" s="77"/>
      <c r="D33" s="19"/>
      <c r="E33" s="18"/>
      <c r="F33" s="19"/>
      <c r="G33" s="18"/>
      <c r="H33" s="19"/>
      <c r="I33" s="18"/>
      <c r="J33" s="19"/>
      <c r="K33" s="18"/>
      <c r="L33" s="18"/>
      <c r="M33" s="71"/>
      <c r="N33" s="19"/>
      <c r="O33" s="71"/>
      <c r="P33" s="19"/>
      <c r="Q33" s="18"/>
      <c r="R33" s="18"/>
      <c r="S33" s="19"/>
      <c r="T33" s="18"/>
    </row>
    <row r="34" spans="1:21" ht="19.5" customHeight="1">
      <c r="B34" s="1"/>
      <c r="C34" s="77"/>
      <c r="D34" s="19"/>
      <c r="E34" s="18"/>
      <c r="F34" s="19"/>
      <c r="G34" s="18"/>
      <c r="H34" s="19"/>
      <c r="I34" s="18"/>
      <c r="J34" s="19"/>
      <c r="K34" s="18"/>
      <c r="L34" s="18"/>
      <c r="M34" s="71"/>
      <c r="N34" s="19"/>
      <c r="O34" s="71"/>
      <c r="P34" s="19"/>
      <c r="Q34" s="18"/>
      <c r="R34" s="18"/>
      <c r="S34" s="19"/>
      <c r="T34" s="18"/>
    </row>
    <row r="35" spans="1:21" ht="19.5" customHeight="1">
      <c r="M35" s="71"/>
      <c r="O35" s="71"/>
      <c r="P35" s="19"/>
      <c r="Q35" s="18"/>
      <c r="R35" s="18"/>
      <c r="S35" s="19"/>
      <c r="T35" s="18"/>
      <c r="U35" s="8"/>
    </row>
    <row r="36" spans="1:21" ht="19.5" customHeight="1">
      <c r="M36" s="71"/>
      <c r="O36" s="71"/>
      <c r="P36" s="19"/>
      <c r="Q36" s="18"/>
      <c r="R36" s="18"/>
      <c r="S36" s="19"/>
      <c r="T36" s="18"/>
      <c r="U36" s="8"/>
    </row>
    <row r="37" spans="1:21" ht="19.5" customHeight="1">
      <c r="A37" s="79"/>
      <c r="C37" s="13" t="s">
        <v>24</v>
      </c>
      <c r="M37" s="18"/>
      <c r="O37" s="18"/>
      <c r="P37" s="19"/>
      <c r="Q37" s="18"/>
      <c r="R37" s="18"/>
      <c r="S37" s="19"/>
      <c r="T37" s="18"/>
      <c r="U37" s="8"/>
    </row>
    <row r="38" spans="1:21" ht="19.5" customHeight="1">
      <c r="A38" s="79">
        <v>6</v>
      </c>
      <c r="B38" s="79"/>
      <c r="C38" s="15" t="s">
        <v>220</v>
      </c>
      <c r="I38" s="52" t="s">
        <v>221</v>
      </c>
      <c r="M38" s="18"/>
      <c r="O38" s="18"/>
      <c r="P38" s="19"/>
      <c r="Q38" s="18"/>
      <c r="R38" s="18"/>
      <c r="S38" s="19"/>
      <c r="T38" s="18"/>
      <c r="U38" s="8"/>
    </row>
    <row r="39" spans="1:21" ht="19.8">
      <c r="C39" s="13"/>
      <c r="D39" s="15"/>
      <c r="E39" s="15"/>
      <c r="F39" s="15"/>
      <c r="G39" s="52"/>
      <c r="H39" s="13"/>
      <c r="I39" s="15"/>
      <c r="J39" s="15"/>
      <c r="K39" s="18"/>
      <c r="L39" s="18"/>
      <c r="M39" s="18"/>
      <c r="N39" s="19"/>
      <c r="O39" s="18"/>
      <c r="P39" s="19"/>
      <c r="Q39" s="18"/>
      <c r="R39" s="18"/>
      <c r="S39" s="19"/>
      <c r="T39" s="18"/>
      <c r="U39" s="78"/>
    </row>
    <row r="40" spans="1:21" ht="19.8">
      <c r="C40" s="13"/>
      <c r="D40" s="15"/>
      <c r="E40" s="15"/>
      <c r="F40" s="15"/>
      <c r="G40" s="52"/>
      <c r="H40" s="13"/>
      <c r="I40" s="15"/>
      <c r="J40" s="15"/>
      <c r="K40" s="18"/>
      <c r="L40" s="18"/>
      <c r="M40" s="18"/>
      <c r="N40" s="19"/>
      <c r="O40" s="18"/>
      <c r="P40" s="19"/>
      <c r="Q40" s="18"/>
      <c r="R40" s="18"/>
      <c r="S40" s="19"/>
      <c r="T40" s="18"/>
      <c r="U40" s="78"/>
    </row>
    <row r="41" spans="1:21" ht="19.8">
      <c r="A41" s="80"/>
      <c r="B41" s="80"/>
      <c r="C41" s="13"/>
      <c r="D41" s="15"/>
      <c r="E41" s="15"/>
      <c r="F41" s="15"/>
      <c r="G41" s="52"/>
      <c r="H41" s="13"/>
      <c r="I41" s="15"/>
      <c r="J41" s="15"/>
      <c r="K41" s="18"/>
      <c r="L41" s="18"/>
      <c r="M41" s="18"/>
      <c r="N41" s="19"/>
      <c r="O41" s="18"/>
      <c r="P41" s="19"/>
      <c r="Q41" s="18"/>
      <c r="R41" s="18"/>
      <c r="S41" s="19"/>
      <c r="T41" s="18"/>
      <c r="U41" s="78"/>
    </row>
    <row r="42" spans="1:21" ht="28.2" customHeight="1">
      <c r="A42" s="81"/>
      <c r="B42" s="81"/>
      <c r="U42" s="82"/>
    </row>
    <row r="43" spans="1:21" ht="21" customHeight="1"/>
    <row r="44" spans="1:21" ht="21" customHeight="1"/>
    <row r="45" spans="1:21" ht="21" customHeight="1"/>
  </sheetData>
  <mergeCells count="9">
    <mergeCell ref="A11:B11"/>
    <mergeCell ref="H8:J8"/>
    <mergeCell ref="A2:U2"/>
    <mergeCell ref="A3:U3"/>
    <mergeCell ref="A4:U4"/>
    <mergeCell ref="D5:U5"/>
    <mergeCell ref="H7:J7"/>
    <mergeCell ref="D6:P6"/>
    <mergeCell ref="L7:P7"/>
  </mergeCells>
  <pageMargins left="0.47239938757655298" right="0.1" top="0.27558945756780401" bottom="0.1" header="0.27558945756780401" footer="0.27558945756780401"/>
  <pageSetup paperSize="9" scale="7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Y58"/>
  <sheetViews>
    <sheetView view="pageBreakPreview" zoomScaleNormal="100" zoomScaleSheetLayoutView="100" workbookViewId="0">
      <selection activeCell="O12" sqref="O12"/>
    </sheetView>
  </sheetViews>
  <sheetFormatPr defaultColWidth="9.3984375" defaultRowHeight="18.600000000000001"/>
  <cols>
    <col min="1" max="1" width="2" style="20" customWidth="1"/>
    <col min="2" max="2" width="28.69921875" style="20" customWidth="1"/>
    <col min="3" max="3" width="0.3984375" style="20" customWidth="1"/>
    <col min="4" max="4" width="7.3984375" style="20" customWidth="1"/>
    <col min="5" max="5" width="0.3984375" style="20" customWidth="1"/>
    <col min="6" max="6" width="14.296875" style="20" customWidth="1"/>
    <col min="7" max="7" width="0.3984375" style="20" customWidth="1"/>
    <col min="8" max="8" width="14.296875" style="20" customWidth="1"/>
    <col min="9" max="9" width="0.3984375" style="20" customWidth="1"/>
    <col min="10" max="10" width="14.296875" style="20" customWidth="1"/>
    <col min="11" max="12" width="0.3984375" style="20" customWidth="1"/>
    <col min="13" max="15" width="14.296875" style="20" customWidth="1"/>
    <col min="16" max="16" width="9.3984375" style="20"/>
    <col min="17" max="17" width="12.69921875" style="20" bestFit="1" customWidth="1"/>
    <col min="18" max="18" width="4.296875" style="20" bestFit="1" customWidth="1"/>
    <col min="19" max="19" width="13.09765625" style="20" bestFit="1" customWidth="1"/>
    <col min="20" max="20" width="4.296875" style="20" bestFit="1" customWidth="1"/>
    <col min="21" max="21" width="11.796875" style="20" bestFit="1" customWidth="1"/>
    <col min="22" max="22" width="4.296875" style="20" bestFit="1" customWidth="1"/>
    <col min="23" max="23" width="13" style="20" bestFit="1" customWidth="1"/>
    <col min="24" max="24" width="4.3984375" style="20" bestFit="1" customWidth="1"/>
    <col min="25" max="25" width="12.69921875" style="20" bestFit="1" customWidth="1"/>
    <col min="26" max="16384" width="9.3984375" style="20"/>
  </cols>
  <sheetData>
    <row r="2" spans="1:25" ht="19.8">
      <c r="A2" s="414" t="s">
        <v>1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</row>
    <row r="3" spans="1:25" s="21" customFormat="1" ht="19.8">
      <c r="A3" s="415" t="s">
        <v>168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</row>
    <row r="4" spans="1:25" s="21" customFormat="1" ht="19.8">
      <c r="A4" s="93" t="s">
        <v>184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</row>
    <row r="5" spans="1:25" ht="19.8">
      <c r="A5" s="22"/>
      <c r="B5" s="22"/>
      <c r="C5" s="23"/>
      <c r="D5" s="22"/>
      <c r="E5" s="23"/>
      <c r="F5" s="23"/>
      <c r="G5" s="23"/>
      <c r="H5" s="23"/>
      <c r="I5" s="23"/>
      <c r="J5" s="23"/>
      <c r="K5" s="23"/>
      <c r="L5" s="309"/>
      <c r="M5" s="23"/>
      <c r="N5" s="23"/>
      <c r="O5" s="186" t="s">
        <v>3</v>
      </c>
      <c r="P5" s="83"/>
      <c r="Q5" s="83"/>
      <c r="R5" s="83"/>
      <c r="S5" s="83"/>
      <c r="T5" s="83"/>
      <c r="U5" s="83"/>
      <c r="V5" s="83"/>
      <c r="W5" s="83"/>
    </row>
    <row r="6" spans="1:25" ht="19.8">
      <c r="C6" s="134"/>
      <c r="E6" s="134"/>
      <c r="F6" s="134"/>
      <c r="G6" s="134"/>
      <c r="H6" s="134"/>
      <c r="I6" s="134"/>
      <c r="J6" s="139"/>
      <c r="K6" s="139"/>
      <c r="L6" s="139"/>
      <c r="M6" s="139"/>
      <c r="N6" s="318" t="s">
        <v>191</v>
      </c>
      <c r="O6" s="75"/>
      <c r="P6" s="83"/>
      <c r="Q6" s="134"/>
      <c r="R6" s="134"/>
      <c r="S6" s="134"/>
      <c r="T6" s="134"/>
      <c r="U6" s="134"/>
      <c r="V6" s="134"/>
      <c r="W6" s="134"/>
      <c r="X6" s="24"/>
      <c r="Y6" s="75"/>
    </row>
    <row r="7" spans="1:25" ht="19.8">
      <c r="A7" s="187"/>
      <c r="B7" s="187"/>
      <c r="C7" s="188"/>
      <c r="D7" s="187"/>
      <c r="E7" s="188"/>
      <c r="F7" s="188"/>
      <c r="G7" s="188"/>
      <c r="H7" s="188"/>
      <c r="I7" s="188"/>
      <c r="J7" s="416" t="s">
        <v>46</v>
      </c>
      <c r="K7" s="416"/>
      <c r="L7" s="416"/>
      <c r="M7" s="416"/>
      <c r="N7" s="319" t="s">
        <v>190</v>
      </c>
      <c r="O7" s="188"/>
      <c r="P7" s="189"/>
      <c r="Q7" s="188"/>
      <c r="R7" s="188"/>
      <c r="S7" s="188"/>
      <c r="T7" s="188"/>
      <c r="U7" s="369"/>
      <c r="V7" s="369"/>
      <c r="W7" s="369"/>
      <c r="X7" s="188"/>
      <c r="Y7" s="188"/>
    </row>
    <row r="8" spans="1:25" ht="19.8">
      <c r="A8" s="190"/>
      <c r="B8" s="190"/>
      <c r="C8" s="188"/>
      <c r="D8" s="190"/>
      <c r="E8" s="188"/>
      <c r="F8" s="188" t="s">
        <v>48</v>
      </c>
      <c r="G8" s="188"/>
      <c r="H8" s="188"/>
      <c r="I8" s="188"/>
      <c r="J8" s="321"/>
      <c r="K8" s="321"/>
      <c r="L8" s="321"/>
      <c r="M8" s="321"/>
      <c r="N8" s="322" t="s">
        <v>192</v>
      </c>
      <c r="O8" s="191"/>
      <c r="P8" s="189"/>
      <c r="Q8" s="188"/>
      <c r="R8" s="188"/>
      <c r="S8" s="188"/>
      <c r="T8" s="188"/>
      <c r="U8" s="188"/>
      <c r="V8" s="188"/>
      <c r="W8" s="188"/>
      <c r="X8" s="188"/>
      <c r="Y8" s="191"/>
    </row>
    <row r="9" spans="1:25" ht="19.8">
      <c r="A9" s="190"/>
      <c r="B9" s="190"/>
      <c r="C9" s="188"/>
      <c r="D9" s="190"/>
      <c r="E9" s="188"/>
      <c r="F9" s="191" t="s">
        <v>50</v>
      </c>
      <c r="G9" s="188"/>
      <c r="H9" s="191" t="s">
        <v>116</v>
      </c>
      <c r="I9" s="188"/>
      <c r="J9" s="191" t="s">
        <v>33</v>
      </c>
      <c r="K9" s="188"/>
      <c r="L9" s="188"/>
      <c r="M9" s="191"/>
      <c r="N9" s="320" t="s">
        <v>193</v>
      </c>
      <c r="O9" s="188"/>
      <c r="P9" s="189"/>
      <c r="Q9" s="191"/>
      <c r="R9" s="188"/>
      <c r="S9" s="191"/>
      <c r="T9" s="188"/>
      <c r="U9" s="191"/>
      <c r="V9" s="188"/>
      <c r="W9" s="191"/>
      <c r="X9" s="188"/>
      <c r="Y9" s="188"/>
    </row>
    <row r="10" spans="1:25" ht="19.8">
      <c r="A10" s="192" t="s">
        <v>74</v>
      </c>
      <c r="B10" s="193"/>
      <c r="C10" s="194"/>
      <c r="D10" s="195" t="s">
        <v>6</v>
      </c>
      <c r="E10" s="194"/>
      <c r="F10" s="196" t="s">
        <v>85</v>
      </c>
      <c r="G10" s="194"/>
      <c r="H10" s="196" t="s">
        <v>117</v>
      </c>
      <c r="I10" s="188"/>
      <c r="J10" s="196" t="s">
        <v>51</v>
      </c>
      <c r="K10" s="194"/>
      <c r="L10" s="310"/>
      <c r="M10" s="194" t="s">
        <v>35</v>
      </c>
      <c r="N10" s="319" t="s">
        <v>98</v>
      </c>
      <c r="O10" s="196" t="s">
        <v>54</v>
      </c>
      <c r="P10" s="189"/>
      <c r="Q10" s="191"/>
      <c r="R10" s="188"/>
      <c r="S10" s="191"/>
      <c r="T10" s="188"/>
      <c r="U10" s="191"/>
      <c r="V10" s="188"/>
      <c r="W10" s="188"/>
      <c r="X10" s="188"/>
      <c r="Y10" s="191"/>
    </row>
    <row r="11" spans="1:25">
      <c r="A11" s="73" t="s">
        <v>128</v>
      </c>
      <c r="B11" s="73"/>
      <c r="C11" s="24"/>
      <c r="D11" s="25"/>
      <c r="E11" s="24"/>
      <c r="F11" s="26">
        <v>339725166.5</v>
      </c>
      <c r="G11" s="26"/>
      <c r="H11" s="26">
        <v>121004165.08</v>
      </c>
      <c r="I11" s="26"/>
      <c r="J11" s="26">
        <v>16003055.539999999</v>
      </c>
      <c r="K11" s="26"/>
      <c r="L11" s="26"/>
      <c r="M11" s="27">
        <v>141716622.72999999</v>
      </c>
      <c r="N11" s="304">
        <v>0</v>
      </c>
      <c r="O11" s="26">
        <f>SUM(F11:M11)</f>
        <v>618449009.85000002</v>
      </c>
      <c r="Q11" s="26"/>
      <c r="R11" s="26"/>
      <c r="S11" s="26"/>
      <c r="T11" s="26"/>
      <c r="U11" s="26"/>
      <c r="V11" s="26"/>
      <c r="W11" s="27"/>
      <c r="X11" s="26"/>
      <c r="Y11" s="26"/>
    </row>
    <row r="12" spans="1:25">
      <c r="A12" s="74" t="s">
        <v>127</v>
      </c>
      <c r="B12" s="74"/>
      <c r="C12" s="24"/>
      <c r="D12" s="25"/>
      <c r="E12" s="24"/>
      <c r="F12" s="28"/>
      <c r="G12" s="28"/>
      <c r="H12" s="28"/>
      <c r="I12" s="24"/>
      <c r="J12" s="28"/>
      <c r="K12" s="28"/>
      <c r="L12" s="28"/>
      <c r="M12" s="29"/>
      <c r="N12" s="24"/>
      <c r="O12" s="30"/>
      <c r="Q12" s="28"/>
      <c r="R12" s="28"/>
      <c r="S12" s="28"/>
      <c r="T12" s="24"/>
      <c r="U12" s="28"/>
      <c r="V12" s="28"/>
      <c r="W12" s="29"/>
      <c r="X12" s="24"/>
      <c r="Y12" s="30"/>
    </row>
    <row r="13" spans="1:25">
      <c r="A13" s="74" t="s">
        <v>165</v>
      </c>
      <c r="B13" s="74"/>
      <c r="C13" s="24"/>
      <c r="D13" s="25"/>
      <c r="E13" s="24"/>
      <c r="F13" s="5">
        <v>0</v>
      </c>
      <c r="G13" s="28"/>
      <c r="H13" s="5">
        <v>0</v>
      </c>
      <c r="I13" s="24"/>
      <c r="J13" s="5">
        <v>0</v>
      </c>
      <c r="K13" s="28"/>
      <c r="L13" s="28"/>
      <c r="M13" s="29">
        <v>-17999583.539999999</v>
      </c>
      <c r="N13" s="5">
        <v>0</v>
      </c>
      <c r="O13" s="307">
        <f>SUM(F13:M13)</f>
        <v>-17999583.539999999</v>
      </c>
      <c r="Q13" s="5"/>
      <c r="R13" s="28"/>
      <c r="S13" s="5"/>
      <c r="T13" s="24"/>
      <c r="U13" s="5"/>
      <c r="V13" s="28"/>
      <c r="W13" s="29"/>
      <c r="X13" s="24"/>
      <c r="Y13" s="29"/>
    </row>
    <row r="14" spans="1:25">
      <c r="A14" s="74" t="s">
        <v>51</v>
      </c>
      <c r="B14" s="74"/>
      <c r="C14" s="24"/>
      <c r="D14" s="32"/>
      <c r="E14" s="24"/>
      <c r="F14" s="5">
        <v>0</v>
      </c>
      <c r="G14" s="28"/>
      <c r="H14" s="5">
        <v>0</v>
      </c>
      <c r="I14" s="28"/>
      <c r="J14" s="5">
        <v>6944.46</v>
      </c>
      <c r="K14" s="28"/>
      <c r="L14" s="28"/>
      <c r="M14" s="29">
        <v>-6944.46</v>
      </c>
      <c r="N14" s="5">
        <v>0</v>
      </c>
      <c r="O14" s="5">
        <v>0</v>
      </c>
      <c r="Q14" s="5"/>
      <c r="R14" s="28"/>
      <c r="S14" s="5"/>
      <c r="T14" s="28"/>
      <c r="U14" s="5"/>
      <c r="V14" s="28"/>
      <c r="W14" s="29"/>
      <c r="X14" s="29"/>
      <c r="Y14" s="5"/>
    </row>
    <row r="15" spans="1:25">
      <c r="A15" s="74" t="s">
        <v>164</v>
      </c>
      <c r="B15" s="74"/>
      <c r="C15" s="24"/>
      <c r="D15" s="32"/>
      <c r="E15" s="28"/>
      <c r="F15" s="5">
        <v>0</v>
      </c>
      <c r="G15" s="154"/>
      <c r="H15" s="5">
        <v>0</v>
      </c>
      <c r="I15" s="154"/>
      <c r="J15" s="5">
        <v>0</v>
      </c>
      <c r="K15" s="26"/>
      <c r="L15" s="26"/>
      <c r="M15" s="153">
        <v>24173024.509999957</v>
      </c>
      <c r="N15" s="5">
        <v>0</v>
      </c>
      <c r="O15" s="307">
        <f>SUM(F15:M15)</f>
        <v>24173024.509999957</v>
      </c>
      <c r="Q15" s="5"/>
      <c r="R15" s="28"/>
      <c r="S15" s="5"/>
      <c r="T15" s="28"/>
      <c r="U15" s="5"/>
      <c r="V15" s="26"/>
      <c r="W15" s="5"/>
      <c r="X15" s="28"/>
      <c r="Y15" s="30"/>
    </row>
    <row r="16" spans="1:25">
      <c r="A16" s="74" t="s">
        <v>158</v>
      </c>
      <c r="B16" s="74"/>
      <c r="C16" s="24"/>
      <c r="D16" s="32"/>
      <c r="E16" s="28"/>
      <c r="F16" s="158">
        <f>F15</f>
        <v>0</v>
      </c>
      <c r="G16" s="153">
        <f t="shared" ref="G16:N16" si="0">G15</f>
        <v>0</v>
      </c>
      <c r="H16" s="158">
        <f t="shared" si="0"/>
        <v>0</v>
      </c>
      <c r="I16" s="153">
        <f t="shared" si="0"/>
        <v>0</v>
      </c>
      <c r="J16" s="158">
        <f t="shared" si="0"/>
        <v>0</v>
      </c>
      <c r="K16" s="153">
        <f t="shared" si="0"/>
        <v>0</v>
      </c>
      <c r="L16" s="311"/>
      <c r="M16" s="155">
        <f>SUM(M15)</f>
        <v>24173024.509999957</v>
      </c>
      <c r="N16" s="158">
        <f t="shared" si="0"/>
        <v>0</v>
      </c>
      <c r="O16" s="156">
        <f>SUM(F16:N16)</f>
        <v>24173024.509999957</v>
      </c>
      <c r="Q16" s="5"/>
      <c r="R16" s="5"/>
      <c r="S16" s="5"/>
      <c r="T16" s="5"/>
      <c r="U16" s="5"/>
      <c r="V16" s="5"/>
      <c r="W16" s="26"/>
      <c r="X16" s="28"/>
      <c r="Y16" s="30"/>
    </row>
    <row r="17" spans="1:25" ht="19.2" thickBot="1">
      <c r="A17" s="74" t="s">
        <v>182</v>
      </c>
      <c r="B17" s="74"/>
      <c r="C17" s="24"/>
      <c r="D17" s="25"/>
      <c r="E17" s="24"/>
      <c r="F17" s="157">
        <f>F11+F16</f>
        <v>339725166.5</v>
      </c>
      <c r="G17" s="157"/>
      <c r="H17" s="157">
        <f>H11+H16</f>
        <v>121004165.08</v>
      </c>
      <c r="I17" s="157"/>
      <c r="J17" s="157">
        <f>J11+J13+J16+J14</f>
        <v>16010000</v>
      </c>
      <c r="K17" s="157"/>
      <c r="L17" s="157"/>
      <c r="M17" s="157">
        <f>M11+M13+M16+M14</f>
        <v>147883119.23999995</v>
      </c>
      <c r="N17" s="314">
        <f>N11+N13+N16+N14</f>
        <v>0</v>
      </c>
      <c r="O17" s="157">
        <f>O11+O16+O13</f>
        <v>624622450.82000005</v>
      </c>
      <c r="P17" s="344"/>
      <c r="Q17" s="26"/>
      <c r="R17" s="26"/>
      <c r="S17" s="26"/>
      <c r="T17" s="26"/>
      <c r="U17" s="26"/>
      <c r="V17" s="26"/>
      <c r="W17" s="26"/>
      <c r="X17" s="26"/>
      <c r="Y17" s="26"/>
    </row>
    <row r="18" spans="1:25" ht="19.2" thickTop="1">
      <c r="A18" s="74"/>
      <c r="B18" s="74"/>
      <c r="C18" s="24"/>
      <c r="D18" s="25"/>
      <c r="E18" s="28"/>
      <c r="F18" s="5"/>
      <c r="G18" s="28"/>
      <c r="H18" s="5"/>
      <c r="I18" s="24"/>
      <c r="J18" s="5"/>
      <c r="K18" s="28"/>
      <c r="L18" s="28"/>
      <c r="M18" s="5"/>
      <c r="N18" s="24"/>
      <c r="O18" s="5"/>
      <c r="Q18" s="5"/>
      <c r="R18" s="28"/>
      <c r="S18" s="5"/>
      <c r="T18" s="24"/>
      <c r="U18" s="5"/>
      <c r="V18" s="28"/>
      <c r="W18" s="5"/>
      <c r="X18" s="24"/>
      <c r="Y18" s="5"/>
    </row>
    <row r="19" spans="1:25" ht="19.5" customHeight="1">
      <c r="A19" s="73" t="s">
        <v>126</v>
      </c>
      <c r="B19" s="73"/>
      <c r="C19" s="24"/>
      <c r="D19" s="25"/>
      <c r="E19" s="28"/>
      <c r="F19" s="301">
        <v>339725166.5</v>
      </c>
      <c r="G19" s="302"/>
      <c r="H19" s="301">
        <v>121004165.08</v>
      </c>
      <c r="I19" s="302"/>
      <c r="J19" s="301">
        <v>15518803.129999997</v>
      </c>
      <c r="K19" s="303"/>
      <c r="L19" s="303"/>
      <c r="M19" s="301">
        <v>146597231.25</v>
      </c>
      <c r="N19" s="304">
        <v>0</v>
      </c>
      <c r="O19" s="303">
        <f>SUM(F19:M19)</f>
        <v>622845365.96000004</v>
      </c>
      <c r="Q19" s="26"/>
      <c r="R19" s="26"/>
      <c r="S19" s="26"/>
      <c r="T19" s="26"/>
      <c r="U19" s="26"/>
      <c r="V19" s="26"/>
      <c r="W19" s="27"/>
      <c r="X19" s="26"/>
      <c r="Y19" s="26"/>
    </row>
    <row r="20" spans="1:25">
      <c r="A20" s="74" t="s">
        <v>127</v>
      </c>
      <c r="B20" s="74"/>
      <c r="C20" s="24"/>
      <c r="D20" s="25"/>
      <c r="E20" s="28"/>
      <c r="F20" s="305"/>
      <c r="G20" s="305"/>
      <c r="H20" s="305"/>
      <c r="I20" s="305"/>
      <c r="J20" s="305"/>
      <c r="K20" s="305"/>
      <c r="L20" s="305"/>
      <c r="M20" s="306"/>
      <c r="N20" s="304"/>
      <c r="O20" s="307"/>
      <c r="Q20" s="28"/>
      <c r="R20" s="28"/>
      <c r="S20" s="28"/>
      <c r="T20" s="28"/>
      <c r="U20" s="28"/>
      <c r="V20" s="28"/>
      <c r="W20" s="29"/>
      <c r="X20" s="28"/>
      <c r="Y20" s="30"/>
    </row>
    <row r="21" spans="1:25">
      <c r="A21" s="74" t="s">
        <v>165</v>
      </c>
      <c r="B21" s="74"/>
      <c r="C21" s="24"/>
      <c r="D21" s="25"/>
      <c r="E21" s="28"/>
      <c r="F21" s="308">
        <v>0</v>
      </c>
      <c r="G21" s="308"/>
      <c r="H21" s="308">
        <v>0</v>
      </c>
      <c r="I21" s="308"/>
      <c r="J21" s="308">
        <v>0</v>
      </c>
      <c r="K21" s="305"/>
      <c r="L21" s="305"/>
      <c r="M21" s="306">
        <v>-17999594.109999999</v>
      </c>
      <c r="N21" s="304">
        <v>0</v>
      </c>
      <c r="O21" s="307">
        <f>SUM(F21:M21)</f>
        <v>-17999594.109999999</v>
      </c>
      <c r="Q21" s="5"/>
      <c r="R21" s="28"/>
      <c r="S21" s="159"/>
      <c r="T21" s="28"/>
      <c r="U21" s="5"/>
      <c r="V21" s="28"/>
      <c r="W21" s="29"/>
      <c r="X21" s="28"/>
      <c r="Y21" s="30"/>
    </row>
    <row r="22" spans="1:25">
      <c r="A22" s="74" t="s">
        <v>166</v>
      </c>
      <c r="B22" s="74"/>
      <c r="C22" s="24"/>
      <c r="D22" s="25"/>
      <c r="E22" s="24"/>
      <c r="F22" s="308">
        <v>0</v>
      </c>
      <c r="G22" s="305"/>
      <c r="H22" s="308">
        <v>0</v>
      </c>
      <c r="I22" s="305"/>
      <c r="J22" s="308">
        <v>0</v>
      </c>
      <c r="K22" s="306"/>
      <c r="L22" s="306"/>
      <c r="M22" s="176">
        <v>3918189.8499999996</v>
      </c>
      <c r="N22" s="306">
        <v>-3918189.85</v>
      </c>
      <c r="O22" s="304">
        <f>SUM(M22:N22)</f>
        <v>0</v>
      </c>
      <c r="Q22" s="5"/>
      <c r="R22" s="28"/>
      <c r="S22" s="159"/>
      <c r="T22" s="28"/>
      <c r="U22" s="5"/>
      <c r="V22" s="28"/>
      <c r="W22" s="29"/>
      <c r="X22" s="29"/>
      <c r="Y22" s="30"/>
    </row>
    <row r="23" spans="1:25">
      <c r="A23" s="74" t="s">
        <v>164</v>
      </c>
      <c r="B23" s="74"/>
      <c r="C23" s="24"/>
      <c r="D23" s="32"/>
      <c r="E23" s="28"/>
      <c r="F23" s="114">
        <v>0</v>
      </c>
      <c r="G23" s="305"/>
      <c r="H23" s="308">
        <v>0</v>
      </c>
      <c r="I23" s="305"/>
      <c r="J23" s="308">
        <v>0</v>
      </c>
      <c r="K23" s="305"/>
      <c r="L23" s="305"/>
      <c r="M23" s="176">
        <v>7258962.2500000577</v>
      </c>
      <c r="N23" s="312">
        <v>3918189.8499999996</v>
      </c>
      <c r="O23" s="307">
        <f>SUM(M23:N23)</f>
        <v>11177152.100000057</v>
      </c>
      <c r="Q23" s="5"/>
      <c r="R23" s="28"/>
      <c r="S23" s="5"/>
      <c r="T23" s="28"/>
      <c r="U23" s="5"/>
      <c r="V23" s="26"/>
      <c r="W23" s="29"/>
      <c r="X23" s="28"/>
      <c r="Y23" s="30"/>
    </row>
    <row r="24" spans="1:25">
      <c r="A24" s="74" t="s">
        <v>158</v>
      </c>
      <c r="B24" s="74"/>
      <c r="C24" s="24"/>
      <c r="D24" s="32"/>
      <c r="E24" s="28"/>
      <c r="F24" s="389">
        <f>SUM(F22:F23)</f>
        <v>0</v>
      </c>
      <c r="G24" s="153">
        <f t="shared" ref="G24:K24" si="1">G23</f>
        <v>0</v>
      </c>
      <c r="H24" s="389">
        <f>SUM(H22:H23)</f>
        <v>0</v>
      </c>
      <c r="I24" s="153">
        <f t="shared" si="1"/>
        <v>0</v>
      </c>
      <c r="J24" s="389">
        <f>SUM(J22:J23)</f>
        <v>0</v>
      </c>
      <c r="K24" s="153">
        <f t="shared" si="1"/>
        <v>0</v>
      </c>
      <c r="L24" s="311"/>
      <c r="M24" s="155">
        <f>SUM(M22:M23)</f>
        <v>11177152.100000057</v>
      </c>
      <c r="N24" s="313">
        <f>SUM(N22:N23)</f>
        <v>0</v>
      </c>
      <c r="O24" s="156">
        <f>SUM(F24:N24)</f>
        <v>11177152.100000057</v>
      </c>
      <c r="Q24" s="5"/>
      <c r="R24" s="5"/>
      <c r="S24" s="5"/>
      <c r="T24" s="5"/>
      <c r="U24" s="5"/>
      <c r="V24" s="5"/>
      <c r="W24" s="26"/>
      <c r="X24" s="28"/>
      <c r="Y24" s="30"/>
    </row>
    <row r="25" spans="1:25" ht="19.2" thickBot="1">
      <c r="A25" s="74" t="s">
        <v>181</v>
      </c>
      <c r="B25" s="74"/>
      <c r="C25" s="24"/>
      <c r="D25" s="25"/>
      <c r="E25" s="28"/>
      <c r="F25" s="157">
        <f>F19+F24</f>
        <v>339725166.5</v>
      </c>
      <c r="G25" s="157"/>
      <c r="H25" s="157">
        <f>H19+H24</f>
        <v>121004165.08</v>
      </c>
      <c r="I25" s="157"/>
      <c r="J25" s="157">
        <f>J19+J24</f>
        <v>15518803.129999997</v>
      </c>
      <c r="K25" s="157"/>
      <c r="L25" s="157"/>
      <c r="M25" s="157">
        <f>M19+M24+M21</f>
        <v>139774789.24000007</v>
      </c>
      <c r="N25" s="314">
        <f>N24+N19</f>
        <v>0</v>
      </c>
      <c r="O25" s="157">
        <f>O19+O24+O21</f>
        <v>616022923.95000005</v>
      </c>
      <c r="Q25" s="26"/>
      <c r="R25" s="26"/>
      <c r="S25" s="26"/>
      <c r="T25" s="26"/>
      <c r="U25" s="26"/>
      <c r="V25" s="26"/>
      <c r="W25" s="26"/>
      <c r="X25" s="26"/>
      <c r="Y25" s="26"/>
    </row>
    <row r="26" spans="1:25" ht="19.2" thickTop="1">
      <c r="A26" s="74"/>
      <c r="B26" s="74"/>
      <c r="C26" s="24"/>
      <c r="D26" s="25"/>
      <c r="E26" s="28"/>
      <c r="F26" s="26"/>
      <c r="G26" s="26"/>
      <c r="H26" s="26"/>
      <c r="I26" s="26"/>
      <c r="J26" s="26"/>
      <c r="K26" s="26"/>
      <c r="L26" s="26"/>
      <c r="M26" s="26"/>
      <c r="N26" s="31"/>
      <c r="O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>
      <c r="A27" s="1" t="s">
        <v>23</v>
      </c>
      <c r="B27" s="74"/>
      <c r="C27" s="24"/>
      <c r="D27" s="32"/>
      <c r="E27" s="28"/>
      <c r="F27" s="31"/>
      <c r="G27" s="31"/>
      <c r="H27" s="31"/>
      <c r="I27" s="24"/>
      <c r="J27" s="31"/>
      <c r="K27" s="26"/>
      <c r="L27" s="26"/>
      <c r="M27" s="26"/>
      <c r="N27" s="24"/>
      <c r="O27" s="31"/>
    </row>
    <row r="28" spans="1:25">
      <c r="A28" s="1"/>
      <c r="B28" s="74"/>
      <c r="C28" s="24"/>
      <c r="D28" s="32"/>
      <c r="E28" s="28"/>
      <c r="F28" s="31"/>
      <c r="G28" s="31"/>
      <c r="H28" s="31"/>
      <c r="I28" s="24"/>
      <c r="J28" s="31"/>
      <c r="K28" s="26"/>
      <c r="L28" s="26"/>
      <c r="M28" s="26"/>
      <c r="N28" s="24"/>
      <c r="O28" s="31"/>
    </row>
    <row r="29" spans="1:25">
      <c r="A29" s="1"/>
      <c r="B29" s="74"/>
      <c r="C29" s="24"/>
      <c r="D29" s="32"/>
      <c r="E29" s="28"/>
      <c r="F29" s="31"/>
      <c r="G29" s="31"/>
      <c r="H29" s="31"/>
      <c r="I29" s="24"/>
      <c r="J29" s="31"/>
      <c r="K29" s="26"/>
      <c r="L29" s="26"/>
      <c r="M29" s="26"/>
      <c r="N29" s="24"/>
      <c r="O29" s="31"/>
    </row>
    <row r="30" spans="1:25">
      <c r="A30" s="1"/>
      <c r="B30" s="74"/>
      <c r="C30" s="24"/>
      <c r="D30" s="32"/>
      <c r="E30" s="28"/>
      <c r="F30" s="31"/>
      <c r="G30" s="31"/>
      <c r="H30" s="31"/>
      <c r="I30" s="24"/>
      <c r="J30" s="31"/>
      <c r="K30" s="26"/>
      <c r="L30" s="26"/>
      <c r="M30" s="26"/>
      <c r="N30" s="24"/>
      <c r="O30" s="31"/>
    </row>
    <row r="31" spans="1:25">
      <c r="A31" s="1"/>
      <c r="B31" s="74"/>
      <c r="C31" s="24"/>
      <c r="D31" s="32"/>
      <c r="E31" s="28"/>
      <c r="F31" s="31"/>
      <c r="G31" s="31"/>
      <c r="H31" s="31"/>
      <c r="I31" s="24"/>
      <c r="J31" s="31"/>
      <c r="K31" s="26"/>
      <c r="L31" s="26"/>
      <c r="M31" s="26"/>
      <c r="N31" s="24"/>
      <c r="O31" s="31"/>
    </row>
    <row r="32" spans="1:25">
      <c r="A32" s="1"/>
      <c r="B32" s="74"/>
      <c r="C32" s="24"/>
      <c r="D32" s="32"/>
      <c r="E32" s="28"/>
      <c r="F32" s="31"/>
      <c r="G32" s="31"/>
      <c r="H32" s="31"/>
      <c r="I32" s="24"/>
      <c r="J32" s="31"/>
      <c r="K32" s="26"/>
      <c r="L32" s="26"/>
      <c r="M32" s="26"/>
      <c r="N32" s="24"/>
      <c r="O32" s="31"/>
    </row>
    <row r="33" spans="1:15">
      <c r="A33" s="1"/>
      <c r="B33" s="74"/>
      <c r="C33" s="24"/>
      <c r="D33" s="32"/>
      <c r="E33" s="28"/>
      <c r="F33" s="31"/>
      <c r="G33" s="31"/>
      <c r="H33" s="31"/>
      <c r="I33" s="24"/>
      <c r="J33" s="31"/>
      <c r="K33" s="26"/>
      <c r="L33" s="26"/>
      <c r="M33" s="26"/>
      <c r="N33" s="24"/>
      <c r="O33" s="31"/>
    </row>
    <row r="34" spans="1:15">
      <c r="A34" s="1"/>
      <c r="B34" s="74"/>
      <c r="C34" s="24"/>
      <c r="D34" s="32"/>
      <c r="E34" s="28"/>
      <c r="F34" s="31"/>
      <c r="G34" s="31"/>
      <c r="H34" s="31"/>
      <c r="I34" s="24"/>
      <c r="J34" s="31"/>
      <c r="K34" s="26"/>
      <c r="L34" s="26"/>
      <c r="M34" s="26"/>
      <c r="N34" s="24"/>
      <c r="O34" s="31"/>
    </row>
    <row r="35" spans="1:15">
      <c r="A35" s="1"/>
      <c r="B35" s="74"/>
      <c r="C35" s="24"/>
      <c r="D35" s="32"/>
      <c r="E35" s="28"/>
      <c r="F35" s="31"/>
      <c r="G35" s="31"/>
      <c r="H35" s="31"/>
      <c r="I35" s="24"/>
      <c r="J35" s="31"/>
      <c r="K35" s="26"/>
      <c r="L35" s="26"/>
      <c r="M35" s="26"/>
      <c r="N35" s="24"/>
      <c r="O35" s="31"/>
    </row>
    <row r="36" spans="1:15">
      <c r="A36" s="1"/>
      <c r="B36" s="74"/>
      <c r="C36" s="24"/>
      <c r="D36" s="32"/>
      <c r="E36" s="28"/>
      <c r="F36" s="31"/>
      <c r="G36" s="31"/>
      <c r="H36" s="31"/>
      <c r="I36" s="24"/>
      <c r="J36" s="31"/>
      <c r="K36" s="26"/>
      <c r="L36" s="26"/>
      <c r="M36" s="26"/>
      <c r="N36" s="24"/>
      <c r="O36" s="31"/>
    </row>
    <row r="37" spans="1:15">
      <c r="A37" s="1"/>
      <c r="B37" s="74"/>
      <c r="C37" s="24"/>
      <c r="D37" s="32"/>
      <c r="E37" s="28"/>
      <c r="F37" s="31"/>
      <c r="G37" s="31"/>
      <c r="H37" s="31"/>
      <c r="I37" s="24"/>
      <c r="J37" s="31"/>
      <c r="K37" s="26"/>
      <c r="L37" s="26"/>
      <c r="M37" s="26"/>
      <c r="N37" s="24"/>
      <c r="O37" s="31"/>
    </row>
    <row r="38" spans="1:15">
      <c r="A38" s="1"/>
      <c r="B38" s="74"/>
      <c r="C38" s="24"/>
      <c r="D38" s="32"/>
      <c r="E38" s="28"/>
      <c r="F38" s="31"/>
      <c r="G38" s="31"/>
      <c r="H38" s="31"/>
      <c r="I38" s="24"/>
      <c r="J38" s="31"/>
      <c r="K38" s="26"/>
      <c r="L38" s="26"/>
      <c r="M38" s="26"/>
      <c r="N38" s="24"/>
      <c r="O38" s="31"/>
    </row>
    <row r="39" spans="1:15">
      <c r="A39" s="1"/>
      <c r="B39" s="74"/>
      <c r="C39" s="24"/>
      <c r="D39" s="32"/>
      <c r="E39" s="28"/>
      <c r="F39" s="31"/>
      <c r="G39" s="31"/>
      <c r="H39" s="31"/>
      <c r="I39" s="24"/>
      <c r="J39" s="31"/>
      <c r="K39" s="26"/>
      <c r="L39" s="26"/>
      <c r="M39" s="26"/>
      <c r="N39" s="24"/>
      <c r="O39" s="31"/>
    </row>
    <row r="40" spans="1:15">
      <c r="A40" s="1"/>
      <c r="B40" s="74"/>
      <c r="C40" s="24"/>
      <c r="D40" s="32"/>
      <c r="E40" s="28"/>
      <c r="F40" s="31"/>
      <c r="G40" s="31"/>
      <c r="H40" s="31"/>
      <c r="I40" s="24"/>
      <c r="J40" s="31"/>
      <c r="K40" s="26"/>
      <c r="L40" s="26"/>
      <c r="M40" s="26"/>
      <c r="N40" s="24"/>
      <c r="O40" s="31"/>
    </row>
    <row r="41" spans="1:15">
      <c r="A41" s="1"/>
      <c r="B41" s="74"/>
      <c r="C41" s="24"/>
      <c r="D41" s="32"/>
      <c r="E41" s="28"/>
      <c r="F41" s="31"/>
      <c r="G41" s="31"/>
      <c r="H41" s="31"/>
      <c r="I41" s="24"/>
      <c r="J41" s="31"/>
      <c r="K41" s="26"/>
      <c r="L41" s="26"/>
      <c r="M41" s="26"/>
      <c r="N41" s="24"/>
      <c r="O41" s="31"/>
    </row>
    <row r="42" spans="1:15">
      <c r="A42" s="1"/>
      <c r="B42" s="74"/>
      <c r="C42" s="24"/>
      <c r="D42" s="32"/>
      <c r="E42" s="28"/>
      <c r="F42" s="31"/>
      <c r="G42" s="31"/>
      <c r="H42" s="31"/>
      <c r="I42" s="24"/>
      <c r="J42" s="31"/>
      <c r="K42" s="26"/>
      <c r="L42" s="26"/>
      <c r="M42" s="26"/>
      <c r="N42" s="24"/>
      <c r="O42" s="31"/>
    </row>
    <row r="43" spans="1:15">
      <c r="A43" s="1"/>
      <c r="B43" s="74"/>
      <c r="C43" s="24"/>
      <c r="D43" s="32"/>
      <c r="E43" s="28"/>
      <c r="F43" s="31"/>
      <c r="G43" s="31"/>
      <c r="H43" s="31"/>
      <c r="I43" s="24"/>
      <c r="J43" s="31"/>
      <c r="K43" s="26"/>
      <c r="L43" s="26"/>
      <c r="M43" s="26"/>
      <c r="N43" s="24"/>
      <c r="O43" s="31"/>
    </row>
    <row r="44" spans="1:15">
      <c r="A44" s="1"/>
      <c r="B44" s="74"/>
      <c r="C44" s="24"/>
      <c r="D44" s="32"/>
      <c r="E44" s="28"/>
      <c r="F44" s="31"/>
      <c r="G44" s="31"/>
      <c r="H44" s="31"/>
      <c r="I44" s="24"/>
      <c r="J44" s="31"/>
      <c r="K44" s="26"/>
      <c r="L44" s="26"/>
      <c r="M44" s="26"/>
      <c r="N44" s="24"/>
      <c r="O44" s="31"/>
    </row>
    <row r="45" spans="1:15">
      <c r="A45" s="1"/>
      <c r="B45" s="74"/>
      <c r="C45" s="24"/>
      <c r="D45" s="32"/>
      <c r="E45" s="28"/>
      <c r="F45" s="31"/>
      <c r="G45" s="31"/>
      <c r="H45" s="31"/>
      <c r="I45" s="24"/>
      <c r="J45" s="31"/>
      <c r="K45" s="26"/>
      <c r="L45" s="26"/>
      <c r="M45" s="26"/>
      <c r="N45" s="24"/>
      <c r="O45" s="31"/>
    </row>
    <row r="46" spans="1:15">
      <c r="A46" s="1"/>
      <c r="B46" s="74"/>
      <c r="C46" s="24"/>
      <c r="D46" s="32"/>
      <c r="E46" s="28"/>
      <c r="F46" s="31"/>
      <c r="G46" s="31"/>
      <c r="H46" s="31"/>
      <c r="I46" s="24"/>
      <c r="J46" s="31"/>
      <c r="K46" s="26"/>
      <c r="L46" s="26"/>
      <c r="M46" s="26"/>
      <c r="N46" s="24"/>
      <c r="O46" s="31"/>
    </row>
    <row r="47" spans="1:15">
      <c r="A47" s="1"/>
      <c r="B47" s="74"/>
      <c r="C47" s="24"/>
      <c r="D47" s="32"/>
      <c r="E47" s="28"/>
      <c r="F47" s="31"/>
      <c r="G47" s="31"/>
      <c r="H47" s="31"/>
      <c r="I47" s="24"/>
      <c r="J47" s="31"/>
      <c r="K47" s="26"/>
      <c r="L47" s="26"/>
      <c r="M47" s="26"/>
      <c r="N47" s="24"/>
      <c r="O47" s="31"/>
    </row>
    <row r="48" spans="1:15">
      <c r="A48" s="1"/>
      <c r="B48" s="74"/>
      <c r="C48" s="24"/>
      <c r="D48" s="32"/>
      <c r="E48" s="28"/>
      <c r="F48" s="31"/>
      <c r="G48" s="31"/>
      <c r="H48" s="31"/>
      <c r="I48" s="24"/>
      <c r="J48" s="31"/>
      <c r="K48" s="26"/>
      <c r="L48" s="26"/>
      <c r="M48" s="26"/>
      <c r="N48" s="24"/>
      <c r="O48" s="31"/>
    </row>
    <row r="49" spans="1:21">
      <c r="A49" s="1"/>
      <c r="B49" s="74"/>
      <c r="C49" s="24"/>
      <c r="D49" s="32"/>
      <c r="E49" s="28"/>
      <c r="F49" s="31"/>
      <c r="G49" s="31"/>
      <c r="H49" s="31"/>
      <c r="I49" s="24"/>
      <c r="J49" s="31"/>
      <c r="K49" s="26"/>
      <c r="L49" s="26"/>
      <c r="M49" s="26"/>
      <c r="N49" s="24"/>
      <c r="O49" s="31"/>
    </row>
    <row r="50" spans="1:21">
      <c r="A50" s="1"/>
      <c r="B50" s="74"/>
      <c r="C50" s="24"/>
      <c r="D50" s="32"/>
      <c r="E50" s="28"/>
      <c r="F50" s="31"/>
      <c r="G50" s="31"/>
      <c r="H50" s="31"/>
      <c r="I50" s="24"/>
      <c r="J50" s="31"/>
      <c r="K50" s="26"/>
      <c r="L50" s="26"/>
      <c r="M50" s="26"/>
      <c r="N50" s="24"/>
      <c r="O50" s="31"/>
    </row>
    <row r="51" spans="1:21">
      <c r="A51" s="1"/>
      <c r="B51" s="74"/>
      <c r="C51" s="24"/>
      <c r="D51" s="32"/>
      <c r="E51" s="28"/>
      <c r="F51" s="31"/>
      <c r="G51" s="31"/>
      <c r="H51" s="31"/>
      <c r="I51" s="24"/>
      <c r="J51" s="31"/>
      <c r="K51" s="26"/>
      <c r="L51" s="26"/>
      <c r="M51" s="26"/>
      <c r="N51" s="24"/>
      <c r="O51" s="31"/>
    </row>
    <row r="52" spans="1:21">
      <c r="A52" s="1"/>
      <c r="B52" s="74"/>
      <c r="C52" s="24"/>
      <c r="D52" s="32"/>
      <c r="E52" s="28"/>
      <c r="F52" s="31"/>
      <c r="G52" s="31"/>
      <c r="H52" s="31"/>
      <c r="I52" s="24"/>
      <c r="J52" s="31"/>
      <c r="K52" s="26"/>
      <c r="L52" s="26"/>
      <c r="M52" s="26"/>
      <c r="N52" s="24"/>
      <c r="O52" s="31"/>
    </row>
    <row r="53" spans="1:21">
      <c r="A53" s="1"/>
      <c r="B53" s="74"/>
      <c r="C53" s="24"/>
      <c r="D53" s="32"/>
      <c r="E53" s="28"/>
      <c r="F53" s="31"/>
      <c r="G53" s="31"/>
      <c r="H53" s="31"/>
      <c r="I53" s="24"/>
      <c r="J53" s="31"/>
      <c r="K53" s="26"/>
      <c r="L53" s="26"/>
      <c r="M53" s="26"/>
      <c r="N53" s="24"/>
      <c r="O53" s="31"/>
    </row>
    <row r="54" spans="1:21" s="35" customFormat="1" ht="18.75" customHeight="1">
      <c r="A54" s="13" t="s">
        <v>134</v>
      </c>
      <c r="B54" s="13"/>
      <c r="C54" s="13"/>
      <c r="D54" s="15"/>
      <c r="E54" s="13"/>
      <c r="F54" s="15"/>
      <c r="G54" s="15"/>
      <c r="H54" s="52"/>
      <c r="I54" s="13"/>
      <c r="J54" s="15"/>
      <c r="K54" s="15"/>
      <c r="L54" s="15"/>
      <c r="M54" s="18"/>
      <c r="N54" s="34"/>
      <c r="O54" s="17"/>
      <c r="P54" s="34"/>
      <c r="Q54" s="34"/>
      <c r="R54" s="34"/>
      <c r="S54" s="34"/>
      <c r="T54" s="376"/>
      <c r="U54" s="377"/>
    </row>
    <row r="55" spans="1:21" s="35" customFormat="1" ht="18.45" customHeight="1">
      <c r="A55" s="15" t="s">
        <v>215</v>
      </c>
      <c r="B55" s="15"/>
      <c r="C55" s="13"/>
      <c r="D55" s="10"/>
      <c r="E55" s="13"/>
      <c r="F55" s="15"/>
      <c r="G55" s="15"/>
      <c r="H55" s="52" t="s">
        <v>222</v>
      </c>
      <c r="I55" s="13"/>
      <c r="J55" s="15"/>
      <c r="K55" s="15"/>
      <c r="L55" s="15"/>
      <c r="M55" s="18"/>
      <c r="N55" s="34"/>
      <c r="O55" s="36">
        <v>7</v>
      </c>
      <c r="P55" s="34"/>
      <c r="Q55" s="34"/>
      <c r="R55" s="34"/>
      <c r="S55" s="34"/>
      <c r="T55" s="376"/>
      <c r="U55" s="377"/>
    </row>
    <row r="56" spans="1:21" s="35" customForma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21" s="35" customForma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21" s="35" customForma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</sheetData>
  <mergeCells count="3">
    <mergeCell ref="A2:O2"/>
    <mergeCell ref="A3:O3"/>
    <mergeCell ref="J7:M7"/>
  </mergeCells>
  <pageMargins left="0.47239938757655298" right="0.1" top="0.27558945756780401" bottom="0.1" header="0.27558945756780401" footer="0.27558945756780401"/>
  <pageSetup paperSize="9" scale="72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10"/>
  <sheetViews>
    <sheetView view="pageBreakPreview" zoomScaleNormal="100" zoomScaleSheetLayoutView="100" workbookViewId="0">
      <selection activeCell="H10" sqref="H10"/>
    </sheetView>
  </sheetViews>
  <sheetFormatPr defaultColWidth="9" defaultRowHeight="18.600000000000001"/>
  <cols>
    <col min="1" max="3" width="1.69921875" style="35" customWidth="1"/>
    <col min="4" max="4" width="44.3984375" style="35" customWidth="1"/>
    <col min="5" max="5" width="0.8984375" style="35" customWidth="1"/>
    <col min="6" max="6" width="7.69921875" style="35" customWidth="1"/>
    <col min="7" max="7" width="0.8984375" style="35" customWidth="1"/>
    <col min="8" max="9" width="13.69921875" style="35" customWidth="1"/>
    <col min="10" max="10" width="0.8984375" style="35" customWidth="1"/>
    <col min="11" max="11" width="13.69921875" style="63" customWidth="1"/>
    <col min="12" max="12" width="13.69921875" style="35" customWidth="1"/>
    <col min="13" max="13" width="9" style="35"/>
    <col min="14" max="14" width="18.3984375" style="35" customWidth="1"/>
    <col min="15" max="16" width="12.09765625" style="35" bestFit="1" customWidth="1"/>
    <col min="17" max="17" width="12.3984375" style="35" bestFit="1" customWidth="1"/>
    <col min="18" max="19" width="12.09765625" style="35" bestFit="1" customWidth="1"/>
    <col min="20" max="20" width="11.3984375" style="35" bestFit="1" customWidth="1"/>
    <col min="21" max="16384" width="9" style="35"/>
  </cols>
  <sheetData>
    <row r="1" spans="1:20" ht="19.2" customHeight="1">
      <c r="L1" s="8"/>
    </row>
    <row r="2" spans="1:20" ht="19.2" customHeight="1">
      <c r="A2" s="392" t="s">
        <v>1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20" ht="19.2" customHeight="1">
      <c r="A3" s="392" t="s">
        <v>169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69"/>
    </row>
    <row r="4" spans="1:20" ht="19.2" customHeight="1">
      <c r="A4" s="392" t="s">
        <v>180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</row>
    <row r="5" spans="1:20" s="1" customFormat="1" ht="19.2" customHeight="1">
      <c r="A5" s="39"/>
      <c r="B5" s="15"/>
      <c r="C5" s="15"/>
      <c r="D5" s="15"/>
      <c r="E5" s="15"/>
      <c r="F5" s="161"/>
      <c r="G5" s="40"/>
      <c r="H5" s="40"/>
      <c r="I5" s="40"/>
      <c r="J5" s="40"/>
      <c r="K5" s="41"/>
      <c r="L5" s="42" t="s">
        <v>3</v>
      </c>
    </row>
    <row r="6" spans="1:20" s="1" customFormat="1" ht="19.2" customHeight="1">
      <c r="A6" s="15"/>
      <c r="B6" s="43"/>
      <c r="C6" s="43"/>
      <c r="D6" s="43"/>
      <c r="E6" s="43"/>
      <c r="F6" s="162"/>
      <c r="G6" s="44"/>
      <c r="H6" s="393" t="s">
        <v>80</v>
      </c>
      <c r="I6" s="393"/>
      <c r="J6" s="44"/>
      <c r="K6" s="394" t="s">
        <v>5</v>
      </c>
      <c r="L6" s="394"/>
      <c r="N6" s="161"/>
      <c r="O6" s="44"/>
      <c r="P6" s="44"/>
      <c r="Q6" s="44"/>
      <c r="R6" s="44"/>
      <c r="S6" s="346"/>
      <c r="T6" s="346"/>
    </row>
    <row r="7" spans="1:20" s="1" customFormat="1" ht="19.2" customHeight="1">
      <c r="A7" s="39"/>
      <c r="B7" s="39"/>
      <c r="C7" s="39"/>
      <c r="D7" s="39"/>
      <c r="E7" s="39"/>
      <c r="F7" s="163" t="s">
        <v>6</v>
      </c>
      <c r="G7" s="95"/>
      <c r="H7" s="45" t="s">
        <v>124</v>
      </c>
      <c r="I7" s="45" t="s">
        <v>93</v>
      </c>
      <c r="J7" s="96"/>
      <c r="K7" s="45" t="s">
        <v>124</v>
      </c>
      <c r="L7" s="45" t="s">
        <v>93</v>
      </c>
      <c r="N7" s="378"/>
      <c r="O7" s="48"/>
      <c r="P7" s="347"/>
      <c r="Q7" s="347"/>
      <c r="R7" s="51"/>
      <c r="S7" s="347"/>
      <c r="T7" s="347"/>
    </row>
    <row r="8" spans="1:20" s="1" customFormat="1" ht="19.2" customHeight="1">
      <c r="A8" s="15"/>
      <c r="B8" s="15"/>
      <c r="C8" s="15"/>
      <c r="D8" s="15"/>
      <c r="E8" s="15"/>
      <c r="F8" s="164"/>
      <c r="G8" s="48"/>
      <c r="H8" s="46"/>
      <c r="I8" s="46"/>
      <c r="J8" s="51"/>
      <c r="K8" s="49"/>
      <c r="N8" s="164"/>
      <c r="O8" s="48"/>
      <c r="P8" s="46"/>
      <c r="Q8" s="46"/>
      <c r="R8" s="51"/>
      <c r="S8" s="49"/>
    </row>
    <row r="9" spans="1:20" ht="19.2" customHeight="1">
      <c r="A9" s="185" t="s">
        <v>55</v>
      </c>
      <c r="C9" s="68"/>
      <c r="D9" s="68"/>
      <c r="E9" s="68"/>
      <c r="G9" s="14"/>
      <c r="H9" s="251"/>
      <c r="I9" s="14"/>
      <c r="J9" s="14"/>
      <c r="K9" s="14"/>
      <c r="L9" s="14"/>
      <c r="O9" s="14"/>
      <c r="P9" s="251"/>
      <c r="Q9" s="14"/>
      <c r="R9" s="14"/>
      <c r="S9" s="14"/>
      <c r="T9" s="14"/>
    </row>
    <row r="10" spans="1:20" ht="19.2" customHeight="1">
      <c r="A10" s="67" t="s">
        <v>171</v>
      </c>
      <c r="C10" s="68"/>
      <c r="D10" s="68"/>
      <c r="E10" s="68"/>
      <c r="G10" s="14"/>
      <c r="H10" s="14">
        <f>'P 5E(9M)'!H20</f>
        <v>27201104.149999984</v>
      </c>
      <c r="I10" s="14">
        <f>'P 5E(9M)'!I20</f>
        <v>25671873.630000036</v>
      </c>
      <c r="J10" s="14"/>
      <c r="K10" s="14">
        <f>'P 5E(9M)'!K20</f>
        <v>22545884.789999958</v>
      </c>
      <c r="L10" s="14">
        <f>'P 5E(9M)'!L20</f>
        <v>6891705.340000052</v>
      </c>
      <c r="O10" s="14"/>
      <c r="P10" s="14"/>
      <c r="Q10" s="14"/>
      <c r="R10" s="14"/>
      <c r="S10" s="14"/>
      <c r="T10" s="14"/>
    </row>
    <row r="11" spans="1:20" ht="19.2" customHeight="1">
      <c r="A11" s="67" t="s">
        <v>170</v>
      </c>
      <c r="C11" s="68"/>
      <c r="D11" s="68"/>
      <c r="E11" s="68"/>
      <c r="G11" s="14"/>
      <c r="H11" s="14"/>
      <c r="I11" s="14"/>
      <c r="J11" s="14"/>
      <c r="L11" s="63"/>
      <c r="O11" s="14"/>
      <c r="P11" s="14"/>
      <c r="Q11" s="14"/>
      <c r="R11" s="14"/>
      <c r="S11" s="63"/>
      <c r="T11" s="63"/>
    </row>
    <row r="12" spans="1:20" ht="19.2" customHeight="1">
      <c r="B12" s="67" t="s">
        <v>207</v>
      </c>
      <c r="D12" s="68"/>
      <c r="E12" s="68"/>
      <c r="G12" s="14"/>
      <c r="H12" s="14"/>
      <c r="I12" s="14"/>
      <c r="J12" s="14"/>
      <c r="L12" s="63"/>
      <c r="O12" s="14"/>
      <c r="P12" s="14"/>
      <c r="Q12" s="14"/>
      <c r="R12" s="14"/>
      <c r="S12" s="63"/>
      <c r="T12" s="63"/>
    </row>
    <row r="13" spans="1:20" ht="19.2" customHeight="1">
      <c r="A13" s="68"/>
      <c r="B13" s="35" t="s">
        <v>202</v>
      </c>
      <c r="C13" s="68"/>
      <c r="D13" s="68"/>
      <c r="E13" s="68"/>
      <c r="G13" s="14"/>
      <c r="H13" s="14">
        <v>2142274.13</v>
      </c>
      <c r="I13" s="103">
        <v>2275378.4500000002</v>
      </c>
      <c r="J13" s="14"/>
      <c r="K13" s="14">
        <v>975525.77</v>
      </c>
      <c r="L13" s="103">
        <v>1118736.47</v>
      </c>
      <c r="O13" s="14"/>
      <c r="P13" s="14"/>
      <c r="Q13" s="14"/>
      <c r="R13" s="14"/>
      <c r="S13" s="14"/>
      <c r="T13" s="14"/>
    </row>
    <row r="14" spans="1:20" ht="19.2" customHeight="1">
      <c r="A14" s="68"/>
      <c r="B14" s="35" t="s">
        <v>75</v>
      </c>
      <c r="C14" s="68"/>
      <c r="D14" s="68"/>
      <c r="E14" s="68"/>
      <c r="G14" s="14"/>
      <c r="H14" s="14">
        <v>2396470.64</v>
      </c>
      <c r="I14" s="103">
        <v>2665196.4799999944</v>
      </c>
      <c r="J14" s="14"/>
      <c r="K14" s="63">
        <v>2396470.64</v>
      </c>
      <c r="L14" s="107">
        <v>2665196.4799999944</v>
      </c>
      <c r="O14" s="14"/>
      <c r="P14" s="14"/>
      <c r="Q14" s="14"/>
      <c r="R14" s="14"/>
      <c r="S14" s="63"/>
      <c r="T14" s="14"/>
    </row>
    <row r="15" spans="1:20" ht="19.2" customHeight="1">
      <c r="A15" s="68"/>
      <c r="B15" s="35" t="s">
        <v>76</v>
      </c>
      <c r="C15" s="68"/>
      <c r="D15" s="68"/>
      <c r="E15" s="68"/>
      <c r="G15" s="14"/>
      <c r="H15" s="14">
        <v>155361.32999999999</v>
      </c>
      <c r="I15" s="103">
        <v>211711.18000000005</v>
      </c>
      <c r="J15" s="14"/>
      <c r="K15" s="14">
        <v>115542.42</v>
      </c>
      <c r="L15" s="103">
        <v>134310.01</v>
      </c>
      <c r="O15" s="14"/>
      <c r="P15" s="14"/>
      <c r="Q15" s="14"/>
      <c r="R15" s="14"/>
      <c r="S15" s="14"/>
      <c r="T15" s="14"/>
    </row>
    <row r="16" spans="1:20" ht="19.2" customHeight="1">
      <c r="A16" s="68"/>
      <c r="B16" s="35" t="s">
        <v>196</v>
      </c>
      <c r="C16" s="68"/>
      <c r="D16" s="68"/>
      <c r="E16" s="68"/>
      <c r="G16" s="14"/>
      <c r="H16" s="14">
        <v>22438.869999999995</v>
      </c>
      <c r="I16" s="121">
        <v>0</v>
      </c>
      <c r="J16" s="14"/>
      <c r="K16" s="16">
        <v>0</v>
      </c>
      <c r="L16" s="121">
        <v>0</v>
      </c>
      <c r="O16" s="14"/>
      <c r="P16" s="14"/>
      <c r="Q16" s="14"/>
      <c r="R16" s="14"/>
      <c r="S16" s="123"/>
      <c r="T16" s="14"/>
    </row>
    <row r="17" spans="1:20" ht="19.2" customHeight="1">
      <c r="A17" s="68"/>
      <c r="B17" s="35" t="s">
        <v>56</v>
      </c>
      <c r="C17" s="68"/>
      <c r="E17" s="68"/>
      <c r="G17" s="14"/>
      <c r="H17" s="14">
        <v>7788573.5465926006</v>
      </c>
      <c r="I17" s="103">
        <v>6657.6600000000035</v>
      </c>
      <c r="J17" s="14"/>
      <c r="K17" s="14">
        <v>-102866.37999999966</v>
      </c>
      <c r="L17" s="103">
        <v>6657.6600000000035</v>
      </c>
      <c r="O17" s="14"/>
      <c r="P17" s="14"/>
      <c r="Q17" s="14"/>
      <c r="R17" s="14"/>
      <c r="S17" s="14"/>
      <c r="T17" s="14"/>
    </row>
    <row r="18" spans="1:20" ht="19.2" customHeight="1">
      <c r="A18" s="68"/>
      <c r="B18" s="35" t="s">
        <v>208</v>
      </c>
      <c r="C18" s="68"/>
      <c r="D18" s="68"/>
      <c r="E18" s="68"/>
      <c r="G18" s="14"/>
      <c r="H18" s="14">
        <v>-148813.99000000022</v>
      </c>
      <c r="I18" s="103">
        <v>168280.87999999989</v>
      </c>
      <c r="J18" s="14"/>
      <c r="K18" s="14">
        <v>-148813.99000000022</v>
      </c>
      <c r="L18" s="132">
        <v>168280.87999999989</v>
      </c>
      <c r="O18" s="14"/>
      <c r="P18" s="14"/>
      <c r="Q18" s="14"/>
      <c r="R18" s="14"/>
      <c r="S18" s="14"/>
      <c r="T18" s="14"/>
    </row>
    <row r="19" spans="1:20" ht="19.2" customHeight="1">
      <c r="A19" s="68"/>
      <c r="B19" s="35" t="s">
        <v>203</v>
      </c>
      <c r="C19" s="68"/>
      <c r="D19" s="68"/>
      <c r="E19" s="68"/>
      <c r="G19" s="14"/>
      <c r="H19" s="14">
        <v>-174763.36</v>
      </c>
      <c r="I19" s="103">
        <v>-295418.96000000002</v>
      </c>
      <c r="J19" s="14"/>
      <c r="K19" s="14">
        <v>-174763.36</v>
      </c>
      <c r="L19" s="103">
        <v>-301061.42</v>
      </c>
      <c r="O19" s="14"/>
      <c r="P19" s="14"/>
      <c r="Q19" s="5"/>
      <c r="R19" s="14"/>
      <c r="S19" s="14"/>
      <c r="T19" s="5"/>
    </row>
    <row r="20" spans="1:20" ht="19.2" customHeight="1">
      <c r="A20" s="68"/>
      <c r="B20" s="35" t="s">
        <v>111</v>
      </c>
      <c r="C20" s="68"/>
      <c r="D20" s="68"/>
      <c r="E20" s="68"/>
      <c r="G20" s="14"/>
      <c r="H20" s="14">
        <f>-'P 5E(9M)'!H19</f>
        <v>-11544943.6</v>
      </c>
      <c r="I20" s="103">
        <v>-15999752.575508</v>
      </c>
      <c r="J20" s="14"/>
      <c r="K20" s="5">
        <v>0</v>
      </c>
      <c r="L20" s="176">
        <v>0</v>
      </c>
      <c r="O20" s="14"/>
      <c r="P20" s="14"/>
      <c r="Q20" s="14"/>
      <c r="R20" s="14"/>
      <c r="S20" s="5"/>
      <c r="T20" s="5"/>
    </row>
    <row r="21" spans="1:20" ht="19.2" customHeight="1">
      <c r="A21" s="68"/>
      <c r="B21" s="35" t="s">
        <v>57</v>
      </c>
      <c r="C21" s="68"/>
      <c r="D21" s="68"/>
      <c r="E21" s="68"/>
      <c r="G21" s="14"/>
      <c r="H21" s="14">
        <v>1598125.8099999987</v>
      </c>
      <c r="I21" s="176">
        <v>1546641.7199999997</v>
      </c>
      <c r="J21" s="14"/>
      <c r="K21" s="14">
        <v>1198852.4199999985</v>
      </c>
      <c r="L21" s="176">
        <v>1145783.3399999999</v>
      </c>
      <c r="O21" s="14"/>
      <c r="P21" s="14"/>
      <c r="Q21" s="14"/>
      <c r="R21" s="14"/>
      <c r="S21" s="14"/>
      <c r="T21" s="14"/>
    </row>
    <row r="22" spans="1:20" ht="19.2" customHeight="1">
      <c r="A22" s="68"/>
      <c r="B22" s="35" t="s">
        <v>91</v>
      </c>
      <c r="C22" s="68"/>
      <c r="D22" s="68"/>
      <c r="E22" s="68"/>
      <c r="G22" s="14"/>
      <c r="H22" s="14">
        <v>-12950.77</v>
      </c>
      <c r="I22" s="103">
        <v>-306863.35999999999</v>
      </c>
      <c r="J22" s="14"/>
      <c r="K22" s="14">
        <v>-12267.55</v>
      </c>
      <c r="L22" s="103">
        <v>-311905.78000000003</v>
      </c>
      <c r="O22" s="14"/>
      <c r="P22" s="14"/>
      <c r="Q22" s="14"/>
      <c r="R22" s="14"/>
      <c r="S22" s="14"/>
      <c r="T22" s="14"/>
    </row>
    <row r="23" spans="1:20" ht="19.2" customHeight="1">
      <c r="A23" s="68"/>
      <c r="B23" s="35" t="s">
        <v>213</v>
      </c>
      <c r="C23" s="68"/>
      <c r="D23" s="68"/>
      <c r="E23" s="68"/>
      <c r="G23" s="14"/>
      <c r="H23" s="14">
        <v>-313415.86</v>
      </c>
      <c r="I23" s="103">
        <v>993228.12999999989</v>
      </c>
      <c r="J23" s="14"/>
      <c r="K23" s="14">
        <v>-145657.26</v>
      </c>
      <c r="L23" s="103">
        <v>815912.44</v>
      </c>
      <c r="O23" s="14"/>
      <c r="P23" s="14"/>
      <c r="Q23" s="5"/>
      <c r="R23" s="14"/>
      <c r="S23" s="14"/>
      <c r="T23" s="5"/>
    </row>
    <row r="24" spans="1:20" ht="19.2" customHeight="1">
      <c r="A24" s="68"/>
      <c r="B24" s="35" t="s">
        <v>152</v>
      </c>
      <c r="C24" s="68"/>
      <c r="D24" s="68"/>
      <c r="E24" s="68"/>
      <c r="G24" s="14"/>
      <c r="H24" s="14">
        <v>-725586.36</v>
      </c>
      <c r="I24" s="103">
        <v>-760295.92999999993</v>
      </c>
      <c r="J24" s="14"/>
      <c r="K24" s="14">
        <v>-533676.38</v>
      </c>
      <c r="L24" s="103">
        <v>-641107.32999999996</v>
      </c>
      <c r="O24" s="14"/>
      <c r="P24" s="14"/>
      <c r="Q24" s="14"/>
      <c r="R24" s="14"/>
      <c r="S24" s="14"/>
      <c r="T24" s="14"/>
    </row>
    <row r="25" spans="1:20" ht="19.2" customHeight="1">
      <c r="A25" s="68"/>
      <c r="B25" s="68" t="s">
        <v>58</v>
      </c>
      <c r="C25" s="68"/>
      <c r="D25" s="68"/>
      <c r="E25" s="68"/>
      <c r="G25" s="14"/>
      <c r="H25" s="5">
        <v>0</v>
      </c>
      <c r="I25" s="121">
        <v>0</v>
      </c>
      <c r="J25" s="14"/>
      <c r="K25" s="14">
        <v>-21814105</v>
      </c>
      <c r="L25" s="103">
        <v>-8255990.4000000004</v>
      </c>
      <c r="O25" s="14"/>
      <c r="P25" s="5"/>
      <c r="Q25" s="5"/>
      <c r="R25" s="14"/>
      <c r="S25" s="14"/>
      <c r="T25" s="14"/>
    </row>
    <row r="26" spans="1:20" ht="19.2" customHeight="1">
      <c r="A26" s="68"/>
      <c r="B26" s="35" t="s">
        <v>172</v>
      </c>
      <c r="C26" s="68"/>
      <c r="D26" s="68"/>
      <c r="E26" s="68"/>
      <c r="G26" s="14"/>
      <c r="H26" s="184">
        <v>366000.44999999995</v>
      </c>
      <c r="I26" s="315">
        <v>576122.91999999993</v>
      </c>
      <c r="J26" s="14"/>
      <c r="K26" s="184">
        <v>340814.92</v>
      </c>
      <c r="L26" s="315">
        <v>357982.1</v>
      </c>
      <c r="O26" s="14"/>
      <c r="P26" s="14"/>
      <c r="Q26" s="14"/>
      <c r="R26" s="14"/>
      <c r="S26" s="14"/>
      <c r="T26" s="5"/>
    </row>
    <row r="27" spans="1:20" ht="19.2" customHeight="1">
      <c r="A27" s="68"/>
      <c r="B27" s="67" t="s">
        <v>204</v>
      </c>
      <c r="C27" s="68"/>
      <c r="D27" s="68"/>
      <c r="E27" s="68"/>
      <c r="G27" s="14"/>
      <c r="H27" s="252"/>
      <c r="I27" s="252"/>
      <c r="J27" s="14"/>
      <c r="K27" s="135"/>
      <c r="L27" s="135"/>
      <c r="O27" s="14"/>
      <c r="P27" s="123"/>
      <c r="Q27" s="123"/>
      <c r="R27" s="14"/>
      <c r="S27" s="14"/>
      <c r="T27" s="14"/>
    </row>
    <row r="28" spans="1:20" ht="19.2" customHeight="1">
      <c r="C28" s="67" t="s">
        <v>59</v>
      </c>
      <c r="D28" s="68"/>
      <c r="E28" s="68"/>
      <c r="G28" s="14"/>
      <c r="H28" s="103">
        <f>SUM(H9:H26)</f>
        <v>28749874.98659258</v>
      </c>
      <c r="I28" s="103">
        <f>SUM(I9:I26)</f>
        <v>16752760.224492026</v>
      </c>
      <c r="J28" s="14"/>
      <c r="K28" s="103">
        <f>SUM(K9:K26)</f>
        <v>4640941.03999996</v>
      </c>
      <c r="L28" s="103">
        <f>SUM(L9:L26)</f>
        <v>3794499.7900000443</v>
      </c>
      <c r="O28" s="14"/>
      <c r="P28" s="14"/>
      <c r="Q28" s="14"/>
      <c r="R28" s="14"/>
      <c r="S28" s="14"/>
      <c r="T28" s="14"/>
    </row>
    <row r="29" spans="1:20" ht="19.2" customHeight="1">
      <c r="A29" s="67" t="s">
        <v>205</v>
      </c>
      <c r="C29" s="68"/>
      <c r="D29" s="68"/>
      <c r="E29" s="68"/>
      <c r="G29" s="14"/>
      <c r="H29" s="251"/>
      <c r="I29" s="103"/>
      <c r="J29" s="14"/>
      <c r="K29" s="14"/>
      <c r="L29" s="103"/>
      <c r="O29" s="14"/>
      <c r="P29" s="251"/>
      <c r="Q29" s="251"/>
      <c r="R29" s="14"/>
      <c r="S29" s="14"/>
      <c r="T29" s="14"/>
    </row>
    <row r="30" spans="1:20" ht="19.2" customHeight="1">
      <c r="A30" s="67"/>
      <c r="B30" s="35" t="s">
        <v>10</v>
      </c>
      <c r="C30" s="68"/>
      <c r="E30" s="68"/>
      <c r="G30" s="14"/>
      <c r="H30" s="14">
        <v>4962118.1400000015</v>
      </c>
      <c r="I30" s="103">
        <v>15135543.820000013</v>
      </c>
      <c r="J30" s="14"/>
      <c r="K30" s="14">
        <v>9510553.8500000071</v>
      </c>
      <c r="L30" s="103">
        <v>13176119.15000001</v>
      </c>
      <c r="O30" s="14"/>
      <c r="P30" s="14"/>
      <c r="Q30" s="14"/>
      <c r="R30" s="14"/>
      <c r="S30" s="14"/>
      <c r="T30" s="14"/>
    </row>
    <row r="31" spans="1:20" ht="19.2" customHeight="1">
      <c r="A31" s="67"/>
      <c r="B31" s="35" t="s">
        <v>11</v>
      </c>
      <c r="C31" s="68"/>
      <c r="D31" s="68"/>
      <c r="E31" s="68"/>
      <c r="G31" s="14"/>
      <c r="H31" s="14">
        <v>8996950.4700000044</v>
      </c>
      <c r="I31" s="103">
        <v>-2007558.3800000055</v>
      </c>
      <c r="J31" s="14"/>
      <c r="K31" s="14">
        <v>2800496.9699999969</v>
      </c>
      <c r="L31" s="103">
        <v>-8075543.169999999</v>
      </c>
      <c r="O31" s="14"/>
      <c r="P31" s="14"/>
      <c r="Q31" s="14"/>
      <c r="R31" s="14"/>
      <c r="S31" s="14"/>
      <c r="T31" s="14"/>
    </row>
    <row r="32" spans="1:20" ht="19.2" customHeight="1">
      <c r="A32" s="67"/>
      <c r="B32" s="35" t="s">
        <v>20</v>
      </c>
      <c r="C32" s="68"/>
      <c r="D32" s="68"/>
      <c r="E32" s="68"/>
      <c r="G32" s="14"/>
      <c r="H32" s="14">
        <v>8093.8499999999767</v>
      </c>
      <c r="I32" s="103">
        <v>-9000</v>
      </c>
      <c r="J32" s="14"/>
      <c r="K32" s="14">
        <v>8093.8499999999767</v>
      </c>
      <c r="L32" s="103">
        <v>-5000</v>
      </c>
      <c r="O32" s="14"/>
      <c r="P32" s="14"/>
      <c r="Q32" s="14"/>
      <c r="R32" s="14"/>
      <c r="S32" s="14"/>
      <c r="T32" s="14"/>
    </row>
    <row r="33" spans="1:20" ht="19.2" customHeight="1">
      <c r="A33" s="67" t="s">
        <v>206</v>
      </c>
      <c r="C33" s="68"/>
      <c r="D33" s="68"/>
      <c r="E33" s="68"/>
      <c r="G33" s="14"/>
      <c r="H33" s="14"/>
      <c r="I33" s="103"/>
      <c r="J33" s="14"/>
      <c r="K33" s="14"/>
      <c r="L33" s="103"/>
      <c r="O33" s="14"/>
      <c r="P33" s="14"/>
      <c r="Q33" s="14"/>
      <c r="R33" s="14"/>
      <c r="S33" s="14"/>
      <c r="T33" s="14"/>
    </row>
    <row r="34" spans="1:20" ht="19.2" customHeight="1">
      <c r="A34" s="67"/>
      <c r="B34" s="35" t="s">
        <v>60</v>
      </c>
      <c r="C34" s="68"/>
      <c r="D34" s="68"/>
      <c r="E34" s="68"/>
      <c r="G34" s="14">
        <v>0</v>
      </c>
      <c r="H34" s="184">
        <v>12691224.920000024</v>
      </c>
      <c r="I34" s="315">
        <v>2542698.7500800039</v>
      </c>
      <c r="J34" s="14"/>
      <c r="K34" s="184">
        <v>9083445.830000015</v>
      </c>
      <c r="L34" s="315">
        <v>13690984.760000002</v>
      </c>
      <c r="O34" s="14"/>
      <c r="P34" s="14"/>
      <c r="Q34" s="14"/>
      <c r="R34" s="14"/>
      <c r="S34" s="14"/>
      <c r="T34" s="14"/>
    </row>
    <row r="35" spans="1:20" ht="19.2" hidden="1" customHeight="1">
      <c r="B35" s="10" t="s">
        <v>61</v>
      </c>
      <c r="C35" s="84"/>
      <c r="D35" s="84"/>
      <c r="E35" s="84"/>
      <c r="F35" s="174"/>
      <c r="G35" s="14"/>
      <c r="H35" s="38"/>
      <c r="I35" s="38">
        <v>0</v>
      </c>
      <c r="J35" s="14"/>
      <c r="K35" s="38"/>
      <c r="L35" s="38">
        <v>0</v>
      </c>
      <c r="N35" s="174"/>
      <c r="O35" s="14"/>
      <c r="P35" s="123"/>
      <c r="Q35" s="123"/>
      <c r="R35" s="14"/>
      <c r="S35" s="123"/>
      <c r="T35" s="123"/>
    </row>
    <row r="36" spans="1:20" ht="19.2" customHeight="1">
      <c r="B36" s="10"/>
      <c r="C36" s="84"/>
      <c r="D36" s="84"/>
      <c r="E36" s="84"/>
      <c r="F36" s="174"/>
      <c r="G36" s="14"/>
      <c r="H36" s="123"/>
      <c r="I36" s="14"/>
      <c r="J36" s="14"/>
      <c r="K36" s="123"/>
      <c r="L36" s="14"/>
      <c r="N36" s="174"/>
      <c r="O36" s="14"/>
      <c r="P36" s="123"/>
      <c r="Q36" s="14"/>
      <c r="R36" s="14"/>
      <c r="S36" s="123"/>
      <c r="T36" s="14"/>
    </row>
    <row r="37" spans="1:20" ht="19.2" customHeight="1">
      <c r="A37" s="1" t="s">
        <v>23</v>
      </c>
      <c r="B37" s="10"/>
      <c r="C37" s="84"/>
      <c r="D37" s="84"/>
      <c r="E37" s="84"/>
      <c r="F37" s="174"/>
      <c r="G37" s="14"/>
      <c r="H37" s="123"/>
      <c r="I37" s="14"/>
      <c r="J37" s="14"/>
      <c r="K37" s="123"/>
      <c r="L37" s="14"/>
    </row>
    <row r="38" spans="1:20" ht="19.2" customHeight="1">
      <c r="B38" s="10"/>
      <c r="C38" s="84"/>
      <c r="D38" s="84"/>
      <c r="E38" s="84"/>
      <c r="F38" s="174"/>
      <c r="G38" s="14"/>
      <c r="H38" s="123"/>
      <c r="I38" s="14"/>
      <c r="J38" s="14"/>
      <c r="K38" s="123"/>
      <c r="L38" s="14"/>
    </row>
    <row r="39" spans="1:20" ht="19.2" customHeight="1">
      <c r="B39" s="10"/>
      <c r="C39" s="84"/>
      <c r="D39" s="84"/>
      <c r="E39" s="84"/>
      <c r="F39" s="174"/>
      <c r="G39" s="14"/>
      <c r="H39" s="123"/>
      <c r="I39" s="14"/>
      <c r="J39" s="14"/>
      <c r="K39" s="123"/>
      <c r="L39" s="14"/>
    </row>
    <row r="40" spans="1:20" ht="19.2" customHeight="1">
      <c r="B40" s="10"/>
      <c r="C40" s="84"/>
      <c r="D40" s="84"/>
      <c r="E40" s="84"/>
      <c r="F40" s="174"/>
      <c r="G40" s="14"/>
      <c r="H40" s="123"/>
      <c r="I40" s="14"/>
      <c r="J40" s="14"/>
      <c r="K40" s="123"/>
      <c r="L40" s="14"/>
    </row>
    <row r="41" spans="1:20" ht="19.2" customHeight="1">
      <c r="B41" s="10"/>
      <c r="C41" s="84"/>
      <c r="D41" s="84"/>
      <c r="E41" s="84"/>
      <c r="F41" s="174"/>
      <c r="G41" s="14"/>
      <c r="H41" s="123"/>
      <c r="I41" s="14"/>
      <c r="J41" s="14"/>
      <c r="K41" s="123"/>
      <c r="L41" s="14"/>
    </row>
    <row r="42" spans="1:20" ht="19.2" customHeight="1">
      <c r="B42" s="10"/>
      <c r="C42" s="84"/>
      <c r="D42" s="84"/>
      <c r="E42" s="84"/>
      <c r="F42" s="174"/>
      <c r="G42" s="14"/>
      <c r="H42" s="123"/>
      <c r="I42" s="14"/>
      <c r="J42" s="14"/>
      <c r="K42" s="123"/>
      <c r="L42" s="14"/>
    </row>
    <row r="43" spans="1:20" ht="19.2" customHeight="1">
      <c r="B43" s="10"/>
      <c r="C43" s="84"/>
      <c r="D43" s="84"/>
      <c r="E43" s="84"/>
      <c r="F43" s="174"/>
      <c r="G43" s="14"/>
      <c r="H43" s="123"/>
      <c r="I43" s="14"/>
      <c r="J43" s="14"/>
      <c r="K43" s="123"/>
      <c r="L43" s="14"/>
    </row>
    <row r="44" spans="1:20" ht="19.2" customHeight="1">
      <c r="B44" s="10"/>
      <c r="C44" s="84"/>
      <c r="D44" s="84"/>
      <c r="E44" s="84"/>
      <c r="F44" s="174"/>
      <c r="G44" s="14"/>
      <c r="H44" s="123"/>
      <c r="I44" s="14"/>
      <c r="J44" s="14"/>
      <c r="K44" s="123"/>
      <c r="L44" s="14"/>
    </row>
    <row r="45" spans="1:20" ht="19.2" customHeight="1">
      <c r="B45" s="10"/>
      <c r="C45" s="84"/>
      <c r="D45" s="84"/>
      <c r="E45" s="84"/>
      <c r="F45" s="174"/>
      <c r="G45" s="14"/>
      <c r="H45" s="123"/>
      <c r="I45" s="14"/>
      <c r="J45" s="14"/>
      <c r="K45" s="123"/>
      <c r="L45" s="14"/>
    </row>
    <row r="46" spans="1:20" ht="19.2" customHeight="1">
      <c r="B46" s="10"/>
      <c r="C46" s="84"/>
      <c r="D46" s="84"/>
      <c r="E46" s="84"/>
      <c r="F46" s="174"/>
      <c r="G46" s="14"/>
      <c r="H46" s="123"/>
      <c r="I46" s="14"/>
      <c r="J46" s="14"/>
      <c r="K46" s="123"/>
      <c r="L46" s="14"/>
    </row>
    <row r="47" spans="1:20" ht="19.2" customHeight="1">
      <c r="B47" s="10"/>
      <c r="C47" s="84"/>
      <c r="D47" s="84"/>
      <c r="E47" s="84"/>
      <c r="F47" s="174"/>
      <c r="G47" s="14"/>
      <c r="H47" s="123"/>
      <c r="I47" s="14"/>
      <c r="J47" s="14"/>
      <c r="K47" s="123"/>
      <c r="L47" s="14"/>
    </row>
    <row r="48" spans="1:20" ht="19.2" customHeight="1">
      <c r="B48" s="10"/>
      <c r="C48" s="84"/>
      <c r="D48" s="84"/>
      <c r="E48" s="84"/>
      <c r="F48" s="174"/>
      <c r="G48" s="14"/>
      <c r="H48" s="123"/>
      <c r="I48" s="14"/>
      <c r="J48" s="14"/>
      <c r="K48" s="123"/>
      <c r="L48" s="14"/>
    </row>
    <row r="49" spans="1:18" s="13" customFormat="1" ht="19.2" customHeight="1">
      <c r="A49" s="10"/>
      <c r="B49" s="13" t="s">
        <v>100</v>
      </c>
      <c r="C49" s="15"/>
      <c r="D49" s="15"/>
      <c r="E49" s="15"/>
      <c r="F49" s="15"/>
      <c r="H49" s="52"/>
      <c r="L49" s="15"/>
    </row>
    <row r="50" spans="1:18" s="13" customFormat="1" ht="19.2" customHeight="1">
      <c r="A50" s="15"/>
      <c r="B50" s="380" t="s">
        <v>225</v>
      </c>
      <c r="C50" s="10"/>
      <c r="D50" s="15"/>
      <c r="E50" s="15"/>
      <c r="F50" s="15"/>
      <c r="H50" s="381" t="s">
        <v>226</v>
      </c>
      <c r="I50" s="52"/>
      <c r="L50" s="35">
        <v>8</v>
      </c>
    </row>
    <row r="51" spans="1:18" ht="24.75" hidden="1" customHeight="1">
      <c r="B51" s="68"/>
      <c r="D51" s="85"/>
      <c r="E51" s="85"/>
      <c r="H51" s="68"/>
    </row>
    <row r="52" spans="1:18" ht="19.2" customHeight="1"/>
    <row r="53" spans="1:18" ht="19.2" customHeight="1">
      <c r="A53" s="392" t="s">
        <v>1</v>
      </c>
      <c r="B53" s="392"/>
      <c r="C53" s="392"/>
      <c r="D53" s="392"/>
      <c r="E53" s="392"/>
      <c r="F53" s="392"/>
      <c r="G53" s="392"/>
      <c r="H53" s="392"/>
      <c r="I53" s="392"/>
      <c r="J53" s="392"/>
      <c r="K53" s="392"/>
      <c r="L53" s="392"/>
    </row>
    <row r="54" spans="1:18" ht="19.2" customHeight="1">
      <c r="A54" s="392" t="s">
        <v>169</v>
      </c>
      <c r="B54" s="392"/>
      <c r="C54" s="392"/>
      <c r="D54" s="392"/>
      <c r="E54" s="392"/>
      <c r="F54" s="392"/>
      <c r="G54" s="392"/>
      <c r="H54" s="392"/>
      <c r="I54" s="392"/>
      <c r="J54" s="392"/>
      <c r="K54" s="392"/>
      <c r="L54" s="392"/>
    </row>
    <row r="55" spans="1:18" ht="19.2" customHeight="1">
      <c r="A55" s="392" t="str">
        <f>A4</f>
        <v>FOR THE NINE-MONTH PERIOD ENDED SEPTEMBER 30, 2025</v>
      </c>
      <c r="B55" s="392"/>
      <c r="C55" s="392"/>
      <c r="D55" s="392"/>
      <c r="E55" s="392"/>
      <c r="F55" s="392"/>
      <c r="G55" s="392"/>
      <c r="H55" s="392"/>
      <c r="I55" s="392"/>
      <c r="J55" s="392"/>
      <c r="K55" s="392"/>
      <c r="L55" s="392"/>
    </row>
    <row r="56" spans="1:18" s="1" customFormat="1" ht="19.2" customHeight="1">
      <c r="A56" s="39"/>
      <c r="B56" s="15"/>
      <c r="C56" s="15"/>
      <c r="D56" s="15"/>
      <c r="E56" s="15"/>
      <c r="F56" s="161"/>
      <c r="G56" s="40"/>
      <c r="H56" s="40"/>
      <c r="I56" s="40"/>
      <c r="J56" s="40"/>
      <c r="K56" s="41"/>
      <c r="L56" s="42" t="s">
        <v>3</v>
      </c>
      <c r="N56" s="161"/>
      <c r="O56" s="161"/>
      <c r="P56" s="161"/>
      <c r="Q56" s="41"/>
      <c r="R56" s="42"/>
    </row>
    <row r="57" spans="1:18" s="1" customFormat="1" ht="19.2" customHeight="1">
      <c r="A57" s="15"/>
      <c r="B57" s="43"/>
      <c r="C57" s="43"/>
      <c r="D57" s="43"/>
      <c r="E57" s="43"/>
      <c r="F57" s="162"/>
      <c r="G57" s="44"/>
      <c r="H57" s="393" t="s">
        <v>80</v>
      </c>
      <c r="I57" s="393"/>
      <c r="J57" s="44"/>
      <c r="K57" s="394" t="s">
        <v>5</v>
      </c>
      <c r="L57" s="394"/>
      <c r="N57" s="44"/>
      <c r="O57" s="44"/>
      <c r="P57" s="44"/>
      <c r="Q57" s="346"/>
      <c r="R57" s="346"/>
    </row>
    <row r="58" spans="1:18" s="1" customFormat="1" ht="19.2" customHeight="1">
      <c r="A58" s="39"/>
      <c r="B58" s="39"/>
      <c r="C58" s="39"/>
      <c r="D58" s="39"/>
      <c r="E58" s="39"/>
      <c r="F58" s="163" t="s">
        <v>6</v>
      </c>
      <c r="G58" s="95"/>
      <c r="H58" s="45" t="s">
        <v>124</v>
      </c>
      <c r="I58" s="45" t="s">
        <v>93</v>
      </c>
      <c r="J58" s="96"/>
      <c r="K58" s="45" t="s">
        <v>124</v>
      </c>
      <c r="L58" s="45" t="s">
        <v>93</v>
      </c>
      <c r="N58" s="347"/>
      <c r="O58" s="347"/>
      <c r="P58" s="51"/>
      <c r="Q58" s="347"/>
      <c r="R58" s="347"/>
    </row>
    <row r="59" spans="1:18" s="1" customFormat="1" ht="19.2" customHeight="1">
      <c r="A59" s="15"/>
      <c r="B59" s="15"/>
      <c r="C59" s="15"/>
      <c r="D59" s="15"/>
      <c r="E59" s="15"/>
      <c r="F59" s="164"/>
      <c r="G59" s="48"/>
      <c r="H59" s="46"/>
      <c r="I59" s="46"/>
      <c r="J59" s="51"/>
      <c r="K59" s="49"/>
      <c r="N59" s="46"/>
      <c r="O59" s="46"/>
      <c r="P59" s="51"/>
      <c r="Q59" s="49"/>
    </row>
    <row r="60" spans="1:18" ht="19.2" customHeight="1">
      <c r="A60" s="118" t="s">
        <v>188</v>
      </c>
      <c r="B60" s="68"/>
      <c r="C60" s="68"/>
      <c r="D60" s="68"/>
      <c r="E60" s="68"/>
      <c r="G60" s="14"/>
      <c r="H60" s="103">
        <f>SUM(H28:H34)</f>
        <v>55408262.366592616</v>
      </c>
      <c r="I60" s="103">
        <f>SUM(I28:I34)</f>
        <v>32414444.414572038</v>
      </c>
      <c r="J60" s="14"/>
      <c r="K60" s="103">
        <f>SUM(K28:K34)</f>
        <v>26043531.539999977</v>
      </c>
      <c r="L60" s="103">
        <f>SUM(L28:L34)</f>
        <v>22581060.530000057</v>
      </c>
      <c r="N60" s="14"/>
      <c r="O60" s="14"/>
      <c r="P60" s="14"/>
      <c r="Q60" s="14"/>
      <c r="R60" s="14"/>
    </row>
    <row r="61" spans="1:18" ht="19.2" customHeight="1">
      <c r="A61" s="118"/>
      <c r="B61" s="68" t="s">
        <v>197</v>
      </c>
      <c r="C61" s="68"/>
      <c r="D61" s="68"/>
      <c r="E61" s="68"/>
      <c r="G61" s="14"/>
      <c r="H61" s="14">
        <v>729250.01</v>
      </c>
      <c r="I61" s="103">
        <v>787878.56</v>
      </c>
      <c r="J61" s="14"/>
      <c r="K61" s="14">
        <v>536884.64</v>
      </c>
      <c r="L61" s="103">
        <v>645493.21</v>
      </c>
      <c r="N61" s="14"/>
      <c r="O61" s="14"/>
      <c r="P61" s="14"/>
      <c r="Q61" s="14"/>
      <c r="R61" s="14"/>
    </row>
    <row r="62" spans="1:18" ht="19.2" customHeight="1">
      <c r="A62" s="118"/>
      <c r="B62" s="68" t="s">
        <v>198</v>
      </c>
      <c r="C62" s="68"/>
      <c r="D62" s="68"/>
      <c r="E62" s="68"/>
      <c r="G62" s="14"/>
      <c r="H62" s="14">
        <v>-366000.44999999995</v>
      </c>
      <c r="I62" s="103">
        <v>-576122.91999999993</v>
      </c>
      <c r="J62" s="14"/>
      <c r="K62" s="14">
        <v>-340814.92</v>
      </c>
      <c r="L62" s="103">
        <v>-357982.1</v>
      </c>
      <c r="N62" s="14"/>
      <c r="O62" s="14"/>
      <c r="P62" s="14"/>
      <c r="Q62" s="14"/>
      <c r="R62" s="14"/>
    </row>
    <row r="63" spans="1:18" ht="19.2" customHeight="1">
      <c r="A63" s="118"/>
      <c r="B63" s="68" t="s">
        <v>153</v>
      </c>
      <c r="C63" s="68"/>
      <c r="D63" s="68"/>
      <c r="E63" s="68"/>
      <c r="G63" s="14"/>
      <c r="H63" s="14">
        <v>-251693.97</v>
      </c>
      <c r="I63" s="121">
        <v>0</v>
      </c>
      <c r="J63" s="16"/>
      <c r="K63" s="16">
        <v>0</v>
      </c>
      <c r="L63" s="121">
        <v>0</v>
      </c>
      <c r="N63" s="14"/>
      <c r="O63" s="123"/>
      <c r="P63" s="123"/>
      <c r="Q63" s="123"/>
      <c r="R63" s="123"/>
    </row>
    <row r="64" spans="1:18" ht="19.2" customHeight="1">
      <c r="A64" s="118"/>
      <c r="B64" s="68" t="s">
        <v>63</v>
      </c>
      <c r="C64" s="68"/>
      <c r="D64" s="68"/>
      <c r="E64" s="68"/>
      <c r="G64" s="14"/>
      <c r="H64" s="14">
        <v>-5366424.34</v>
      </c>
      <c r="I64" s="103">
        <v>-9300453.4000000004</v>
      </c>
      <c r="J64" s="14"/>
      <c r="K64" s="14">
        <v>-1781506.7497808086</v>
      </c>
      <c r="L64" s="103">
        <v>-3209940.1100000003</v>
      </c>
      <c r="N64" s="14"/>
      <c r="O64" s="14"/>
      <c r="P64" s="14"/>
      <c r="Q64" s="14"/>
      <c r="R64" s="14"/>
    </row>
    <row r="65" spans="1:18" ht="19.2" customHeight="1">
      <c r="A65" s="117" t="s">
        <v>90</v>
      </c>
      <c r="B65" s="68"/>
      <c r="D65" s="68"/>
      <c r="E65" s="68"/>
      <c r="G65" s="14"/>
      <c r="H65" s="56">
        <f>SUM(H60:H64)</f>
        <v>50153393.616592616</v>
      </c>
      <c r="I65" s="56">
        <f>SUM(I60:I64)</f>
        <v>23325746.65457204</v>
      </c>
      <c r="J65" s="14"/>
      <c r="K65" s="56">
        <f>SUM(K60:K64)</f>
        <v>24458094.510219168</v>
      </c>
      <c r="L65" s="56">
        <f>SUM(L60:L64)</f>
        <v>19658631.530000057</v>
      </c>
      <c r="N65" s="14"/>
      <c r="O65" s="14"/>
      <c r="P65" s="14"/>
      <c r="Q65" s="14"/>
      <c r="R65" s="14"/>
    </row>
    <row r="66" spans="1:18" ht="19.2" customHeight="1">
      <c r="A66" s="117" t="s">
        <v>64</v>
      </c>
      <c r="C66" s="68"/>
      <c r="D66" s="68"/>
      <c r="E66" s="68"/>
      <c r="G66" s="63"/>
      <c r="H66" s="63"/>
      <c r="I66" s="63"/>
      <c r="J66" s="63"/>
      <c r="L66" s="63"/>
      <c r="N66" s="63"/>
      <c r="O66" s="63"/>
      <c r="P66" s="63"/>
      <c r="Q66" s="63"/>
      <c r="R66" s="63"/>
    </row>
    <row r="67" spans="1:18" ht="19.2" hidden="1" customHeight="1">
      <c r="A67" s="257"/>
      <c r="B67" s="35" t="s">
        <v>104</v>
      </c>
      <c r="C67" s="86"/>
      <c r="D67" s="86"/>
      <c r="E67" s="86"/>
      <c r="F67" s="87"/>
      <c r="G67" s="55"/>
      <c r="H67" s="260"/>
      <c r="I67" s="14"/>
      <c r="J67" s="16"/>
      <c r="K67" s="259"/>
      <c r="L67" s="55"/>
      <c r="N67" s="14"/>
      <c r="O67" s="14"/>
      <c r="P67" s="123"/>
      <c r="Q67" s="123"/>
      <c r="R67" s="351"/>
    </row>
    <row r="68" spans="1:18" ht="19.2" customHeight="1">
      <c r="A68" s="117"/>
      <c r="B68" s="35" t="s">
        <v>199</v>
      </c>
      <c r="C68" s="68"/>
      <c r="D68" s="68"/>
      <c r="E68" s="68"/>
      <c r="G68" s="63"/>
      <c r="H68" s="14">
        <v>-477860.95999999996</v>
      </c>
      <c r="I68" s="16">
        <v>0</v>
      </c>
      <c r="J68" s="63"/>
      <c r="K68" s="14">
        <v>1014888</v>
      </c>
      <c r="L68" s="316">
        <v>0</v>
      </c>
      <c r="N68" s="14"/>
      <c r="O68" s="123"/>
      <c r="P68" s="63"/>
      <c r="Q68" s="14"/>
      <c r="R68" s="160"/>
    </row>
    <row r="69" spans="1:18" ht="19.2" customHeight="1">
      <c r="A69" s="117"/>
      <c r="B69" s="35" t="s">
        <v>132</v>
      </c>
      <c r="C69" s="68"/>
      <c r="D69" s="68"/>
      <c r="E69" s="68"/>
      <c r="G69" s="14"/>
      <c r="H69" s="14">
        <v>-2160991.92</v>
      </c>
      <c r="I69" s="103">
        <v>-821008.71</v>
      </c>
      <c r="J69" s="14"/>
      <c r="K69" s="253">
        <v>-803460.91</v>
      </c>
      <c r="L69" s="103">
        <v>-696961.12</v>
      </c>
      <c r="N69" s="14"/>
      <c r="O69" s="14"/>
      <c r="P69" s="14"/>
      <c r="Q69" s="253"/>
      <c r="R69" s="14"/>
    </row>
    <row r="70" spans="1:18" s="87" customFormat="1" ht="19.2" customHeight="1">
      <c r="A70" s="258"/>
      <c r="B70" s="35" t="s">
        <v>200</v>
      </c>
      <c r="H70" s="14">
        <v>174766.36</v>
      </c>
      <c r="I70" s="103">
        <v>301405.61</v>
      </c>
      <c r="K70" s="14">
        <v>174766.36</v>
      </c>
      <c r="L70" s="316">
        <v>301065.42</v>
      </c>
      <c r="N70" s="14"/>
      <c r="O70" s="160"/>
      <c r="Q70" s="14"/>
      <c r="R70" s="160"/>
    </row>
    <row r="71" spans="1:18" s="87" customFormat="1" ht="19.2" customHeight="1">
      <c r="A71" s="258"/>
      <c r="B71" s="35" t="s">
        <v>99</v>
      </c>
      <c r="H71" s="160">
        <v>0</v>
      </c>
      <c r="I71" s="14">
        <v>-59000</v>
      </c>
      <c r="K71" s="160">
        <v>0</v>
      </c>
      <c r="L71" s="103">
        <v>-59000</v>
      </c>
      <c r="N71" s="160"/>
      <c r="O71" s="14"/>
      <c r="Q71" s="160"/>
      <c r="R71" s="14"/>
    </row>
    <row r="72" spans="1:18" ht="19.2" customHeight="1">
      <c r="A72" s="117"/>
      <c r="B72" s="35" t="s">
        <v>77</v>
      </c>
      <c r="C72" s="68"/>
      <c r="D72" s="68"/>
      <c r="E72" s="68"/>
      <c r="G72" s="14"/>
      <c r="H72" s="14">
        <v>-9980</v>
      </c>
      <c r="I72" s="103">
        <v>-85296.919999999896</v>
      </c>
      <c r="J72" s="14"/>
      <c r="K72" s="253">
        <v>-9980</v>
      </c>
      <c r="L72" s="103">
        <v>-5186.9199999999255</v>
      </c>
      <c r="N72" s="123"/>
      <c r="O72" s="14"/>
      <c r="P72" s="14"/>
      <c r="Q72" s="123"/>
      <c r="R72" s="14"/>
    </row>
    <row r="73" spans="1:18" ht="19.2" hidden="1" customHeight="1">
      <c r="A73" s="117"/>
      <c r="B73" s="35" t="s">
        <v>65</v>
      </c>
      <c r="C73" s="68"/>
      <c r="D73" s="68"/>
      <c r="E73" s="68"/>
      <c r="G73" s="14"/>
      <c r="H73" s="260"/>
      <c r="I73" s="16"/>
      <c r="J73" s="14"/>
      <c r="K73" s="262"/>
      <c r="L73" s="316">
        <v>0</v>
      </c>
      <c r="N73" s="14"/>
      <c r="O73" s="123"/>
      <c r="P73" s="14"/>
      <c r="Q73" s="63"/>
      <c r="R73" s="351"/>
    </row>
    <row r="74" spans="1:18" ht="19.2" customHeight="1">
      <c r="A74" s="117"/>
      <c r="B74" s="35" t="s">
        <v>123</v>
      </c>
      <c r="C74" s="68"/>
      <c r="D74" s="68"/>
      <c r="E74" s="68"/>
      <c r="G74" s="55"/>
      <c r="H74" s="14">
        <v>-15135391</v>
      </c>
      <c r="I74" s="103">
        <v>-50000</v>
      </c>
      <c r="J74" s="16"/>
      <c r="K74" s="63">
        <v>-15135391</v>
      </c>
      <c r="L74" s="103">
        <v>-50000</v>
      </c>
      <c r="N74" s="14"/>
      <c r="O74" s="160"/>
      <c r="P74" s="123"/>
      <c r="Q74" s="63"/>
      <c r="R74" s="351"/>
    </row>
    <row r="75" spans="1:18" ht="19.2" customHeight="1">
      <c r="A75" s="117"/>
      <c r="B75" s="35" t="s">
        <v>201</v>
      </c>
      <c r="C75" s="68"/>
      <c r="D75" s="68"/>
      <c r="E75" s="68"/>
      <c r="G75" s="14"/>
      <c r="H75" s="14">
        <v>-335942.77000000101</v>
      </c>
      <c r="I75" s="14">
        <v>-8500</v>
      </c>
      <c r="J75" s="14"/>
      <c r="K75" s="14">
        <v>-335942.77</v>
      </c>
      <c r="L75" s="103">
        <v>-8500</v>
      </c>
      <c r="N75" s="14"/>
      <c r="O75" s="14"/>
      <c r="P75" s="14"/>
      <c r="Q75" s="14"/>
      <c r="R75" s="14"/>
    </row>
    <row r="76" spans="1:18" ht="19.2" hidden="1" customHeight="1">
      <c r="A76" s="117"/>
      <c r="B76" s="35" t="s">
        <v>66</v>
      </c>
      <c r="C76" s="68"/>
      <c r="D76" s="68"/>
      <c r="E76" s="68"/>
      <c r="G76" s="14"/>
      <c r="H76" s="14"/>
      <c r="I76" s="14"/>
      <c r="J76" s="14"/>
      <c r="K76" s="63">
        <v>0</v>
      </c>
      <c r="L76" s="121">
        <v>0</v>
      </c>
      <c r="N76" s="14"/>
      <c r="O76" s="14"/>
      <c r="P76" s="14"/>
      <c r="Q76" s="63"/>
      <c r="R76" s="14"/>
    </row>
    <row r="77" spans="1:18" ht="19.2" customHeight="1">
      <c r="A77" s="117"/>
      <c r="B77" s="35" t="s">
        <v>209</v>
      </c>
      <c r="C77" s="68"/>
      <c r="D77" s="68"/>
      <c r="E77" s="68"/>
      <c r="G77" s="14"/>
      <c r="H77" s="14">
        <v>2587.2200000000012</v>
      </c>
      <c r="I77" s="14">
        <v>-639.77000000000396</v>
      </c>
      <c r="J77" s="14"/>
      <c r="K77" s="160">
        <v>0</v>
      </c>
      <c r="L77" s="121">
        <v>0</v>
      </c>
      <c r="N77" s="14"/>
      <c r="O77" s="14"/>
      <c r="P77" s="14"/>
      <c r="Q77" s="160"/>
      <c r="R77" s="351"/>
    </row>
    <row r="78" spans="1:18" ht="19.2" customHeight="1">
      <c r="A78" s="117"/>
      <c r="B78" s="35" t="s">
        <v>67</v>
      </c>
      <c r="C78" s="68"/>
      <c r="D78" s="68"/>
      <c r="E78" s="68"/>
      <c r="G78" s="14"/>
      <c r="H78" s="16">
        <v>17199980</v>
      </c>
      <c r="I78" s="16">
        <v>8255990.4000000004</v>
      </c>
      <c r="J78" s="14"/>
      <c r="K78" s="63">
        <v>21814105</v>
      </c>
      <c r="L78" s="14">
        <v>8255990.4000000004</v>
      </c>
      <c r="N78" s="123"/>
      <c r="O78" s="123"/>
      <c r="P78" s="14"/>
      <c r="Q78" s="63"/>
      <c r="R78" s="14"/>
    </row>
    <row r="79" spans="1:18" ht="19.2" customHeight="1">
      <c r="A79" s="117" t="s">
        <v>177</v>
      </c>
      <c r="B79" s="101"/>
      <c r="C79" s="101"/>
      <c r="D79" s="185"/>
      <c r="E79" s="68"/>
      <c r="G79" s="14"/>
      <c r="H79" s="56">
        <f>SUM(H68:H78)</f>
        <v>-742833.0700000003</v>
      </c>
      <c r="I79" s="339">
        <f>SUM(I68:I78)</f>
        <v>7532950.6100000003</v>
      </c>
      <c r="J79" s="14">
        <f t="shared" ref="J79" si="0">SUM(J69:J78)</f>
        <v>0</v>
      </c>
      <c r="K79" s="56">
        <f>SUM(K67:K78)</f>
        <v>6718984.6799999997</v>
      </c>
      <c r="L79" s="56">
        <f>SUM(L67:L78)</f>
        <v>7737407.7800000003</v>
      </c>
      <c r="N79" s="14"/>
      <c r="O79" s="14"/>
      <c r="P79" s="14"/>
      <c r="Q79" s="14"/>
      <c r="R79" s="14"/>
    </row>
    <row r="80" spans="1:18" ht="19.2" customHeight="1">
      <c r="A80" s="118" t="s">
        <v>68</v>
      </c>
      <c r="C80" s="68"/>
      <c r="D80" s="68"/>
      <c r="E80" s="68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</row>
    <row r="81" spans="1:18" ht="19.2" hidden="1" customHeight="1">
      <c r="A81" s="118"/>
      <c r="B81" s="68" t="s">
        <v>62</v>
      </c>
      <c r="C81" s="68"/>
      <c r="D81" s="68"/>
      <c r="E81" s="68"/>
      <c r="G81" s="14"/>
      <c r="H81" s="260"/>
      <c r="I81" s="5">
        <v>0</v>
      </c>
      <c r="J81" s="14"/>
      <c r="K81" s="260"/>
      <c r="L81" s="5">
        <v>0</v>
      </c>
      <c r="N81" s="14"/>
      <c r="O81" s="5"/>
      <c r="P81" s="14"/>
      <c r="Q81" s="14"/>
      <c r="R81" s="5"/>
    </row>
    <row r="82" spans="1:18" ht="19.2" hidden="1" customHeight="1">
      <c r="A82" s="118"/>
      <c r="B82" s="35" t="s">
        <v>122</v>
      </c>
      <c r="C82" s="68"/>
      <c r="D82" s="68"/>
      <c r="E82" s="68"/>
      <c r="F82" s="68"/>
      <c r="G82" s="14"/>
      <c r="H82" s="260"/>
      <c r="I82" s="5">
        <v>0</v>
      </c>
      <c r="J82" s="14"/>
      <c r="K82" s="263"/>
      <c r="L82" s="5">
        <v>0</v>
      </c>
      <c r="N82" s="14"/>
      <c r="O82" s="5"/>
      <c r="P82" s="14"/>
      <c r="Q82" s="5"/>
      <c r="R82" s="5"/>
    </row>
    <row r="83" spans="1:18" ht="19.2" hidden="1" customHeight="1">
      <c r="A83" s="118"/>
      <c r="B83" s="35" t="s">
        <v>69</v>
      </c>
      <c r="C83" s="68"/>
      <c r="D83" s="68"/>
      <c r="E83" s="68"/>
      <c r="F83" s="68"/>
      <c r="G83" s="16"/>
      <c r="H83" s="260"/>
      <c r="I83" s="103"/>
      <c r="J83" s="16"/>
      <c r="K83" s="260"/>
      <c r="L83" s="103"/>
      <c r="N83" s="14"/>
      <c r="O83" s="379"/>
      <c r="P83" s="123"/>
      <c r="Q83" s="14"/>
      <c r="R83" s="14"/>
    </row>
    <row r="84" spans="1:18" ht="19.2" hidden="1" customHeight="1">
      <c r="A84" s="118"/>
      <c r="B84" s="35" t="s">
        <v>70</v>
      </c>
      <c r="C84" s="68"/>
      <c r="D84" s="68"/>
      <c r="E84" s="68"/>
      <c r="F84" s="68"/>
      <c r="G84" s="14"/>
      <c r="H84" s="259"/>
      <c r="I84" s="103">
        <v>-5000000</v>
      </c>
      <c r="J84" s="14"/>
      <c r="K84" s="259"/>
      <c r="L84" s="114">
        <v>0</v>
      </c>
      <c r="N84" s="123"/>
      <c r="O84" s="123"/>
      <c r="P84" s="14"/>
      <c r="Q84" s="123"/>
      <c r="R84" s="351"/>
    </row>
    <row r="85" spans="1:18" ht="19.2" customHeight="1">
      <c r="A85" s="118"/>
      <c r="B85" s="35" t="s">
        <v>194</v>
      </c>
      <c r="C85" s="68"/>
      <c r="D85" s="68"/>
      <c r="E85" s="68"/>
      <c r="F85" s="68"/>
      <c r="G85" s="14"/>
      <c r="H85" s="16">
        <v>0</v>
      </c>
      <c r="I85" s="103">
        <v>-5000000</v>
      </c>
      <c r="J85" s="14"/>
      <c r="K85" s="16">
        <v>0</v>
      </c>
      <c r="L85" s="16">
        <v>0</v>
      </c>
      <c r="N85" s="123"/>
      <c r="O85" s="123"/>
      <c r="P85" s="14"/>
      <c r="Q85" s="123"/>
      <c r="R85" s="351"/>
    </row>
    <row r="86" spans="1:18" ht="19.2" customHeight="1">
      <c r="A86" s="118"/>
      <c r="B86" s="35" t="s">
        <v>195</v>
      </c>
      <c r="C86" s="68"/>
      <c r="D86" s="68"/>
      <c r="E86" s="68"/>
      <c r="F86" s="68"/>
      <c r="G86" s="14"/>
      <c r="H86" s="14">
        <v>-910968.5</v>
      </c>
      <c r="I86" s="103">
        <v>-1213682.03</v>
      </c>
      <c r="J86" s="14"/>
      <c r="K86" s="14">
        <v>-652312.03</v>
      </c>
      <c r="L86" s="103">
        <v>-969994.55</v>
      </c>
      <c r="N86" s="123"/>
      <c r="O86" s="123"/>
      <c r="P86" s="14"/>
      <c r="Q86" s="123"/>
      <c r="R86" s="351"/>
    </row>
    <row r="87" spans="1:18" ht="19.2" customHeight="1">
      <c r="A87" s="118"/>
      <c r="B87" s="35" t="s">
        <v>71</v>
      </c>
      <c r="C87" s="68"/>
      <c r="D87" s="68"/>
      <c r="E87" s="68"/>
      <c r="F87" s="68"/>
      <c r="G87" s="14"/>
      <c r="H87" s="14">
        <v>-18385458.539999999</v>
      </c>
      <c r="I87" s="14">
        <v>-17999594.109999999</v>
      </c>
      <c r="J87" s="14"/>
      <c r="K87" s="14">
        <v>-17999583.539999999</v>
      </c>
      <c r="L87" s="14">
        <v>-17999594.109999999</v>
      </c>
      <c r="N87" s="14"/>
      <c r="O87" s="14"/>
      <c r="P87" s="14"/>
      <c r="Q87" s="14"/>
      <c r="R87" s="14"/>
    </row>
    <row r="88" spans="1:18" ht="19.2" customHeight="1">
      <c r="A88" s="117" t="s">
        <v>89</v>
      </c>
      <c r="B88" s="68"/>
      <c r="D88" s="68"/>
      <c r="E88" s="68"/>
      <c r="G88" s="14"/>
      <c r="H88" s="56">
        <f>SUM(H81:H87)</f>
        <v>-19296427.039999999</v>
      </c>
      <c r="I88" s="56">
        <f>SUM(I85:I87)</f>
        <v>-24213276.140000001</v>
      </c>
      <c r="J88" s="14"/>
      <c r="K88" s="56">
        <f>SUM(K81:K87)</f>
        <v>-18651895.57</v>
      </c>
      <c r="L88" s="56">
        <f>SUM(L81:L87)</f>
        <v>-18969588.66</v>
      </c>
      <c r="N88" s="14"/>
      <c r="O88" s="14"/>
      <c r="P88" s="14"/>
      <c r="Q88" s="14"/>
      <c r="R88" s="14"/>
    </row>
    <row r="89" spans="1:18" ht="19.2" customHeight="1">
      <c r="A89" s="115" t="s">
        <v>176</v>
      </c>
      <c r="B89" s="68"/>
      <c r="C89" s="68"/>
      <c r="D89" s="68"/>
      <c r="E89" s="68"/>
      <c r="F89" s="68"/>
      <c r="G89" s="14"/>
      <c r="H89" s="14">
        <f>H88+H79+H65</f>
        <v>30114133.506592616</v>
      </c>
      <c r="I89" s="14">
        <f>SUM(I65+I79+I88)</f>
        <v>6645421.1245720387</v>
      </c>
      <c r="J89" s="14"/>
      <c r="K89" s="14">
        <f>K88+K79+K65</f>
        <v>12525183.620219167</v>
      </c>
      <c r="L89" s="14">
        <f>SUM(L65+L79+L88)</f>
        <v>8426450.6500000581</v>
      </c>
      <c r="N89" s="14"/>
      <c r="O89" s="14"/>
      <c r="P89" s="14"/>
      <c r="Q89" s="14"/>
      <c r="R89" s="14"/>
    </row>
    <row r="90" spans="1:18" ht="19.2" customHeight="1">
      <c r="A90" s="115" t="s">
        <v>173</v>
      </c>
      <c r="B90" s="68"/>
      <c r="C90" s="68"/>
      <c r="D90" s="68"/>
      <c r="E90" s="68"/>
      <c r="F90" s="68"/>
      <c r="G90" s="14"/>
      <c r="H90" s="14">
        <v>94963318.100000009</v>
      </c>
      <c r="I90" s="14">
        <v>81218006.719999999</v>
      </c>
      <c r="J90" s="14"/>
      <c r="K90" s="14">
        <v>67403682.310000002</v>
      </c>
      <c r="L90" s="14">
        <v>60624833.359999992</v>
      </c>
      <c r="N90" s="14"/>
      <c r="O90" s="14"/>
      <c r="P90" s="14"/>
      <c r="Q90" s="14"/>
      <c r="R90" s="14"/>
    </row>
    <row r="91" spans="1:18" ht="19.2" customHeight="1" thickBot="1">
      <c r="A91" s="115" t="s">
        <v>174</v>
      </c>
      <c r="B91" s="68"/>
      <c r="C91" s="68"/>
      <c r="D91" s="68"/>
      <c r="E91" s="68"/>
      <c r="F91" s="175"/>
      <c r="G91" s="14"/>
      <c r="H91" s="60">
        <f>SUM(H89:H90)</f>
        <v>125077451.60659263</v>
      </c>
      <c r="I91" s="60">
        <f>SUM(I89:I90)</f>
        <v>87863427.844572037</v>
      </c>
      <c r="J91" s="14"/>
      <c r="K91" s="60">
        <f>SUM(K89:K90)</f>
        <v>79928865.930219173</v>
      </c>
      <c r="L91" s="60">
        <f>SUM(L89:L90)</f>
        <v>69051284.01000005</v>
      </c>
      <c r="N91" s="14"/>
      <c r="O91" s="14"/>
      <c r="P91" s="14"/>
      <c r="Q91" s="14"/>
      <c r="R91" s="14"/>
    </row>
    <row r="92" spans="1:18" ht="19.2" customHeight="1" thickTop="1">
      <c r="B92" s="68"/>
      <c r="C92" s="68"/>
      <c r="D92" s="68"/>
      <c r="E92" s="68"/>
      <c r="F92" s="68"/>
      <c r="Q92" s="63"/>
    </row>
    <row r="93" spans="1:18" ht="19.2" customHeight="1">
      <c r="A93" s="1" t="s">
        <v>23</v>
      </c>
      <c r="B93" s="68"/>
      <c r="C93" s="68"/>
      <c r="D93" s="68"/>
      <c r="E93" s="68"/>
      <c r="F93" s="68"/>
      <c r="G93" s="68"/>
    </row>
    <row r="94" spans="1:18" ht="19.2" customHeight="1">
      <c r="B94" s="68"/>
      <c r="C94" s="68"/>
      <c r="D94" s="68"/>
      <c r="E94" s="68"/>
      <c r="F94" s="68"/>
      <c r="G94" s="68"/>
    </row>
    <row r="95" spans="1:18" ht="19.2" customHeight="1">
      <c r="B95" s="68"/>
      <c r="C95" s="68"/>
      <c r="D95" s="68"/>
      <c r="E95" s="68"/>
      <c r="F95" s="68"/>
      <c r="G95" s="68"/>
    </row>
    <row r="96" spans="1:18" ht="19.2" customHeight="1">
      <c r="B96" s="68"/>
      <c r="C96" s="68"/>
      <c r="D96" s="68"/>
      <c r="E96" s="68"/>
      <c r="F96" s="68"/>
      <c r="G96" s="68"/>
    </row>
    <row r="97" spans="1:12" ht="19.2" customHeight="1">
      <c r="B97" s="68"/>
      <c r="C97" s="68"/>
      <c r="D97" s="68"/>
      <c r="E97" s="68"/>
      <c r="F97" s="68"/>
      <c r="G97" s="68"/>
    </row>
    <row r="98" spans="1:12" ht="19.2" customHeight="1">
      <c r="B98" s="68"/>
      <c r="C98" s="68"/>
      <c r="D98" s="68"/>
      <c r="E98" s="68"/>
      <c r="F98" s="68"/>
      <c r="G98" s="68"/>
    </row>
    <row r="99" spans="1:12" ht="19.2" customHeight="1">
      <c r="B99" s="68"/>
      <c r="C99" s="68"/>
      <c r="D99" s="68"/>
      <c r="E99" s="68"/>
      <c r="F99" s="68"/>
      <c r="G99" s="68"/>
    </row>
    <row r="100" spans="1:12" ht="19.2" customHeight="1">
      <c r="B100" s="68"/>
      <c r="C100" s="68"/>
      <c r="D100" s="68"/>
      <c r="E100" s="68"/>
      <c r="F100" s="68"/>
      <c r="G100" s="68"/>
    </row>
    <row r="101" spans="1:12" ht="19.2" customHeight="1">
      <c r="B101" s="68"/>
      <c r="C101" s="68"/>
      <c r="D101" s="68"/>
      <c r="E101" s="68"/>
      <c r="F101" s="68"/>
      <c r="G101" s="68"/>
    </row>
    <row r="102" spans="1:12" ht="19.2" customHeight="1">
      <c r="B102" s="68"/>
      <c r="C102" s="68"/>
      <c r="D102" s="68"/>
      <c r="E102" s="68"/>
      <c r="F102" s="68"/>
      <c r="G102" s="68"/>
    </row>
    <row r="103" spans="1:12" ht="19.2" customHeight="1">
      <c r="B103" s="68"/>
      <c r="C103" s="68"/>
      <c r="D103" s="68"/>
      <c r="E103" s="68"/>
      <c r="F103" s="68"/>
      <c r="G103" s="68"/>
    </row>
    <row r="104" spans="1:12" s="1" customFormat="1" ht="19.2" customHeight="1">
      <c r="B104" s="15"/>
      <c r="C104" s="15"/>
      <c r="D104" s="15"/>
      <c r="E104" s="15"/>
      <c r="F104" s="52"/>
      <c r="G104" s="13"/>
      <c r="H104" s="13"/>
      <c r="I104" s="15"/>
      <c r="J104" s="13"/>
      <c r="K104" s="13"/>
    </row>
    <row r="105" spans="1:12" s="1" customFormat="1" ht="19.2" customHeight="1">
      <c r="A105" s="15"/>
      <c r="B105" s="15"/>
      <c r="C105" s="15"/>
      <c r="D105" s="15"/>
      <c r="E105" s="15"/>
      <c r="F105" s="52"/>
      <c r="G105" s="13"/>
      <c r="H105" s="13"/>
      <c r="I105" s="15"/>
      <c r="J105" s="13"/>
      <c r="K105" s="13"/>
      <c r="L105" s="13"/>
    </row>
    <row r="106" spans="1:12" s="13" customFormat="1" ht="19.2" customHeight="1">
      <c r="A106" s="10"/>
      <c r="B106" s="13" t="s">
        <v>100</v>
      </c>
      <c r="C106" s="15"/>
      <c r="D106" s="15"/>
      <c r="E106" s="15"/>
      <c r="F106" s="15"/>
      <c r="H106" s="52"/>
      <c r="L106" s="15"/>
    </row>
    <row r="107" spans="1:12" s="13" customFormat="1" ht="19.2" customHeight="1">
      <c r="A107" s="15"/>
      <c r="B107" s="380" t="s">
        <v>224</v>
      </c>
      <c r="C107" s="10"/>
      <c r="D107" s="15"/>
      <c r="E107" s="15"/>
      <c r="F107" s="15"/>
      <c r="H107" s="381" t="s">
        <v>223</v>
      </c>
      <c r="I107" s="52"/>
      <c r="L107" s="35">
        <v>9</v>
      </c>
    </row>
    <row r="108" spans="1:12">
      <c r="H108" s="136"/>
    </row>
    <row r="110" spans="1:12">
      <c r="H110" s="136"/>
      <c r="I110" s="136"/>
      <c r="J110" s="136"/>
      <c r="K110" s="136"/>
      <c r="L110" s="136"/>
    </row>
  </sheetData>
  <mergeCells count="10">
    <mergeCell ref="A53:L53"/>
    <mergeCell ref="A54:L54"/>
    <mergeCell ref="A55:L55"/>
    <mergeCell ref="H57:I57"/>
    <mergeCell ref="K57:L57"/>
    <mergeCell ref="A2:L2"/>
    <mergeCell ref="A3:L3"/>
    <mergeCell ref="A4:L4"/>
    <mergeCell ref="H6:I6"/>
    <mergeCell ref="K6:L6"/>
  </mergeCells>
  <pageMargins left="0.47239938757655298" right="0.1" top="0.27558945756780401" bottom="0.1" header="0.27558945756780401" footer="0.27558945756780401"/>
  <pageSetup paperSize="9" scale="79" fitToWidth="0" fitToHeight="0" orientation="portrait" r:id="rId1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P 2E</vt:lpstr>
      <vt:lpstr>P 3E</vt:lpstr>
      <vt:lpstr>P 4E (3M)</vt:lpstr>
      <vt:lpstr>P 5E(9M)</vt:lpstr>
      <vt:lpstr>P 6E</vt:lpstr>
      <vt:lpstr>P 7E</vt:lpstr>
      <vt:lpstr>P 8-9E</vt:lpstr>
      <vt:lpstr>'P 2E'!Print_Area</vt:lpstr>
      <vt:lpstr>'P 3E'!Print_Area</vt:lpstr>
      <vt:lpstr>'P 4E (3M)'!Print_Area</vt:lpstr>
      <vt:lpstr>'P 5E(9M)'!Print_Area</vt:lpstr>
      <vt:lpstr>'P 6E'!Print_Area</vt:lpstr>
      <vt:lpstr>'P 7E'!Print_Area</vt:lpstr>
      <vt:lpstr>'P 8-9E'!Print_Area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2025-11-13T11:03:28Z</cp:lastPrinted>
  <dcterms:created xsi:type="dcterms:W3CDTF">2012-11-09T01:45:15Z</dcterms:created>
  <dcterms:modified xsi:type="dcterms:W3CDTF">2025-11-13T11:22:41Z</dcterms:modified>
</cp:coreProperties>
</file>