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astern Technical Engineering Public Co., Ltd\Eastern Technical (ETE)_Sep25 (Q3) (CLK-14)\"/>
    </mc:Choice>
  </mc:AlternateContent>
  <xr:revisionPtr revIDLastSave="0" documentId="13_ncr:1_{49AB863A-79A7-4AD4-B176-C2D5CB3275DB}" xr6:coauthVersionLast="47" xr6:coauthVersionMax="47" xr10:uidLastSave="{00000000-0000-0000-0000-000000000000}"/>
  <bookViews>
    <workbookView xWindow="-120" yWindow="-120" windowWidth="29040" windowHeight="15720" tabRatio="889" activeTab="5" xr2:uid="{141E9F25-4E66-4558-BFC9-99979F766327}"/>
  </bookViews>
  <sheets>
    <sheet name="E 2-4" sheetId="1" r:id="rId1"/>
    <sheet name="5" sheetId="6" r:id="rId2"/>
    <sheet name="6" sheetId="7" r:id="rId3"/>
    <sheet name="7" sheetId="8" r:id="rId4"/>
    <sheet name="8" sheetId="9" r:id="rId5"/>
    <sheet name="9-10" sheetId="10" r:id="rId6"/>
  </sheets>
  <definedNames>
    <definedName name="_xlnm.Print_Area" localSheetId="3">'7'!$A$1:$R$34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9" l="1"/>
  <c r="N17" i="8"/>
  <c r="N16" i="8"/>
  <c r="R16" i="8" s="1"/>
  <c r="N14" i="8"/>
  <c r="P29" i="7"/>
  <c r="L29" i="7"/>
  <c r="P28" i="8"/>
  <c r="L28" i="8"/>
  <c r="E91" i="10"/>
  <c r="N21" i="9"/>
  <c r="N29" i="7"/>
  <c r="N37" i="7" s="1"/>
  <c r="N40" i="7" s="1"/>
  <c r="P58" i="6"/>
  <c r="L58" i="6"/>
  <c r="P54" i="6"/>
  <c r="O54" i="6"/>
  <c r="L54" i="6"/>
  <c r="P48" i="6"/>
  <c r="L48" i="6"/>
  <c r="P27" i="6"/>
  <c r="N27" i="6"/>
  <c r="L27" i="6"/>
  <c r="P18" i="6"/>
  <c r="N18" i="6"/>
  <c r="L18" i="6"/>
  <c r="L29" i="6" s="1"/>
  <c r="L37" i="6" s="1"/>
  <c r="L40" i="6" s="1"/>
  <c r="P58" i="7"/>
  <c r="L58" i="7"/>
  <c r="P54" i="7"/>
  <c r="L54" i="7"/>
  <c r="P48" i="7"/>
  <c r="L48" i="7"/>
  <c r="L37" i="7"/>
  <c r="L40" i="7" s="1"/>
  <c r="P37" i="7"/>
  <c r="P40" i="7" s="1"/>
  <c r="P27" i="7"/>
  <c r="N27" i="7"/>
  <c r="L27" i="7"/>
  <c r="P18" i="7"/>
  <c r="N18" i="7"/>
  <c r="L18" i="7"/>
  <c r="P19" i="8"/>
  <c r="L19" i="8"/>
  <c r="J19" i="8"/>
  <c r="H19" i="8"/>
  <c r="F19" i="8"/>
  <c r="R17" i="8"/>
  <c r="R14" i="8"/>
  <c r="L18" i="9"/>
  <c r="J18" i="9"/>
  <c r="H18" i="9"/>
  <c r="F18" i="9"/>
  <c r="N15" i="9"/>
  <c r="N13" i="9"/>
  <c r="K55" i="10"/>
  <c r="I55" i="10"/>
  <c r="G55" i="10"/>
  <c r="N18" i="9" l="1"/>
  <c r="N19" i="8"/>
  <c r="P29" i="6"/>
  <c r="P37" i="6" s="1"/>
  <c r="P40" i="6" s="1"/>
  <c r="I12" i="10"/>
  <c r="R19" i="8"/>
  <c r="N29" i="6"/>
  <c r="N37" i="6" s="1"/>
  <c r="N40" i="6" s="1"/>
  <c r="N22" i="8" l="1"/>
  <c r="K37" i="10" l="1"/>
  <c r="K43" i="10" s="1"/>
  <c r="I37" i="10"/>
  <c r="I43" i="10" s="1"/>
  <c r="G37" i="10"/>
  <c r="G43" i="10" s="1"/>
  <c r="R91" i="1"/>
  <c r="P91" i="1"/>
  <c r="N91" i="1"/>
  <c r="L91" i="1"/>
  <c r="N24" i="8"/>
  <c r="N27" i="8"/>
  <c r="N26" i="8"/>
  <c r="J58" i="7"/>
  <c r="N28" i="8"/>
  <c r="R28" i="8" l="1"/>
  <c r="R27" i="8"/>
  <c r="R26" i="8"/>
  <c r="K91" i="10" l="1"/>
  <c r="G91" i="10"/>
  <c r="J25" i="9"/>
  <c r="H25" i="9"/>
  <c r="F25" i="9"/>
  <c r="P30" i="8"/>
  <c r="L30" i="8"/>
  <c r="J30" i="8"/>
  <c r="H30" i="8"/>
  <c r="F30" i="8"/>
  <c r="R24" i="8"/>
  <c r="N30" i="8"/>
  <c r="P42" i="7"/>
  <c r="L42" i="7"/>
  <c r="P42" i="6"/>
  <c r="L42" i="6"/>
  <c r="I91" i="10"/>
  <c r="E55" i="10"/>
  <c r="J54" i="7"/>
  <c r="J48" i="7"/>
  <c r="J27" i="7"/>
  <c r="J18" i="7"/>
  <c r="J29" i="7" s="1"/>
  <c r="J58" i="6"/>
  <c r="J54" i="6"/>
  <c r="J48" i="6"/>
  <c r="J27" i="6"/>
  <c r="J18" i="6"/>
  <c r="J29" i="6" l="1"/>
  <c r="J37" i="6" s="1"/>
  <c r="J40" i="6" s="1"/>
  <c r="J42" i="6" s="1"/>
  <c r="J37" i="7"/>
  <c r="N42" i="6"/>
  <c r="K93" i="10"/>
  <c r="K96" i="10" s="1"/>
  <c r="N42" i="7"/>
  <c r="I93" i="10"/>
  <c r="I96" i="10" s="1"/>
  <c r="G93" i="10"/>
  <c r="G96" i="10" s="1"/>
  <c r="R22" i="8"/>
  <c r="R30" i="8" s="1"/>
  <c r="L23" i="9" l="1"/>
  <c r="J40" i="7"/>
  <c r="J42" i="7" s="1"/>
  <c r="E12" i="10"/>
  <c r="E37" i="10" s="1"/>
  <c r="E43" i="10" s="1"/>
  <c r="E93" i="10" s="1"/>
  <c r="E96" i="10" s="1"/>
  <c r="N48" i="7"/>
  <c r="N48" i="6"/>
  <c r="R136" i="1"/>
  <c r="P136" i="1"/>
  <c r="N136" i="1"/>
  <c r="L136" i="1"/>
  <c r="L25" i="9" l="1"/>
  <c r="N23" i="9"/>
  <c r="N25" i="9" s="1"/>
  <c r="N58" i="7"/>
  <c r="N54" i="7"/>
  <c r="N58" i="6"/>
  <c r="N54" i="6"/>
  <c r="L25" i="1"/>
  <c r="N25" i="1"/>
  <c r="P25" i="1" l="1"/>
  <c r="R139" i="1" l="1"/>
  <c r="P139" i="1"/>
  <c r="N139" i="1"/>
  <c r="L139" i="1"/>
  <c r="A109" i="1"/>
  <c r="A106" i="1"/>
  <c r="A159" i="1" s="1"/>
  <c r="R80" i="1"/>
  <c r="P80" i="1"/>
  <c r="N80" i="1"/>
  <c r="L80" i="1"/>
  <c r="A56" i="1"/>
  <c r="R40" i="1"/>
  <c r="P40" i="1"/>
  <c r="N40" i="1"/>
  <c r="L40" i="1"/>
  <c r="L42" i="1" s="1"/>
  <c r="R25" i="1"/>
  <c r="L93" i="1" l="1"/>
  <c r="L141" i="1" s="1"/>
  <c r="N42" i="1"/>
  <c r="N93" i="1"/>
  <c r="N141" i="1" s="1"/>
  <c r="P93" i="1"/>
  <c r="P141" i="1" s="1"/>
  <c r="R42" i="1"/>
  <c r="R93" i="1"/>
  <c r="R141" i="1" s="1"/>
  <c r="P42" i="1"/>
</calcChain>
</file>

<file path=xl/sharedStrings.xml><?xml version="1.0" encoding="utf-8"?>
<sst xmlns="http://schemas.openxmlformats.org/spreadsheetml/2006/main" count="381" uniqueCount="192">
  <si>
    <t>Eastern Technical Engineering Public Company Limited</t>
  </si>
  <si>
    <t xml:space="preserve">Statement of Financial Position 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</si>
  <si>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</si>
  <si>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</si>
  <si>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</si>
  <si>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</si>
  <si>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</si>
  <si>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</si>
  <si>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</si>
  <si>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</si>
  <si>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</si>
  <si>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</si>
  <si>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 xml:space="preserve">   </t>
  </si>
  <si>
    <t>Cash and cash equivalents</t>
  </si>
  <si>
    <t>Restricted cash at bank - current portion</t>
  </si>
  <si>
    <t>Trade and other current receivables, net</t>
  </si>
  <si>
    <t>Inventories</t>
  </si>
  <si>
    <t>Loans to subsidiaries</t>
  </si>
  <si>
    <t>Other current assets</t>
  </si>
  <si>
    <t>Total current assets</t>
  </si>
  <si>
    <t>Non-current assets</t>
  </si>
  <si>
    <t>Restricted cash at banks</t>
  </si>
  <si>
    <t xml:space="preserve">Investments in subsidiaries 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</si>
  <si>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</si>
  <si>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</si>
  <si>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</si>
  <si>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</si>
  <si>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</si>
  <si>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</si>
  <si>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</si>
  <si>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</si>
  <si>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</si>
  <si>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</si>
  <si>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</si>
  <si>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</si>
  <si>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</si>
  <si>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</si>
  <si>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</si>
  <si>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 xml:space="preserve">Bank overdrafts and short-term borrowings </t>
  </si>
  <si>
    <t>from financial institutions</t>
  </si>
  <si>
    <t xml:space="preserve">Trade and other current payables </t>
  </si>
  <si>
    <t>Current portion of lease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</si>
  <si>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</si>
  <si>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</si>
  <si>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</si>
  <si>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</si>
  <si>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</si>
  <si>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 xml:space="preserve">Long-term borrowings </t>
  </si>
  <si>
    <t>Employee benefit obligations</t>
  </si>
  <si>
    <t>Provision for decommissioning</t>
  </si>
  <si>
    <t>Total non-current liabilities</t>
  </si>
  <si>
    <t>Total liabilities</t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</si>
  <si>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</si>
  <si>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</si>
  <si>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</si>
  <si>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</si>
  <si>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</si>
  <si>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</si>
  <si>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</si>
  <si>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</si>
  <si>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</si>
  <si>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</si>
  <si>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</si>
  <si>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</si>
  <si>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</si>
  <si>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</si>
  <si>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</si>
  <si>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>Statement of Comprehensive Income (Unaudited)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</si>
  <si>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</si>
  <si>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</si>
  <si>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</si>
  <si>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</si>
  <si>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</si>
  <si>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</si>
  <si>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</si>
  <si>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</si>
  <si>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</si>
  <si>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</si>
  <si>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</si>
  <si>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</si>
  <si>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</si>
  <si>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</si>
  <si>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</si>
  <si>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</si>
  <si>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</si>
  <si>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 using equity method</t>
  </si>
  <si>
    <t>Profit before income tax</t>
  </si>
  <si>
    <t>Profit (loss) attributable to:</t>
  </si>
  <si>
    <t>Owners of the Company</t>
  </si>
  <si>
    <t>Non-controlling interests</t>
  </si>
  <si>
    <t>Earnings per share - owners of the Company</t>
  </si>
  <si>
    <t>Basic earnings per share</t>
  </si>
  <si>
    <t>Statement of Changes in Equity (Unaudited)</t>
  </si>
  <si>
    <t>Consolidated financial information</t>
  </si>
  <si>
    <t>Attributable to owners of the Company</t>
  </si>
  <si>
    <t>Capital contributed</t>
  </si>
  <si>
    <t>Issued and</t>
  </si>
  <si>
    <t>Total</t>
  </si>
  <si>
    <t>fully paid-up</t>
  </si>
  <si>
    <t>Premium on</t>
  </si>
  <si>
    <t>Appropriated</t>
  </si>
  <si>
    <t>owners of</t>
  </si>
  <si>
    <t>Non-controlling</t>
  </si>
  <si>
    <t>share capital</t>
  </si>
  <si>
    <t>paid-up capital</t>
  </si>
  <si>
    <t xml:space="preserve"> -  legal reserve</t>
  </si>
  <si>
    <t>the Company</t>
  </si>
  <si>
    <t xml:space="preserve"> interests</t>
  </si>
  <si>
    <t>equity</t>
  </si>
  <si>
    <t>Changes in equity for the period</t>
  </si>
  <si>
    <t>Balance at 1 January 2024</t>
  </si>
  <si>
    <t>Separate financial information</t>
  </si>
  <si>
    <t xml:space="preserve"> - legal reserve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</si>
  <si>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</si>
  <si>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</si>
  <si>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</si>
  <si>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</si>
  <si>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</t>
  </si>
  <si>
    <t>Allowance for declining value of inventories</t>
  </si>
  <si>
    <t>Interest income</t>
  </si>
  <si>
    <t>Changes in working capital:</t>
  </si>
  <si>
    <t>Contract assets</t>
  </si>
  <si>
    <t>Contract liabilities</t>
  </si>
  <si>
    <t>Employee benefit obligations paid</t>
  </si>
  <si>
    <t>Cash generated from operations</t>
  </si>
  <si>
    <t>Interest received</t>
  </si>
  <si>
    <t>Interest paid</t>
  </si>
  <si>
    <t>Income tax received</t>
  </si>
  <si>
    <t>Income tax paid</t>
  </si>
  <si>
    <t>Cash flow from investing activities</t>
  </si>
  <si>
    <t>Payments for purchase of property, plant and equipment</t>
  </si>
  <si>
    <t>Payments for purchase of right-of-use assets</t>
  </si>
  <si>
    <t>Payments for purchase of intangible assets</t>
  </si>
  <si>
    <t>Cash flows from financing activities</t>
  </si>
  <si>
    <t xml:space="preserve">Proceeds from short-term borrowings from </t>
  </si>
  <si>
    <t>financial institutions</t>
  </si>
  <si>
    <t xml:space="preserve">Repayment of short-term borrowings from </t>
  </si>
  <si>
    <t xml:space="preserve">Repayment of long-term borrowings from </t>
  </si>
  <si>
    <t>Repayment of lease liabilities</t>
  </si>
  <si>
    <t>Cash and cash equivalents at the beginning of the period</t>
  </si>
  <si>
    <t>Cash and cash equivalents at the end of the period</t>
  </si>
  <si>
    <t>Non-cash items</t>
  </si>
  <si>
    <t>Acquisition of property, plant and equipment</t>
  </si>
  <si>
    <t>which has not been paid</t>
  </si>
  <si>
    <t>Payments for borrowing cost of property, plant and equipment</t>
  </si>
  <si>
    <t>Note</t>
  </si>
  <si>
    <t>Acquisition of intangible assets which has not been paid</t>
  </si>
  <si>
    <t>Repayment received from loans to subsidiaries</t>
  </si>
  <si>
    <t>Proceeds from loans from a subsidiary</t>
  </si>
  <si>
    <t>Repayment of loans from a subsidiary</t>
  </si>
  <si>
    <t xml:space="preserve">Proceeds from long-term borrowings </t>
  </si>
  <si>
    <t>Balance at 1 January 2025</t>
  </si>
  <si>
    <t>Short-term loans to subsidiaries</t>
  </si>
  <si>
    <t>Short-term loans from a subsidiary</t>
  </si>
  <si>
    <t>Profit for the period</t>
  </si>
  <si>
    <t>Proceeds from non-controlling interests</t>
  </si>
  <si>
    <r>
      <t xml:space="preserve">Liabilities and equity </t>
    </r>
    <r>
      <rPr>
        <sz val="10"/>
        <rFont val="Arial"/>
        <family val="2"/>
      </rPr>
      <t>(Cont'd)</t>
    </r>
  </si>
  <si>
    <t>Loss from impairment of assets</t>
  </si>
  <si>
    <t>Unrealised loss on exchange rate</t>
  </si>
  <si>
    <t>Proceeds from disposal of property, plant and equipment</t>
  </si>
  <si>
    <t>Payment for financial fee</t>
  </si>
  <si>
    <t>Dividends paid</t>
  </si>
  <si>
    <t>Acquisition of right of use assets which has not been paid</t>
  </si>
  <si>
    <t xml:space="preserve">Disposal of property, plant and equipment </t>
  </si>
  <si>
    <t>which has not been received</t>
  </si>
  <si>
    <t>for paid-up share increase in an indirect subsidiary</t>
  </si>
  <si>
    <t>Repayment of additional of investment in an indirect subsidiary</t>
  </si>
  <si>
    <t>Repayment to non-controlling interests</t>
  </si>
  <si>
    <t>for dissolution of indirect subsidiaries</t>
  </si>
  <si>
    <t>Paid-up share increase in an indirect subsidiary</t>
  </si>
  <si>
    <t>Additional of investment in an indirect subsidiary</t>
  </si>
  <si>
    <t>by purchasing shares from non-controlling interest</t>
  </si>
  <si>
    <t>Dissolution of indirect subsidiaries</t>
  </si>
  <si>
    <t>Net cash generated from operating activities</t>
  </si>
  <si>
    <t>Net cash (used in) generated from financing activities</t>
  </si>
  <si>
    <t>Expected credit loss (reversal)</t>
  </si>
  <si>
    <t xml:space="preserve">Net cash (used in) generated from investing activities </t>
  </si>
  <si>
    <t>Income tax expense</t>
  </si>
  <si>
    <t>Dividends payment</t>
  </si>
  <si>
    <t>Total comprehensive income attributable to:</t>
  </si>
  <si>
    <t>Other non-current liabilities</t>
  </si>
  <si>
    <t>Trade and other current receivables</t>
  </si>
  <si>
    <t>As at 30 September 2025</t>
  </si>
  <si>
    <t>For the three-month period ended 30 September 2025</t>
  </si>
  <si>
    <t>Balance at 30 September 2024</t>
  </si>
  <si>
    <t>Balance at 30 September 2025</t>
  </si>
  <si>
    <t>For the nine-month period ended 30 September 2025</t>
  </si>
  <si>
    <t>30 September</t>
  </si>
  <si>
    <t xml:space="preserve">Loss (gain) on disposal of property, plant and equipment </t>
  </si>
  <si>
    <t>Restricted cash at bank increase</t>
  </si>
  <si>
    <t>Net decrease in cash and cash equivalents</t>
  </si>
  <si>
    <t>Increase in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</si>
</sst>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;\(#,##0\);&quot;-&quot;"/>
    <numFmt numFmtId="166" formatCode="#,##0;\(#,##0\)"/>
    <numFmt numFmtId="167" formatCode="#,##0;[Red]\(#,##0\);&quot;-&quot;;@"/>
    <numFmt numFmtId="168" formatCode="#,##0;\(#,##0\);&quot;-&quot;;@"/>
    <numFmt numFmtId="169" formatCode="#,##0;[Red]\(#,##0\);&quot;-&quot;"/>
    <numFmt numFmtId="170" formatCode="_(* #,##0_);[Red]_(* \(#,##0\);_(* &quot;-&quot;_);_(@_)"/>
    <numFmt numFmtId="171" formatCode="#,##0.00;\(#,##0.00\);&quot;-&quot;"/>
    <numFmt numFmtId="172" formatCode="#,##0.000;\(#,##0.000\);&quot;-&quot;"/>
    <numFmt numFmtId="173" formatCode="_(* #,##0.00_);_(* \(#,##0.00\);_(* &quot;-&quot;??_);_(@_)"/>
  </numFmts>
  <fonts count="12" x14ac:knownFonts="1">
    <font>
      <sz val="14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173" fontId="3" fillId="0" borderId="0" applyFont="0" applyFill="0" applyBorder="0" applyAlignment="0" applyProtection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0" fontId="7" fillId="0" borderId="0" xfId="2" applyFont="1"/>
    <xf numFmtId="166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9" fontId="6" fillId="0" borderId="0" xfId="2" applyNumberFormat="1" applyFont="1" applyAlignment="1">
      <alignment vertical="center"/>
    </xf>
    <xf numFmtId="9" fontId="6" fillId="0" borderId="0" xfId="2" applyNumberFormat="1" applyFont="1" applyAlignment="1">
      <alignment horizontal="center" vertical="center"/>
    </xf>
    <xf numFmtId="9" fontId="6" fillId="0" borderId="0" xfId="2" applyNumberFormat="1" applyFont="1" applyAlignment="1">
      <alignment horizontal="right" vertical="center"/>
    </xf>
    <xf numFmtId="9" fontId="7" fillId="0" borderId="0" xfId="2" applyNumberFormat="1" applyFont="1" applyAlignment="1">
      <alignment horizontal="right" vertical="center"/>
    </xf>
    <xf numFmtId="49" fontId="6" fillId="0" borderId="0" xfId="2" applyNumberFormat="1" applyFont="1" applyAlignment="1">
      <alignment horizontal="right" vertical="center"/>
    </xf>
    <xf numFmtId="49" fontId="7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1" fontId="7" fillId="0" borderId="0" xfId="2" applyNumberFormat="1" applyFont="1" applyAlignment="1">
      <alignment horizontal="right" vertical="center"/>
    </xf>
    <xf numFmtId="1" fontId="6" fillId="0" borderId="0" xfId="2" applyNumberFormat="1" applyFont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9" fontId="7" fillId="0" borderId="0" xfId="2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9" fontId="7" fillId="0" borderId="0" xfId="2" applyNumberFormat="1" applyFont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0" fontId="6" fillId="0" borderId="0" xfId="2" applyFont="1" applyAlignment="1">
      <alignment horizontal="left" vertical="center"/>
    </xf>
    <xf numFmtId="165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5" fontId="7" fillId="0" borderId="3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5" fontId="7" fillId="0" borderId="1" xfId="2" applyNumberFormat="1" applyFont="1" applyBorder="1" applyAlignment="1">
      <alignment vertical="center"/>
    </xf>
    <xf numFmtId="166" fontId="6" fillId="0" borderId="1" xfId="2" applyNumberFormat="1" applyFont="1" applyBorder="1" applyAlignment="1">
      <alignment horizontal="left" vertical="center"/>
    </xf>
    <xf numFmtId="166" fontId="6" fillId="0" borderId="0" xfId="2" applyNumberFormat="1" applyFont="1" applyAlignment="1">
      <alignment horizontal="left" vertical="center"/>
    </xf>
    <xf numFmtId="168" fontId="7" fillId="0" borderId="2" xfId="0" applyNumberFormat="1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68" fontId="7" fillId="0" borderId="4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2" applyNumberFormat="1" applyFont="1" applyAlignment="1">
      <alignment horizontal="right"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0" xfId="0" applyFont="1"/>
    <xf numFmtId="166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/>
    <xf numFmtId="165" fontId="7" fillId="0" borderId="0" xfId="0" applyNumberFormat="1" applyFont="1" applyAlignment="1">
      <alignment horizontal="center" vertical="center"/>
    </xf>
    <xf numFmtId="168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165" fontId="10" fillId="0" borderId="3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6" fillId="0" borderId="0" xfId="3" applyNumberFormat="1" applyFont="1" applyAlignment="1">
      <alignment horizontal="left" vertical="center"/>
    </xf>
    <xf numFmtId="166" fontId="7" fillId="0" borderId="0" xfId="3" applyNumberFormat="1" applyFont="1" applyAlignment="1">
      <alignment horizontal="left" vertical="center"/>
    </xf>
    <xf numFmtId="0" fontId="7" fillId="0" borderId="0" xfId="3" applyFont="1" applyAlignment="1">
      <alignment vertical="center"/>
    </xf>
    <xf numFmtId="168" fontId="7" fillId="0" borderId="0" xfId="3" applyNumberFormat="1" applyFont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166" fontId="7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7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0" fontId="7" fillId="0" borderId="0" xfId="1" applyNumberFormat="1" applyFont="1" applyFill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vertical="center"/>
    </xf>
    <xf numFmtId="172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vertical="center"/>
    </xf>
    <xf numFmtId="171" fontId="7" fillId="0" borderId="1" xfId="0" applyNumberFormat="1" applyFont="1" applyBorder="1" applyAlignment="1">
      <alignment horizontal="right" vertical="center"/>
    </xf>
    <xf numFmtId="16" fontId="6" fillId="0" borderId="0" xfId="2" quotePrefix="1" applyNumberFormat="1" applyFont="1" applyAlignment="1">
      <alignment horizontal="right" vertical="center"/>
    </xf>
    <xf numFmtId="167" fontId="7" fillId="0" borderId="2" xfId="0" applyNumberFormat="1" applyFont="1" applyBorder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7" fillId="0" borderId="2" xfId="3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/>
    <xf numFmtId="0" fontId="7" fillId="0" borderId="1" xfId="2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65" fontId="6" fillId="0" borderId="6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7" fillId="0" borderId="0" xfId="0" applyFont="1"/>
  </cellXfs>
  <cellStyles count="8">
    <cellStyle name="Comma 162" xfId="4" xr:uid="{E07B6D9D-7CF9-4189-85CF-5D72641DD236}"/>
    <cellStyle name="Comma 162 5 3" xfId="7" xr:uid="{9AC7ADC6-54D7-4A28-B0B5-7DF48A5AA243}"/>
    <cellStyle name="Normal" xfId="0" builtinId="0"/>
    <cellStyle name="Normal 2" xfId="3" xr:uid="{93E7D8F3-EBD3-4DC4-A7D3-73865110A497}"/>
    <cellStyle name="Normal 3" xfId="2" xr:uid="{484478B8-484A-432F-94CD-FED881F0B393}"/>
    <cellStyle name="Normal 6 2 2 2 2 2 2 2" xfId="5" xr:uid="{18F05275-FBBD-4EEE-A9CD-D859BBEB3A40}"/>
    <cellStyle name="Normal 6 28" xfId="6" xr:uid="{C06E15D9-B2E5-4141-B46F-A9D9E7DCD80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AAAE-A251-4C72-99CB-CCB6624B804F}">
  <dimension ref="A1:R159"/>
  <sheetViews>
    <sheetView topLeftCell="A91" zoomScale="115" zoomScaleNormal="115" zoomScaleSheetLayoutView="106" workbookViewId="0">
      <selection activeCell="I103" sqref="I103"/>
    </sheetView>
  </sheetViews>
  <sheetFormatPr defaultColWidth="10.09765625" defaultRowHeight="16.5" customHeight="1" x14ac:dyDescent="0.2"/>
  <cols>
    <col min="1" max="8" width="1.296875" style="5" customWidth="1"/>
    <col min="9" max="9" width="18.69921875" style="5" customWidth="1"/>
    <col min="10" max="10" width="4.19921875" style="5" customWidth="1"/>
    <col min="11" max="11" width="0.59765625" style="5" customWidth="1"/>
    <col min="12" max="12" width="10.69921875" style="5" customWidth="1"/>
    <col min="13" max="13" width="0.59765625" style="5" customWidth="1"/>
    <col min="14" max="14" width="10.69921875" style="5" customWidth="1"/>
    <col min="15" max="15" width="0.59765625" style="5" customWidth="1"/>
    <col min="16" max="16" width="10.69921875" style="5" customWidth="1"/>
    <col min="17" max="17" width="0.59765625" style="5" customWidth="1"/>
    <col min="18" max="18" width="10.69921875" style="5" customWidth="1"/>
    <col min="19" max="19" width="10.09765625" style="5" customWidth="1"/>
    <col min="20" max="16384" width="10.09765625" style="5"/>
  </cols>
  <sheetData>
    <row r="1" spans="1:1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4"/>
      <c r="O1" s="3"/>
      <c r="P1" s="4"/>
      <c r="Q1" s="3"/>
      <c r="R1" s="4"/>
    </row>
    <row r="2" spans="1:1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4"/>
      <c r="O2" s="3"/>
      <c r="P2" s="4"/>
      <c r="Q2" s="3"/>
    </row>
    <row r="3" spans="1:18" ht="16.5" customHeight="1" x14ac:dyDescent="0.2">
      <c r="A3" s="6" t="s">
        <v>182</v>
      </c>
      <c r="B3" s="7"/>
      <c r="C3" s="7"/>
      <c r="D3" s="7"/>
      <c r="E3" s="7"/>
      <c r="F3" s="7"/>
      <c r="G3" s="7"/>
      <c r="H3" s="7"/>
      <c r="I3" s="7"/>
      <c r="J3" s="8"/>
      <c r="K3" s="9"/>
      <c r="L3" s="10"/>
      <c r="M3" s="10"/>
      <c r="N3" s="10"/>
      <c r="O3" s="9"/>
      <c r="P3" s="10"/>
      <c r="Q3" s="9"/>
      <c r="R3" s="10"/>
    </row>
    <row r="4" spans="1:18" ht="16.5" customHeight="1" x14ac:dyDescent="0.2">
      <c r="A4" s="11"/>
      <c r="B4" s="1"/>
      <c r="C4" s="1"/>
      <c r="D4" s="1"/>
      <c r="E4" s="1"/>
      <c r="F4" s="1"/>
      <c r="G4" s="1"/>
      <c r="H4" s="1"/>
      <c r="I4" s="1"/>
      <c r="J4" s="2"/>
      <c r="K4" s="3"/>
      <c r="L4" s="4"/>
      <c r="M4" s="4"/>
      <c r="N4" s="4"/>
      <c r="O4" s="3"/>
      <c r="P4" s="4"/>
      <c r="Q4" s="3"/>
      <c r="R4" s="4"/>
    </row>
    <row r="5" spans="1:18" ht="16.5" customHeight="1" x14ac:dyDescent="0.2">
      <c r="A5" s="11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4"/>
      <c r="O5" s="3"/>
      <c r="P5" s="4"/>
      <c r="Q5" s="3"/>
      <c r="R5" s="4"/>
    </row>
    <row r="6" spans="1:18" ht="16.5" customHeight="1" x14ac:dyDescent="0.2">
      <c r="A6" s="11"/>
      <c r="B6" s="1"/>
      <c r="C6" s="1"/>
      <c r="D6" s="1"/>
      <c r="E6" s="1"/>
      <c r="F6" s="1"/>
      <c r="G6" s="1"/>
      <c r="H6" s="1"/>
      <c r="I6" s="1"/>
      <c r="J6" s="2"/>
      <c r="K6" s="3"/>
      <c r="L6" s="154" t="s">
        <v>2</v>
      </c>
      <c r="M6" s="154"/>
      <c r="N6" s="154"/>
      <c r="O6" s="3"/>
      <c r="P6" s="154" t="s">
        <v>3</v>
      </c>
      <c r="Q6" s="154"/>
      <c r="R6" s="154"/>
    </row>
    <row r="7" spans="1:18" ht="16.5" customHeight="1" x14ac:dyDescent="0.2">
      <c r="A7" s="1"/>
      <c r="B7" s="1"/>
      <c r="C7" s="1"/>
      <c r="D7" s="1"/>
      <c r="E7" s="1"/>
      <c r="F7" s="1"/>
      <c r="G7" s="1"/>
      <c r="H7" s="1"/>
      <c r="I7" s="1"/>
      <c r="J7" s="2"/>
      <c r="K7" s="3"/>
      <c r="L7" s="155" t="s">
        <v>4</v>
      </c>
      <c r="M7" s="155"/>
      <c r="N7" s="155"/>
      <c r="O7" s="12"/>
      <c r="P7" s="155" t="s">
        <v>4</v>
      </c>
      <c r="Q7" s="155"/>
      <c r="R7" s="155"/>
    </row>
    <row r="8" spans="1:18" ht="16.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4"/>
      <c r="K8" s="14"/>
      <c r="L8" s="15" t="s">
        <v>5</v>
      </c>
      <c r="M8" s="16"/>
      <c r="N8" s="15" t="s">
        <v>6</v>
      </c>
      <c r="O8" s="15"/>
      <c r="P8" s="15" t="s">
        <v>5</v>
      </c>
      <c r="Q8" s="16"/>
      <c r="R8" s="15" t="s">
        <v>6</v>
      </c>
    </row>
    <row r="9" spans="1:18" ht="16.5" customHeight="1" x14ac:dyDescent="0.2">
      <c r="A9" s="1"/>
      <c r="B9" s="1"/>
      <c r="C9" s="1"/>
      <c r="D9" s="1"/>
      <c r="E9" s="1"/>
      <c r="F9" s="1"/>
      <c r="G9" s="1"/>
      <c r="H9" s="1"/>
      <c r="I9" s="1"/>
      <c r="J9" s="2"/>
      <c r="K9" s="3"/>
      <c r="L9" s="147" t="s">
        <v>187</v>
      </c>
      <c r="M9" s="18"/>
      <c r="N9" s="17" t="s">
        <v>7</v>
      </c>
      <c r="O9" s="17"/>
      <c r="P9" s="147" t="s">
        <v>187</v>
      </c>
      <c r="Q9" s="18"/>
      <c r="R9" s="17" t="s">
        <v>7</v>
      </c>
    </row>
    <row r="10" spans="1:18" ht="16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2"/>
      <c r="K10" s="3"/>
      <c r="L10" s="19">
        <v>2025</v>
      </c>
      <c r="M10" s="20"/>
      <c r="N10" s="19">
        <v>2024</v>
      </c>
      <c r="O10" s="21"/>
      <c r="P10" s="19">
        <v>2025</v>
      </c>
      <c r="Q10" s="20"/>
      <c r="R10" s="19">
        <v>2024</v>
      </c>
    </row>
    <row r="11" spans="1:18" ht="16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8" t="s">
        <v>8</v>
      </c>
      <c r="K11" s="4"/>
      <c r="L11" s="22" t="s">
        <v>9</v>
      </c>
      <c r="M11" s="4"/>
      <c r="N11" s="22" t="s">
        <v>9</v>
      </c>
      <c r="O11" s="4"/>
      <c r="P11" s="22" t="s">
        <v>9</v>
      </c>
      <c r="Q11" s="4"/>
      <c r="R11" s="22" t="s">
        <v>9</v>
      </c>
    </row>
    <row r="12" spans="1:18" ht="16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2"/>
      <c r="K12" s="4"/>
      <c r="L12" s="4"/>
      <c r="M12" s="4"/>
      <c r="N12" s="4"/>
      <c r="O12" s="4"/>
      <c r="P12" s="4"/>
      <c r="Q12" s="4"/>
      <c r="R12" s="4"/>
    </row>
    <row r="13" spans="1:18" ht="16.5" customHeight="1" x14ac:dyDescent="0.2">
      <c r="A13" s="11" t="s">
        <v>10</v>
      </c>
      <c r="B13" s="23"/>
      <c r="C13" s="23"/>
      <c r="D13" s="23"/>
      <c r="E13" s="23"/>
      <c r="F13" s="23"/>
      <c r="G13" s="23"/>
      <c r="H13" s="23"/>
      <c r="I13" s="23"/>
      <c r="J13" s="24"/>
      <c r="K13" s="25"/>
      <c r="L13" s="26"/>
      <c r="M13" s="26"/>
      <c r="N13" s="26"/>
      <c r="O13" s="25"/>
      <c r="P13" s="26"/>
      <c r="Q13" s="25"/>
      <c r="R13" s="26"/>
    </row>
    <row r="14" spans="1:18" ht="16.5" customHeight="1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4"/>
      <c r="K14" s="25"/>
      <c r="L14" s="26"/>
      <c r="M14" s="26"/>
      <c r="N14" s="26"/>
      <c r="O14" s="25"/>
      <c r="P14" s="26"/>
      <c r="Q14" s="25"/>
      <c r="R14" s="26"/>
    </row>
    <row r="15" spans="1:18" ht="16.5" customHeight="1" x14ac:dyDescent="0.2">
      <c r="A15" s="11" t="s">
        <v>11</v>
      </c>
      <c r="B15" s="23"/>
      <c r="C15" s="23"/>
      <c r="D15" s="23"/>
      <c r="E15" s="23"/>
      <c r="F15" s="23"/>
      <c r="G15" s="23"/>
      <c r="H15" s="23"/>
      <c r="I15" s="23"/>
      <c r="J15" s="24"/>
      <c r="K15" s="25"/>
      <c r="L15" s="26"/>
      <c r="M15" s="26"/>
      <c r="N15" s="26"/>
      <c r="O15" s="25"/>
      <c r="P15" s="26"/>
      <c r="Q15" s="25"/>
      <c r="R15" s="26"/>
    </row>
    <row r="16" spans="1:18" ht="16.5" customHeight="1" x14ac:dyDescent="0.2">
      <c r="A16" s="1" t="s">
        <v>12</v>
      </c>
      <c r="B16" s="23"/>
      <c r="C16" s="23"/>
      <c r="D16" s="23"/>
      <c r="E16" s="23"/>
      <c r="F16" s="23"/>
      <c r="G16" s="23"/>
      <c r="H16" s="23"/>
      <c r="I16" s="23"/>
      <c r="J16" s="24"/>
      <c r="K16" s="25"/>
      <c r="L16" s="26"/>
      <c r="M16" s="26"/>
      <c r="N16" s="26"/>
      <c r="O16" s="25"/>
      <c r="P16" s="26"/>
      <c r="Q16" s="25"/>
      <c r="R16" s="26"/>
    </row>
    <row r="17" spans="1:18" ht="16.5" customHeight="1" x14ac:dyDescent="0.2">
      <c r="A17" s="23" t="s">
        <v>13</v>
      </c>
      <c r="B17" s="23"/>
      <c r="C17" s="23"/>
      <c r="D17" s="23"/>
      <c r="E17" s="23"/>
      <c r="F17" s="23"/>
      <c r="G17" s="23"/>
      <c r="H17" s="23"/>
      <c r="I17" s="23"/>
      <c r="J17" s="24"/>
      <c r="K17" s="26"/>
      <c r="L17" s="27">
        <v>69613240</v>
      </c>
      <c r="M17" s="26"/>
      <c r="N17" s="27">
        <v>74004257</v>
      </c>
      <c r="O17" s="28"/>
      <c r="P17" s="30">
        <v>30681146</v>
      </c>
      <c r="Q17" s="28"/>
      <c r="R17" s="27">
        <v>43537603</v>
      </c>
    </row>
    <row r="18" spans="1:18" ht="16.5" customHeight="1" x14ac:dyDescent="0.2">
      <c r="A18" s="23" t="s">
        <v>14</v>
      </c>
      <c r="B18" s="23"/>
      <c r="C18" s="23"/>
      <c r="D18" s="23"/>
      <c r="E18" s="23"/>
      <c r="F18" s="23"/>
      <c r="G18" s="23"/>
      <c r="H18" s="23"/>
      <c r="I18" s="23"/>
      <c r="J18" s="24"/>
      <c r="K18" s="26"/>
      <c r="L18" s="27">
        <v>40261080</v>
      </c>
      <c r="M18" s="26"/>
      <c r="N18" s="30">
        <v>42066402</v>
      </c>
      <c r="O18" s="28"/>
      <c r="P18" s="30">
        <v>40261080</v>
      </c>
      <c r="Q18" s="28"/>
      <c r="R18" s="30">
        <v>42066402</v>
      </c>
    </row>
    <row r="19" spans="1:18" ht="16.5" customHeight="1" x14ac:dyDescent="0.2">
      <c r="A19" s="23" t="s">
        <v>15</v>
      </c>
      <c r="B19" s="23"/>
      <c r="C19" s="23"/>
      <c r="D19" s="23"/>
      <c r="E19" s="23"/>
      <c r="F19" s="23"/>
      <c r="G19" s="23"/>
      <c r="H19" s="23"/>
      <c r="I19" s="23"/>
      <c r="J19" s="24">
        <v>7</v>
      </c>
      <c r="K19" s="26"/>
      <c r="L19" s="27">
        <v>333749727</v>
      </c>
      <c r="M19" s="26"/>
      <c r="N19" s="27">
        <v>463014507</v>
      </c>
      <c r="O19" s="28"/>
      <c r="P19" s="30">
        <v>202465798</v>
      </c>
      <c r="Q19" s="28"/>
      <c r="R19" s="27">
        <v>273149400</v>
      </c>
    </row>
    <row r="20" spans="1:18" ht="16.5" customHeight="1" x14ac:dyDescent="0.2">
      <c r="A20" s="23" t="s">
        <v>121</v>
      </c>
      <c r="B20" s="23"/>
      <c r="C20" s="23"/>
      <c r="D20" s="23"/>
      <c r="E20" s="23"/>
      <c r="F20" s="23"/>
      <c r="G20" s="23"/>
      <c r="H20" s="23"/>
      <c r="I20" s="23"/>
      <c r="J20" s="24">
        <v>8</v>
      </c>
      <c r="K20" s="26"/>
      <c r="L20" s="27">
        <v>259925855</v>
      </c>
      <c r="M20" s="26"/>
      <c r="N20" s="27">
        <v>237754589</v>
      </c>
      <c r="O20" s="28"/>
      <c r="P20" s="30">
        <v>196491971</v>
      </c>
      <c r="Q20" s="28"/>
      <c r="R20" s="27">
        <v>157970421</v>
      </c>
    </row>
    <row r="21" spans="1:18" ht="16.5" customHeight="1" x14ac:dyDescent="0.2">
      <c r="A21" s="23" t="s">
        <v>16</v>
      </c>
      <c r="B21" s="23"/>
      <c r="C21" s="23"/>
      <c r="D21" s="23"/>
      <c r="E21" s="23"/>
      <c r="F21" s="23"/>
      <c r="G21" s="23"/>
      <c r="H21" s="23"/>
      <c r="I21" s="23"/>
      <c r="J21" s="24"/>
      <c r="K21" s="26"/>
      <c r="L21" s="27">
        <v>119637962</v>
      </c>
      <c r="M21" s="26"/>
      <c r="N21" s="27">
        <v>66939282</v>
      </c>
      <c r="O21" s="28"/>
      <c r="P21" s="30">
        <v>72033616</v>
      </c>
      <c r="Q21" s="28"/>
      <c r="R21" s="27">
        <v>48689411</v>
      </c>
    </row>
    <row r="22" spans="1:18" ht="16.5" customHeight="1" x14ac:dyDescent="0.2">
      <c r="A22" s="23" t="s">
        <v>152</v>
      </c>
      <c r="B22" s="23"/>
      <c r="C22" s="23"/>
      <c r="D22" s="23"/>
      <c r="E22" s="23"/>
      <c r="F22" s="23"/>
      <c r="G22" s="23"/>
      <c r="H22" s="23"/>
      <c r="I22" s="23"/>
      <c r="J22" s="24">
        <v>15</v>
      </c>
      <c r="K22" s="26"/>
      <c r="L22" s="27">
        <v>0</v>
      </c>
      <c r="M22" s="26"/>
      <c r="N22" s="27">
        <v>0</v>
      </c>
      <c r="O22" s="28"/>
      <c r="P22" s="30">
        <v>249500000</v>
      </c>
      <c r="Q22" s="28"/>
      <c r="R22" s="27">
        <v>283710000</v>
      </c>
    </row>
    <row r="23" spans="1:18" ht="16.5" customHeight="1" x14ac:dyDescent="0.2">
      <c r="A23" s="23" t="s">
        <v>18</v>
      </c>
      <c r="B23" s="23"/>
      <c r="C23" s="23"/>
      <c r="D23" s="23"/>
      <c r="E23" s="23"/>
      <c r="F23" s="23"/>
      <c r="G23" s="23"/>
      <c r="H23" s="23"/>
      <c r="I23" s="23"/>
      <c r="J23" s="24"/>
      <c r="K23" s="26"/>
      <c r="L23" s="32">
        <v>53241135</v>
      </c>
      <c r="M23" s="26"/>
      <c r="N23" s="32">
        <v>53063898</v>
      </c>
      <c r="O23" s="28"/>
      <c r="P23" s="148">
        <v>15948532</v>
      </c>
      <c r="Q23" s="28"/>
      <c r="R23" s="32">
        <v>13601761</v>
      </c>
    </row>
    <row r="24" spans="1:18" ht="16.5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4"/>
      <c r="K24" s="25"/>
      <c r="L24" s="26"/>
      <c r="M24" s="26"/>
      <c r="N24" s="26"/>
      <c r="O24" s="26"/>
      <c r="P24" s="26"/>
      <c r="Q24" s="25"/>
      <c r="R24" s="26"/>
    </row>
    <row r="25" spans="1:18" ht="16.5" customHeight="1" x14ac:dyDescent="0.2">
      <c r="A25" s="33" t="s">
        <v>19</v>
      </c>
      <c r="B25" s="23"/>
      <c r="C25" s="23"/>
      <c r="D25" s="23"/>
      <c r="E25" s="23"/>
      <c r="F25" s="23"/>
      <c r="G25" s="23"/>
      <c r="H25" s="23"/>
      <c r="I25" s="23"/>
      <c r="J25" s="24"/>
      <c r="K25" s="25"/>
      <c r="L25" s="34">
        <f>SUM(L17:L23)</f>
        <v>876428999</v>
      </c>
      <c r="M25" s="26"/>
      <c r="N25" s="34">
        <f>SUM(N17:N23)</f>
        <v>936842935</v>
      </c>
      <c r="O25" s="26"/>
      <c r="P25" s="34">
        <f>SUM(P17:P23)</f>
        <v>807382143</v>
      </c>
      <c r="Q25" s="25"/>
      <c r="R25" s="34">
        <f>SUM(R17:R23)</f>
        <v>862724998</v>
      </c>
    </row>
    <row r="26" spans="1:18" ht="16.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4"/>
      <c r="K26" s="25"/>
      <c r="L26" s="26"/>
      <c r="M26" s="26"/>
      <c r="N26" s="26"/>
      <c r="O26" s="26"/>
      <c r="P26" s="26"/>
      <c r="Q26" s="25"/>
      <c r="R26" s="26"/>
    </row>
    <row r="27" spans="1:18" ht="16.5" customHeight="1" x14ac:dyDescent="0.2">
      <c r="A27" s="33" t="s">
        <v>20</v>
      </c>
      <c r="B27" s="23"/>
      <c r="C27" s="23"/>
      <c r="D27" s="23"/>
      <c r="E27" s="23"/>
      <c r="F27" s="23"/>
      <c r="G27" s="23"/>
      <c r="H27" s="23"/>
      <c r="I27" s="23"/>
      <c r="J27" s="24"/>
      <c r="K27" s="25"/>
      <c r="L27" s="26"/>
      <c r="M27" s="26"/>
      <c r="N27" s="26"/>
      <c r="O27" s="26"/>
      <c r="P27" s="26"/>
      <c r="Q27" s="25"/>
      <c r="R27" s="26"/>
    </row>
    <row r="28" spans="1:18" ht="16.5" customHeight="1" x14ac:dyDescent="0.2">
      <c r="A28" s="1"/>
      <c r="B28" s="23"/>
      <c r="C28" s="23"/>
      <c r="D28" s="23"/>
      <c r="E28" s="23"/>
      <c r="F28" s="23"/>
      <c r="G28" s="23"/>
      <c r="H28" s="23"/>
      <c r="I28" s="23"/>
      <c r="J28" s="24"/>
      <c r="K28" s="25"/>
      <c r="L28" s="26"/>
      <c r="M28" s="26"/>
      <c r="N28" s="26"/>
      <c r="O28" s="26"/>
      <c r="P28" s="26"/>
      <c r="Q28" s="25"/>
      <c r="R28" s="26"/>
    </row>
    <row r="29" spans="1:18" ht="16.5" customHeight="1" x14ac:dyDescent="0.2">
      <c r="A29" s="35" t="s">
        <v>21</v>
      </c>
      <c r="B29" s="23"/>
      <c r="C29" s="23"/>
      <c r="D29" s="23"/>
      <c r="E29" s="23"/>
      <c r="F29" s="23"/>
      <c r="G29" s="23"/>
      <c r="H29" s="23"/>
      <c r="I29" s="23"/>
      <c r="J29" s="24"/>
      <c r="K29" s="25"/>
      <c r="L29" s="27">
        <v>137490276</v>
      </c>
      <c r="M29" s="26"/>
      <c r="N29" s="27">
        <v>130403009</v>
      </c>
      <c r="O29" s="28"/>
      <c r="P29" s="27">
        <v>120745211</v>
      </c>
      <c r="Q29" s="28"/>
      <c r="R29" s="27">
        <v>113684863</v>
      </c>
    </row>
    <row r="30" spans="1:18" ht="16.5" customHeight="1" x14ac:dyDescent="0.2">
      <c r="A30" s="35" t="s">
        <v>22</v>
      </c>
      <c r="B30" s="23"/>
      <c r="C30" s="23"/>
      <c r="D30" s="23"/>
      <c r="E30" s="23"/>
      <c r="F30" s="23"/>
      <c r="G30" s="23"/>
      <c r="H30" s="23"/>
      <c r="I30" s="23"/>
      <c r="J30" s="24">
        <v>9</v>
      </c>
      <c r="K30" s="25"/>
      <c r="L30" s="27">
        <v>0</v>
      </c>
      <c r="M30" s="26"/>
      <c r="N30" s="27">
        <v>0</v>
      </c>
      <c r="O30" s="28"/>
      <c r="P30" s="27">
        <v>170852297</v>
      </c>
      <c r="Q30" s="28"/>
      <c r="R30" s="27">
        <v>170852297</v>
      </c>
    </row>
    <row r="31" spans="1:18" ht="16.5" customHeight="1" x14ac:dyDescent="0.2">
      <c r="A31" s="35" t="s">
        <v>23</v>
      </c>
      <c r="B31" s="23"/>
      <c r="C31" s="23"/>
      <c r="D31" s="23"/>
      <c r="E31" s="23"/>
      <c r="F31" s="23"/>
      <c r="G31" s="23"/>
      <c r="H31" s="23"/>
      <c r="I31" s="23"/>
      <c r="J31" s="24">
        <v>10</v>
      </c>
      <c r="K31" s="25"/>
      <c r="L31" s="27">
        <v>3345650</v>
      </c>
      <c r="M31" s="26"/>
      <c r="N31" s="27">
        <v>3505580</v>
      </c>
      <c r="O31" s="28"/>
      <c r="P31" s="27">
        <v>0</v>
      </c>
      <c r="Q31" s="28"/>
      <c r="R31" s="27">
        <v>0</v>
      </c>
    </row>
    <row r="32" spans="1:18" ht="16.5" customHeight="1" x14ac:dyDescent="0.2">
      <c r="A32" s="35" t="s">
        <v>24</v>
      </c>
      <c r="B32" s="23"/>
      <c r="C32" s="23"/>
      <c r="D32" s="23"/>
      <c r="E32" s="23"/>
      <c r="F32" s="23"/>
      <c r="G32" s="23"/>
      <c r="H32" s="23"/>
      <c r="I32" s="23"/>
      <c r="J32" s="24"/>
      <c r="K32" s="25"/>
      <c r="L32" s="27"/>
      <c r="M32" s="26"/>
      <c r="N32" s="31"/>
      <c r="O32" s="26"/>
      <c r="P32" s="27"/>
      <c r="Q32" s="25"/>
      <c r="R32" s="31"/>
    </row>
    <row r="33" spans="1:18" ht="16.5" customHeight="1" x14ac:dyDescent="0.2">
      <c r="A33" s="35"/>
      <c r="B33" s="23" t="s">
        <v>25</v>
      </c>
      <c r="C33" s="23"/>
      <c r="D33" s="23"/>
      <c r="E33" s="23"/>
      <c r="F33" s="23"/>
      <c r="G33" s="23"/>
      <c r="H33" s="23"/>
      <c r="I33" s="23"/>
      <c r="J33" s="24"/>
      <c r="K33" s="25"/>
      <c r="L33" s="27">
        <v>33000</v>
      </c>
      <c r="M33" s="26"/>
      <c r="N33" s="27">
        <v>33000</v>
      </c>
      <c r="O33" s="28"/>
      <c r="P33" s="27">
        <v>0</v>
      </c>
      <c r="Q33" s="28"/>
      <c r="R33" s="27">
        <v>0</v>
      </c>
    </row>
    <row r="34" spans="1:18" ht="16.5" customHeight="1" x14ac:dyDescent="0.2">
      <c r="A34" s="35" t="s">
        <v>26</v>
      </c>
      <c r="B34" s="23"/>
      <c r="C34" s="23"/>
      <c r="D34" s="23"/>
      <c r="E34" s="23"/>
      <c r="F34" s="23"/>
      <c r="G34" s="23"/>
      <c r="H34" s="23"/>
      <c r="I34" s="23"/>
      <c r="J34" s="24">
        <v>11</v>
      </c>
      <c r="K34" s="25"/>
      <c r="L34" s="27">
        <v>1283832070</v>
      </c>
      <c r="M34" s="26"/>
      <c r="N34" s="27">
        <v>1318881474</v>
      </c>
      <c r="O34" s="28"/>
      <c r="P34" s="27">
        <v>851944852</v>
      </c>
      <c r="Q34" s="28"/>
      <c r="R34" s="27">
        <v>872961442</v>
      </c>
    </row>
    <row r="35" spans="1:18" ht="16.5" customHeight="1" x14ac:dyDescent="0.2">
      <c r="A35" s="35" t="s">
        <v>27</v>
      </c>
      <c r="B35" s="23"/>
      <c r="C35" s="23"/>
      <c r="D35" s="23"/>
      <c r="E35" s="23"/>
      <c r="F35" s="23"/>
      <c r="G35" s="23"/>
      <c r="H35" s="23"/>
      <c r="I35" s="23"/>
      <c r="J35" s="24">
        <v>11</v>
      </c>
      <c r="K35" s="25"/>
      <c r="L35" s="27">
        <v>21062129</v>
      </c>
      <c r="M35" s="26"/>
      <c r="N35" s="27">
        <v>14479635</v>
      </c>
      <c r="O35" s="28"/>
      <c r="P35" s="27">
        <v>20162844</v>
      </c>
      <c r="Q35" s="28"/>
      <c r="R35" s="27">
        <v>14027846</v>
      </c>
    </row>
    <row r="36" spans="1:18" ht="16.5" customHeight="1" x14ac:dyDescent="0.2">
      <c r="A36" s="35" t="s">
        <v>28</v>
      </c>
      <c r="B36" s="23"/>
      <c r="C36" s="23"/>
      <c r="D36" s="23"/>
      <c r="E36" s="23"/>
      <c r="F36" s="23"/>
      <c r="G36" s="23"/>
      <c r="H36" s="23"/>
      <c r="I36" s="23"/>
      <c r="J36" s="24">
        <v>11</v>
      </c>
      <c r="K36" s="25"/>
      <c r="L36" s="27">
        <v>22808036</v>
      </c>
      <c r="M36" s="26"/>
      <c r="N36" s="27">
        <v>24535896</v>
      </c>
      <c r="O36" s="28"/>
      <c r="P36" s="27">
        <v>10985857</v>
      </c>
      <c r="Q36" s="28"/>
      <c r="R36" s="27">
        <v>12112914</v>
      </c>
    </row>
    <row r="37" spans="1:18" ht="16.5" customHeight="1" x14ac:dyDescent="0.2">
      <c r="A37" s="23" t="s">
        <v>29</v>
      </c>
      <c r="B37" s="23"/>
      <c r="C37" s="23"/>
      <c r="D37" s="23"/>
      <c r="E37" s="23"/>
      <c r="F37" s="23"/>
      <c r="G37" s="23"/>
      <c r="H37" s="23"/>
      <c r="I37" s="23"/>
      <c r="J37" s="24"/>
      <c r="K37" s="36"/>
      <c r="L37" s="27">
        <v>16406310</v>
      </c>
      <c r="M37" s="26"/>
      <c r="N37" s="30">
        <v>16581132</v>
      </c>
      <c r="O37" s="28"/>
      <c r="P37" s="27">
        <v>5752908</v>
      </c>
      <c r="Q37" s="28"/>
      <c r="R37" s="30">
        <v>7031633</v>
      </c>
    </row>
    <row r="38" spans="1:18" ht="16.5" customHeight="1" x14ac:dyDescent="0.2">
      <c r="A38" s="23" t="s">
        <v>30</v>
      </c>
      <c r="B38" s="23"/>
      <c r="C38" s="23"/>
      <c r="D38" s="23"/>
      <c r="E38" s="23"/>
      <c r="F38" s="23"/>
      <c r="G38" s="23"/>
      <c r="H38" s="23"/>
      <c r="I38" s="23"/>
      <c r="J38" s="24"/>
      <c r="K38" s="25"/>
      <c r="L38" s="32">
        <v>10243916</v>
      </c>
      <c r="M38" s="26"/>
      <c r="N38" s="32">
        <v>9428328</v>
      </c>
      <c r="O38" s="28"/>
      <c r="P38" s="32">
        <v>4226521</v>
      </c>
      <c r="Q38" s="28"/>
      <c r="R38" s="32">
        <v>3307272</v>
      </c>
    </row>
    <row r="39" spans="1:18" ht="16.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4"/>
      <c r="K39" s="25"/>
      <c r="L39" s="26"/>
      <c r="M39" s="26"/>
      <c r="N39" s="26"/>
      <c r="O39" s="26"/>
      <c r="P39" s="26"/>
      <c r="Q39" s="25"/>
      <c r="R39" s="26"/>
    </row>
    <row r="40" spans="1:18" ht="16.5" customHeight="1" x14ac:dyDescent="0.2">
      <c r="A40" s="33" t="s">
        <v>31</v>
      </c>
      <c r="B40" s="23"/>
      <c r="C40" s="23"/>
      <c r="D40" s="23"/>
      <c r="E40" s="23"/>
      <c r="F40" s="23"/>
      <c r="G40" s="23"/>
      <c r="H40" s="23"/>
      <c r="I40" s="23"/>
      <c r="J40" s="24"/>
      <c r="K40" s="25"/>
      <c r="L40" s="34">
        <f>SUM(L29:L38)</f>
        <v>1495221387</v>
      </c>
      <c r="M40" s="26"/>
      <c r="N40" s="34">
        <f>SUM(N29:N38)</f>
        <v>1517848054</v>
      </c>
      <c r="O40" s="26"/>
      <c r="P40" s="34">
        <f>SUM(P29:P38)</f>
        <v>1184670490</v>
      </c>
      <c r="Q40" s="25"/>
      <c r="R40" s="34">
        <f>SUM(R29:R38)</f>
        <v>1193978267</v>
      </c>
    </row>
    <row r="41" spans="1:18" ht="16.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4"/>
      <c r="K41" s="25"/>
      <c r="L41" s="26"/>
      <c r="M41" s="26"/>
      <c r="N41" s="26"/>
      <c r="O41" s="26"/>
      <c r="P41" s="26"/>
      <c r="Q41" s="25"/>
      <c r="R41" s="26"/>
    </row>
    <row r="42" spans="1:18" ht="16.5" customHeight="1" thickBot="1" x14ac:dyDescent="0.25">
      <c r="A42" s="1" t="s">
        <v>32</v>
      </c>
      <c r="B42" s="23"/>
      <c r="C42" s="23"/>
      <c r="D42" s="23"/>
      <c r="E42" s="23"/>
      <c r="F42" s="23"/>
      <c r="G42" s="23"/>
      <c r="H42" s="23"/>
      <c r="I42" s="23"/>
      <c r="J42" s="24"/>
      <c r="K42" s="25"/>
      <c r="L42" s="37">
        <f>SUM(L25,L40)</f>
        <v>2371650386</v>
      </c>
      <c r="M42" s="26"/>
      <c r="N42" s="37">
        <f>SUM(N25,N40)</f>
        <v>2454690989</v>
      </c>
      <c r="O42" s="26"/>
      <c r="P42" s="37">
        <f>SUM(P25,P40)</f>
        <v>1992052633</v>
      </c>
      <c r="Q42" s="25"/>
      <c r="R42" s="37">
        <f>SUM(R25,R40)</f>
        <v>2056703265</v>
      </c>
    </row>
    <row r="43" spans="1:18" ht="16.5" customHeight="1" thickTop="1" x14ac:dyDescent="0.2">
      <c r="A43" s="1"/>
      <c r="B43" s="23"/>
      <c r="C43" s="23"/>
      <c r="D43" s="23"/>
      <c r="E43" s="23"/>
      <c r="F43" s="23"/>
      <c r="G43" s="23"/>
      <c r="H43" s="23"/>
      <c r="I43" s="23"/>
      <c r="J43" s="24"/>
      <c r="K43" s="25"/>
      <c r="L43" s="26"/>
      <c r="M43" s="26"/>
      <c r="N43" s="26"/>
      <c r="O43" s="25"/>
      <c r="P43" s="26"/>
      <c r="Q43" s="25"/>
      <c r="R43" s="26"/>
    </row>
    <row r="44" spans="1:18" ht="16.5" customHeight="1" x14ac:dyDescent="0.2">
      <c r="A44" s="1"/>
      <c r="B44" s="23"/>
      <c r="C44" s="23"/>
      <c r="D44" s="23"/>
      <c r="E44" s="23"/>
      <c r="F44" s="23"/>
      <c r="G44" s="23"/>
      <c r="H44" s="23"/>
      <c r="I44" s="23"/>
      <c r="J44" s="24"/>
      <c r="K44" s="25"/>
      <c r="L44" s="26"/>
      <c r="M44" s="26"/>
      <c r="N44" s="26"/>
      <c r="O44" s="25"/>
      <c r="P44" s="26"/>
      <c r="Q44" s="25"/>
      <c r="R44" s="26"/>
    </row>
    <row r="45" spans="1:18" ht="15.75" customHeight="1" x14ac:dyDescent="0.2">
      <c r="A45" s="1"/>
      <c r="B45" s="23"/>
      <c r="C45" s="23"/>
      <c r="D45" s="23"/>
      <c r="E45" s="23"/>
      <c r="F45" s="23"/>
      <c r="G45" s="23"/>
      <c r="H45" s="23"/>
      <c r="I45" s="23"/>
      <c r="J45" s="24"/>
      <c r="K45" s="25"/>
      <c r="L45" s="26"/>
      <c r="M45" s="26"/>
      <c r="N45" s="26"/>
      <c r="O45" s="25"/>
      <c r="P45" s="26"/>
      <c r="Q45" s="25"/>
      <c r="R45" s="26"/>
    </row>
    <row r="46" spans="1:18" ht="16.5" customHeight="1" x14ac:dyDescent="0.2">
      <c r="A46" s="1"/>
      <c r="B46" s="23"/>
      <c r="C46" s="23"/>
      <c r="D46" s="23"/>
      <c r="E46" s="23"/>
      <c r="F46" s="23"/>
      <c r="G46" s="23"/>
      <c r="H46" s="23"/>
      <c r="I46" s="23"/>
      <c r="J46" s="24"/>
      <c r="K46" s="25"/>
      <c r="L46" s="26"/>
      <c r="M46" s="26"/>
      <c r="N46" s="26"/>
      <c r="O46" s="25"/>
      <c r="P46" s="26"/>
      <c r="Q46" s="25"/>
      <c r="R46" s="26"/>
    </row>
    <row r="47" spans="1:18" ht="16.5" customHeight="1" x14ac:dyDescent="0.2">
      <c r="A47" s="1"/>
      <c r="B47" s="23"/>
      <c r="C47" s="23"/>
      <c r="D47" s="23"/>
      <c r="E47" s="23"/>
      <c r="F47" s="23"/>
      <c r="G47" s="23"/>
      <c r="H47" s="23"/>
      <c r="I47" s="23"/>
      <c r="J47" s="24"/>
      <c r="K47" s="25"/>
      <c r="L47" s="26"/>
      <c r="M47" s="26"/>
      <c r="N47" s="26"/>
      <c r="O47" s="25"/>
      <c r="P47" s="26"/>
      <c r="Q47" s="25"/>
      <c r="R47" s="26"/>
    </row>
    <row r="48" spans="1:18" ht="16.5" customHeight="1" x14ac:dyDescent="0.2">
      <c r="A48" s="1"/>
      <c r="B48" s="23"/>
      <c r="C48" s="23"/>
      <c r="D48" s="23"/>
      <c r="E48" s="23"/>
      <c r="F48" s="23"/>
      <c r="G48" s="23"/>
      <c r="H48" s="23"/>
      <c r="I48" s="23"/>
      <c r="J48" s="24"/>
      <c r="K48" s="25"/>
      <c r="L48" s="26"/>
      <c r="M48" s="26"/>
      <c r="N48" s="26"/>
      <c r="O48" s="25"/>
      <c r="P48" s="26"/>
      <c r="Q48" s="25"/>
      <c r="R48" s="26"/>
    </row>
    <row r="49" spans="1:18" ht="12" customHeight="1" x14ac:dyDescent="0.2">
      <c r="A49" s="1"/>
      <c r="B49" s="23"/>
      <c r="C49" s="23"/>
      <c r="D49" s="23"/>
      <c r="E49" s="23"/>
      <c r="F49" s="23"/>
      <c r="G49" s="23"/>
      <c r="H49" s="23"/>
      <c r="I49" s="23"/>
      <c r="J49" s="24"/>
      <c r="K49" s="25"/>
      <c r="L49" s="26"/>
      <c r="M49" s="26"/>
      <c r="N49" s="26"/>
      <c r="O49" s="25"/>
      <c r="P49" s="26"/>
      <c r="Q49" s="25"/>
      <c r="R49" s="26"/>
    </row>
    <row r="50" spans="1:18" ht="16.5" customHeight="1" x14ac:dyDescent="0.2">
      <c r="A50" s="156" t="s">
        <v>33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</row>
    <row r="51" spans="1:18" ht="16.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8" ht="16.5" customHeight="1" x14ac:dyDescent="0.2">
      <c r="A52" s="1"/>
      <c r="B52" s="23"/>
      <c r="C52" s="23"/>
      <c r="D52" s="23"/>
      <c r="E52" s="23"/>
      <c r="F52" s="23"/>
      <c r="G52" s="23"/>
      <c r="H52" s="23"/>
      <c r="I52" s="23"/>
      <c r="J52" s="24"/>
      <c r="K52" s="25"/>
      <c r="L52" s="26"/>
      <c r="M52" s="26"/>
      <c r="N52" s="26"/>
      <c r="O52" s="25"/>
      <c r="P52" s="26"/>
      <c r="Q52" s="25"/>
      <c r="R52" s="26"/>
    </row>
    <row r="53" spans="1:18" ht="21.95" customHeight="1" x14ac:dyDescent="0.2">
      <c r="A53" s="38" t="s">
        <v>34</v>
      </c>
      <c r="B53" s="39"/>
      <c r="C53" s="39"/>
      <c r="D53" s="39"/>
      <c r="E53" s="39"/>
      <c r="F53" s="39"/>
      <c r="G53" s="39"/>
      <c r="H53" s="39"/>
      <c r="I53" s="39"/>
      <c r="J53" s="39"/>
      <c r="K53" s="40"/>
      <c r="L53" s="40"/>
      <c r="M53" s="40"/>
      <c r="N53" s="40"/>
      <c r="O53" s="40"/>
      <c r="P53" s="40"/>
      <c r="Q53" s="40"/>
      <c r="R53" s="40"/>
    </row>
    <row r="54" spans="1:18" ht="16.5" customHeight="1" x14ac:dyDescent="0.2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2"/>
      <c r="K54" s="3"/>
      <c r="L54" s="4"/>
      <c r="M54" s="4"/>
      <c r="N54" s="4"/>
      <c r="O54" s="3"/>
      <c r="P54" s="4"/>
      <c r="Q54" s="3"/>
      <c r="R54" s="4"/>
    </row>
    <row r="55" spans="1:18" ht="16.5" customHeight="1" x14ac:dyDescent="0.2">
      <c r="A55" s="33" t="s">
        <v>35</v>
      </c>
      <c r="B55" s="1"/>
      <c r="C55" s="1"/>
      <c r="D55" s="1"/>
      <c r="E55" s="1"/>
      <c r="F55" s="1"/>
      <c r="G55" s="1"/>
      <c r="H55" s="1"/>
      <c r="I55" s="1"/>
      <c r="J55" s="2"/>
      <c r="K55" s="3"/>
      <c r="L55" s="4"/>
      <c r="M55" s="4"/>
      <c r="N55" s="4"/>
      <c r="O55" s="3"/>
      <c r="P55" s="4"/>
      <c r="Q55" s="3"/>
      <c r="R55" s="4"/>
    </row>
    <row r="56" spans="1:18" ht="16.5" customHeight="1" x14ac:dyDescent="0.2">
      <c r="A56" s="41" t="str">
        <f>A3</f>
        <v>As at 30 September 2025</v>
      </c>
      <c r="B56" s="7"/>
      <c r="C56" s="7"/>
      <c r="D56" s="7"/>
      <c r="E56" s="7"/>
      <c r="F56" s="7"/>
      <c r="G56" s="7"/>
      <c r="H56" s="7"/>
      <c r="I56" s="7"/>
      <c r="J56" s="8"/>
      <c r="K56" s="9"/>
      <c r="L56" s="10"/>
      <c r="M56" s="10"/>
      <c r="N56" s="10"/>
      <c r="O56" s="9"/>
      <c r="P56" s="10"/>
      <c r="Q56" s="9"/>
      <c r="R56" s="10"/>
    </row>
    <row r="57" spans="1:18" ht="16.5" customHeight="1" x14ac:dyDescent="0.2">
      <c r="A57" s="42"/>
      <c r="B57" s="1"/>
      <c r="C57" s="1"/>
      <c r="D57" s="1"/>
      <c r="E57" s="1"/>
      <c r="F57" s="1"/>
      <c r="G57" s="1"/>
      <c r="H57" s="1"/>
      <c r="I57" s="1"/>
      <c r="J57" s="2"/>
      <c r="K57" s="3"/>
      <c r="L57" s="4"/>
      <c r="M57" s="4"/>
      <c r="N57" s="4"/>
      <c r="O57" s="3"/>
      <c r="P57" s="4"/>
      <c r="Q57" s="3"/>
      <c r="R57" s="4"/>
    </row>
    <row r="58" spans="1:18" ht="16.5" customHeight="1" x14ac:dyDescent="0.2">
      <c r="A58" s="42"/>
      <c r="B58" s="1"/>
      <c r="C58" s="1"/>
      <c r="D58" s="1"/>
      <c r="E58" s="1"/>
      <c r="F58" s="1"/>
      <c r="G58" s="1"/>
      <c r="H58" s="1"/>
      <c r="I58" s="1"/>
      <c r="J58" s="2"/>
      <c r="K58" s="3"/>
      <c r="L58" s="4"/>
      <c r="M58" s="4"/>
      <c r="N58" s="4"/>
      <c r="O58" s="3"/>
      <c r="P58" s="4"/>
      <c r="Q58" s="3"/>
      <c r="R58" s="4"/>
    </row>
    <row r="59" spans="1:18" ht="16.5" customHeight="1" x14ac:dyDescent="0.2">
      <c r="A59" s="11"/>
      <c r="B59" s="1"/>
      <c r="C59" s="1"/>
      <c r="D59" s="1"/>
      <c r="E59" s="1"/>
      <c r="F59" s="1"/>
      <c r="G59" s="1"/>
      <c r="H59" s="1"/>
      <c r="I59" s="1"/>
      <c r="J59" s="2"/>
      <c r="K59" s="3"/>
      <c r="L59" s="154" t="s">
        <v>2</v>
      </c>
      <c r="M59" s="154"/>
      <c r="N59" s="154"/>
      <c r="O59" s="3"/>
      <c r="P59" s="154" t="s">
        <v>3</v>
      </c>
      <c r="Q59" s="154"/>
      <c r="R59" s="154"/>
    </row>
    <row r="60" spans="1:18" ht="16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2"/>
      <c r="K60" s="3"/>
      <c r="L60" s="155" t="s">
        <v>4</v>
      </c>
      <c r="M60" s="155"/>
      <c r="N60" s="155"/>
      <c r="O60" s="12"/>
      <c r="P60" s="155" t="s">
        <v>4</v>
      </c>
      <c r="Q60" s="155"/>
      <c r="R60" s="155"/>
    </row>
    <row r="61" spans="1:18" ht="16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2"/>
      <c r="K61" s="3"/>
      <c r="L61" s="19" t="s">
        <v>5</v>
      </c>
      <c r="M61" s="20"/>
      <c r="N61" s="19" t="s">
        <v>6</v>
      </c>
      <c r="O61" s="21"/>
      <c r="P61" s="19" t="s">
        <v>5</v>
      </c>
      <c r="Q61" s="20"/>
      <c r="R61" s="19" t="s">
        <v>6</v>
      </c>
    </row>
    <row r="62" spans="1:18" ht="16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2"/>
      <c r="K62" s="3"/>
      <c r="L62" s="147" t="s">
        <v>187</v>
      </c>
      <c r="M62" s="18"/>
      <c r="N62" s="17" t="s">
        <v>7</v>
      </c>
      <c r="O62" s="17"/>
      <c r="P62" s="147" t="s">
        <v>187</v>
      </c>
      <c r="Q62" s="18"/>
      <c r="R62" s="17" t="s">
        <v>7</v>
      </c>
    </row>
    <row r="63" spans="1:18" ht="16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2"/>
      <c r="K63" s="3"/>
      <c r="L63" s="19">
        <v>2025</v>
      </c>
      <c r="M63" s="20"/>
      <c r="N63" s="19">
        <v>2024</v>
      </c>
      <c r="O63" s="21"/>
      <c r="P63" s="19">
        <v>2025</v>
      </c>
      <c r="Q63" s="20"/>
      <c r="R63" s="19">
        <v>2024</v>
      </c>
    </row>
    <row r="64" spans="1:18" ht="16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8" t="s">
        <v>8</v>
      </c>
      <c r="K64" s="4"/>
      <c r="L64" s="22" t="s">
        <v>9</v>
      </c>
      <c r="M64" s="4"/>
      <c r="N64" s="22" t="s">
        <v>9</v>
      </c>
      <c r="O64" s="4"/>
      <c r="P64" s="22" t="s">
        <v>9</v>
      </c>
      <c r="Q64" s="4"/>
      <c r="R64" s="22" t="s">
        <v>9</v>
      </c>
    </row>
    <row r="65" spans="1:18" ht="16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2"/>
      <c r="K65" s="3"/>
      <c r="L65" s="4"/>
      <c r="M65" s="4"/>
      <c r="N65" s="4"/>
      <c r="O65" s="3"/>
      <c r="P65" s="4"/>
      <c r="Q65" s="3"/>
      <c r="R65" s="4"/>
    </row>
    <row r="66" spans="1:18" ht="16.5" customHeight="1" x14ac:dyDescent="0.2">
      <c r="A66" s="42" t="s">
        <v>36</v>
      </c>
      <c r="B66" s="23"/>
      <c r="C66" s="23"/>
      <c r="D66" s="23"/>
      <c r="E66" s="23"/>
      <c r="F66" s="23"/>
      <c r="G66" s="23"/>
      <c r="H66" s="23"/>
      <c r="I66" s="23"/>
      <c r="J66" s="24"/>
      <c r="K66" s="25"/>
      <c r="L66" s="26"/>
      <c r="M66" s="26"/>
      <c r="N66" s="26"/>
      <c r="O66" s="25"/>
      <c r="P66" s="26"/>
      <c r="Q66" s="25"/>
      <c r="R66" s="26"/>
    </row>
    <row r="67" spans="1:18" ht="16.5" customHeight="1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4"/>
      <c r="K67" s="25"/>
      <c r="L67" s="26"/>
      <c r="M67" s="26"/>
      <c r="N67" s="26"/>
      <c r="O67" s="25"/>
      <c r="P67" s="26"/>
      <c r="Q67" s="25"/>
      <c r="R67" s="26"/>
    </row>
    <row r="68" spans="1:18" ht="16.5" customHeight="1" x14ac:dyDescent="0.2">
      <c r="A68" s="1" t="s">
        <v>37</v>
      </c>
      <c r="B68" s="23"/>
      <c r="C68" s="23"/>
      <c r="D68" s="23"/>
      <c r="E68" s="23"/>
      <c r="F68" s="23"/>
      <c r="G68" s="23"/>
      <c r="H68" s="23"/>
      <c r="I68" s="23"/>
      <c r="J68" s="24"/>
      <c r="K68" s="25"/>
      <c r="L68" s="26"/>
      <c r="M68" s="26"/>
      <c r="N68" s="26"/>
      <c r="O68" s="25"/>
      <c r="P68" s="26"/>
      <c r="Q68" s="25"/>
      <c r="R68" s="26"/>
    </row>
    <row r="69" spans="1:18" ht="16.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4"/>
      <c r="K69" s="25"/>
      <c r="L69" s="26"/>
      <c r="M69" s="26"/>
      <c r="N69" s="26"/>
      <c r="O69" s="25"/>
      <c r="P69" s="26"/>
      <c r="Q69" s="25"/>
      <c r="R69" s="26"/>
    </row>
    <row r="70" spans="1:18" ht="16.5" customHeight="1" x14ac:dyDescent="0.2">
      <c r="A70" s="23" t="s">
        <v>38</v>
      </c>
      <c r="B70" s="23"/>
      <c r="C70" s="23"/>
      <c r="D70" s="23"/>
      <c r="E70" s="23"/>
      <c r="F70" s="23"/>
      <c r="G70" s="23"/>
      <c r="H70" s="23"/>
      <c r="I70" s="23"/>
      <c r="J70" s="24"/>
      <c r="K70" s="25"/>
      <c r="L70" s="26"/>
      <c r="M70" s="26"/>
      <c r="N70" s="26"/>
      <c r="O70" s="25"/>
      <c r="P70" s="26"/>
      <c r="Q70" s="25"/>
      <c r="R70" s="26"/>
    </row>
    <row r="71" spans="1:18" ht="16.5" customHeight="1" x14ac:dyDescent="0.2">
      <c r="A71" s="23"/>
      <c r="B71" s="23" t="s">
        <v>39</v>
      </c>
      <c r="C71" s="23"/>
      <c r="D71" s="23"/>
      <c r="E71" s="23"/>
      <c r="F71" s="23"/>
      <c r="G71" s="23"/>
      <c r="H71" s="23"/>
      <c r="I71" s="23"/>
      <c r="J71" s="24"/>
      <c r="K71" s="25"/>
      <c r="L71" s="28">
        <v>515440145</v>
      </c>
      <c r="M71" s="26"/>
      <c r="N71" s="28">
        <v>544596690</v>
      </c>
      <c r="O71" s="28"/>
      <c r="P71" s="27">
        <v>415446592</v>
      </c>
      <c r="Q71" s="28"/>
      <c r="R71" s="27">
        <v>431307943</v>
      </c>
    </row>
    <row r="72" spans="1:18" ht="16.5" customHeight="1" x14ac:dyDescent="0.2">
      <c r="A72" s="23" t="s">
        <v>153</v>
      </c>
      <c r="B72" s="23"/>
      <c r="C72" s="23"/>
      <c r="D72" s="23"/>
      <c r="E72" s="23"/>
      <c r="F72" s="23"/>
      <c r="G72" s="23"/>
      <c r="H72" s="23"/>
      <c r="I72" s="23"/>
      <c r="J72" s="24">
        <v>15</v>
      </c>
      <c r="K72" s="36"/>
      <c r="L72" s="28">
        <v>0</v>
      </c>
      <c r="M72" s="26"/>
      <c r="N72" s="28">
        <v>0</v>
      </c>
      <c r="O72" s="28"/>
      <c r="P72" s="27">
        <v>22400000</v>
      </c>
      <c r="Q72" s="28"/>
      <c r="R72" s="27">
        <v>37500000</v>
      </c>
    </row>
    <row r="73" spans="1:18" ht="16.5" customHeight="1" x14ac:dyDescent="0.2">
      <c r="A73" s="23" t="s">
        <v>40</v>
      </c>
      <c r="B73" s="23"/>
      <c r="C73" s="23"/>
      <c r="D73" s="23"/>
      <c r="E73" s="23"/>
      <c r="F73" s="23"/>
      <c r="G73" s="23"/>
      <c r="H73" s="23"/>
      <c r="I73" s="23"/>
      <c r="J73" s="24"/>
      <c r="K73" s="25"/>
      <c r="L73" s="28">
        <v>219195880</v>
      </c>
      <c r="M73" s="26"/>
      <c r="N73" s="28">
        <v>206410554</v>
      </c>
      <c r="O73" s="28"/>
      <c r="P73" s="27">
        <v>123695021</v>
      </c>
      <c r="Q73" s="28"/>
      <c r="R73" s="27">
        <v>140788090</v>
      </c>
    </row>
    <row r="74" spans="1:18" ht="16.5" customHeight="1" x14ac:dyDescent="0.2">
      <c r="A74" s="23" t="s">
        <v>122</v>
      </c>
      <c r="B74" s="23"/>
      <c r="C74" s="23"/>
      <c r="D74" s="23"/>
      <c r="E74" s="23"/>
      <c r="F74" s="23"/>
      <c r="G74" s="23"/>
      <c r="H74" s="23"/>
      <c r="I74" s="23"/>
      <c r="J74" s="24">
        <v>8</v>
      </c>
      <c r="K74" s="25"/>
      <c r="L74" s="28">
        <v>28915968</v>
      </c>
      <c r="M74" s="26"/>
      <c r="N74" s="28">
        <v>46797613</v>
      </c>
      <c r="O74" s="28"/>
      <c r="P74" s="27">
        <v>2190927</v>
      </c>
      <c r="Q74" s="28"/>
      <c r="R74" s="27">
        <v>4043197</v>
      </c>
    </row>
    <row r="75" spans="1:18" ht="16.5" customHeight="1" x14ac:dyDescent="0.2">
      <c r="A75" s="35" t="s">
        <v>41</v>
      </c>
      <c r="B75" s="23"/>
      <c r="C75" s="23"/>
      <c r="D75" s="23"/>
      <c r="E75" s="23"/>
      <c r="F75" s="23"/>
      <c r="G75" s="23"/>
      <c r="H75" s="23"/>
      <c r="I75" s="23"/>
      <c r="J75" s="24"/>
      <c r="K75" s="25"/>
      <c r="L75" s="28">
        <v>5399652</v>
      </c>
      <c r="M75" s="26"/>
      <c r="N75" s="28">
        <v>4437420</v>
      </c>
      <c r="O75" s="28"/>
      <c r="P75" s="27">
        <v>5078948</v>
      </c>
      <c r="Q75" s="28"/>
      <c r="R75" s="27">
        <v>4360437</v>
      </c>
    </row>
    <row r="76" spans="1:18" ht="16.5" customHeight="1" x14ac:dyDescent="0.2">
      <c r="A76" s="35" t="s">
        <v>42</v>
      </c>
      <c r="B76" s="23"/>
      <c r="C76" s="23"/>
      <c r="D76" s="23"/>
      <c r="E76" s="23"/>
      <c r="F76" s="23"/>
      <c r="G76" s="23"/>
      <c r="H76" s="23"/>
      <c r="I76" s="23"/>
      <c r="J76" s="24"/>
      <c r="K76" s="25"/>
      <c r="L76" s="28"/>
      <c r="M76" s="26"/>
      <c r="N76" s="31"/>
      <c r="O76" s="26"/>
      <c r="P76" s="27"/>
      <c r="Q76" s="25"/>
      <c r="R76" s="23"/>
    </row>
    <row r="77" spans="1:18" ht="16.5" customHeight="1" x14ac:dyDescent="0.2">
      <c r="A77" s="23"/>
      <c r="B77" s="23" t="s">
        <v>39</v>
      </c>
      <c r="C77" s="23"/>
      <c r="D77" s="23"/>
      <c r="E77" s="23"/>
      <c r="F77" s="23"/>
      <c r="G77" s="23"/>
      <c r="H77" s="23"/>
      <c r="I77" s="23"/>
      <c r="J77" s="24">
        <v>12</v>
      </c>
      <c r="K77" s="25"/>
      <c r="L77" s="28">
        <v>117986403</v>
      </c>
      <c r="M77" s="26"/>
      <c r="N77" s="28">
        <v>108469459</v>
      </c>
      <c r="O77" s="28"/>
      <c r="P77" s="27">
        <v>81590139</v>
      </c>
      <c r="Q77" s="28"/>
      <c r="R77" s="27">
        <v>79716216</v>
      </c>
    </row>
    <row r="78" spans="1:18" ht="16.5" customHeight="1" x14ac:dyDescent="0.2">
      <c r="A78" s="23" t="s">
        <v>43</v>
      </c>
      <c r="B78" s="23"/>
      <c r="C78" s="1"/>
      <c r="D78" s="23"/>
      <c r="E78" s="23"/>
      <c r="F78" s="23"/>
      <c r="G78" s="23"/>
      <c r="H78" s="23"/>
      <c r="I78" s="23"/>
      <c r="J78" s="24"/>
      <c r="K78" s="25"/>
      <c r="L78" s="43">
        <v>24619726</v>
      </c>
      <c r="M78" s="26"/>
      <c r="N78" s="43">
        <v>33101734</v>
      </c>
      <c r="O78" s="28"/>
      <c r="P78" s="32">
        <v>7505210</v>
      </c>
      <c r="Q78" s="28"/>
      <c r="R78" s="32">
        <v>9822603</v>
      </c>
    </row>
    <row r="79" spans="1:18" ht="16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4"/>
      <c r="K79" s="25"/>
      <c r="L79" s="26"/>
      <c r="M79" s="26"/>
      <c r="N79" s="26"/>
      <c r="O79" s="26"/>
      <c r="P79" s="26"/>
      <c r="Q79" s="25"/>
      <c r="R79" s="26"/>
    </row>
    <row r="80" spans="1:18" ht="16.5" customHeight="1" x14ac:dyDescent="0.2">
      <c r="A80" s="33" t="s">
        <v>44</v>
      </c>
      <c r="B80" s="23"/>
      <c r="C80" s="23"/>
      <c r="D80" s="23"/>
      <c r="E80" s="23"/>
      <c r="F80" s="23"/>
      <c r="G80" s="23"/>
      <c r="H80" s="23"/>
      <c r="I80" s="23"/>
      <c r="J80" s="24"/>
      <c r="K80" s="25"/>
      <c r="L80" s="34">
        <f>SUM(L71:L78)</f>
        <v>911557774</v>
      </c>
      <c r="M80" s="26"/>
      <c r="N80" s="34">
        <f>SUM(N71:N78)</f>
        <v>943813470</v>
      </c>
      <c r="O80" s="26"/>
      <c r="P80" s="34">
        <f>SUM(P71:P78)</f>
        <v>657906837</v>
      </c>
      <c r="Q80" s="25"/>
      <c r="R80" s="34">
        <f>SUM(R71:R78)</f>
        <v>707538486</v>
      </c>
    </row>
    <row r="81" spans="1:18" ht="16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4"/>
      <c r="K81" s="25"/>
      <c r="L81" s="26"/>
      <c r="M81" s="26"/>
      <c r="N81" s="26"/>
      <c r="O81" s="26"/>
      <c r="P81" s="26"/>
      <c r="Q81" s="25"/>
      <c r="R81" s="26"/>
    </row>
    <row r="82" spans="1:18" ht="16.5" customHeight="1" x14ac:dyDescent="0.2">
      <c r="A82" s="1" t="s">
        <v>45</v>
      </c>
      <c r="B82" s="23"/>
      <c r="C82" s="23"/>
      <c r="D82" s="23"/>
      <c r="E82" s="23"/>
      <c r="F82" s="23"/>
      <c r="G82" s="23"/>
      <c r="H82" s="23"/>
      <c r="I82" s="23"/>
      <c r="J82" s="24"/>
      <c r="K82" s="36"/>
      <c r="L82" s="26"/>
      <c r="M82" s="36"/>
      <c r="N82" s="26"/>
      <c r="O82" s="36"/>
      <c r="P82" s="26"/>
      <c r="Q82" s="36"/>
      <c r="R82" s="26"/>
    </row>
    <row r="83" spans="1:18" ht="16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4"/>
      <c r="K83" s="25"/>
      <c r="L83" s="26"/>
      <c r="M83" s="26"/>
      <c r="N83" s="26"/>
      <c r="O83" s="26"/>
      <c r="P83" s="26"/>
      <c r="Q83" s="25"/>
      <c r="R83" s="26"/>
    </row>
    <row r="84" spans="1:18" ht="16.5" customHeight="1" x14ac:dyDescent="0.2">
      <c r="A84" s="23" t="s">
        <v>46</v>
      </c>
      <c r="B84" s="23"/>
      <c r="C84" s="23"/>
      <c r="D84" s="23"/>
      <c r="E84" s="23"/>
      <c r="F84" s="23"/>
      <c r="G84" s="23"/>
      <c r="H84" s="23"/>
      <c r="I84" s="23"/>
      <c r="J84" s="24"/>
      <c r="K84" s="36"/>
      <c r="L84" s="27">
        <v>11077036</v>
      </c>
      <c r="M84" s="26"/>
      <c r="N84" s="27">
        <v>5992779</v>
      </c>
      <c r="O84" s="28"/>
      <c r="P84" s="27">
        <v>10586790</v>
      </c>
      <c r="Q84" s="28"/>
      <c r="R84" s="27">
        <v>5653816</v>
      </c>
    </row>
    <row r="85" spans="1:18" ht="16.5" customHeight="1" x14ac:dyDescent="0.2">
      <c r="A85" s="23" t="s">
        <v>47</v>
      </c>
      <c r="B85" s="23"/>
      <c r="C85" s="23"/>
      <c r="D85" s="23"/>
      <c r="E85" s="23"/>
      <c r="F85" s="23"/>
      <c r="G85" s="23"/>
      <c r="H85" s="23"/>
      <c r="I85" s="23"/>
      <c r="J85" s="24"/>
      <c r="K85" s="36"/>
      <c r="L85" s="27"/>
      <c r="M85" s="26"/>
      <c r="N85" s="31"/>
      <c r="O85" s="26"/>
      <c r="P85" s="27"/>
      <c r="Q85" s="36"/>
      <c r="R85" s="29"/>
    </row>
    <row r="86" spans="1:18" ht="16.5" customHeight="1" x14ac:dyDescent="0.2">
      <c r="A86" s="23"/>
      <c r="B86" s="23" t="s">
        <v>39</v>
      </c>
      <c r="C86" s="23"/>
      <c r="D86" s="23"/>
      <c r="E86" s="23"/>
      <c r="F86" s="23"/>
      <c r="G86" s="23"/>
      <c r="H86" s="23"/>
      <c r="I86" s="23"/>
      <c r="J86" s="24">
        <v>12</v>
      </c>
      <c r="K86" s="25"/>
      <c r="L86" s="27">
        <v>392043503</v>
      </c>
      <c r="M86" s="26"/>
      <c r="N86" s="27">
        <v>479869037</v>
      </c>
      <c r="O86" s="28"/>
      <c r="P86" s="27">
        <v>276850459</v>
      </c>
      <c r="Q86" s="28"/>
      <c r="R86" s="27">
        <v>326897779</v>
      </c>
    </row>
    <row r="87" spans="1:18" ht="16.5" customHeight="1" x14ac:dyDescent="0.2">
      <c r="A87" s="23" t="s">
        <v>48</v>
      </c>
      <c r="B87" s="23"/>
      <c r="C87" s="23"/>
      <c r="D87" s="23"/>
      <c r="E87" s="23"/>
      <c r="F87" s="23"/>
      <c r="G87" s="23"/>
      <c r="H87" s="23"/>
      <c r="I87" s="23"/>
      <c r="J87" s="24"/>
      <c r="K87" s="36"/>
      <c r="L87" s="27">
        <v>64299115</v>
      </c>
      <c r="M87" s="26"/>
      <c r="N87" s="27">
        <v>56554847</v>
      </c>
      <c r="O87" s="28"/>
      <c r="P87" s="27">
        <v>14235062</v>
      </c>
      <c r="Q87" s="28"/>
      <c r="R87" s="27">
        <v>12010308</v>
      </c>
    </row>
    <row r="88" spans="1:18" ht="16.5" customHeight="1" x14ac:dyDescent="0.2">
      <c r="A88" s="23" t="s">
        <v>49</v>
      </c>
      <c r="B88" s="23"/>
      <c r="C88" s="23"/>
      <c r="D88" s="23"/>
      <c r="E88" s="23"/>
      <c r="F88" s="23"/>
      <c r="G88" s="23"/>
      <c r="H88" s="23"/>
      <c r="I88" s="23"/>
      <c r="J88" s="24"/>
      <c r="K88" s="36"/>
      <c r="L88" s="27">
        <v>10662030</v>
      </c>
      <c r="M88" s="26"/>
      <c r="N88" s="27">
        <v>10517285</v>
      </c>
      <c r="O88" s="28"/>
      <c r="P88" s="27">
        <v>7502380</v>
      </c>
      <c r="Q88" s="28"/>
      <c r="R88" s="27">
        <v>7400295</v>
      </c>
    </row>
    <row r="89" spans="1:18" ht="16.5" customHeight="1" x14ac:dyDescent="0.2">
      <c r="A89" s="23" t="s">
        <v>180</v>
      </c>
      <c r="B89" s="23"/>
      <c r="C89" s="23"/>
      <c r="D89" s="23"/>
      <c r="E89" s="23"/>
      <c r="F89" s="23"/>
      <c r="G89" s="23"/>
      <c r="H89" s="23"/>
      <c r="I89" s="23"/>
      <c r="J89" s="24"/>
      <c r="K89" s="36"/>
      <c r="L89" s="32">
        <v>13702398</v>
      </c>
      <c r="M89" s="26"/>
      <c r="N89" s="32">
        <v>0</v>
      </c>
      <c r="O89" s="28"/>
      <c r="P89" s="32">
        <v>11026478</v>
      </c>
      <c r="Q89" s="28"/>
      <c r="R89" s="32">
        <v>0</v>
      </c>
    </row>
    <row r="90" spans="1:18" ht="16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4"/>
      <c r="K90" s="36"/>
      <c r="L90" s="26"/>
      <c r="M90" s="36"/>
      <c r="N90" s="26"/>
      <c r="O90" s="36"/>
      <c r="P90" s="26"/>
      <c r="Q90" s="36"/>
      <c r="R90" s="26"/>
    </row>
    <row r="91" spans="1:18" ht="16.5" customHeight="1" x14ac:dyDescent="0.2">
      <c r="A91" s="33" t="s">
        <v>50</v>
      </c>
      <c r="B91" s="23"/>
      <c r="C91" s="23"/>
      <c r="D91" s="23"/>
      <c r="E91" s="23"/>
      <c r="F91" s="23"/>
      <c r="G91" s="23"/>
      <c r="H91" s="23"/>
      <c r="I91" s="23"/>
      <c r="J91" s="24"/>
      <c r="K91" s="36"/>
      <c r="L91" s="34">
        <f>SUM(L84:L89)</f>
        <v>491784082</v>
      </c>
      <c r="M91" s="26"/>
      <c r="N91" s="34">
        <f>SUM(N84:N89)</f>
        <v>552933948</v>
      </c>
      <c r="O91" s="26"/>
      <c r="P91" s="34">
        <f>SUM(P84:P89)</f>
        <v>320201169</v>
      </c>
      <c r="Q91" s="36"/>
      <c r="R91" s="34">
        <f>SUM(R84:R89)</f>
        <v>351962198</v>
      </c>
    </row>
    <row r="92" spans="1:18" ht="16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4"/>
      <c r="K92" s="25"/>
      <c r="L92" s="26"/>
      <c r="M92" s="26"/>
      <c r="N92" s="26"/>
      <c r="O92" s="26"/>
      <c r="P92" s="26"/>
      <c r="Q92" s="25"/>
      <c r="R92" s="26"/>
    </row>
    <row r="93" spans="1:18" ht="16.5" customHeight="1" x14ac:dyDescent="0.2">
      <c r="A93" s="1" t="s">
        <v>51</v>
      </c>
      <c r="B93" s="23"/>
      <c r="C93" s="1"/>
      <c r="D93" s="23"/>
      <c r="E93" s="23"/>
      <c r="F93" s="23"/>
      <c r="G93" s="23"/>
      <c r="H93" s="23"/>
      <c r="I93" s="23"/>
      <c r="J93" s="24"/>
      <c r="K93" s="25"/>
      <c r="L93" s="34">
        <f>SUM(L80,L91)</f>
        <v>1403341856</v>
      </c>
      <c r="M93" s="26"/>
      <c r="N93" s="34">
        <f>SUM(N80,N91)</f>
        <v>1496747418</v>
      </c>
      <c r="O93" s="26"/>
      <c r="P93" s="34">
        <f>SUM(P80,P91)</f>
        <v>978108006</v>
      </c>
      <c r="Q93" s="25"/>
      <c r="R93" s="34">
        <f>SUM(R80,R91)</f>
        <v>1059500684</v>
      </c>
    </row>
    <row r="94" spans="1:18" ht="16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2"/>
      <c r="K94" s="3"/>
      <c r="L94" s="4"/>
      <c r="M94" s="4"/>
      <c r="N94" s="4"/>
      <c r="O94" s="3"/>
      <c r="P94" s="4"/>
      <c r="Q94" s="3"/>
      <c r="R94" s="4"/>
    </row>
    <row r="95" spans="1:18" ht="16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2"/>
      <c r="K95" s="3"/>
      <c r="L95" s="4"/>
      <c r="M95" s="4"/>
      <c r="N95" s="4"/>
      <c r="O95" s="3"/>
      <c r="P95" s="4"/>
      <c r="Q95" s="3"/>
      <c r="R95" s="4"/>
    </row>
    <row r="96" spans="1:18" ht="16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2"/>
      <c r="K96" s="3"/>
      <c r="L96" s="4"/>
      <c r="M96" s="4"/>
      <c r="N96" s="4"/>
      <c r="O96" s="3"/>
      <c r="P96" s="4"/>
      <c r="Q96" s="3"/>
      <c r="R96" s="4"/>
    </row>
    <row r="97" spans="1:18" ht="16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2"/>
      <c r="K97" s="3"/>
      <c r="L97" s="4"/>
      <c r="M97" s="4"/>
      <c r="N97" s="4"/>
      <c r="O97" s="3"/>
      <c r="P97" s="4"/>
      <c r="Q97" s="3"/>
      <c r="R97" s="4"/>
    </row>
    <row r="98" spans="1:18" ht="16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4"/>
      <c r="K98" s="25"/>
      <c r="L98" s="26"/>
      <c r="M98" s="26"/>
      <c r="N98" s="26"/>
      <c r="O98" s="25"/>
      <c r="P98" s="26"/>
      <c r="Q98" s="25"/>
      <c r="R98" s="26"/>
    </row>
    <row r="99" spans="1:18" ht="16.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4"/>
      <c r="K99" s="25"/>
      <c r="L99" s="26"/>
      <c r="M99" s="26"/>
      <c r="N99" s="26"/>
      <c r="O99" s="25"/>
      <c r="P99" s="26"/>
      <c r="Q99" s="25"/>
      <c r="R99" s="26"/>
    </row>
    <row r="100" spans="1:18" ht="16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4"/>
      <c r="K100" s="25"/>
      <c r="L100" s="26"/>
      <c r="M100" s="26"/>
      <c r="N100" s="26"/>
      <c r="O100" s="25"/>
      <c r="P100" s="26"/>
      <c r="Q100" s="25"/>
      <c r="R100" s="26"/>
    </row>
    <row r="101" spans="1:18" ht="16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4"/>
      <c r="K101" s="25"/>
      <c r="L101" s="26"/>
      <c r="M101" s="26"/>
      <c r="N101" s="26"/>
      <c r="O101" s="25"/>
      <c r="P101" s="26"/>
      <c r="Q101" s="25"/>
      <c r="R101" s="26"/>
    </row>
    <row r="102" spans="1:18" ht="16.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4"/>
      <c r="K102" s="25"/>
      <c r="L102" s="26"/>
      <c r="M102" s="26"/>
      <c r="N102" s="26"/>
      <c r="O102" s="25"/>
      <c r="P102" s="26"/>
      <c r="Q102" s="25"/>
      <c r="R102" s="26"/>
    </row>
    <row r="103" spans="1:18" ht="16.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4"/>
      <c r="K103" s="25"/>
      <c r="L103" s="26"/>
      <c r="M103" s="26"/>
      <c r="N103" s="26"/>
      <c r="O103" s="25"/>
      <c r="P103" s="26"/>
      <c r="Q103" s="25"/>
      <c r="R103" s="26"/>
    </row>
    <row r="104" spans="1:18" ht="16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4"/>
      <c r="K104" s="25"/>
      <c r="L104" s="26"/>
      <c r="M104" s="26"/>
      <c r="N104" s="26"/>
      <c r="O104" s="25"/>
      <c r="P104" s="26"/>
      <c r="Q104" s="25"/>
      <c r="R104" s="26"/>
    </row>
    <row r="105" spans="1:18" ht="10.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4"/>
      <c r="K105" s="25"/>
      <c r="L105" s="26"/>
      <c r="M105" s="26"/>
      <c r="N105" s="26"/>
      <c r="O105" s="25"/>
      <c r="P105" s="26"/>
      <c r="Q105" s="25"/>
      <c r="R105" s="26"/>
    </row>
    <row r="106" spans="1:18" ht="21.95" customHeight="1" x14ac:dyDescent="0.2">
      <c r="A106" s="38" t="str">
        <f>A53</f>
        <v>The accompanying notes form part of this interim financial information.</v>
      </c>
      <c r="B106" s="39"/>
      <c r="C106" s="39"/>
      <c r="D106" s="39"/>
      <c r="E106" s="39"/>
      <c r="F106" s="39"/>
      <c r="G106" s="39"/>
      <c r="H106" s="39"/>
      <c r="I106" s="39"/>
      <c r="J106" s="44"/>
      <c r="K106" s="45"/>
      <c r="L106" s="34"/>
      <c r="M106" s="34"/>
      <c r="N106" s="34"/>
      <c r="O106" s="45"/>
      <c r="P106" s="34"/>
      <c r="Q106" s="45"/>
      <c r="R106" s="34"/>
    </row>
    <row r="107" spans="1:18" ht="16.5" customHeight="1" x14ac:dyDescent="0.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2"/>
      <c r="K107" s="3"/>
      <c r="L107" s="4"/>
      <c r="M107" s="4"/>
      <c r="N107" s="4"/>
      <c r="O107" s="3"/>
      <c r="P107" s="4"/>
      <c r="Q107" s="3"/>
      <c r="R107" s="4"/>
    </row>
    <row r="108" spans="1:18" ht="16.5" customHeight="1" x14ac:dyDescent="0.2">
      <c r="A108" s="1" t="s">
        <v>35</v>
      </c>
      <c r="B108" s="1"/>
      <c r="C108" s="1"/>
      <c r="D108" s="1"/>
      <c r="E108" s="1"/>
      <c r="F108" s="1"/>
      <c r="G108" s="1"/>
      <c r="H108" s="1"/>
      <c r="I108" s="1"/>
      <c r="J108" s="2"/>
      <c r="K108" s="3"/>
      <c r="L108" s="4"/>
      <c r="M108" s="4"/>
      <c r="N108" s="4"/>
      <c r="O108" s="3"/>
      <c r="P108" s="4"/>
      <c r="Q108" s="3"/>
      <c r="R108" s="4"/>
    </row>
    <row r="109" spans="1:18" ht="16.5" customHeight="1" x14ac:dyDescent="0.2">
      <c r="A109" s="6" t="str">
        <f>A3</f>
        <v>As at 30 September 2025</v>
      </c>
      <c r="B109" s="7"/>
      <c r="C109" s="7"/>
      <c r="D109" s="7"/>
      <c r="E109" s="7"/>
      <c r="F109" s="7"/>
      <c r="G109" s="7"/>
      <c r="H109" s="7"/>
      <c r="I109" s="7"/>
      <c r="J109" s="8"/>
      <c r="K109" s="9"/>
      <c r="L109" s="10"/>
      <c r="M109" s="10"/>
      <c r="N109" s="10"/>
      <c r="O109" s="9"/>
      <c r="P109" s="10"/>
      <c r="Q109" s="9"/>
      <c r="R109" s="10"/>
    </row>
    <row r="110" spans="1:18" ht="16.5" customHeight="1" x14ac:dyDescent="0.2">
      <c r="A110" s="11"/>
      <c r="B110" s="1"/>
      <c r="C110" s="1"/>
      <c r="D110" s="1"/>
      <c r="E110" s="1"/>
      <c r="F110" s="1"/>
      <c r="G110" s="1"/>
      <c r="H110" s="1"/>
      <c r="I110" s="1"/>
      <c r="J110" s="2"/>
      <c r="K110" s="3"/>
      <c r="L110" s="4"/>
      <c r="M110" s="4"/>
      <c r="N110" s="4"/>
      <c r="O110" s="3"/>
      <c r="P110" s="4"/>
      <c r="Q110" s="3"/>
      <c r="R110" s="4"/>
    </row>
    <row r="111" spans="1:18" ht="16.5" customHeight="1" x14ac:dyDescent="0.2">
      <c r="A111" s="11"/>
      <c r="B111" s="1"/>
      <c r="C111" s="1"/>
      <c r="D111" s="1"/>
      <c r="E111" s="1"/>
      <c r="F111" s="1"/>
      <c r="G111" s="1"/>
      <c r="H111" s="1"/>
      <c r="I111" s="1"/>
      <c r="J111" s="2"/>
      <c r="K111" s="3"/>
      <c r="L111" s="4"/>
      <c r="M111" s="4"/>
      <c r="N111" s="4"/>
      <c r="O111" s="3"/>
      <c r="P111" s="4"/>
      <c r="Q111" s="3"/>
      <c r="R111" s="4"/>
    </row>
    <row r="112" spans="1:18" ht="16.5" customHeight="1" x14ac:dyDescent="0.2">
      <c r="A112" s="11"/>
      <c r="B112" s="1"/>
      <c r="C112" s="1"/>
      <c r="D112" s="1"/>
      <c r="E112" s="1"/>
      <c r="F112" s="1"/>
      <c r="G112" s="1"/>
      <c r="H112" s="1"/>
      <c r="I112" s="1"/>
      <c r="J112" s="2"/>
      <c r="K112" s="3"/>
      <c r="L112" s="154" t="s">
        <v>2</v>
      </c>
      <c r="M112" s="157"/>
      <c r="N112" s="157"/>
      <c r="O112" s="3"/>
      <c r="P112" s="154" t="s">
        <v>3</v>
      </c>
      <c r="Q112" s="157"/>
      <c r="R112" s="157"/>
    </row>
    <row r="113" spans="1:18" ht="16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2"/>
      <c r="K113" s="3"/>
      <c r="L113" s="155" t="s">
        <v>4</v>
      </c>
      <c r="M113" s="158"/>
      <c r="N113" s="158"/>
      <c r="O113" s="12"/>
      <c r="P113" s="155" t="s">
        <v>4</v>
      </c>
      <c r="Q113" s="158"/>
      <c r="R113" s="158"/>
    </row>
    <row r="114" spans="1:18" ht="16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2"/>
      <c r="K114" s="3"/>
      <c r="L114" s="19" t="s">
        <v>5</v>
      </c>
      <c r="M114" s="20"/>
      <c r="N114" s="19" t="s">
        <v>6</v>
      </c>
      <c r="O114" s="21"/>
      <c r="P114" s="19" t="s">
        <v>5</v>
      </c>
      <c r="Q114" s="20"/>
      <c r="R114" s="19" t="s">
        <v>6</v>
      </c>
    </row>
    <row r="115" spans="1:18" ht="16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24"/>
      <c r="K115" s="3"/>
      <c r="L115" s="147" t="s">
        <v>187</v>
      </c>
      <c r="M115" s="18"/>
      <c r="N115" s="17" t="s">
        <v>7</v>
      </c>
      <c r="O115" s="17"/>
      <c r="P115" s="147" t="s">
        <v>187</v>
      </c>
      <c r="Q115" s="18"/>
      <c r="R115" s="17" t="s">
        <v>7</v>
      </c>
    </row>
    <row r="116" spans="1:18" ht="16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24"/>
      <c r="K116" s="3"/>
      <c r="L116" s="19">
        <v>2025</v>
      </c>
      <c r="M116" s="20"/>
      <c r="N116" s="19">
        <v>2024</v>
      </c>
      <c r="O116" s="21"/>
      <c r="P116" s="19">
        <v>2025</v>
      </c>
      <c r="Q116" s="20"/>
      <c r="R116" s="19">
        <v>2024</v>
      </c>
    </row>
    <row r="117" spans="1:18" ht="16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24"/>
      <c r="K117" s="4"/>
      <c r="L117" s="22" t="s">
        <v>9</v>
      </c>
      <c r="M117" s="4"/>
      <c r="N117" s="22" t="s">
        <v>9</v>
      </c>
      <c r="O117" s="4"/>
      <c r="P117" s="22" t="s">
        <v>9</v>
      </c>
      <c r="Q117" s="4"/>
      <c r="R117" s="22" t="s">
        <v>9</v>
      </c>
    </row>
    <row r="118" spans="1:18" ht="16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24"/>
      <c r="K118" s="3"/>
      <c r="L118" s="4"/>
      <c r="M118" s="4"/>
      <c r="N118" s="4"/>
      <c r="O118" s="3"/>
      <c r="P118" s="4"/>
      <c r="Q118" s="3"/>
      <c r="R118" s="4"/>
    </row>
    <row r="119" spans="1:18" ht="16.5" customHeight="1" x14ac:dyDescent="0.2">
      <c r="A119" s="42" t="s">
        <v>156</v>
      </c>
      <c r="B119" s="23"/>
      <c r="C119" s="23"/>
      <c r="D119" s="23"/>
      <c r="E119" s="23"/>
      <c r="F119" s="23"/>
      <c r="G119" s="23"/>
      <c r="H119" s="23"/>
      <c r="I119" s="23"/>
      <c r="J119" s="24"/>
      <c r="K119" s="25"/>
      <c r="L119" s="26"/>
      <c r="M119" s="26"/>
      <c r="N119" s="26"/>
      <c r="O119" s="25"/>
      <c r="P119" s="26"/>
      <c r="Q119" s="25"/>
      <c r="R119" s="26"/>
    </row>
    <row r="120" spans="1:18" ht="16.5" customHeight="1" x14ac:dyDescent="0.2">
      <c r="A120" s="23"/>
      <c r="B120" s="23"/>
      <c r="C120" s="23"/>
      <c r="D120" s="23"/>
      <c r="E120" s="23"/>
      <c r="F120" s="23"/>
      <c r="G120" s="23"/>
      <c r="H120" s="23"/>
      <c r="I120" s="23"/>
      <c r="J120" s="24"/>
      <c r="K120" s="25"/>
      <c r="L120" s="26"/>
      <c r="M120" s="26"/>
      <c r="N120" s="26"/>
      <c r="O120" s="25"/>
      <c r="P120" s="26"/>
      <c r="Q120" s="25"/>
      <c r="R120" s="26"/>
    </row>
    <row r="121" spans="1:18" ht="16.5" customHeight="1" x14ac:dyDescent="0.2">
      <c r="A121" s="1" t="s">
        <v>52</v>
      </c>
      <c r="B121" s="23"/>
      <c r="C121" s="23"/>
      <c r="D121" s="23"/>
      <c r="E121" s="23"/>
      <c r="F121" s="23"/>
      <c r="G121" s="23"/>
      <c r="H121" s="23"/>
      <c r="I121" s="23"/>
      <c r="J121" s="24"/>
      <c r="K121" s="25"/>
      <c r="L121" s="26"/>
      <c r="M121" s="26"/>
      <c r="N121" s="26"/>
      <c r="O121" s="25"/>
      <c r="P121" s="26"/>
      <c r="Q121" s="25"/>
      <c r="R121" s="26"/>
    </row>
    <row r="122" spans="1:18" ht="16.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4"/>
      <c r="K122" s="25"/>
      <c r="L122" s="26"/>
      <c r="M122" s="26"/>
      <c r="N122" s="26"/>
      <c r="O122" s="25"/>
      <c r="P122" s="26"/>
      <c r="Q122" s="25"/>
      <c r="R122" s="26"/>
    </row>
    <row r="123" spans="1:18" ht="16.5" customHeight="1" x14ac:dyDescent="0.2">
      <c r="A123" s="23" t="s">
        <v>53</v>
      </c>
      <c r="B123" s="23"/>
      <c r="C123" s="23"/>
      <c r="D123" s="23"/>
      <c r="E123" s="23"/>
      <c r="F123" s="23"/>
      <c r="G123" s="23"/>
      <c r="H123" s="23"/>
      <c r="I123" s="24"/>
      <c r="J123" s="24"/>
      <c r="K123" s="25"/>
      <c r="L123" s="26"/>
      <c r="M123" s="26"/>
      <c r="N123" s="26"/>
      <c r="O123" s="25"/>
      <c r="P123" s="26"/>
      <c r="Q123" s="25"/>
      <c r="R123" s="26"/>
    </row>
    <row r="124" spans="1:18" ht="16.5" customHeight="1" x14ac:dyDescent="0.2">
      <c r="A124" s="23"/>
      <c r="B124" s="35" t="s">
        <v>54</v>
      </c>
      <c r="C124" s="23"/>
      <c r="D124" s="23"/>
      <c r="E124" s="23"/>
      <c r="F124" s="23"/>
      <c r="G124" s="23"/>
      <c r="H124" s="23"/>
      <c r="I124" s="24"/>
      <c r="J124" s="24"/>
      <c r="K124" s="25"/>
      <c r="L124" s="36"/>
      <c r="M124" s="36"/>
      <c r="N124" s="36"/>
      <c r="O124" s="25"/>
      <c r="P124" s="36"/>
      <c r="Q124" s="25"/>
      <c r="R124" s="36"/>
    </row>
    <row r="125" spans="1:18" ht="16.5" customHeight="1" x14ac:dyDescent="0.2">
      <c r="A125" s="23"/>
      <c r="B125" s="35"/>
      <c r="C125" s="23" t="s">
        <v>55</v>
      </c>
      <c r="D125" s="23"/>
      <c r="E125" s="23"/>
      <c r="F125" s="23"/>
      <c r="G125" s="23"/>
      <c r="H125" s="23"/>
      <c r="I125" s="23"/>
      <c r="J125" s="24"/>
      <c r="K125" s="25"/>
      <c r="L125" s="36"/>
      <c r="M125" s="4"/>
      <c r="N125" s="36"/>
      <c r="O125" s="25"/>
      <c r="P125" s="26"/>
      <c r="Q125" s="25"/>
      <c r="R125" s="26"/>
    </row>
    <row r="126" spans="1:18" ht="16.5" customHeight="1" thickBot="1" x14ac:dyDescent="0.25">
      <c r="A126" s="23"/>
      <c r="B126" s="35"/>
      <c r="C126" s="23"/>
      <c r="D126" s="23" t="s">
        <v>56</v>
      </c>
      <c r="E126" s="23"/>
      <c r="F126" s="23"/>
      <c r="G126" s="23"/>
      <c r="H126" s="23"/>
      <c r="I126" s="23"/>
      <c r="J126" s="24"/>
      <c r="K126" s="25"/>
      <c r="L126" s="46">
        <v>280000000</v>
      </c>
      <c r="M126" s="4"/>
      <c r="N126" s="46">
        <v>280000000</v>
      </c>
      <c r="O126" s="47"/>
      <c r="P126" s="46">
        <v>280000000</v>
      </c>
      <c r="Q126" s="47"/>
      <c r="R126" s="46">
        <v>280000000</v>
      </c>
    </row>
    <row r="127" spans="1:18" ht="16.5" customHeight="1" thickTop="1" x14ac:dyDescent="0.2">
      <c r="A127" s="23"/>
      <c r="B127" s="23"/>
      <c r="C127" s="23"/>
      <c r="D127" s="23"/>
      <c r="E127" s="23"/>
      <c r="F127" s="23"/>
      <c r="G127" s="23"/>
      <c r="H127" s="23"/>
      <c r="I127" s="23"/>
      <c r="J127" s="24"/>
      <c r="K127" s="25"/>
      <c r="L127" s="26"/>
      <c r="M127" s="26"/>
      <c r="N127" s="26"/>
      <c r="O127" s="26"/>
      <c r="P127" s="26"/>
      <c r="Q127" s="25"/>
      <c r="R127" s="26"/>
    </row>
    <row r="128" spans="1:18" ht="16.5" customHeight="1" x14ac:dyDescent="0.2">
      <c r="A128" s="23"/>
      <c r="B128" s="35" t="s">
        <v>57</v>
      </c>
      <c r="C128" s="23"/>
      <c r="D128" s="23"/>
      <c r="E128" s="23"/>
      <c r="F128" s="23"/>
      <c r="G128" s="23"/>
      <c r="H128" s="23"/>
      <c r="I128" s="23"/>
      <c r="J128" s="24"/>
      <c r="K128" s="25"/>
      <c r="L128" s="26"/>
      <c r="M128" s="26"/>
      <c r="N128" s="26"/>
      <c r="O128" s="26"/>
      <c r="P128" s="26"/>
      <c r="Q128" s="25"/>
      <c r="R128" s="26"/>
    </row>
    <row r="129" spans="1:18" ht="16.5" customHeight="1" x14ac:dyDescent="0.2">
      <c r="A129" s="23"/>
      <c r="B129" s="35"/>
      <c r="C129" s="23" t="s">
        <v>55</v>
      </c>
      <c r="D129" s="23"/>
      <c r="E129" s="23"/>
      <c r="F129" s="23"/>
      <c r="G129" s="23"/>
      <c r="H129" s="23"/>
      <c r="I129" s="23"/>
      <c r="J129" s="24"/>
      <c r="K129" s="25"/>
      <c r="L129" s="26"/>
      <c r="M129" s="26"/>
      <c r="N129" s="26"/>
      <c r="O129" s="26"/>
      <c r="P129" s="26"/>
      <c r="Q129" s="25"/>
      <c r="R129" s="26"/>
    </row>
    <row r="130" spans="1:18" ht="16.5" customHeight="1" x14ac:dyDescent="0.2">
      <c r="A130" s="23"/>
      <c r="B130" s="35"/>
      <c r="C130" s="23"/>
      <c r="D130" s="23" t="s">
        <v>58</v>
      </c>
      <c r="E130" s="23"/>
      <c r="F130" s="23"/>
      <c r="G130" s="23"/>
      <c r="H130" s="23"/>
      <c r="I130" s="23"/>
      <c r="J130" s="24"/>
      <c r="K130" s="25"/>
      <c r="L130" s="30">
        <v>280000000</v>
      </c>
      <c r="M130" s="26"/>
      <c r="N130" s="30">
        <v>280000000</v>
      </c>
      <c r="O130" s="28"/>
      <c r="P130" s="30">
        <v>280000000</v>
      </c>
      <c r="Q130" s="28"/>
      <c r="R130" s="30">
        <v>280000000</v>
      </c>
    </row>
    <row r="131" spans="1:18" ht="16.5" customHeight="1" x14ac:dyDescent="0.2">
      <c r="A131" s="23" t="s">
        <v>59</v>
      </c>
      <c r="B131" s="35"/>
      <c r="C131" s="23"/>
      <c r="D131" s="23"/>
      <c r="E131" s="23"/>
      <c r="F131" s="23"/>
      <c r="G131" s="23"/>
      <c r="H131" s="23"/>
      <c r="I131" s="23"/>
      <c r="J131" s="24"/>
      <c r="K131" s="25"/>
      <c r="L131" s="27">
        <v>507734162</v>
      </c>
      <c r="M131" s="26"/>
      <c r="N131" s="27">
        <v>507734162</v>
      </c>
      <c r="O131" s="28"/>
      <c r="P131" s="27">
        <v>507734162</v>
      </c>
      <c r="Q131" s="28"/>
      <c r="R131" s="27">
        <v>507734162</v>
      </c>
    </row>
    <row r="132" spans="1:18" ht="16.5" customHeight="1" x14ac:dyDescent="0.2">
      <c r="A132" s="23" t="s">
        <v>60</v>
      </c>
      <c r="B132" s="23"/>
      <c r="C132" s="23"/>
      <c r="D132" s="23"/>
      <c r="E132" s="23"/>
      <c r="F132" s="23"/>
      <c r="G132" s="23"/>
      <c r="H132" s="23"/>
      <c r="I132" s="23"/>
      <c r="J132" s="24"/>
      <c r="K132" s="25"/>
      <c r="L132" s="31"/>
      <c r="M132" s="26"/>
      <c r="N132" s="31"/>
      <c r="O132" s="26"/>
      <c r="P132" s="31"/>
      <c r="Q132" s="25"/>
      <c r="R132" s="29"/>
    </row>
    <row r="133" spans="1:18" ht="16.5" customHeight="1" x14ac:dyDescent="0.2">
      <c r="A133" s="1"/>
      <c r="B133" s="23" t="s">
        <v>61</v>
      </c>
      <c r="C133" s="23"/>
      <c r="D133" s="23"/>
      <c r="E133" s="23"/>
      <c r="F133" s="23"/>
      <c r="G133" s="23"/>
      <c r="H133" s="23"/>
      <c r="I133" s="23"/>
      <c r="J133" s="24"/>
      <c r="K133" s="25"/>
      <c r="L133" s="27">
        <v>19680082</v>
      </c>
      <c r="M133" s="26"/>
      <c r="N133" s="27">
        <v>19680082</v>
      </c>
      <c r="O133" s="28"/>
      <c r="P133" s="27">
        <v>19680082</v>
      </c>
      <c r="Q133" s="28"/>
      <c r="R133" s="27">
        <v>19680082</v>
      </c>
    </row>
    <row r="134" spans="1:18" ht="16.5" customHeight="1" x14ac:dyDescent="0.2">
      <c r="A134" s="1"/>
      <c r="B134" s="23" t="s">
        <v>62</v>
      </c>
      <c r="C134" s="23"/>
      <c r="D134" s="23"/>
      <c r="E134" s="23"/>
      <c r="F134" s="23"/>
      <c r="G134" s="23"/>
      <c r="H134" s="23"/>
      <c r="I134" s="23"/>
      <c r="J134" s="24"/>
      <c r="K134" s="25"/>
      <c r="L134" s="43">
        <v>158857324</v>
      </c>
      <c r="M134" s="26"/>
      <c r="N134" s="43">
        <v>149930709</v>
      </c>
      <c r="O134" s="28"/>
      <c r="P134" s="43">
        <v>206530383</v>
      </c>
      <c r="Q134" s="28"/>
      <c r="R134" s="43">
        <v>189788337</v>
      </c>
    </row>
    <row r="135" spans="1:18" ht="16.5" customHeight="1" x14ac:dyDescent="0.2">
      <c r="A135" s="1"/>
      <c r="B135" s="23"/>
      <c r="C135" s="23"/>
      <c r="D135" s="23"/>
      <c r="E135" s="23"/>
      <c r="F135" s="23"/>
      <c r="G135" s="23"/>
      <c r="H135" s="23"/>
      <c r="I135" s="23"/>
      <c r="J135" s="24"/>
      <c r="K135" s="25"/>
      <c r="L135" s="26"/>
      <c r="M135" s="26"/>
      <c r="N135" s="26"/>
      <c r="O135" s="26"/>
      <c r="P135" s="26"/>
      <c r="Q135" s="25"/>
      <c r="R135" s="26"/>
    </row>
    <row r="136" spans="1:18" ht="16.5" customHeight="1" x14ac:dyDescent="0.2">
      <c r="A136" s="35" t="s">
        <v>63</v>
      </c>
      <c r="B136" s="23"/>
      <c r="C136" s="33"/>
      <c r="D136" s="23"/>
      <c r="E136" s="23"/>
      <c r="F136" s="23"/>
      <c r="G136" s="23"/>
      <c r="H136" s="23"/>
      <c r="I136" s="23"/>
      <c r="J136" s="24"/>
      <c r="K136" s="25"/>
      <c r="L136" s="26">
        <f>SUM(L130:L134)</f>
        <v>966271568</v>
      </c>
      <c r="M136" s="26"/>
      <c r="N136" s="26">
        <f>SUM(N130:N134)</f>
        <v>957344953</v>
      </c>
      <c r="O136" s="26"/>
      <c r="P136" s="26">
        <f>SUM(P130:P134)</f>
        <v>1013944627</v>
      </c>
      <c r="Q136" s="25"/>
      <c r="R136" s="26">
        <f>SUM(R130:R134)</f>
        <v>997202581</v>
      </c>
    </row>
    <row r="137" spans="1:18" ht="16.5" customHeight="1" x14ac:dyDescent="0.2">
      <c r="A137" s="23" t="s">
        <v>64</v>
      </c>
      <c r="B137" s="1"/>
      <c r="C137" s="23"/>
      <c r="D137" s="23"/>
      <c r="E137" s="23"/>
      <c r="F137" s="23"/>
      <c r="G137" s="23"/>
      <c r="H137" s="23"/>
      <c r="I137" s="23"/>
      <c r="J137" s="24"/>
      <c r="K137" s="25"/>
      <c r="L137" s="32">
        <v>2036962</v>
      </c>
      <c r="M137" s="26"/>
      <c r="N137" s="32">
        <v>598618</v>
      </c>
      <c r="O137" s="28"/>
      <c r="P137" s="32">
        <v>0</v>
      </c>
      <c r="Q137" s="28"/>
      <c r="R137" s="32">
        <v>0</v>
      </c>
    </row>
    <row r="138" spans="1:18" ht="16.5" customHeight="1" x14ac:dyDescent="0.2">
      <c r="A138" s="23"/>
      <c r="B138" s="23"/>
      <c r="C138" s="23"/>
      <c r="D138" s="23"/>
      <c r="E138" s="23"/>
      <c r="F138" s="23"/>
      <c r="G138" s="23"/>
      <c r="H138" s="23"/>
      <c r="I138" s="23"/>
      <c r="J138" s="24"/>
      <c r="K138" s="25"/>
      <c r="L138" s="26"/>
      <c r="M138" s="26"/>
      <c r="N138" s="26"/>
      <c r="O138" s="26"/>
      <c r="P138" s="26"/>
      <c r="Q138" s="25"/>
      <c r="R138" s="26"/>
    </row>
    <row r="139" spans="1:18" ht="16.5" customHeight="1" x14ac:dyDescent="0.2">
      <c r="A139" s="33" t="s">
        <v>65</v>
      </c>
      <c r="B139" s="23"/>
      <c r="C139" s="23"/>
      <c r="D139" s="23"/>
      <c r="E139" s="23"/>
      <c r="F139" s="23"/>
      <c r="G139" s="23"/>
      <c r="H139" s="23"/>
      <c r="I139" s="23"/>
      <c r="J139" s="24"/>
      <c r="K139" s="25"/>
      <c r="L139" s="34">
        <f>SUM(L136+L137)</f>
        <v>968308530</v>
      </c>
      <c r="M139" s="26"/>
      <c r="N139" s="34">
        <f>SUM(N136:N137)</f>
        <v>957943571</v>
      </c>
      <c r="O139" s="26"/>
      <c r="P139" s="34">
        <f>SUM(P136+P137)</f>
        <v>1013944627</v>
      </c>
      <c r="Q139" s="25"/>
      <c r="R139" s="34">
        <f>SUM(R136:R137)</f>
        <v>997202581</v>
      </c>
    </row>
    <row r="140" spans="1:18" ht="16.5" customHeight="1" x14ac:dyDescent="0.2">
      <c r="A140" s="23"/>
      <c r="B140" s="23"/>
      <c r="C140" s="23"/>
      <c r="D140" s="23"/>
      <c r="E140" s="23"/>
      <c r="F140" s="23"/>
      <c r="G140" s="23"/>
      <c r="H140" s="23"/>
      <c r="I140" s="23"/>
      <c r="J140" s="24"/>
      <c r="K140" s="25"/>
      <c r="L140" s="26"/>
      <c r="M140" s="26"/>
      <c r="N140" s="26"/>
      <c r="O140" s="26"/>
      <c r="P140" s="26"/>
      <c r="Q140" s="25"/>
      <c r="R140" s="26"/>
    </row>
    <row r="141" spans="1:18" ht="16.5" customHeight="1" thickBot="1" x14ac:dyDescent="0.25">
      <c r="A141" s="33" t="s">
        <v>66</v>
      </c>
      <c r="B141" s="23"/>
      <c r="C141" s="23"/>
      <c r="D141" s="23"/>
      <c r="E141" s="23"/>
      <c r="F141" s="23"/>
      <c r="G141" s="23"/>
      <c r="H141" s="23"/>
      <c r="I141" s="23"/>
      <c r="J141" s="24"/>
      <c r="K141" s="25"/>
      <c r="L141" s="37">
        <f>SUM(L139+L93)</f>
        <v>2371650386</v>
      </c>
      <c r="M141" s="26"/>
      <c r="N141" s="37">
        <f>SUM(N139,N93)</f>
        <v>2454690989</v>
      </c>
      <c r="O141" s="26"/>
      <c r="P141" s="37">
        <f>SUM(P139+P93)</f>
        <v>1992052633</v>
      </c>
      <c r="Q141" s="25"/>
      <c r="R141" s="37">
        <f>SUM(R139,R93)</f>
        <v>2056703265</v>
      </c>
    </row>
    <row r="142" spans="1:18" ht="16.5" customHeight="1" thickTop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24"/>
      <c r="K142" s="3"/>
      <c r="L142" s="26"/>
      <c r="M142" s="26"/>
      <c r="N142" s="26"/>
      <c r="O142" s="26"/>
      <c r="P142" s="26"/>
      <c r="Q142" s="26"/>
      <c r="R142" s="26"/>
    </row>
    <row r="143" spans="1:18" ht="16.5" customHeight="1" x14ac:dyDescent="0.2">
      <c r="A143" s="1"/>
      <c r="B143" s="23"/>
      <c r="C143" s="23"/>
      <c r="D143" s="23"/>
      <c r="E143" s="23"/>
      <c r="F143" s="23"/>
      <c r="G143" s="23"/>
      <c r="H143" s="23"/>
      <c r="I143" s="23"/>
      <c r="J143" s="24"/>
      <c r="K143" s="26"/>
      <c r="L143" s="48"/>
      <c r="M143" s="49"/>
      <c r="N143" s="48"/>
      <c r="O143" s="48"/>
      <c r="P143" s="48"/>
      <c r="Q143" s="48"/>
      <c r="R143" s="48"/>
    </row>
    <row r="144" spans="1:18" ht="16.5" customHeight="1" x14ac:dyDescent="0.2">
      <c r="A144" s="1"/>
      <c r="B144" s="23"/>
      <c r="C144" s="23"/>
      <c r="D144" s="23"/>
      <c r="E144" s="23"/>
      <c r="F144" s="23"/>
      <c r="G144" s="23"/>
      <c r="H144" s="23"/>
      <c r="I144" s="23"/>
      <c r="J144" s="24"/>
      <c r="K144" s="48"/>
      <c r="L144" s="48"/>
      <c r="M144" s="49"/>
      <c r="N144" s="48"/>
      <c r="O144" s="48"/>
      <c r="P144" s="48"/>
      <c r="Q144" s="48"/>
      <c r="R144" s="48"/>
    </row>
    <row r="145" spans="1:18" ht="16.5" customHeight="1" x14ac:dyDescent="0.2">
      <c r="A145" s="1"/>
      <c r="B145" s="23"/>
      <c r="C145" s="23"/>
      <c r="D145" s="23"/>
      <c r="E145" s="23"/>
      <c r="F145" s="23"/>
      <c r="G145" s="23"/>
      <c r="H145" s="23"/>
      <c r="I145" s="23"/>
      <c r="J145" s="24"/>
      <c r="K145" s="48"/>
      <c r="L145" s="48"/>
      <c r="M145" s="49"/>
      <c r="N145" s="48"/>
      <c r="O145" s="48"/>
      <c r="P145" s="48"/>
      <c r="Q145" s="48"/>
      <c r="R145" s="48"/>
    </row>
    <row r="146" spans="1:18" ht="16.5" customHeight="1" x14ac:dyDescent="0.2">
      <c r="A146" s="1"/>
      <c r="B146" s="23"/>
      <c r="C146" s="23"/>
      <c r="D146" s="23"/>
      <c r="E146" s="23"/>
      <c r="F146" s="23"/>
      <c r="G146" s="23"/>
      <c r="H146" s="23"/>
      <c r="I146" s="23"/>
      <c r="J146" s="24"/>
      <c r="K146" s="48"/>
      <c r="L146" s="48"/>
      <c r="M146" s="49"/>
      <c r="N146" s="48"/>
      <c r="O146" s="48"/>
      <c r="P146" s="48"/>
      <c r="Q146" s="48"/>
      <c r="R146" s="48"/>
    </row>
    <row r="147" spans="1:18" ht="16.5" customHeight="1" x14ac:dyDescent="0.2">
      <c r="A147" s="1"/>
      <c r="B147" s="23"/>
      <c r="C147" s="23"/>
      <c r="D147" s="23"/>
      <c r="E147" s="23"/>
      <c r="F147" s="23"/>
      <c r="G147" s="23"/>
      <c r="H147" s="23"/>
      <c r="I147" s="23"/>
      <c r="J147" s="24"/>
      <c r="K147" s="48"/>
      <c r="L147" s="48"/>
      <c r="M147" s="49"/>
      <c r="N147" s="48"/>
      <c r="O147" s="48"/>
      <c r="P147" s="48"/>
      <c r="Q147" s="48"/>
      <c r="R147" s="48"/>
    </row>
    <row r="148" spans="1:18" ht="16.5" customHeight="1" x14ac:dyDescent="0.2">
      <c r="A148" s="1"/>
      <c r="B148" s="23"/>
      <c r="C148" s="23"/>
      <c r="D148" s="23"/>
      <c r="E148" s="23"/>
      <c r="F148" s="23"/>
      <c r="G148" s="23"/>
      <c r="H148" s="23"/>
      <c r="I148" s="23"/>
      <c r="J148" s="24"/>
      <c r="K148" s="48"/>
      <c r="L148" s="48"/>
      <c r="M148" s="49"/>
      <c r="N148" s="48"/>
      <c r="O148" s="48"/>
      <c r="P148" s="48"/>
      <c r="Q148" s="48"/>
      <c r="R148" s="48"/>
    </row>
    <row r="149" spans="1:18" ht="16.5" customHeight="1" x14ac:dyDescent="0.2">
      <c r="A149" s="1"/>
      <c r="B149" s="23"/>
      <c r="C149" s="23"/>
      <c r="D149" s="23"/>
      <c r="E149" s="23"/>
      <c r="F149" s="23"/>
      <c r="G149" s="23"/>
      <c r="H149" s="23"/>
      <c r="I149" s="23"/>
      <c r="J149" s="24"/>
      <c r="K149" s="48"/>
      <c r="L149" s="48"/>
      <c r="M149" s="49"/>
      <c r="N149" s="48"/>
      <c r="O149" s="48"/>
      <c r="P149" s="48"/>
      <c r="Q149" s="48"/>
      <c r="R149" s="48"/>
    </row>
    <row r="150" spans="1:18" ht="16.5" customHeight="1" x14ac:dyDescent="0.2">
      <c r="A150" s="1"/>
      <c r="B150" s="23"/>
      <c r="C150" s="23"/>
      <c r="D150" s="23"/>
      <c r="E150" s="23"/>
      <c r="F150" s="23"/>
      <c r="G150" s="23"/>
      <c r="H150" s="23"/>
      <c r="I150" s="23"/>
      <c r="J150" s="24"/>
      <c r="K150" s="48"/>
      <c r="L150" s="48"/>
      <c r="M150" s="49"/>
      <c r="N150" s="48"/>
      <c r="O150" s="48"/>
      <c r="P150" s="48"/>
      <c r="Q150" s="48"/>
      <c r="R150" s="48"/>
    </row>
    <row r="151" spans="1:18" ht="17.25" customHeight="1" x14ac:dyDescent="0.2">
      <c r="A151" s="1"/>
      <c r="B151" s="23"/>
      <c r="C151" s="23"/>
      <c r="D151" s="23"/>
      <c r="E151" s="23"/>
      <c r="F151" s="23"/>
      <c r="G151" s="23"/>
      <c r="H151" s="23"/>
      <c r="I151" s="23"/>
      <c r="J151" s="24"/>
      <c r="K151" s="48"/>
      <c r="L151" s="48"/>
      <c r="M151" s="49"/>
      <c r="N151" s="48"/>
      <c r="O151" s="48"/>
      <c r="P151" s="48"/>
      <c r="Q151" s="48"/>
      <c r="R151" s="48"/>
    </row>
    <row r="152" spans="1:18" ht="16.5" customHeight="1" x14ac:dyDescent="0.2">
      <c r="A152" s="1"/>
      <c r="B152" s="23"/>
      <c r="C152" s="23"/>
      <c r="D152" s="23"/>
      <c r="E152" s="23"/>
      <c r="F152" s="23"/>
      <c r="G152" s="23"/>
      <c r="H152" s="23"/>
      <c r="I152" s="23"/>
      <c r="J152" s="24"/>
      <c r="K152" s="48"/>
      <c r="L152" s="48"/>
      <c r="M152" s="49"/>
      <c r="N152" s="48"/>
      <c r="O152" s="48"/>
      <c r="P152" s="48"/>
      <c r="Q152" s="48"/>
      <c r="R152" s="48"/>
    </row>
    <row r="153" spans="1:18" ht="16.5" customHeight="1" x14ac:dyDescent="0.2">
      <c r="A153" s="1"/>
      <c r="B153" s="23"/>
      <c r="C153" s="23"/>
      <c r="D153" s="23"/>
      <c r="E153" s="23"/>
      <c r="F153" s="23"/>
      <c r="G153" s="23"/>
      <c r="H153" s="23"/>
      <c r="I153" s="23"/>
      <c r="J153" s="24"/>
      <c r="K153" s="48"/>
      <c r="L153" s="48"/>
      <c r="M153" s="49"/>
      <c r="N153" s="48"/>
      <c r="O153" s="48"/>
      <c r="P153" s="48"/>
      <c r="Q153" s="48"/>
      <c r="R153" s="48"/>
    </row>
    <row r="154" spans="1:18" ht="16.5" customHeight="1" x14ac:dyDescent="0.2">
      <c r="A154" s="1"/>
      <c r="B154" s="23"/>
      <c r="C154" s="23"/>
      <c r="D154" s="23"/>
      <c r="E154" s="23"/>
      <c r="F154" s="23"/>
      <c r="G154" s="23"/>
      <c r="H154" s="23"/>
      <c r="I154" s="23"/>
      <c r="J154" s="24"/>
      <c r="K154" s="48"/>
      <c r="L154" s="48"/>
      <c r="M154" s="49"/>
      <c r="N154" s="48"/>
      <c r="O154" s="48"/>
      <c r="P154" s="48"/>
      <c r="Q154" s="48"/>
      <c r="R154" s="48"/>
    </row>
    <row r="155" spans="1:18" ht="16.5" customHeight="1" x14ac:dyDescent="0.2">
      <c r="A155" s="1"/>
      <c r="B155" s="23"/>
      <c r="C155" s="23"/>
      <c r="D155" s="23"/>
      <c r="E155" s="23"/>
      <c r="F155" s="23"/>
      <c r="G155" s="23"/>
      <c r="H155" s="23"/>
      <c r="I155" s="23"/>
      <c r="J155" s="24"/>
      <c r="K155" s="48"/>
      <c r="L155" s="48"/>
      <c r="M155" s="49"/>
      <c r="N155" s="48"/>
      <c r="O155" s="48"/>
      <c r="P155" s="48"/>
      <c r="Q155" s="48"/>
      <c r="R155" s="48"/>
    </row>
    <row r="156" spans="1:18" ht="16.5" customHeight="1" x14ac:dyDescent="0.2">
      <c r="A156" s="1"/>
      <c r="B156" s="23"/>
      <c r="C156" s="23"/>
      <c r="D156" s="23"/>
      <c r="E156" s="23"/>
      <c r="F156" s="23"/>
      <c r="G156" s="23"/>
      <c r="H156" s="23"/>
      <c r="I156" s="23"/>
      <c r="J156" s="24"/>
      <c r="K156" s="48"/>
      <c r="L156" s="48"/>
      <c r="M156" s="49"/>
      <c r="N156" s="48"/>
      <c r="O156" s="48"/>
      <c r="P156" s="48"/>
      <c r="Q156" s="48"/>
      <c r="R156" s="48"/>
    </row>
    <row r="157" spans="1:18" ht="16.5" customHeight="1" x14ac:dyDescent="0.2">
      <c r="A157" s="1"/>
      <c r="B157" s="23"/>
      <c r="C157" s="23"/>
      <c r="D157" s="23"/>
      <c r="E157" s="23"/>
      <c r="F157" s="23"/>
      <c r="G157" s="23"/>
      <c r="H157" s="23"/>
      <c r="I157" s="23"/>
      <c r="J157" s="24"/>
      <c r="K157" s="48"/>
      <c r="L157" s="48"/>
      <c r="M157" s="49"/>
      <c r="N157" s="48"/>
      <c r="O157" s="48"/>
      <c r="P157" s="48"/>
      <c r="Q157" s="48"/>
      <c r="R157" s="48"/>
    </row>
    <row r="158" spans="1:18" ht="9.75" customHeight="1" x14ac:dyDescent="0.2">
      <c r="A158" s="1"/>
      <c r="B158" s="23"/>
      <c r="C158" s="23"/>
      <c r="D158" s="23"/>
      <c r="E158" s="23"/>
      <c r="F158" s="23"/>
      <c r="G158" s="23"/>
      <c r="H158" s="23"/>
      <c r="I158" s="23"/>
      <c r="J158" s="24"/>
      <c r="K158" s="48"/>
      <c r="L158" s="48"/>
      <c r="M158" s="49"/>
      <c r="N158" s="48"/>
      <c r="O158" s="48"/>
      <c r="P158" s="48"/>
      <c r="Q158" s="48"/>
      <c r="R158" s="48"/>
    </row>
    <row r="159" spans="1:18" ht="21.95" customHeight="1" x14ac:dyDescent="0.2">
      <c r="A159" s="38" t="str">
        <f>A106</f>
        <v>The accompanying notes form part of this interim financial information.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40"/>
      <c r="L159" s="40"/>
      <c r="M159" s="40"/>
      <c r="N159" s="40"/>
      <c r="O159" s="40"/>
      <c r="P159" s="40"/>
      <c r="Q159" s="40"/>
      <c r="R159" s="40"/>
    </row>
  </sheetData>
  <mergeCells count="13">
    <mergeCell ref="L60:N60"/>
    <mergeCell ref="P60:R60"/>
    <mergeCell ref="L112:N112"/>
    <mergeCell ref="P112:R112"/>
    <mergeCell ref="L113:N113"/>
    <mergeCell ref="P113:R113"/>
    <mergeCell ref="L59:N59"/>
    <mergeCell ref="P59:R59"/>
    <mergeCell ref="L6:N6"/>
    <mergeCell ref="P6:R6"/>
    <mergeCell ref="L7:N7"/>
    <mergeCell ref="P7:R7"/>
    <mergeCell ref="A50:R5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C90F-BD60-41C8-BB58-80EA72B86EE5}">
  <sheetPr>
    <tabColor theme="9" tint="0.79998168889431442"/>
  </sheetPr>
  <dimension ref="A1:P60"/>
  <sheetViews>
    <sheetView topLeftCell="A19" zoomScale="115" zoomScaleNormal="115" zoomScaleSheetLayoutView="134" workbookViewId="0">
      <selection activeCell="J37" sqref="J37"/>
    </sheetView>
  </sheetViews>
  <sheetFormatPr defaultColWidth="7.09765625" defaultRowHeight="16.5" customHeight="1" x14ac:dyDescent="0.3"/>
  <cols>
    <col min="1" max="4" width="1.19921875" style="80" customWidth="1"/>
    <col min="5" max="5" width="1.296875" style="80" customWidth="1"/>
    <col min="6" max="6" width="1.19921875" style="80" customWidth="1"/>
    <col min="7" max="7" width="19.69921875" style="80" customWidth="1"/>
    <col min="8" max="8" width="4.5" style="80" customWidth="1"/>
    <col min="9" max="9" width="4.3984375" style="80" customWidth="1"/>
    <col min="10" max="10" width="10.19921875" style="80" customWidth="1"/>
    <col min="11" max="11" width="0.59765625" style="80" customWidth="1"/>
    <col min="12" max="12" width="10.19921875" style="80" customWidth="1"/>
    <col min="13" max="13" width="0.59765625" style="80" customWidth="1"/>
    <col min="14" max="14" width="10.19921875" style="80" customWidth="1"/>
    <col min="15" max="15" width="0.59765625" style="80" customWidth="1"/>
    <col min="16" max="16" width="10.19921875" style="80" customWidth="1"/>
    <col min="17" max="17" width="7.09765625" style="80" customWidth="1"/>
    <col min="18" max="16384" width="7.09765625" style="80"/>
  </cols>
  <sheetData>
    <row r="1" spans="1:16" ht="16.5" customHeight="1" x14ac:dyDescent="0.3">
      <c r="A1" s="67" t="s">
        <v>0</v>
      </c>
      <c r="B1" s="67"/>
      <c r="C1" s="67"/>
      <c r="D1" s="67"/>
      <c r="E1" s="67"/>
      <c r="F1" s="67"/>
      <c r="G1" s="67"/>
      <c r="H1" s="119"/>
      <c r="I1" s="119"/>
      <c r="J1" s="70"/>
      <c r="K1" s="134"/>
      <c r="L1" s="70"/>
      <c r="M1" s="134"/>
      <c r="N1" s="70"/>
      <c r="O1" s="134"/>
      <c r="P1" s="70"/>
    </row>
    <row r="2" spans="1:16" ht="16.5" customHeight="1" x14ac:dyDescent="0.3">
      <c r="A2" s="67" t="s">
        <v>67</v>
      </c>
      <c r="B2" s="67"/>
      <c r="C2" s="67"/>
      <c r="D2" s="67"/>
      <c r="E2" s="67"/>
      <c r="F2" s="67"/>
      <c r="G2" s="67"/>
      <c r="H2" s="119"/>
      <c r="I2" s="119"/>
      <c r="J2" s="70"/>
      <c r="K2" s="134"/>
      <c r="L2" s="70"/>
      <c r="M2" s="134"/>
      <c r="N2" s="70"/>
      <c r="O2" s="134"/>
      <c r="P2" s="70"/>
    </row>
    <row r="3" spans="1:16" ht="16.5" customHeight="1" x14ac:dyDescent="0.3">
      <c r="A3" s="135" t="s">
        <v>183</v>
      </c>
      <c r="B3" s="71"/>
      <c r="C3" s="71"/>
      <c r="D3" s="71"/>
      <c r="E3" s="71"/>
      <c r="F3" s="71"/>
      <c r="G3" s="71"/>
      <c r="H3" s="117"/>
      <c r="I3" s="117"/>
      <c r="J3" s="72"/>
      <c r="K3" s="136"/>
      <c r="L3" s="72"/>
      <c r="M3" s="136"/>
      <c r="N3" s="72"/>
      <c r="O3" s="136"/>
      <c r="P3" s="72"/>
    </row>
    <row r="4" spans="1:16" ht="15.6" customHeight="1" x14ac:dyDescent="0.3">
      <c r="A4" s="129"/>
      <c r="B4" s="67"/>
      <c r="C4" s="67"/>
      <c r="D4" s="67"/>
      <c r="E4" s="67"/>
      <c r="F4" s="67"/>
      <c r="G4" s="67"/>
      <c r="H4" s="119"/>
      <c r="I4" s="119"/>
      <c r="J4" s="70"/>
      <c r="K4" s="134"/>
      <c r="L4" s="70"/>
      <c r="M4" s="134"/>
      <c r="N4" s="70"/>
      <c r="O4" s="134"/>
      <c r="P4" s="70"/>
    </row>
    <row r="5" spans="1:16" ht="15.6" customHeight="1" x14ac:dyDescent="0.3">
      <c r="A5" s="129"/>
      <c r="B5" s="67"/>
      <c r="C5" s="67"/>
      <c r="D5" s="67"/>
      <c r="E5" s="67"/>
      <c r="F5" s="67"/>
      <c r="G5" s="67"/>
      <c r="H5" s="119"/>
      <c r="I5" s="119"/>
      <c r="J5" s="70"/>
      <c r="K5" s="134"/>
      <c r="L5" s="70"/>
      <c r="M5" s="134"/>
      <c r="N5" s="70"/>
      <c r="O5" s="134"/>
      <c r="P5" s="70"/>
    </row>
    <row r="6" spans="1:16" ht="15.6" customHeight="1" x14ac:dyDescent="0.3">
      <c r="A6" s="67"/>
      <c r="B6" s="67"/>
      <c r="C6" s="67"/>
      <c r="D6" s="67"/>
      <c r="E6" s="67"/>
      <c r="F6" s="67"/>
      <c r="G6" s="67"/>
      <c r="H6" s="119"/>
      <c r="I6" s="134"/>
      <c r="J6" s="159" t="s">
        <v>2</v>
      </c>
      <c r="K6" s="160"/>
      <c r="L6" s="160"/>
      <c r="M6" s="77"/>
      <c r="N6" s="161" t="s">
        <v>3</v>
      </c>
      <c r="O6" s="160"/>
      <c r="P6" s="160"/>
    </row>
    <row r="7" spans="1:16" ht="15.6" customHeight="1" x14ac:dyDescent="0.3">
      <c r="A7" s="67"/>
      <c r="B7" s="67"/>
      <c r="C7" s="67"/>
      <c r="D7" s="67"/>
      <c r="E7" s="67"/>
      <c r="F7" s="67"/>
      <c r="G7" s="67"/>
      <c r="H7" s="119"/>
      <c r="I7" s="68"/>
      <c r="J7" s="162" t="s">
        <v>4</v>
      </c>
      <c r="K7" s="163"/>
      <c r="L7" s="163"/>
      <c r="M7" s="77"/>
      <c r="N7" s="162" t="s">
        <v>4</v>
      </c>
      <c r="O7" s="163"/>
      <c r="P7" s="163"/>
    </row>
    <row r="8" spans="1:16" ht="15.6" customHeight="1" x14ac:dyDescent="0.2">
      <c r="A8" s="67"/>
      <c r="B8" s="67"/>
      <c r="C8" s="67"/>
      <c r="D8" s="67"/>
      <c r="E8" s="67"/>
      <c r="F8" s="67"/>
      <c r="G8" s="67"/>
      <c r="H8" s="50"/>
      <c r="I8" s="119"/>
      <c r="J8" s="114">
        <v>2025</v>
      </c>
      <c r="K8" s="115"/>
      <c r="L8" s="114">
        <v>2024</v>
      </c>
      <c r="M8" s="116"/>
      <c r="N8" s="114">
        <v>2025</v>
      </c>
      <c r="O8" s="115"/>
      <c r="P8" s="114">
        <v>2024</v>
      </c>
    </row>
    <row r="9" spans="1:16" ht="15.6" customHeight="1" x14ac:dyDescent="0.2">
      <c r="A9" s="67"/>
      <c r="B9" s="67"/>
      <c r="C9" s="67"/>
      <c r="D9" s="67"/>
      <c r="E9" s="67"/>
      <c r="F9" s="67"/>
      <c r="G9" s="67"/>
      <c r="H9" s="50"/>
      <c r="I9" s="121"/>
      <c r="J9" s="118" t="s">
        <v>9</v>
      </c>
      <c r="K9" s="70"/>
      <c r="L9" s="118" t="s">
        <v>9</v>
      </c>
      <c r="M9" s="70"/>
      <c r="N9" s="118" t="s">
        <v>9</v>
      </c>
      <c r="O9" s="70"/>
      <c r="P9" s="118" t="s">
        <v>9</v>
      </c>
    </row>
    <row r="10" spans="1:16" ht="9.9499999999999993" customHeight="1" x14ac:dyDescent="0.2">
      <c r="A10" s="67"/>
      <c r="B10" s="67"/>
      <c r="C10" s="67"/>
      <c r="D10" s="67"/>
      <c r="E10" s="67"/>
      <c r="F10" s="67"/>
      <c r="G10" s="67"/>
      <c r="H10" s="50"/>
      <c r="I10" s="121"/>
      <c r="J10" s="114"/>
      <c r="K10" s="70"/>
      <c r="L10" s="114"/>
      <c r="M10" s="70"/>
      <c r="N10" s="114"/>
      <c r="O10" s="70"/>
      <c r="P10" s="114"/>
    </row>
    <row r="11" spans="1:16" ht="15.6" customHeight="1" x14ac:dyDescent="0.2">
      <c r="A11" s="67" t="s">
        <v>68</v>
      </c>
      <c r="B11" s="67"/>
      <c r="C11" s="67"/>
      <c r="D11" s="67"/>
      <c r="E11" s="67"/>
      <c r="F11" s="67"/>
      <c r="G11" s="67"/>
      <c r="H11" s="50"/>
      <c r="I11" s="119"/>
      <c r="J11" s="70"/>
      <c r="K11" s="76"/>
      <c r="L11" s="70"/>
      <c r="M11" s="76"/>
      <c r="N11" s="70"/>
      <c r="O11" s="76"/>
      <c r="P11" s="70"/>
    </row>
    <row r="12" spans="1:16" ht="9.9499999999999993" customHeight="1" x14ac:dyDescent="0.3">
      <c r="A12" s="67"/>
      <c r="B12" s="67"/>
      <c r="C12" s="67"/>
      <c r="D12" s="67"/>
      <c r="E12" s="67"/>
      <c r="F12" s="67"/>
      <c r="G12" s="67"/>
      <c r="H12" s="119"/>
      <c r="I12" s="119"/>
      <c r="J12" s="70"/>
      <c r="K12" s="76"/>
      <c r="L12" s="70"/>
      <c r="M12" s="76"/>
      <c r="N12" s="70"/>
      <c r="O12" s="76"/>
      <c r="P12" s="70"/>
    </row>
    <row r="13" spans="1:16" ht="15.6" customHeight="1" x14ac:dyDescent="0.3">
      <c r="A13" s="80" t="s">
        <v>69</v>
      </c>
      <c r="H13" s="124"/>
      <c r="I13" s="124"/>
      <c r="J13" s="28">
        <v>128937574</v>
      </c>
      <c r="K13" s="79"/>
      <c r="L13" s="78">
        <v>142802632</v>
      </c>
      <c r="M13" s="79"/>
      <c r="N13" s="28">
        <v>59919308</v>
      </c>
      <c r="O13" s="28"/>
      <c r="P13" s="28">
        <v>60782144</v>
      </c>
    </row>
    <row r="14" spans="1:16" ht="15.6" customHeight="1" x14ac:dyDescent="0.3">
      <c r="A14" s="80" t="s">
        <v>70</v>
      </c>
      <c r="H14" s="124"/>
      <c r="I14" s="124"/>
      <c r="J14" s="28">
        <v>178126474</v>
      </c>
      <c r="K14" s="79"/>
      <c r="L14" s="78">
        <v>158420608</v>
      </c>
      <c r="M14" s="79"/>
      <c r="N14" s="28">
        <v>12699654</v>
      </c>
      <c r="O14" s="28"/>
      <c r="P14" s="28">
        <v>12456667</v>
      </c>
    </row>
    <row r="15" spans="1:16" ht="15.6" customHeight="1" x14ac:dyDescent="0.3">
      <c r="A15" s="80" t="s">
        <v>71</v>
      </c>
      <c r="H15" s="124"/>
      <c r="I15" s="124"/>
      <c r="J15" s="28">
        <v>45978812</v>
      </c>
      <c r="K15" s="79"/>
      <c r="L15" s="78">
        <v>40190401</v>
      </c>
      <c r="M15" s="79"/>
      <c r="N15" s="28">
        <v>29967376</v>
      </c>
      <c r="O15" s="28"/>
      <c r="P15" s="28">
        <v>26275674</v>
      </c>
    </row>
    <row r="16" spans="1:16" ht="15.6" customHeight="1" x14ac:dyDescent="0.3">
      <c r="A16" s="80" t="s">
        <v>72</v>
      </c>
      <c r="H16" s="124"/>
      <c r="I16" s="124"/>
      <c r="J16" s="43">
        <v>2288081</v>
      </c>
      <c r="K16" s="79"/>
      <c r="L16" s="86">
        <v>930483</v>
      </c>
      <c r="M16" s="79"/>
      <c r="N16" s="43">
        <v>54528</v>
      </c>
      <c r="O16" s="28"/>
      <c r="P16" s="43">
        <v>0</v>
      </c>
    </row>
    <row r="17" spans="1:16" ht="9.9499999999999993" customHeight="1" x14ac:dyDescent="0.3">
      <c r="H17" s="124"/>
      <c r="I17" s="119"/>
      <c r="J17" s="78"/>
      <c r="K17" s="79"/>
      <c r="L17" s="78"/>
      <c r="M17" s="79"/>
      <c r="N17" s="78"/>
      <c r="O17" s="79"/>
      <c r="P17" s="78"/>
    </row>
    <row r="18" spans="1:16" ht="15.6" customHeight="1" x14ac:dyDescent="0.3">
      <c r="A18" s="67" t="s">
        <v>73</v>
      </c>
      <c r="B18" s="67"/>
      <c r="C18" s="67"/>
      <c r="D18" s="67"/>
      <c r="E18" s="67"/>
      <c r="F18" s="67"/>
      <c r="G18" s="67"/>
      <c r="H18" s="119"/>
      <c r="I18" s="119"/>
      <c r="J18" s="85">
        <f>SUM(J13:J16)</f>
        <v>355330941</v>
      </c>
      <c r="K18" s="79"/>
      <c r="L18" s="85">
        <f>SUM(L13:L16)</f>
        <v>342344124</v>
      </c>
      <c r="M18" s="79"/>
      <c r="N18" s="85">
        <f>SUM(N13:N16)</f>
        <v>102640866</v>
      </c>
      <c r="O18" s="79"/>
      <c r="P18" s="85">
        <f>SUM(P13:P16)</f>
        <v>99514485</v>
      </c>
    </row>
    <row r="19" spans="1:16" ht="12" customHeight="1" x14ac:dyDescent="0.3">
      <c r="H19" s="124"/>
      <c r="I19" s="124"/>
      <c r="J19" s="137"/>
      <c r="K19" s="138"/>
      <c r="L19" s="137"/>
      <c r="M19" s="138"/>
      <c r="N19" s="137"/>
      <c r="O19" s="138"/>
      <c r="P19" s="137"/>
    </row>
    <row r="20" spans="1:16" ht="15.6" customHeight="1" x14ac:dyDescent="0.3">
      <c r="A20" s="67" t="s">
        <v>74</v>
      </c>
      <c r="B20" s="67"/>
      <c r="C20" s="67"/>
      <c r="D20" s="67"/>
      <c r="E20" s="67"/>
      <c r="F20" s="67"/>
      <c r="G20" s="67"/>
      <c r="H20" s="119"/>
      <c r="I20" s="119"/>
      <c r="J20" s="78"/>
      <c r="K20" s="79"/>
      <c r="L20" s="78"/>
      <c r="M20" s="79"/>
      <c r="N20" s="78"/>
      <c r="O20" s="79"/>
      <c r="P20" s="78"/>
    </row>
    <row r="21" spans="1:16" ht="9.9499999999999993" customHeight="1" x14ac:dyDescent="0.3">
      <c r="A21" s="67"/>
      <c r="B21" s="67"/>
      <c r="C21" s="67"/>
      <c r="D21" s="67"/>
      <c r="E21" s="67"/>
      <c r="F21" s="67"/>
      <c r="G21" s="67"/>
      <c r="H21" s="119"/>
      <c r="I21" s="119"/>
      <c r="J21" s="78"/>
      <c r="K21" s="79"/>
      <c r="L21" s="78"/>
      <c r="M21" s="79"/>
      <c r="N21" s="78"/>
      <c r="O21" s="79"/>
      <c r="P21" s="78"/>
    </row>
    <row r="22" spans="1:16" ht="15.6" customHeight="1" x14ac:dyDescent="0.3">
      <c r="A22" s="80" t="s">
        <v>75</v>
      </c>
      <c r="H22" s="124"/>
      <c r="I22" s="124"/>
      <c r="J22" s="78">
        <v>118444718</v>
      </c>
      <c r="K22" s="79"/>
      <c r="L22" s="78">
        <v>129651184</v>
      </c>
      <c r="M22" s="79"/>
      <c r="N22" s="78">
        <v>55602393</v>
      </c>
      <c r="O22" s="28"/>
      <c r="P22" s="28">
        <v>54991420</v>
      </c>
    </row>
    <row r="23" spans="1:16" ht="15.6" customHeight="1" x14ac:dyDescent="0.3">
      <c r="A23" s="80" t="s">
        <v>76</v>
      </c>
      <c r="H23" s="124"/>
      <c r="I23" s="124"/>
      <c r="J23" s="78">
        <v>158144050</v>
      </c>
      <c r="K23" s="79"/>
      <c r="L23" s="78">
        <v>143354368</v>
      </c>
      <c r="M23" s="79"/>
      <c r="N23" s="78">
        <v>9818486</v>
      </c>
      <c r="O23" s="28"/>
      <c r="P23" s="28">
        <v>10214190</v>
      </c>
    </row>
    <row r="24" spans="1:16" ht="15.6" customHeight="1" x14ac:dyDescent="0.3">
      <c r="A24" s="80" t="s">
        <v>77</v>
      </c>
      <c r="H24" s="124"/>
      <c r="I24" s="124"/>
      <c r="J24" s="78">
        <v>29060259</v>
      </c>
      <c r="K24" s="79"/>
      <c r="L24" s="78">
        <v>27659110</v>
      </c>
      <c r="M24" s="79"/>
      <c r="N24" s="78">
        <v>18485802</v>
      </c>
      <c r="O24" s="28"/>
      <c r="P24" s="28">
        <v>13998634</v>
      </c>
    </row>
    <row r="25" spans="1:16" ht="15.6" customHeight="1" x14ac:dyDescent="0.3">
      <c r="A25" s="80" t="s">
        <v>78</v>
      </c>
      <c r="H25" s="124"/>
      <c r="I25" s="124"/>
      <c r="J25" s="78">
        <v>4038433</v>
      </c>
      <c r="K25" s="79"/>
      <c r="L25" s="78">
        <v>773795</v>
      </c>
      <c r="M25" s="79"/>
      <c r="N25" s="78">
        <v>7365</v>
      </c>
      <c r="O25" s="28"/>
      <c r="P25" s="43">
        <v>0</v>
      </c>
    </row>
    <row r="26" spans="1:16" ht="9.9499999999999993" customHeight="1" x14ac:dyDescent="0.3">
      <c r="H26" s="124"/>
      <c r="I26" s="124"/>
      <c r="J26" s="139"/>
      <c r="K26" s="79"/>
      <c r="L26" s="139"/>
      <c r="M26" s="79"/>
      <c r="N26" s="139"/>
      <c r="O26" s="79"/>
      <c r="P26" s="78"/>
    </row>
    <row r="27" spans="1:16" ht="15.6" customHeight="1" x14ac:dyDescent="0.3">
      <c r="A27" s="67" t="s">
        <v>79</v>
      </c>
      <c r="B27" s="67"/>
      <c r="C27" s="67"/>
      <c r="D27" s="67"/>
      <c r="E27" s="67"/>
      <c r="F27" s="67"/>
      <c r="G27" s="67"/>
      <c r="H27" s="119"/>
      <c r="I27" s="119"/>
      <c r="J27" s="85">
        <f>SUM(J22:J25)</f>
        <v>309687460</v>
      </c>
      <c r="K27" s="79"/>
      <c r="L27" s="85">
        <f>SUM(L22:L25)</f>
        <v>301438457</v>
      </c>
      <c r="M27" s="79"/>
      <c r="N27" s="85">
        <f>SUM(N22:N25)</f>
        <v>83914046</v>
      </c>
      <c r="O27" s="79"/>
      <c r="P27" s="85">
        <f>SUM(P22:P25)</f>
        <v>79204244</v>
      </c>
    </row>
    <row r="28" spans="1:16" ht="12" customHeight="1" x14ac:dyDescent="0.3">
      <c r="H28" s="124"/>
      <c r="I28" s="124"/>
      <c r="J28" s="137"/>
      <c r="K28" s="138"/>
      <c r="L28" s="137"/>
      <c r="M28" s="138"/>
      <c r="N28" s="137"/>
      <c r="O28" s="138"/>
      <c r="P28" s="137"/>
    </row>
    <row r="29" spans="1:16" ht="15.6" customHeight="1" x14ac:dyDescent="0.3">
      <c r="A29" s="67" t="s">
        <v>80</v>
      </c>
      <c r="B29" s="67"/>
      <c r="C29" s="67"/>
      <c r="D29" s="67"/>
      <c r="E29" s="67"/>
      <c r="F29" s="67"/>
      <c r="G29" s="67"/>
      <c r="H29" s="124"/>
      <c r="I29" s="119"/>
      <c r="J29" s="78">
        <f>J18-J27</f>
        <v>45643481</v>
      </c>
      <c r="K29" s="79"/>
      <c r="L29" s="78">
        <f>L18-L27</f>
        <v>40905667</v>
      </c>
      <c r="M29" s="79"/>
      <c r="N29" s="78">
        <f>N18-N27</f>
        <v>18726820</v>
      </c>
      <c r="O29" s="79"/>
      <c r="P29" s="78">
        <f>P18-P27</f>
        <v>20310241</v>
      </c>
    </row>
    <row r="30" spans="1:16" ht="15.6" customHeight="1" x14ac:dyDescent="0.3">
      <c r="A30" s="80" t="s">
        <v>81</v>
      </c>
      <c r="B30" s="67"/>
      <c r="H30" s="124"/>
      <c r="I30" s="124"/>
      <c r="J30" s="130">
        <v>1007347</v>
      </c>
      <c r="K30" s="79"/>
      <c r="L30" s="130">
        <v>1386931</v>
      </c>
      <c r="M30" s="79"/>
      <c r="N30" s="130">
        <v>14896639</v>
      </c>
      <c r="O30" s="28"/>
      <c r="P30" s="131">
        <v>17950693</v>
      </c>
    </row>
    <row r="31" spans="1:16" ht="15.6" customHeight="1" x14ac:dyDescent="0.3">
      <c r="A31" s="80" t="s">
        <v>82</v>
      </c>
      <c r="H31" s="124"/>
      <c r="I31" s="124"/>
      <c r="J31" s="130">
        <v>1138039</v>
      </c>
      <c r="K31" s="79"/>
      <c r="L31" s="130">
        <v>875549</v>
      </c>
      <c r="M31" s="79"/>
      <c r="N31" s="130">
        <v>399119</v>
      </c>
      <c r="O31" s="28"/>
      <c r="P31" s="131">
        <v>595218</v>
      </c>
    </row>
    <row r="32" spans="1:16" ht="15.6" customHeight="1" x14ac:dyDescent="0.3">
      <c r="A32" s="80" t="s">
        <v>83</v>
      </c>
      <c r="H32" s="124"/>
      <c r="I32" s="124"/>
      <c r="J32" s="130">
        <v>20976601</v>
      </c>
      <c r="K32" s="79"/>
      <c r="L32" s="130">
        <v>21597620</v>
      </c>
      <c r="M32" s="79"/>
      <c r="N32" s="130">
        <v>18941853</v>
      </c>
      <c r="O32" s="28"/>
      <c r="P32" s="131">
        <v>20179675</v>
      </c>
    </row>
    <row r="33" spans="1:16" ht="15.6" customHeight="1" x14ac:dyDescent="0.3">
      <c r="A33" s="80" t="s">
        <v>175</v>
      </c>
      <c r="H33" s="124"/>
      <c r="I33" s="124"/>
      <c r="J33" s="130">
        <v>8740074</v>
      </c>
      <c r="K33" s="79"/>
      <c r="L33" s="130">
        <v>380707</v>
      </c>
      <c r="M33" s="79"/>
      <c r="N33" s="130">
        <v>-999374</v>
      </c>
      <c r="O33" s="28"/>
      <c r="P33" s="131">
        <v>-40000</v>
      </c>
    </row>
    <row r="34" spans="1:16" ht="15.6" customHeight="1" x14ac:dyDescent="0.3">
      <c r="A34" s="80" t="s">
        <v>84</v>
      </c>
      <c r="H34" s="124"/>
      <c r="I34" s="124"/>
      <c r="J34" s="130">
        <v>13036381</v>
      </c>
      <c r="K34" s="79"/>
      <c r="L34" s="130">
        <v>13075310</v>
      </c>
      <c r="M34" s="79"/>
      <c r="N34" s="130">
        <v>10207516</v>
      </c>
      <c r="O34" s="28"/>
      <c r="P34" s="131">
        <v>10969924</v>
      </c>
    </row>
    <row r="35" spans="1:16" ht="15.6" customHeight="1" x14ac:dyDescent="0.3">
      <c r="A35" s="80" t="s">
        <v>85</v>
      </c>
      <c r="B35" s="67"/>
      <c r="C35" s="67"/>
      <c r="D35" s="67"/>
      <c r="E35" s="67"/>
      <c r="H35" s="124"/>
      <c r="I35" s="124"/>
      <c r="J35" s="133">
        <v>18526</v>
      </c>
      <c r="K35" s="79"/>
      <c r="L35" s="133">
        <v>10350</v>
      </c>
      <c r="M35" s="79"/>
      <c r="N35" s="133">
        <v>0</v>
      </c>
      <c r="O35" s="28"/>
      <c r="P35" s="122">
        <v>0</v>
      </c>
    </row>
    <row r="36" spans="1:16" ht="9.9499999999999993" customHeight="1" x14ac:dyDescent="0.3">
      <c r="H36" s="124"/>
      <c r="I36" s="124"/>
      <c r="J36" s="137"/>
      <c r="K36" s="138"/>
      <c r="L36" s="137"/>
      <c r="M36" s="138"/>
      <c r="N36" s="137"/>
      <c r="O36" s="138"/>
      <c r="P36" s="137"/>
    </row>
    <row r="37" spans="1:16" ht="15.6" customHeight="1" x14ac:dyDescent="0.3">
      <c r="A37" s="67" t="s">
        <v>86</v>
      </c>
      <c r="H37" s="124"/>
      <c r="I37" s="124"/>
      <c r="J37" s="78">
        <f>J29+J30-SUM(J31:J35)</f>
        <v>2741207</v>
      </c>
      <c r="K37" s="78"/>
      <c r="L37" s="78">
        <f>L29+L30-SUM(L31:L35)</f>
        <v>6353062</v>
      </c>
      <c r="M37" s="78"/>
      <c r="N37" s="78">
        <f>N29+N30-SUM(N31:N35)</f>
        <v>5074345</v>
      </c>
      <c r="O37" s="78"/>
      <c r="P37" s="78">
        <f>P29+P30-SUM(P31:P35)</f>
        <v>6556117</v>
      </c>
    </row>
    <row r="38" spans="1:16" ht="15.6" customHeight="1" x14ac:dyDescent="0.3">
      <c r="A38" s="80" t="s">
        <v>177</v>
      </c>
      <c r="H38" s="124"/>
      <c r="I38" s="124"/>
      <c r="J38" s="85">
        <v>-1750071</v>
      </c>
      <c r="K38" s="79"/>
      <c r="L38" s="85">
        <v>-2237939</v>
      </c>
      <c r="M38" s="79"/>
      <c r="N38" s="85">
        <v>-558655</v>
      </c>
      <c r="O38" s="28"/>
      <c r="P38" s="122">
        <v>-820620</v>
      </c>
    </row>
    <row r="39" spans="1:16" ht="9.9499999999999993" customHeight="1" x14ac:dyDescent="0.3">
      <c r="H39" s="124"/>
      <c r="I39" s="124"/>
      <c r="J39" s="140"/>
      <c r="K39" s="138"/>
      <c r="L39" s="140"/>
      <c r="M39" s="138"/>
      <c r="N39" s="140"/>
      <c r="O39" s="138"/>
      <c r="P39" s="140"/>
    </row>
    <row r="40" spans="1:16" ht="15.6" customHeight="1" x14ac:dyDescent="0.3">
      <c r="A40" s="67" t="s">
        <v>154</v>
      </c>
      <c r="B40" s="67"/>
      <c r="H40" s="124"/>
      <c r="I40" s="124"/>
      <c r="J40" s="141">
        <f>SUM(J37:J38)</f>
        <v>991136</v>
      </c>
      <c r="K40" s="79"/>
      <c r="L40" s="141">
        <f>SUM(L37:L38)</f>
        <v>4115123</v>
      </c>
      <c r="M40" s="79"/>
      <c r="N40" s="141">
        <f>SUM(N37:N38)</f>
        <v>4515690</v>
      </c>
      <c r="O40" s="79"/>
      <c r="P40" s="141">
        <f>SUM(P37:P38)</f>
        <v>5735497</v>
      </c>
    </row>
    <row r="41" spans="1:16" ht="9.9499999999999993" customHeight="1" x14ac:dyDescent="0.3">
      <c r="H41" s="124"/>
      <c r="I41" s="124"/>
      <c r="J41" s="137"/>
      <c r="K41" s="138"/>
      <c r="L41" s="137"/>
      <c r="M41" s="138"/>
      <c r="N41" s="137"/>
      <c r="O41" s="138"/>
      <c r="P41" s="137"/>
    </row>
    <row r="42" spans="1:16" ht="15.6" customHeight="1" thickBot="1" x14ac:dyDescent="0.35">
      <c r="A42" s="67" t="s">
        <v>113</v>
      </c>
      <c r="B42" s="67"/>
      <c r="H42" s="124"/>
      <c r="I42" s="124"/>
      <c r="J42" s="142">
        <f>SUM(J40:J40)</f>
        <v>991136</v>
      </c>
      <c r="K42" s="78"/>
      <c r="L42" s="142">
        <f>SUM(L40:L40)</f>
        <v>4115123</v>
      </c>
      <c r="M42" s="78"/>
      <c r="N42" s="142">
        <f>SUM(N40:N40)</f>
        <v>4515690</v>
      </c>
      <c r="O42" s="78"/>
      <c r="P42" s="142">
        <f>SUM(P40:P40)</f>
        <v>5735497</v>
      </c>
    </row>
    <row r="43" spans="1:16" ht="12" customHeight="1" thickTop="1" x14ac:dyDescent="0.3">
      <c r="H43" s="124"/>
      <c r="I43" s="82"/>
      <c r="J43" s="130"/>
      <c r="K43" s="78"/>
      <c r="L43" s="130"/>
      <c r="M43" s="78"/>
      <c r="N43" s="130"/>
      <c r="O43" s="78"/>
      <c r="P43" s="130"/>
    </row>
    <row r="44" spans="1:16" ht="15.6" customHeight="1" x14ac:dyDescent="0.3">
      <c r="A44" s="67" t="s">
        <v>87</v>
      </c>
      <c r="H44" s="124"/>
      <c r="I44" s="82"/>
      <c r="J44" s="130"/>
      <c r="K44" s="78"/>
      <c r="L44" s="130"/>
      <c r="M44" s="78"/>
      <c r="N44" s="130"/>
      <c r="O44" s="78"/>
      <c r="P44" s="130"/>
    </row>
    <row r="45" spans="1:16" ht="15.6" customHeight="1" x14ac:dyDescent="0.3">
      <c r="B45" s="80" t="s">
        <v>88</v>
      </c>
      <c r="H45" s="124"/>
      <c r="I45" s="82"/>
      <c r="J45" s="78">
        <v>893639</v>
      </c>
      <c r="K45" s="78"/>
      <c r="L45" s="78">
        <v>4136912</v>
      </c>
      <c r="M45" s="78"/>
      <c r="N45" s="78">
        <v>4515690</v>
      </c>
      <c r="O45" s="78"/>
      <c r="P45" s="130">
        <v>5735497</v>
      </c>
    </row>
    <row r="46" spans="1:16" ht="15.6" customHeight="1" x14ac:dyDescent="0.3">
      <c r="B46" s="80" t="s">
        <v>89</v>
      </c>
      <c r="H46" s="124"/>
      <c r="I46" s="82"/>
      <c r="J46" s="85">
        <v>97497</v>
      </c>
      <c r="K46" s="78"/>
      <c r="L46" s="85">
        <v>-21789</v>
      </c>
      <c r="M46" s="78"/>
      <c r="N46" s="85">
        <v>0</v>
      </c>
      <c r="O46" s="78"/>
      <c r="P46" s="85">
        <v>0</v>
      </c>
    </row>
    <row r="47" spans="1:16" ht="9.9499999999999993" customHeight="1" x14ac:dyDescent="0.3">
      <c r="H47" s="124"/>
      <c r="I47" s="82"/>
      <c r="J47" s="130"/>
      <c r="K47" s="78"/>
      <c r="L47" s="130"/>
      <c r="M47" s="78"/>
      <c r="N47" s="130"/>
      <c r="O47" s="78"/>
      <c r="P47" s="130"/>
    </row>
    <row r="48" spans="1:16" ht="15.6" customHeight="1" thickBot="1" x14ac:dyDescent="0.35">
      <c r="H48" s="124"/>
      <c r="I48" s="82"/>
      <c r="J48" s="142">
        <f>SUM(J45:J46)</f>
        <v>991136</v>
      </c>
      <c r="K48" s="78"/>
      <c r="L48" s="142">
        <f>SUM(L45:L46)</f>
        <v>4115123</v>
      </c>
      <c r="M48" s="78"/>
      <c r="N48" s="142">
        <f>SUM(N45:N46)</f>
        <v>4515690</v>
      </c>
      <c r="O48" s="78"/>
      <c r="P48" s="142">
        <f>SUM(P45:P46)</f>
        <v>5735497</v>
      </c>
    </row>
    <row r="49" spans="1:16" ht="12" customHeight="1" thickTop="1" x14ac:dyDescent="0.3">
      <c r="H49" s="124"/>
      <c r="I49" s="82"/>
      <c r="J49" s="130"/>
      <c r="K49" s="78"/>
      <c r="L49" s="130"/>
      <c r="M49" s="78"/>
      <c r="N49" s="130"/>
      <c r="O49" s="78"/>
      <c r="P49" s="130"/>
    </row>
    <row r="50" spans="1:16" ht="15.6" customHeight="1" x14ac:dyDescent="0.3">
      <c r="A50" s="67" t="s">
        <v>179</v>
      </c>
      <c r="B50" s="67"/>
      <c r="H50" s="124"/>
      <c r="I50" s="82"/>
      <c r="J50" s="130"/>
      <c r="K50" s="78"/>
      <c r="L50" s="130"/>
      <c r="M50" s="78"/>
      <c r="N50" s="130"/>
      <c r="O50" s="78"/>
      <c r="P50" s="130"/>
    </row>
    <row r="51" spans="1:16" ht="15.6" customHeight="1" x14ac:dyDescent="0.3">
      <c r="B51" s="80" t="s">
        <v>88</v>
      </c>
      <c r="H51" s="124"/>
      <c r="I51" s="82"/>
      <c r="J51" s="78">
        <v>893639</v>
      </c>
      <c r="K51" s="78"/>
      <c r="L51" s="78">
        <v>4136912</v>
      </c>
      <c r="M51" s="78"/>
      <c r="N51" s="78">
        <v>4515690</v>
      </c>
      <c r="O51" s="78"/>
      <c r="P51" s="78">
        <v>5735497</v>
      </c>
    </row>
    <row r="52" spans="1:16" ht="15.6" customHeight="1" x14ac:dyDescent="0.3">
      <c r="B52" s="80" t="s">
        <v>89</v>
      </c>
      <c r="H52" s="124"/>
      <c r="I52" s="82"/>
      <c r="J52" s="85">
        <v>97497</v>
      </c>
      <c r="K52" s="78"/>
      <c r="L52" s="85">
        <v>-21789</v>
      </c>
      <c r="M52" s="78"/>
      <c r="N52" s="85">
        <v>0</v>
      </c>
      <c r="O52" s="78"/>
      <c r="P52" s="85">
        <v>0</v>
      </c>
    </row>
    <row r="53" spans="1:16" ht="9.9499999999999993" customHeight="1" x14ac:dyDescent="0.3">
      <c r="H53" s="124"/>
      <c r="I53" s="82"/>
      <c r="J53" s="130"/>
      <c r="K53" s="78"/>
      <c r="L53" s="130"/>
      <c r="M53" s="78"/>
      <c r="N53" s="130"/>
      <c r="O53" s="78"/>
      <c r="P53" s="130"/>
    </row>
    <row r="54" spans="1:16" ht="15.6" customHeight="1" thickBot="1" x14ac:dyDescent="0.35">
      <c r="H54" s="124"/>
      <c r="I54" s="82"/>
      <c r="J54" s="142">
        <f>SUM(J51:J52)</f>
        <v>991136</v>
      </c>
      <c r="K54" s="78"/>
      <c r="L54" s="142">
        <f>SUM(L51:L52)</f>
        <v>4115123</v>
      </c>
      <c r="M54" s="78"/>
      <c r="N54" s="142">
        <f>SUM(N51:N52)</f>
        <v>4515690</v>
      </c>
      <c r="O54" s="78">
        <f>SUM(O51:O52)</f>
        <v>0</v>
      </c>
      <c r="P54" s="142">
        <f>SUM(P51:P52)</f>
        <v>5735497</v>
      </c>
    </row>
    <row r="55" spans="1:16" ht="12" customHeight="1" thickTop="1" x14ac:dyDescent="0.3">
      <c r="H55" s="124"/>
      <c r="I55" s="82"/>
      <c r="J55" s="130"/>
      <c r="K55" s="78"/>
      <c r="L55" s="130"/>
      <c r="M55" s="78"/>
      <c r="N55" s="130"/>
      <c r="O55" s="78"/>
      <c r="P55" s="130"/>
    </row>
    <row r="56" spans="1:16" ht="15.6" customHeight="1" x14ac:dyDescent="0.3">
      <c r="A56" s="67" t="s">
        <v>90</v>
      </c>
      <c r="H56" s="124"/>
      <c r="I56" s="82"/>
      <c r="J56" s="130"/>
      <c r="K56" s="78"/>
      <c r="L56" s="130"/>
      <c r="M56" s="78"/>
      <c r="N56" s="130"/>
      <c r="O56" s="78"/>
      <c r="P56" s="130"/>
    </row>
    <row r="57" spans="1:16" ht="9.9499999999999993" customHeight="1" x14ac:dyDescent="0.3">
      <c r="A57" s="67"/>
      <c r="H57" s="124"/>
      <c r="I57" s="82"/>
      <c r="J57" s="137"/>
      <c r="K57" s="138"/>
      <c r="L57" s="137"/>
      <c r="M57" s="138"/>
      <c r="N57" s="137"/>
      <c r="O57" s="138"/>
      <c r="P57" s="137"/>
    </row>
    <row r="58" spans="1:16" ht="15.6" customHeight="1" x14ac:dyDescent="0.3">
      <c r="A58" s="80" t="s">
        <v>91</v>
      </c>
      <c r="H58" s="124"/>
      <c r="I58" s="124"/>
      <c r="J58" s="143">
        <f>J51/560000000</f>
        <v>1.5957839285714287E-3</v>
      </c>
      <c r="K58" s="143"/>
      <c r="L58" s="143">
        <f>L51/560000000</f>
        <v>7.3873428571428574E-3</v>
      </c>
      <c r="M58" s="143"/>
      <c r="N58" s="143">
        <f>N51/560000000</f>
        <v>8.0637321428571433E-3</v>
      </c>
      <c r="O58" s="143"/>
      <c r="P58" s="143">
        <f>P51/560000000</f>
        <v>1.0241958928571429E-2</v>
      </c>
    </row>
    <row r="59" spans="1:16" ht="26.25" customHeight="1" x14ac:dyDescent="0.3">
      <c r="H59" s="124"/>
      <c r="I59" s="124"/>
      <c r="J59" s="143"/>
      <c r="K59" s="143"/>
      <c r="L59" s="143"/>
      <c r="M59" s="143"/>
      <c r="N59" s="143"/>
      <c r="O59" s="143"/>
      <c r="P59" s="143"/>
    </row>
    <row r="60" spans="1:16" ht="21.95" customHeight="1" x14ac:dyDescent="0.3">
      <c r="A60" s="58" t="s">
        <v>34</v>
      </c>
      <c r="B60" s="58"/>
      <c r="C60" s="58"/>
      <c r="D60" s="58"/>
      <c r="E60" s="58"/>
      <c r="F60" s="58"/>
      <c r="G60" s="58"/>
      <c r="H60" s="144"/>
      <c r="I60" s="144"/>
      <c r="J60" s="145"/>
      <c r="K60" s="146"/>
      <c r="L60" s="145"/>
      <c r="M60" s="146"/>
      <c r="N60" s="145"/>
      <c r="O60" s="146"/>
      <c r="P60" s="145"/>
    </row>
  </sheetData>
  <mergeCells count="4">
    <mergeCell ref="J6:L6"/>
    <mergeCell ref="N6:P6"/>
    <mergeCell ref="J7:L7"/>
    <mergeCell ref="N7:P7"/>
  </mergeCells>
  <pageMargins left="0.78740157480314998" right="0.511811023622047" top="0.511811023622047" bottom="0.59055118110236204" header="0.47244094488188998" footer="0.39370078740157499"/>
  <pageSetup paperSize="9" scale="90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0A6E-3073-4055-AF38-B45185DABC44}">
  <dimension ref="A1:P60"/>
  <sheetViews>
    <sheetView zoomScale="115" zoomScaleNormal="115" zoomScaleSheetLayoutView="100" workbookViewId="0">
      <selection activeCell="J23" sqref="J23"/>
    </sheetView>
  </sheetViews>
  <sheetFormatPr defaultColWidth="7.09765625" defaultRowHeight="16.5" customHeight="1" x14ac:dyDescent="0.3"/>
  <cols>
    <col min="1" max="6" width="1.19921875" style="80" customWidth="1"/>
    <col min="7" max="7" width="25.8984375" style="80" customWidth="1"/>
    <col min="8" max="8" width="4.19921875" style="80" customWidth="1"/>
    <col min="9" max="9" width="0.59765625" style="80" customWidth="1"/>
    <col min="10" max="10" width="9.69921875" style="80" customWidth="1"/>
    <col min="11" max="11" width="0.59765625" style="80" customWidth="1"/>
    <col min="12" max="12" width="9.69921875" style="80" customWidth="1"/>
    <col min="13" max="13" width="0.59765625" style="80" customWidth="1"/>
    <col min="14" max="14" width="9.69921875" style="80" customWidth="1"/>
    <col min="15" max="15" width="0.59765625" style="80" customWidth="1"/>
    <col min="16" max="16" width="9.69921875" style="80" customWidth="1"/>
    <col min="17" max="17" width="7.09765625" style="80" customWidth="1"/>
    <col min="18" max="16384" width="7.09765625" style="80"/>
  </cols>
  <sheetData>
    <row r="1" spans="1:16" ht="16.5" customHeight="1" x14ac:dyDescent="0.3">
      <c r="A1" s="67" t="s">
        <v>0</v>
      </c>
      <c r="B1" s="67"/>
      <c r="C1" s="67"/>
      <c r="D1" s="67"/>
      <c r="E1" s="67"/>
      <c r="F1" s="67"/>
      <c r="G1" s="67"/>
      <c r="H1" s="119"/>
      <c r="I1" s="119"/>
      <c r="J1" s="70"/>
      <c r="K1" s="134"/>
      <c r="L1" s="70"/>
      <c r="M1" s="134"/>
      <c r="N1" s="70"/>
      <c r="O1" s="134"/>
      <c r="P1" s="70"/>
    </row>
    <row r="2" spans="1:16" ht="16.5" customHeight="1" x14ac:dyDescent="0.3">
      <c r="A2" s="67" t="s">
        <v>67</v>
      </c>
      <c r="B2" s="67"/>
      <c r="C2" s="67"/>
      <c r="D2" s="67"/>
      <c r="E2" s="67"/>
      <c r="F2" s="67"/>
      <c r="G2" s="67"/>
      <c r="H2" s="119"/>
      <c r="I2" s="119"/>
      <c r="J2" s="70"/>
      <c r="K2" s="134"/>
      <c r="L2" s="70"/>
      <c r="M2" s="134"/>
      <c r="N2" s="70"/>
      <c r="O2" s="134"/>
      <c r="P2" s="70"/>
    </row>
    <row r="3" spans="1:16" ht="16.5" customHeight="1" x14ac:dyDescent="0.3">
      <c r="A3" s="135" t="s">
        <v>186</v>
      </c>
      <c r="B3" s="71"/>
      <c r="C3" s="71"/>
      <c r="D3" s="71"/>
      <c r="E3" s="71"/>
      <c r="F3" s="71"/>
      <c r="G3" s="71"/>
      <c r="H3" s="117"/>
      <c r="I3" s="117"/>
      <c r="J3" s="72"/>
      <c r="K3" s="136"/>
      <c r="L3" s="72"/>
      <c r="M3" s="136"/>
      <c r="N3" s="72"/>
      <c r="O3" s="136"/>
      <c r="P3" s="72"/>
    </row>
    <row r="4" spans="1:16" ht="15.95" customHeight="1" x14ac:dyDescent="0.3">
      <c r="A4" s="129"/>
      <c r="B4" s="67"/>
      <c r="C4" s="67"/>
      <c r="D4" s="67"/>
      <c r="E4" s="67"/>
      <c r="F4" s="67"/>
      <c r="G4" s="67"/>
      <c r="H4" s="119"/>
      <c r="I4" s="119"/>
      <c r="J4" s="70"/>
      <c r="K4" s="134"/>
      <c r="L4" s="70"/>
      <c r="M4" s="134"/>
      <c r="N4" s="70"/>
      <c r="O4" s="134"/>
      <c r="P4" s="70"/>
    </row>
    <row r="5" spans="1:16" ht="15.95" customHeight="1" x14ac:dyDescent="0.3">
      <c r="A5" s="129"/>
      <c r="B5" s="67"/>
      <c r="C5" s="67"/>
      <c r="D5" s="67"/>
      <c r="E5" s="67"/>
      <c r="F5" s="67"/>
      <c r="G5" s="67"/>
      <c r="H5" s="119"/>
      <c r="I5" s="119"/>
      <c r="J5" s="70"/>
      <c r="K5" s="134"/>
      <c r="L5" s="70"/>
      <c r="M5" s="134"/>
      <c r="N5" s="70"/>
      <c r="O5" s="134"/>
      <c r="P5" s="70"/>
    </row>
    <row r="6" spans="1:16" ht="15.6" customHeight="1" x14ac:dyDescent="0.3">
      <c r="A6" s="67"/>
      <c r="B6" s="67"/>
      <c r="C6" s="67"/>
      <c r="D6" s="67"/>
      <c r="E6" s="67"/>
      <c r="F6" s="67"/>
      <c r="G6" s="67"/>
      <c r="H6" s="119"/>
      <c r="I6" s="134"/>
      <c r="J6" s="159" t="s">
        <v>2</v>
      </c>
      <c r="K6" s="160"/>
      <c r="L6" s="160"/>
      <c r="M6" s="77"/>
      <c r="N6" s="161" t="s">
        <v>3</v>
      </c>
      <c r="O6" s="160"/>
      <c r="P6" s="160"/>
    </row>
    <row r="7" spans="1:16" ht="15.6" customHeight="1" x14ac:dyDescent="0.3">
      <c r="A7" s="67"/>
      <c r="B7" s="67"/>
      <c r="C7" s="67"/>
      <c r="D7" s="67"/>
      <c r="E7" s="67"/>
      <c r="F7" s="67"/>
      <c r="G7" s="67"/>
      <c r="H7" s="119"/>
      <c r="I7" s="68"/>
      <c r="J7" s="162" t="s">
        <v>4</v>
      </c>
      <c r="K7" s="163"/>
      <c r="L7" s="163"/>
      <c r="M7" s="77"/>
      <c r="N7" s="162" t="s">
        <v>4</v>
      </c>
      <c r="O7" s="163"/>
      <c r="P7" s="163"/>
    </row>
    <row r="8" spans="1:16" ht="15.6" customHeight="1" x14ac:dyDescent="0.3">
      <c r="A8" s="67"/>
      <c r="B8" s="67"/>
      <c r="C8" s="67"/>
      <c r="D8" s="67"/>
      <c r="E8" s="67"/>
      <c r="F8" s="67"/>
      <c r="G8" s="67"/>
      <c r="I8" s="119"/>
      <c r="J8" s="114">
        <v>2025</v>
      </c>
      <c r="K8" s="115"/>
      <c r="L8" s="114">
        <v>2024</v>
      </c>
      <c r="M8" s="116"/>
      <c r="N8" s="114">
        <v>2025</v>
      </c>
      <c r="O8" s="115"/>
      <c r="P8" s="114">
        <v>2024</v>
      </c>
    </row>
    <row r="9" spans="1:16" ht="15.6" customHeight="1" x14ac:dyDescent="0.3">
      <c r="A9" s="67"/>
      <c r="B9" s="67"/>
      <c r="C9" s="67"/>
      <c r="D9" s="67"/>
      <c r="E9" s="67"/>
      <c r="F9" s="67"/>
      <c r="G9" s="67"/>
      <c r="H9" s="117" t="s">
        <v>8</v>
      </c>
      <c r="I9" s="121"/>
      <c r="J9" s="118" t="s">
        <v>9</v>
      </c>
      <c r="K9" s="70"/>
      <c r="L9" s="118" t="s">
        <v>9</v>
      </c>
      <c r="M9" s="70"/>
      <c r="N9" s="118" t="s">
        <v>9</v>
      </c>
      <c r="O9" s="70"/>
      <c r="P9" s="118" t="s">
        <v>9</v>
      </c>
    </row>
    <row r="10" spans="1:16" ht="11.1" customHeight="1" x14ac:dyDescent="0.3">
      <c r="A10" s="67"/>
      <c r="B10" s="67"/>
      <c r="C10" s="67"/>
      <c r="D10" s="67"/>
      <c r="E10" s="67"/>
      <c r="F10" s="67"/>
      <c r="G10" s="67"/>
      <c r="H10" s="119"/>
      <c r="I10" s="121"/>
      <c r="J10" s="114"/>
      <c r="K10" s="70"/>
      <c r="L10" s="114"/>
      <c r="M10" s="70"/>
      <c r="N10" s="114"/>
      <c r="O10" s="70"/>
      <c r="P10" s="114"/>
    </row>
    <row r="11" spans="1:16" ht="15.6" customHeight="1" x14ac:dyDescent="0.3">
      <c r="A11" s="67" t="s">
        <v>68</v>
      </c>
      <c r="B11" s="67"/>
      <c r="C11" s="67"/>
      <c r="D11" s="67"/>
      <c r="E11" s="67"/>
      <c r="F11" s="67"/>
      <c r="G11" s="67"/>
      <c r="H11" s="152">
        <v>6</v>
      </c>
      <c r="I11" s="119"/>
      <c r="J11" s="70"/>
      <c r="K11" s="76"/>
      <c r="L11" s="70"/>
      <c r="M11" s="76"/>
      <c r="N11" s="70"/>
      <c r="O11" s="76"/>
      <c r="P11" s="70"/>
    </row>
    <row r="12" spans="1:16" ht="11.1" customHeight="1" x14ac:dyDescent="0.3">
      <c r="A12" s="67"/>
      <c r="B12" s="67"/>
      <c r="C12" s="67"/>
      <c r="D12" s="67"/>
      <c r="E12" s="67"/>
      <c r="F12" s="67"/>
      <c r="G12" s="67"/>
      <c r="H12" s="119"/>
      <c r="I12" s="119"/>
      <c r="J12" s="70"/>
      <c r="K12" s="76"/>
      <c r="L12" s="70"/>
      <c r="M12" s="76"/>
      <c r="N12" s="70"/>
      <c r="O12" s="76"/>
      <c r="P12" s="70"/>
    </row>
    <row r="13" spans="1:16" ht="15.6" customHeight="1" x14ac:dyDescent="0.3">
      <c r="A13" s="80" t="s">
        <v>69</v>
      </c>
      <c r="H13" s="124"/>
      <c r="I13" s="124"/>
      <c r="J13" s="78">
        <v>318229412</v>
      </c>
      <c r="K13" s="79"/>
      <c r="L13" s="78">
        <v>434386715</v>
      </c>
      <c r="M13" s="79"/>
      <c r="N13" s="78">
        <v>186805641</v>
      </c>
      <c r="O13" s="28"/>
      <c r="P13" s="28">
        <v>246986751</v>
      </c>
    </row>
    <row r="14" spans="1:16" ht="15.6" customHeight="1" x14ac:dyDescent="0.3">
      <c r="A14" s="80" t="s">
        <v>70</v>
      </c>
      <c r="H14" s="124"/>
      <c r="I14" s="124"/>
      <c r="J14" s="78">
        <v>526248728</v>
      </c>
      <c r="K14" s="79"/>
      <c r="L14" s="78">
        <v>493711504</v>
      </c>
      <c r="M14" s="79"/>
      <c r="N14" s="78">
        <v>37817123</v>
      </c>
      <c r="O14" s="28"/>
      <c r="P14" s="28">
        <v>37222071</v>
      </c>
    </row>
    <row r="15" spans="1:16" ht="15.6" customHeight="1" x14ac:dyDescent="0.3">
      <c r="A15" s="80" t="s">
        <v>71</v>
      </c>
      <c r="H15" s="124"/>
      <c r="I15" s="124"/>
      <c r="J15" s="78">
        <v>148047657</v>
      </c>
      <c r="K15" s="79"/>
      <c r="L15" s="78">
        <v>126235050</v>
      </c>
      <c r="M15" s="79"/>
      <c r="N15" s="78">
        <v>99279994</v>
      </c>
      <c r="O15" s="28"/>
      <c r="P15" s="28">
        <v>77619790</v>
      </c>
    </row>
    <row r="16" spans="1:16" ht="15.6" customHeight="1" x14ac:dyDescent="0.3">
      <c r="A16" s="80" t="s">
        <v>72</v>
      </c>
      <c r="H16" s="124"/>
      <c r="I16" s="124"/>
      <c r="J16" s="86">
        <v>8968413</v>
      </c>
      <c r="K16" s="79"/>
      <c r="L16" s="86">
        <v>3401169</v>
      </c>
      <c r="M16" s="79"/>
      <c r="N16" s="86">
        <v>589846</v>
      </c>
      <c r="O16" s="28"/>
      <c r="P16" s="43">
        <v>0</v>
      </c>
    </row>
    <row r="17" spans="1:16" ht="12" customHeight="1" x14ac:dyDescent="0.3">
      <c r="H17" s="124"/>
      <c r="I17" s="119"/>
      <c r="J17" s="78"/>
      <c r="K17" s="79"/>
      <c r="L17" s="78"/>
      <c r="M17" s="79"/>
      <c r="N17" s="78"/>
      <c r="O17" s="79"/>
      <c r="P17" s="78"/>
    </row>
    <row r="18" spans="1:16" ht="15.6" customHeight="1" x14ac:dyDescent="0.3">
      <c r="A18" s="67" t="s">
        <v>73</v>
      </c>
      <c r="B18" s="67"/>
      <c r="C18" s="67"/>
      <c r="D18" s="67"/>
      <c r="E18" s="67"/>
      <c r="F18" s="67"/>
      <c r="G18" s="67"/>
      <c r="H18" s="119"/>
      <c r="I18" s="119"/>
      <c r="J18" s="85">
        <f>SUM(J13:J16)</f>
        <v>1001494210</v>
      </c>
      <c r="K18" s="79"/>
      <c r="L18" s="85">
        <f>SUM(L13:L16)</f>
        <v>1057734438</v>
      </c>
      <c r="M18" s="79"/>
      <c r="N18" s="85">
        <f>SUM(N13:N16)</f>
        <v>324492604</v>
      </c>
      <c r="O18" s="79"/>
      <c r="P18" s="85">
        <f>SUM(P13:P16)</f>
        <v>361828612</v>
      </c>
    </row>
    <row r="19" spans="1:16" ht="11.1" customHeight="1" x14ac:dyDescent="0.3">
      <c r="H19" s="124"/>
      <c r="I19" s="124"/>
      <c r="J19" s="137"/>
      <c r="K19" s="138"/>
      <c r="L19" s="137"/>
      <c r="M19" s="138"/>
      <c r="N19" s="137"/>
      <c r="O19" s="138"/>
      <c r="P19" s="137"/>
    </row>
    <row r="20" spans="1:16" ht="15.95" customHeight="1" x14ac:dyDescent="0.3">
      <c r="A20" s="67" t="s">
        <v>74</v>
      </c>
      <c r="B20" s="67"/>
      <c r="C20" s="67"/>
      <c r="D20" s="67"/>
      <c r="E20" s="67"/>
      <c r="F20" s="67"/>
      <c r="G20" s="67"/>
      <c r="H20" s="119"/>
      <c r="I20" s="119"/>
      <c r="J20" s="78"/>
      <c r="K20" s="79"/>
      <c r="L20" s="78"/>
      <c r="M20" s="79"/>
      <c r="N20" s="78"/>
      <c r="O20" s="79"/>
      <c r="P20" s="78"/>
    </row>
    <row r="21" spans="1:16" ht="11.1" customHeight="1" x14ac:dyDescent="0.3">
      <c r="A21" s="67"/>
      <c r="B21" s="67"/>
      <c r="C21" s="67"/>
      <c r="D21" s="67"/>
      <c r="E21" s="67"/>
      <c r="F21" s="67"/>
      <c r="G21" s="67"/>
      <c r="H21" s="119"/>
      <c r="I21" s="119"/>
      <c r="J21" s="78"/>
      <c r="K21" s="79"/>
      <c r="L21" s="78"/>
      <c r="M21" s="79"/>
      <c r="N21" s="78"/>
      <c r="O21" s="79"/>
      <c r="P21" s="78"/>
    </row>
    <row r="22" spans="1:16" ht="15.6" customHeight="1" x14ac:dyDescent="0.3">
      <c r="A22" s="80" t="s">
        <v>75</v>
      </c>
      <c r="H22" s="124"/>
      <c r="I22" s="124"/>
      <c r="J22" s="78">
        <v>291843927</v>
      </c>
      <c r="K22" s="79"/>
      <c r="L22" s="78">
        <v>384165174</v>
      </c>
      <c r="M22" s="79"/>
      <c r="N22" s="78">
        <v>173491663</v>
      </c>
      <c r="O22" s="28"/>
      <c r="P22" s="28">
        <v>219918869</v>
      </c>
    </row>
    <row r="23" spans="1:16" ht="15.6" customHeight="1" x14ac:dyDescent="0.3">
      <c r="A23" s="80" t="s">
        <v>76</v>
      </c>
      <c r="H23" s="124"/>
      <c r="I23" s="124"/>
      <c r="J23" s="78">
        <v>472729561</v>
      </c>
      <c r="K23" s="79"/>
      <c r="L23" s="78">
        <v>450006823</v>
      </c>
      <c r="M23" s="79"/>
      <c r="N23" s="78">
        <v>29484911</v>
      </c>
      <c r="O23" s="28"/>
      <c r="P23" s="28">
        <v>31627625</v>
      </c>
    </row>
    <row r="24" spans="1:16" ht="15.6" customHeight="1" x14ac:dyDescent="0.3">
      <c r="A24" s="80" t="s">
        <v>77</v>
      </c>
      <c r="H24" s="124"/>
      <c r="I24" s="124"/>
      <c r="J24" s="78">
        <v>90750363</v>
      </c>
      <c r="K24" s="79"/>
      <c r="L24" s="78">
        <v>74667394</v>
      </c>
      <c r="M24" s="79"/>
      <c r="N24" s="78">
        <v>55398619</v>
      </c>
      <c r="O24" s="28"/>
      <c r="P24" s="28">
        <v>39323219</v>
      </c>
    </row>
    <row r="25" spans="1:16" ht="15.6" customHeight="1" x14ac:dyDescent="0.3">
      <c r="A25" s="80" t="s">
        <v>78</v>
      </c>
      <c r="H25" s="124"/>
      <c r="I25" s="124"/>
      <c r="J25" s="78">
        <v>11824916</v>
      </c>
      <c r="K25" s="79"/>
      <c r="L25" s="78">
        <v>4498223</v>
      </c>
      <c r="M25" s="79"/>
      <c r="N25" s="78">
        <v>34924</v>
      </c>
      <c r="O25" s="28"/>
      <c r="P25" s="43">
        <v>0</v>
      </c>
    </row>
    <row r="26" spans="1:16" ht="11.1" customHeight="1" x14ac:dyDescent="0.3">
      <c r="H26" s="124"/>
      <c r="I26" s="124"/>
      <c r="J26" s="139"/>
      <c r="K26" s="79"/>
      <c r="L26" s="139"/>
      <c r="M26" s="79"/>
      <c r="N26" s="139"/>
      <c r="O26" s="79"/>
      <c r="P26" s="78"/>
    </row>
    <row r="27" spans="1:16" ht="15.6" customHeight="1" x14ac:dyDescent="0.3">
      <c r="A27" s="67" t="s">
        <v>79</v>
      </c>
      <c r="B27" s="67"/>
      <c r="C27" s="67"/>
      <c r="D27" s="67"/>
      <c r="E27" s="67"/>
      <c r="F27" s="67"/>
      <c r="G27" s="67"/>
      <c r="H27" s="119"/>
      <c r="I27" s="119"/>
      <c r="J27" s="85">
        <f>SUM(J22:J25)</f>
        <v>867148767</v>
      </c>
      <c r="K27" s="79"/>
      <c r="L27" s="85">
        <f>SUM(L22:L25)</f>
        <v>913337614</v>
      </c>
      <c r="M27" s="79"/>
      <c r="N27" s="85">
        <f>SUM(N22:N25)</f>
        <v>258410117</v>
      </c>
      <c r="O27" s="79"/>
      <c r="P27" s="85">
        <f>SUM(P22:P25)</f>
        <v>290869713</v>
      </c>
    </row>
    <row r="28" spans="1:16" ht="11.1" customHeight="1" x14ac:dyDescent="0.3">
      <c r="H28" s="124"/>
      <c r="I28" s="124"/>
      <c r="J28" s="137"/>
      <c r="K28" s="138"/>
      <c r="L28" s="137"/>
      <c r="M28" s="138"/>
      <c r="N28" s="137"/>
      <c r="O28" s="138"/>
      <c r="P28" s="137"/>
    </row>
    <row r="29" spans="1:16" ht="15.6" customHeight="1" x14ac:dyDescent="0.3">
      <c r="A29" s="67" t="s">
        <v>80</v>
      </c>
      <c r="B29" s="67"/>
      <c r="C29" s="67"/>
      <c r="D29" s="67"/>
      <c r="E29" s="67"/>
      <c r="F29" s="67"/>
      <c r="G29" s="67"/>
      <c r="H29" s="152">
        <v>6</v>
      </c>
      <c r="I29" s="119"/>
      <c r="J29" s="78">
        <f>J18-J27</f>
        <v>134345443</v>
      </c>
      <c r="K29" s="79"/>
      <c r="L29" s="78">
        <f>L18-L27</f>
        <v>144396824</v>
      </c>
      <c r="M29" s="79"/>
      <c r="N29" s="78">
        <f>N18-N27</f>
        <v>66082487</v>
      </c>
      <c r="O29" s="79"/>
      <c r="P29" s="78">
        <f>P18-P27</f>
        <v>70958899</v>
      </c>
    </row>
    <row r="30" spans="1:16" ht="15.6" customHeight="1" x14ac:dyDescent="0.3">
      <c r="A30" s="80" t="s">
        <v>81</v>
      </c>
      <c r="B30" s="67"/>
      <c r="H30" s="124"/>
      <c r="I30" s="124"/>
      <c r="J30" s="130">
        <v>2899050</v>
      </c>
      <c r="K30" s="79"/>
      <c r="L30" s="130">
        <v>1949085</v>
      </c>
      <c r="M30" s="79"/>
      <c r="N30" s="130">
        <v>47676374</v>
      </c>
      <c r="O30" s="28"/>
      <c r="P30" s="131">
        <v>53017036</v>
      </c>
    </row>
    <row r="31" spans="1:16" ht="15.6" customHeight="1" x14ac:dyDescent="0.3">
      <c r="A31" s="80" t="s">
        <v>82</v>
      </c>
      <c r="H31" s="124"/>
      <c r="I31" s="124"/>
      <c r="J31" s="130">
        <v>4749287</v>
      </c>
      <c r="K31" s="79"/>
      <c r="L31" s="130">
        <v>2940554</v>
      </c>
      <c r="M31" s="79"/>
      <c r="N31" s="130">
        <v>2831198</v>
      </c>
      <c r="O31" s="28"/>
      <c r="P31" s="131">
        <v>1684505</v>
      </c>
    </row>
    <row r="32" spans="1:16" ht="15.6" customHeight="1" x14ac:dyDescent="0.3">
      <c r="A32" s="80" t="s">
        <v>83</v>
      </c>
      <c r="H32" s="124"/>
      <c r="I32" s="124"/>
      <c r="J32" s="130">
        <v>66846750</v>
      </c>
      <c r="K32" s="79"/>
      <c r="L32" s="130">
        <v>76091625</v>
      </c>
      <c r="M32" s="79"/>
      <c r="N32" s="130">
        <v>61216734</v>
      </c>
      <c r="O32" s="28"/>
      <c r="P32" s="131">
        <v>66547309</v>
      </c>
    </row>
    <row r="33" spans="1:16" ht="15.6" customHeight="1" x14ac:dyDescent="0.3">
      <c r="A33" s="80" t="s">
        <v>175</v>
      </c>
      <c r="H33" s="124"/>
      <c r="I33" s="124"/>
      <c r="J33" s="130">
        <v>9343460</v>
      </c>
      <c r="K33" s="79"/>
      <c r="L33" s="130">
        <v>330707</v>
      </c>
      <c r="M33" s="79"/>
      <c r="N33" s="130">
        <v>-415429</v>
      </c>
      <c r="O33" s="28"/>
      <c r="P33" s="131">
        <v>-90000</v>
      </c>
    </row>
    <row r="34" spans="1:16" ht="15.6" customHeight="1" x14ac:dyDescent="0.3">
      <c r="A34" s="80" t="s">
        <v>84</v>
      </c>
      <c r="H34" s="124"/>
      <c r="I34" s="124"/>
      <c r="J34" s="130">
        <v>40515686</v>
      </c>
      <c r="K34" s="79"/>
      <c r="L34" s="130">
        <v>40243768</v>
      </c>
      <c r="M34" s="79"/>
      <c r="N34" s="130">
        <v>31286714</v>
      </c>
      <c r="O34" s="28"/>
      <c r="P34" s="131">
        <v>32110263</v>
      </c>
    </row>
    <row r="35" spans="1:16" ht="15.6" customHeight="1" x14ac:dyDescent="0.3">
      <c r="A35" s="80" t="s">
        <v>85</v>
      </c>
      <c r="B35" s="67"/>
      <c r="C35" s="67"/>
      <c r="D35" s="67"/>
      <c r="E35" s="67"/>
      <c r="H35" s="152">
        <v>10</v>
      </c>
      <c r="I35" s="124"/>
      <c r="J35" s="133">
        <v>159930</v>
      </c>
      <c r="K35" s="79"/>
      <c r="L35" s="133">
        <v>32375</v>
      </c>
      <c r="M35" s="79"/>
      <c r="N35" s="133">
        <v>0</v>
      </c>
      <c r="O35" s="28"/>
      <c r="P35" s="122">
        <v>0</v>
      </c>
    </row>
    <row r="36" spans="1:16" ht="11.1" customHeight="1" x14ac:dyDescent="0.3">
      <c r="H36" s="124"/>
      <c r="I36" s="124"/>
      <c r="J36" s="137"/>
      <c r="K36" s="138"/>
      <c r="L36" s="137"/>
      <c r="M36" s="138"/>
      <c r="N36" s="137"/>
      <c r="O36" s="138"/>
      <c r="P36" s="137"/>
    </row>
    <row r="37" spans="1:16" ht="15.6" customHeight="1" x14ac:dyDescent="0.3">
      <c r="A37" s="67" t="s">
        <v>86</v>
      </c>
      <c r="H37" s="124"/>
      <c r="I37" s="124"/>
      <c r="J37" s="78">
        <f>J29+J30-SUM(J31:J35)</f>
        <v>15629380</v>
      </c>
      <c r="K37" s="78"/>
      <c r="L37" s="78">
        <f>L29+L30-SUM(L31:L35)</f>
        <v>26706880</v>
      </c>
      <c r="M37" s="78"/>
      <c r="N37" s="78">
        <f>N29+N30-SUM(N31:N35)</f>
        <v>18839644</v>
      </c>
      <c r="O37" s="78"/>
      <c r="P37" s="78">
        <f>P29+P30-SUM(P31:P35)</f>
        <v>23723858</v>
      </c>
    </row>
    <row r="38" spans="1:16" ht="15.6" customHeight="1" x14ac:dyDescent="0.3">
      <c r="A38" s="80" t="s">
        <v>177</v>
      </c>
      <c r="H38" s="152">
        <v>13</v>
      </c>
      <c r="I38" s="124"/>
      <c r="J38" s="86">
        <v>-4963443</v>
      </c>
      <c r="K38" s="79"/>
      <c r="L38" s="85">
        <v>-4483547</v>
      </c>
      <c r="M38" s="79"/>
      <c r="N38" s="86">
        <v>-2097598</v>
      </c>
      <c r="O38" s="28"/>
      <c r="P38" s="122">
        <v>-2021912</v>
      </c>
    </row>
    <row r="39" spans="1:16" ht="11.1" customHeight="1" x14ac:dyDescent="0.3">
      <c r="H39" s="124"/>
      <c r="I39" s="124"/>
      <c r="J39" s="140"/>
      <c r="K39" s="138"/>
      <c r="L39" s="140"/>
      <c r="M39" s="138"/>
      <c r="N39" s="140"/>
      <c r="O39" s="138"/>
      <c r="P39" s="140"/>
    </row>
    <row r="40" spans="1:16" ht="15.6" customHeight="1" x14ac:dyDescent="0.3">
      <c r="A40" s="67" t="s">
        <v>154</v>
      </c>
      <c r="B40" s="67"/>
      <c r="H40" s="124"/>
      <c r="I40" s="124"/>
      <c r="J40" s="141">
        <f>SUM(J37:J38)</f>
        <v>10665937</v>
      </c>
      <c r="K40" s="79"/>
      <c r="L40" s="141">
        <f>SUM(L37:L38)</f>
        <v>22223333</v>
      </c>
      <c r="M40" s="79"/>
      <c r="N40" s="141">
        <f>SUM(N37:N38)</f>
        <v>16742046</v>
      </c>
      <c r="O40" s="79"/>
      <c r="P40" s="141">
        <f>SUM(P37:P38)</f>
        <v>21701946</v>
      </c>
    </row>
    <row r="41" spans="1:16" ht="11.1" customHeight="1" x14ac:dyDescent="0.3">
      <c r="H41" s="124"/>
      <c r="I41" s="124"/>
      <c r="J41" s="130"/>
      <c r="K41" s="78"/>
      <c r="L41" s="130"/>
      <c r="M41" s="78"/>
      <c r="N41" s="130"/>
      <c r="O41" s="78"/>
      <c r="P41" s="130"/>
    </row>
    <row r="42" spans="1:16" ht="15.6" customHeight="1" thickBot="1" x14ac:dyDescent="0.35">
      <c r="A42" s="67" t="s">
        <v>113</v>
      </c>
      <c r="B42" s="67"/>
      <c r="H42" s="124"/>
      <c r="I42" s="124"/>
      <c r="J42" s="142">
        <f>SUM(J40:J40)</f>
        <v>10665937</v>
      </c>
      <c r="K42" s="78"/>
      <c r="L42" s="142">
        <f>SUM(L40:L40)</f>
        <v>22223333</v>
      </c>
      <c r="M42" s="78"/>
      <c r="N42" s="142">
        <f>SUM(N40:N40)</f>
        <v>16742046</v>
      </c>
      <c r="O42" s="78"/>
      <c r="P42" s="142">
        <f>SUM(P40:P40)</f>
        <v>21701946</v>
      </c>
    </row>
    <row r="43" spans="1:16" ht="11.1" customHeight="1" thickTop="1" x14ac:dyDescent="0.3">
      <c r="H43" s="124"/>
      <c r="I43" s="82"/>
      <c r="J43" s="130"/>
      <c r="K43" s="78"/>
      <c r="L43" s="130"/>
      <c r="M43" s="78"/>
      <c r="N43" s="130"/>
      <c r="O43" s="78"/>
      <c r="P43" s="130"/>
    </row>
    <row r="44" spans="1:16" ht="15.95" customHeight="1" x14ac:dyDescent="0.3">
      <c r="A44" s="67" t="s">
        <v>87</v>
      </c>
      <c r="H44" s="124"/>
      <c r="I44" s="82"/>
      <c r="J44" s="130"/>
      <c r="K44" s="78"/>
      <c r="L44" s="130"/>
      <c r="M44" s="78"/>
      <c r="N44" s="130"/>
      <c r="O44" s="78"/>
      <c r="P44" s="130"/>
    </row>
    <row r="45" spans="1:16" ht="15.6" customHeight="1" x14ac:dyDescent="0.3">
      <c r="B45" s="80" t="s">
        <v>88</v>
      </c>
      <c r="H45" s="124"/>
      <c r="I45" s="82"/>
      <c r="J45" s="78">
        <v>10409923</v>
      </c>
      <c r="K45" s="78"/>
      <c r="L45" s="78">
        <v>22456208</v>
      </c>
      <c r="M45" s="78"/>
      <c r="N45" s="78">
        <v>16742046</v>
      </c>
      <c r="O45" s="78"/>
      <c r="P45" s="130">
        <v>21701946</v>
      </c>
    </row>
    <row r="46" spans="1:16" ht="15.6" customHeight="1" x14ac:dyDescent="0.3">
      <c r="B46" s="80" t="s">
        <v>89</v>
      </c>
      <c r="H46" s="124"/>
      <c r="I46" s="82"/>
      <c r="J46" s="85">
        <v>256014</v>
      </c>
      <c r="K46" s="78"/>
      <c r="L46" s="85">
        <v>-232875</v>
      </c>
      <c r="M46" s="78"/>
      <c r="N46" s="85">
        <v>0</v>
      </c>
      <c r="O46" s="78"/>
      <c r="P46" s="85">
        <v>0</v>
      </c>
    </row>
    <row r="47" spans="1:16" ht="11.1" customHeight="1" x14ac:dyDescent="0.3">
      <c r="H47" s="124"/>
      <c r="I47" s="82"/>
      <c r="J47" s="130"/>
      <c r="K47" s="78"/>
      <c r="L47" s="130"/>
      <c r="M47" s="78"/>
      <c r="N47" s="130"/>
      <c r="O47" s="78"/>
      <c r="P47" s="130"/>
    </row>
    <row r="48" spans="1:16" ht="15.6" customHeight="1" thickBot="1" x14ac:dyDescent="0.35">
      <c r="H48" s="124"/>
      <c r="I48" s="82"/>
      <c r="J48" s="142">
        <f>SUM(J45:J46)</f>
        <v>10665937</v>
      </c>
      <c r="K48" s="78"/>
      <c r="L48" s="142">
        <f>SUM(L45:L46)</f>
        <v>22223333</v>
      </c>
      <c r="M48" s="78"/>
      <c r="N48" s="142">
        <f>SUM(N45:N46)</f>
        <v>16742046</v>
      </c>
      <c r="O48" s="78"/>
      <c r="P48" s="142">
        <f>SUM(P45:P46)</f>
        <v>21701946</v>
      </c>
    </row>
    <row r="49" spans="1:16" ht="11.1" customHeight="1" thickTop="1" x14ac:dyDescent="0.3">
      <c r="H49" s="124"/>
      <c r="I49" s="82"/>
      <c r="J49" s="130"/>
      <c r="K49" s="78"/>
      <c r="L49" s="130"/>
      <c r="M49" s="78"/>
      <c r="N49" s="130"/>
      <c r="O49" s="78"/>
      <c r="P49" s="130"/>
    </row>
    <row r="50" spans="1:16" ht="15.6" customHeight="1" x14ac:dyDescent="0.3">
      <c r="A50" s="67" t="s">
        <v>179</v>
      </c>
      <c r="B50" s="67"/>
      <c r="H50" s="124"/>
      <c r="I50" s="82"/>
      <c r="J50" s="130"/>
      <c r="K50" s="78"/>
      <c r="L50" s="130"/>
      <c r="M50" s="78"/>
      <c r="N50" s="130"/>
      <c r="O50" s="78"/>
      <c r="P50" s="130"/>
    </row>
    <row r="51" spans="1:16" ht="15.6" customHeight="1" x14ac:dyDescent="0.3">
      <c r="B51" s="80" t="s">
        <v>88</v>
      </c>
      <c r="H51" s="124"/>
      <c r="I51" s="82"/>
      <c r="J51" s="78">
        <v>10409923</v>
      </c>
      <c r="K51" s="78"/>
      <c r="L51" s="78">
        <v>22456208</v>
      </c>
      <c r="M51" s="78"/>
      <c r="N51" s="78">
        <v>16742046</v>
      </c>
      <c r="O51" s="78"/>
      <c r="P51" s="78">
        <v>21701946</v>
      </c>
    </row>
    <row r="52" spans="1:16" ht="15.6" customHeight="1" x14ac:dyDescent="0.3">
      <c r="B52" s="80" t="s">
        <v>89</v>
      </c>
      <c r="H52" s="124"/>
      <c r="I52" s="82"/>
      <c r="J52" s="85">
        <v>256014</v>
      </c>
      <c r="K52" s="78"/>
      <c r="L52" s="85">
        <v>-232875</v>
      </c>
      <c r="M52" s="78"/>
      <c r="N52" s="85">
        <v>0</v>
      </c>
      <c r="O52" s="78"/>
      <c r="P52" s="85">
        <v>0</v>
      </c>
    </row>
    <row r="53" spans="1:16" ht="11.1" customHeight="1" x14ac:dyDescent="0.3">
      <c r="H53" s="124"/>
      <c r="I53" s="82"/>
      <c r="J53" s="130"/>
      <c r="K53" s="78"/>
      <c r="L53" s="130"/>
      <c r="M53" s="78"/>
      <c r="N53" s="130"/>
      <c r="O53" s="78"/>
      <c r="P53" s="130"/>
    </row>
    <row r="54" spans="1:16" ht="15.6" customHeight="1" thickBot="1" x14ac:dyDescent="0.35">
      <c r="H54" s="124"/>
      <c r="I54" s="82"/>
      <c r="J54" s="142">
        <f>SUM(J51:J52)</f>
        <v>10665937</v>
      </c>
      <c r="K54" s="78"/>
      <c r="L54" s="142">
        <f>SUM(L51:L52)</f>
        <v>22223333</v>
      </c>
      <c r="M54" s="78"/>
      <c r="N54" s="142">
        <f>SUM(N51:N52)</f>
        <v>16742046</v>
      </c>
      <c r="O54" s="78"/>
      <c r="P54" s="142">
        <f>SUM(P51:P52)</f>
        <v>21701946</v>
      </c>
    </row>
    <row r="55" spans="1:16" ht="11.1" customHeight="1" thickTop="1" x14ac:dyDescent="0.3">
      <c r="H55" s="124"/>
      <c r="I55" s="82"/>
      <c r="J55" s="130"/>
      <c r="K55" s="78"/>
      <c r="L55" s="130"/>
      <c r="M55" s="78"/>
      <c r="N55" s="130"/>
      <c r="O55" s="78"/>
      <c r="P55" s="130"/>
    </row>
    <row r="56" spans="1:16" ht="15.6" customHeight="1" x14ac:dyDescent="0.3">
      <c r="A56" s="67" t="s">
        <v>90</v>
      </c>
      <c r="H56" s="124"/>
      <c r="I56" s="82"/>
      <c r="J56" s="130"/>
      <c r="K56" s="78"/>
      <c r="L56" s="130"/>
      <c r="M56" s="78"/>
      <c r="N56" s="130"/>
      <c r="O56" s="78"/>
      <c r="P56" s="130"/>
    </row>
    <row r="57" spans="1:16" ht="11.1" customHeight="1" x14ac:dyDescent="0.3">
      <c r="A57" s="67"/>
      <c r="H57" s="124"/>
      <c r="I57" s="82"/>
      <c r="J57" s="137"/>
      <c r="K57" s="138"/>
      <c r="L57" s="137"/>
      <c r="M57" s="138"/>
      <c r="N57" s="137"/>
      <c r="O57" s="138"/>
      <c r="P57" s="137"/>
    </row>
    <row r="58" spans="1:16" ht="15.6" customHeight="1" x14ac:dyDescent="0.3">
      <c r="A58" s="80" t="s">
        <v>91</v>
      </c>
      <c r="H58" s="124"/>
      <c r="I58" s="124"/>
      <c r="J58" s="137">
        <f>ROUND(J51/560000000,2)</f>
        <v>0.02</v>
      </c>
      <c r="K58" s="137"/>
      <c r="L58" s="137">
        <f>L51/560000000</f>
        <v>4.0100371428571431E-2</v>
      </c>
      <c r="M58" s="137"/>
      <c r="N58" s="137">
        <f>N51/560000000</f>
        <v>2.9896510714285715E-2</v>
      </c>
      <c r="O58" s="137"/>
      <c r="P58" s="137">
        <f>P51/560000000</f>
        <v>3.8753475000000003E-2</v>
      </c>
    </row>
    <row r="59" spans="1:16" ht="22.5" customHeight="1" x14ac:dyDescent="0.3">
      <c r="H59" s="124"/>
      <c r="I59" s="124"/>
      <c r="J59" s="137"/>
      <c r="K59" s="137"/>
      <c r="L59" s="137"/>
      <c r="M59" s="137"/>
      <c r="N59" s="137"/>
      <c r="O59" s="137"/>
      <c r="P59" s="137"/>
    </row>
    <row r="60" spans="1:16" ht="21.95" customHeight="1" x14ac:dyDescent="0.3">
      <c r="A60" s="58" t="s">
        <v>34</v>
      </c>
      <c r="B60" s="58"/>
      <c r="C60" s="58"/>
      <c r="D60" s="58"/>
      <c r="E60" s="58"/>
      <c r="F60" s="58"/>
      <c r="G60" s="58"/>
      <c r="H60" s="144"/>
      <c r="I60" s="144"/>
      <c r="J60" s="145"/>
      <c r="K60" s="146"/>
      <c r="L60" s="145"/>
      <c r="M60" s="146"/>
      <c r="N60" s="145"/>
      <c r="O60" s="146"/>
      <c r="P60" s="145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69A96-DC2C-48C8-A424-AC929EC1A28A}">
  <dimension ref="A1:R34"/>
  <sheetViews>
    <sheetView topLeftCell="D1" zoomScale="115" zoomScaleNormal="115" zoomScaleSheetLayoutView="128" workbookViewId="0">
      <selection activeCell="N15" sqref="N15"/>
    </sheetView>
  </sheetViews>
  <sheetFormatPr defaultColWidth="7.09765625" defaultRowHeight="16.5" customHeight="1" x14ac:dyDescent="0.2"/>
  <cols>
    <col min="1" max="2" width="1.19921875" style="50" customWidth="1"/>
    <col min="3" max="3" width="32.59765625" style="50" customWidth="1"/>
    <col min="4" max="4" width="3.69921875" style="50" customWidth="1"/>
    <col min="5" max="5" width="0.69921875" style="50" customWidth="1"/>
    <col min="6" max="6" width="9.3984375" style="50" customWidth="1"/>
    <col min="7" max="7" width="0.69921875" style="50" customWidth="1"/>
    <col min="8" max="8" width="10.5" style="50" customWidth="1"/>
    <col min="9" max="9" width="0.69921875" style="50" customWidth="1"/>
    <col min="10" max="10" width="10.5" style="50" customWidth="1"/>
    <col min="11" max="11" width="0.69921875" style="50" customWidth="1"/>
    <col min="12" max="12" width="11.19921875" style="50" customWidth="1"/>
    <col min="13" max="13" width="0.69921875" style="50" customWidth="1"/>
    <col min="14" max="14" width="10.19921875" style="50" customWidth="1"/>
    <col min="15" max="15" width="0.69921875" style="50" customWidth="1"/>
    <col min="16" max="16" width="10.19921875" style="50" customWidth="1"/>
    <col min="17" max="17" width="0.69921875" style="50" customWidth="1"/>
    <col min="18" max="18" width="10.09765625" style="50" customWidth="1"/>
    <col min="19" max="19" width="7.09765625" style="50" customWidth="1"/>
    <col min="20" max="16384" width="7.09765625" style="50"/>
  </cols>
  <sheetData>
    <row r="1" spans="1:18" ht="16.5" customHeight="1" x14ac:dyDescent="0.2">
      <c r="A1" s="67" t="s">
        <v>0</v>
      </c>
      <c r="B1" s="67"/>
      <c r="C1" s="67"/>
      <c r="D1" s="67"/>
      <c r="E1" s="67"/>
      <c r="F1" s="68"/>
      <c r="G1" s="68"/>
      <c r="H1" s="68"/>
      <c r="I1" s="69"/>
      <c r="J1" s="70"/>
      <c r="K1" s="70"/>
      <c r="L1" s="70"/>
      <c r="M1" s="70"/>
      <c r="N1" s="70"/>
      <c r="O1" s="70"/>
      <c r="P1" s="70"/>
      <c r="Q1" s="70"/>
      <c r="R1" s="70"/>
    </row>
    <row r="2" spans="1:18" ht="16.5" customHeight="1" x14ac:dyDescent="0.2">
      <c r="A2" s="67" t="s">
        <v>92</v>
      </c>
      <c r="B2" s="67"/>
      <c r="C2" s="67"/>
      <c r="D2" s="67"/>
      <c r="E2" s="67"/>
      <c r="F2" s="68"/>
      <c r="G2" s="68"/>
      <c r="H2" s="68"/>
      <c r="I2" s="69"/>
      <c r="J2" s="70"/>
      <c r="K2" s="70"/>
      <c r="L2" s="70"/>
      <c r="M2" s="70"/>
      <c r="N2" s="70"/>
      <c r="O2" s="70"/>
      <c r="P2" s="70"/>
      <c r="Q2" s="70"/>
      <c r="R2" s="70"/>
    </row>
    <row r="3" spans="1:18" ht="16.5" customHeight="1" x14ac:dyDescent="0.2">
      <c r="A3" s="54" t="s">
        <v>186</v>
      </c>
      <c r="B3" s="71"/>
      <c r="C3" s="71"/>
      <c r="D3" s="72"/>
      <c r="E3" s="73"/>
      <c r="F3" s="74"/>
      <c r="G3" s="74"/>
      <c r="H3" s="74"/>
      <c r="I3" s="75"/>
      <c r="J3" s="73"/>
      <c r="K3" s="73"/>
      <c r="L3" s="73"/>
      <c r="M3" s="73"/>
      <c r="N3" s="73"/>
      <c r="O3" s="73"/>
      <c r="P3" s="73"/>
      <c r="Q3" s="73"/>
      <c r="R3" s="73"/>
    </row>
    <row r="4" spans="1:18" ht="16.5" customHeight="1" x14ac:dyDescent="0.2">
      <c r="A4" s="67"/>
      <c r="B4" s="67"/>
      <c r="C4" s="67"/>
      <c r="D4" s="70"/>
      <c r="E4" s="76"/>
      <c r="F4" s="68"/>
      <c r="G4" s="68"/>
      <c r="H4" s="68"/>
      <c r="I4" s="69"/>
      <c r="J4" s="76"/>
      <c r="K4" s="76"/>
      <c r="L4" s="76"/>
      <c r="M4" s="76"/>
      <c r="N4" s="76"/>
      <c r="O4" s="76"/>
      <c r="P4" s="76"/>
      <c r="Q4" s="76"/>
      <c r="R4" s="76"/>
    </row>
    <row r="5" spans="1:18" ht="16.5" customHeight="1" x14ac:dyDescent="0.2">
      <c r="A5" s="67"/>
      <c r="B5" s="67"/>
      <c r="C5" s="67"/>
      <c r="D5" s="70"/>
      <c r="E5" s="76"/>
      <c r="F5" s="68"/>
      <c r="G5" s="68"/>
      <c r="H5" s="68"/>
      <c r="I5" s="69"/>
      <c r="J5" s="76"/>
      <c r="K5" s="76"/>
      <c r="L5" s="76"/>
      <c r="M5" s="76"/>
      <c r="N5" s="76"/>
      <c r="O5" s="76"/>
      <c r="P5" s="76"/>
      <c r="Q5" s="76"/>
      <c r="R5" s="76"/>
    </row>
    <row r="6" spans="1:18" ht="16.5" customHeight="1" x14ac:dyDescent="0.2">
      <c r="A6" s="67"/>
      <c r="B6" s="67"/>
      <c r="C6" s="67"/>
      <c r="D6" s="70"/>
      <c r="E6" s="76"/>
      <c r="F6" s="164" t="s">
        <v>93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</row>
    <row r="7" spans="1:18" ht="16.5" customHeight="1" x14ac:dyDescent="0.2">
      <c r="A7" s="67"/>
      <c r="B7" s="67"/>
      <c r="C7" s="67"/>
      <c r="D7" s="70"/>
      <c r="E7" s="76"/>
      <c r="F7" s="166" t="s">
        <v>94</v>
      </c>
      <c r="G7" s="166"/>
      <c r="H7" s="166"/>
      <c r="I7" s="166"/>
      <c r="J7" s="166"/>
      <c r="K7" s="166"/>
      <c r="L7" s="166"/>
      <c r="M7" s="166"/>
      <c r="N7" s="166"/>
    </row>
    <row r="8" spans="1:18" ht="16.5" customHeight="1" x14ac:dyDescent="0.2">
      <c r="A8" s="67"/>
      <c r="B8" s="67"/>
      <c r="C8" s="67"/>
      <c r="D8" s="70"/>
      <c r="E8" s="76"/>
      <c r="F8" s="164" t="s">
        <v>95</v>
      </c>
      <c r="G8" s="165"/>
      <c r="H8" s="165"/>
      <c r="I8" s="77"/>
      <c r="J8" s="164" t="s">
        <v>60</v>
      </c>
      <c r="K8" s="165"/>
      <c r="L8" s="165"/>
      <c r="M8" s="68"/>
      <c r="N8" s="67"/>
      <c r="O8" s="68"/>
      <c r="P8" s="68"/>
      <c r="Q8" s="68"/>
      <c r="R8" s="68"/>
    </row>
    <row r="9" spans="1:18" ht="16.5" customHeight="1" x14ac:dyDescent="0.2">
      <c r="A9" s="67"/>
      <c r="B9" s="67"/>
      <c r="C9" s="67"/>
      <c r="D9" s="78"/>
      <c r="E9" s="79"/>
      <c r="F9" s="70" t="s">
        <v>96</v>
      </c>
      <c r="G9" s="70"/>
      <c r="H9" s="70"/>
      <c r="I9" s="69"/>
      <c r="J9" s="67"/>
      <c r="K9" s="67"/>
      <c r="L9" s="67"/>
      <c r="M9" s="68"/>
      <c r="N9" s="70" t="s">
        <v>97</v>
      </c>
      <c r="O9" s="70"/>
      <c r="P9" s="68"/>
      <c r="Q9" s="68"/>
      <c r="R9" s="70"/>
    </row>
    <row r="10" spans="1:18" ht="16.5" customHeight="1" x14ac:dyDescent="0.2">
      <c r="A10" s="67"/>
      <c r="B10" s="67"/>
      <c r="C10" s="67"/>
      <c r="D10" s="78"/>
      <c r="E10" s="79"/>
      <c r="F10" s="70" t="s">
        <v>98</v>
      </c>
      <c r="G10" s="70"/>
      <c r="H10" s="70" t="s">
        <v>99</v>
      </c>
      <c r="I10" s="69"/>
      <c r="J10" s="70" t="s">
        <v>100</v>
      </c>
      <c r="K10" s="76"/>
      <c r="L10" s="70"/>
      <c r="M10" s="70"/>
      <c r="N10" s="70" t="s">
        <v>101</v>
      </c>
      <c r="O10" s="70"/>
      <c r="P10" s="70" t="s">
        <v>102</v>
      </c>
      <c r="Q10" s="70"/>
      <c r="R10" s="70" t="s">
        <v>97</v>
      </c>
    </row>
    <row r="11" spans="1:18" ht="16.5" customHeight="1" x14ac:dyDescent="0.2">
      <c r="A11" s="67"/>
      <c r="B11" s="67"/>
      <c r="C11" s="67"/>
      <c r="D11" s="78"/>
      <c r="E11" s="79"/>
      <c r="F11" s="70" t="s">
        <v>103</v>
      </c>
      <c r="G11" s="70"/>
      <c r="H11" s="70" t="s">
        <v>104</v>
      </c>
      <c r="I11" s="76"/>
      <c r="J11" s="70" t="s">
        <v>105</v>
      </c>
      <c r="K11" s="76"/>
      <c r="L11" s="70" t="s">
        <v>62</v>
      </c>
      <c r="M11" s="70"/>
      <c r="N11" s="70" t="s">
        <v>106</v>
      </c>
      <c r="O11" s="70"/>
      <c r="P11" s="70" t="s">
        <v>107</v>
      </c>
      <c r="Q11" s="70"/>
      <c r="R11" s="70" t="s">
        <v>108</v>
      </c>
    </row>
    <row r="12" spans="1:18" ht="16.5" customHeight="1" x14ac:dyDescent="0.2">
      <c r="A12" s="80"/>
      <c r="B12" s="80"/>
      <c r="C12" s="80"/>
      <c r="D12" s="55" t="s">
        <v>145</v>
      </c>
      <c r="E12" s="79"/>
      <c r="F12" s="72" t="s">
        <v>9</v>
      </c>
      <c r="G12" s="70"/>
      <c r="H12" s="72" t="s">
        <v>9</v>
      </c>
      <c r="I12" s="76"/>
      <c r="J12" s="72" t="s">
        <v>9</v>
      </c>
      <c r="K12" s="76"/>
      <c r="L12" s="72" t="s">
        <v>9</v>
      </c>
      <c r="M12" s="70"/>
      <c r="N12" s="72" t="s">
        <v>9</v>
      </c>
      <c r="O12" s="70"/>
      <c r="P12" s="72" t="s">
        <v>9</v>
      </c>
      <c r="Q12" s="70"/>
      <c r="R12" s="72" t="s">
        <v>9</v>
      </c>
    </row>
    <row r="13" spans="1:18" ht="16.5" customHeight="1" x14ac:dyDescent="0.2">
      <c r="A13" s="80"/>
      <c r="B13" s="80"/>
      <c r="C13" s="80"/>
      <c r="D13" s="81"/>
      <c r="E13" s="79"/>
      <c r="F13" s="70"/>
      <c r="G13" s="70"/>
      <c r="H13" s="70"/>
      <c r="I13" s="76"/>
      <c r="J13" s="70"/>
      <c r="K13" s="76"/>
      <c r="L13" s="70"/>
      <c r="M13" s="70"/>
      <c r="N13" s="70"/>
      <c r="O13" s="70"/>
      <c r="P13" s="70"/>
      <c r="Q13" s="70"/>
      <c r="R13" s="70"/>
    </row>
    <row r="14" spans="1:18" ht="16.5" customHeight="1" x14ac:dyDescent="0.2">
      <c r="A14" s="67" t="s">
        <v>110</v>
      </c>
      <c r="B14" s="80"/>
      <c r="C14" s="80"/>
      <c r="D14" s="82"/>
      <c r="E14" s="79"/>
      <c r="F14" s="83">
        <v>280000000</v>
      </c>
      <c r="G14" s="83"/>
      <c r="H14" s="83">
        <v>507734162</v>
      </c>
      <c r="I14" s="84"/>
      <c r="J14" s="83">
        <v>16778762</v>
      </c>
      <c r="K14" s="84"/>
      <c r="L14" s="83">
        <v>156302686</v>
      </c>
      <c r="M14" s="83"/>
      <c r="N14" s="83">
        <f>SUM(F14:L14)</f>
        <v>960815610</v>
      </c>
      <c r="O14" s="83"/>
      <c r="P14" s="83">
        <v>1031661</v>
      </c>
      <c r="Q14" s="83"/>
      <c r="R14" s="83">
        <f>SUM(N14:P14)</f>
        <v>961847271</v>
      </c>
    </row>
    <row r="15" spans="1:18" ht="16.5" customHeight="1" x14ac:dyDescent="0.2">
      <c r="A15" s="80" t="s">
        <v>109</v>
      </c>
      <c r="B15" s="80"/>
      <c r="C15" s="80"/>
      <c r="D15" s="82"/>
      <c r="E15" s="79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spans="1:18" ht="16.5" customHeight="1" x14ac:dyDescent="0.2">
      <c r="A16" s="80" t="s">
        <v>178</v>
      </c>
      <c r="B16" s="80"/>
      <c r="C16" s="80"/>
      <c r="D16" s="82"/>
      <c r="E16" s="79"/>
      <c r="F16" s="78">
        <v>0</v>
      </c>
      <c r="G16" s="78"/>
      <c r="H16" s="78">
        <v>0</v>
      </c>
      <c r="I16" s="78"/>
      <c r="J16" s="78">
        <v>0</v>
      </c>
      <c r="K16" s="78"/>
      <c r="L16" s="78">
        <v>-16800000</v>
      </c>
      <c r="M16" s="78"/>
      <c r="N16" s="83">
        <f t="shared" ref="N16:N17" si="0">SUM(F16:L16)</f>
        <v>-16800000</v>
      </c>
      <c r="O16" s="78"/>
      <c r="P16" s="78">
        <v>0</v>
      </c>
      <c r="Q16" s="78"/>
      <c r="R16" s="78">
        <f>SUM(N16:P16)</f>
        <v>-16800000</v>
      </c>
    </row>
    <row r="17" spans="1:18" ht="16.5" customHeight="1" x14ac:dyDescent="0.2">
      <c r="A17" s="80" t="s">
        <v>113</v>
      </c>
      <c r="B17" s="80"/>
      <c r="C17" s="80"/>
      <c r="D17" s="82"/>
      <c r="E17" s="79"/>
      <c r="F17" s="85">
        <v>0</v>
      </c>
      <c r="G17" s="78"/>
      <c r="H17" s="85">
        <v>0</v>
      </c>
      <c r="I17" s="78"/>
      <c r="J17" s="85">
        <v>0</v>
      </c>
      <c r="K17" s="78"/>
      <c r="L17" s="85">
        <v>22456208</v>
      </c>
      <c r="M17" s="78"/>
      <c r="N17" s="153">
        <f t="shared" si="0"/>
        <v>22456208</v>
      </c>
      <c r="O17" s="78"/>
      <c r="P17" s="85">
        <v>-232875</v>
      </c>
      <c r="Q17" s="78"/>
      <c r="R17" s="85">
        <f>SUM(N17:P17)</f>
        <v>22223333</v>
      </c>
    </row>
    <row r="18" spans="1:18" ht="16.5" customHeight="1" x14ac:dyDescent="0.2">
      <c r="A18" s="80"/>
      <c r="B18" s="80"/>
      <c r="C18" s="80"/>
      <c r="D18" s="82"/>
      <c r="E18" s="79"/>
      <c r="F18" s="78"/>
      <c r="G18" s="78"/>
      <c r="H18" s="78"/>
      <c r="I18" s="79"/>
      <c r="J18" s="78"/>
      <c r="K18" s="79"/>
      <c r="L18" s="78"/>
      <c r="M18" s="78"/>
      <c r="N18" s="78"/>
      <c r="O18" s="78"/>
      <c r="P18" s="78"/>
      <c r="Q18" s="78"/>
      <c r="R18" s="78"/>
    </row>
    <row r="19" spans="1:18" ht="16.5" customHeight="1" thickBot="1" x14ac:dyDescent="0.25">
      <c r="A19" s="87" t="s">
        <v>184</v>
      </c>
      <c r="B19" s="80"/>
      <c r="C19" s="80"/>
      <c r="D19" s="82"/>
      <c r="E19" s="79"/>
      <c r="F19" s="88">
        <f>SUM(F14:F17)</f>
        <v>280000000</v>
      </c>
      <c r="G19" s="78"/>
      <c r="H19" s="88">
        <f>SUM(H14:H17)</f>
        <v>507734162</v>
      </c>
      <c r="I19" s="79"/>
      <c r="J19" s="88">
        <f>SUM(J14:J17)</f>
        <v>16778762</v>
      </c>
      <c r="K19" s="79"/>
      <c r="L19" s="88">
        <f>SUM(L14:L17)</f>
        <v>161958894</v>
      </c>
      <c r="M19" s="78"/>
      <c r="N19" s="88">
        <f>SUM(N14:N17)</f>
        <v>966471818</v>
      </c>
      <c r="O19" s="78"/>
      <c r="P19" s="88">
        <f>SUM(P14:P17)</f>
        <v>798786</v>
      </c>
      <c r="Q19" s="78"/>
      <c r="R19" s="88">
        <f>SUM(R14:R17)</f>
        <v>967270604</v>
      </c>
    </row>
    <row r="20" spans="1:18" ht="16.5" customHeight="1" thickTop="1" x14ac:dyDescent="0.2">
      <c r="A20" s="67"/>
      <c r="B20" s="80"/>
      <c r="C20" s="80"/>
      <c r="D20" s="78"/>
      <c r="E20" s="79"/>
      <c r="F20" s="78"/>
      <c r="G20" s="78"/>
      <c r="H20" s="78"/>
      <c r="I20" s="79"/>
      <c r="J20" s="78"/>
      <c r="K20" s="79"/>
      <c r="L20" s="78"/>
      <c r="M20" s="78"/>
      <c r="N20" s="78"/>
      <c r="O20" s="78"/>
      <c r="P20" s="78"/>
      <c r="Q20" s="78"/>
      <c r="R20" s="78"/>
    </row>
    <row r="21" spans="1:18" ht="16.5" customHeight="1" x14ac:dyDescent="0.2">
      <c r="A21" s="67"/>
      <c r="B21" s="80"/>
      <c r="C21" s="80"/>
      <c r="D21" s="78"/>
      <c r="E21" s="79"/>
      <c r="F21" s="78"/>
      <c r="G21" s="78"/>
      <c r="H21" s="78"/>
      <c r="I21" s="79"/>
      <c r="J21" s="78"/>
      <c r="K21" s="79"/>
      <c r="L21" s="78"/>
      <c r="M21" s="78"/>
      <c r="N21" s="78"/>
      <c r="O21" s="78"/>
      <c r="P21" s="78"/>
      <c r="Q21" s="78"/>
      <c r="R21" s="78"/>
    </row>
    <row r="22" spans="1:18" ht="16.5" customHeight="1" x14ac:dyDescent="0.2">
      <c r="A22" s="67" t="s">
        <v>151</v>
      </c>
      <c r="B22" s="80"/>
      <c r="C22" s="80"/>
      <c r="D22" s="82"/>
      <c r="E22" s="79"/>
      <c r="F22" s="83">
        <v>280000000</v>
      </c>
      <c r="G22" s="83"/>
      <c r="H22" s="83">
        <v>507734162</v>
      </c>
      <c r="I22" s="84"/>
      <c r="J22" s="83">
        <v>19680082</v>
      </c>
      <c r="K22" s="84"/>
      <c r="L22" s="83">
        <v>149930709</v>
      </c>
      <c r="M22" s="83"/>
      <c r="N22" s="83">
        <f>SUM(F22:L22)</f>
        <v>957344953</v>
      </c>
      <c r="O22" s="83"/>
      <c r="P22" s="83">
        <v>598618</v>
      </c>
      <c r="Q22" s="83"/>
      <c r="R22" s="83">
        <f>SUM(N22:P22)</f>
        <v>957943571</v>
      </c>
    </row>
    <row r="23" spans="1:18" ht="16.5" customHeight="1" x14ac:dyDescent="0.2">
      <c r="A23" s="80" t="s">
        <v>109</v>
      </c>
      <c r="B23" s="80"/>
      <c r="C23" s="80"/>
      <c r="D23" s="82"/>
      <c r="E23" s="79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1:18" ht="16.5" customHeight="1" x14ac:dyDescent="0.2">
      <c r="A24" s="80" t="s">
        <v>169</v>
      </c>
      <c r="B24" s="80"/>
      <c r="C24" s="80"/>
      <c r="D24" s="82">
        <v>9</v>
      </c>
      <c r="E24" s="79"/>
      <c r="F24" s="150">
        <v>0</v>
      </c>
      <c r="G24" s="78"/>
      <c r="H24" s="150">
        <v>0</v>
      </c>
      <c r="I24" s="78"/>
      <c r="J24" s="150">
        <v>0</v>
      </c>
      <c r="K24" s="78"/>
      <c r="L24" s="150">
        <v>0</v>
      </c>
      <c r="M24" s="78"/>
      <c r="N24" s="83">
        <f>SUM(F24:L24)</f>
        <v>0</v>
      </c>
      <c r="O24" s="78"/>
      <c r="P24" s="150">
        <v>75001</v>
      </c>
      <c r="Q24" s="78"/>
      <c r="R24" s="78">
        <f>SUM(N24:P24)</f>
        <v>75001</v>
      </c>
    </row>
    <row r="25" spans="1:18" ht="16.5" customHeight="1" x14ac:dyDescent="0.2">
      <c r="A25" s="80" t="s">
        <v>170</v>
      </c>
      <c r="B25" s="80"/>
      <c r="C25" s="80"/>
      <c r="D25" s="82"/>
      <c r="E25" s="79"/>
      <c r="F25" s="78"/>
      <c r="G25" s="78"/>
      <c r="H25" s="78"/>
      <c r="I25" s="78"/>
      <c r="J25" s="78"/>
      <c r="K25" s="78"/>
      <c r="L25" s="78"/>
      <c r="M25" s="78"/>
      <c r="N25" s="83"/>
      <c r="O25" s="78"/>
      <c r="P25" s="78"/>
      <c r="Q25" s="78"/>
      <c r="R25" s="78"/>
    </row>
    <row r="26" spans="1:18" ht="16.5" customHeight="1" x14ac:dyDescent="0.2">
      <c r="A26" s="80"/>
      <c r="B26" s="80" t="s">
        <v>171</v>
      </c>
      <c r="C26" s="80"/>
      <c r="D26" s="82">
        <v>9</v>
      </c>
      <c r="E26" s="79"/>
      <c r="F26" s="78">
        <v>0</v>
      </c>
      <c r="G26" s="78"/>
      <c r="H26" s="78">
        <v>0</v>
      </c>
      <c r="I26" s="78"/>
      <c r="J26" s="78">
        <v>0</v>
      </c>
      <c r="K26" s="78"/>
      <c r="L26" s="78">
        <v>-1483308</v>
      </c>
      <c r="M26" s="78"/>
      <c r="N26" s="83">
        <f t="shared" ref="N26:N27" si="1">SUM(F26:L26)</f>
        <v>-1483308</v>
      </c>
      <c r="O26" s="78"/>
      <c r="P26" s="78">
        <v>1482508</v>
      </c>
      <c r="Q26" s="78"/>
      <c r="R26" s="78">
        <f>SUM(N26:P26)</f>
        <v>-800</v>
      </c>
    </row>
    <row r="27" spans="1:18" ht="16.5" customHeight="1" x14ac:dyDescent="0.2">
      <c r="A27" s="80" t="s">
        <v>172</v>
      </c>
      <c r="B27" s="80"/>
      <c r="C27" s="80"/>
      <c r="D27" s="82"/>
      <c r="E27" s="79"/>
      <c r="F27" s="78">
        <v>0</v>
      </c>
      <c r="G27" s="78"/>
      <c r="H27" s="78">
        <v>0</v>
      </c>
      <c r="I27" s="78"/>
      <c r="J27" s="78">
        <v>0</v>
      </c>
      <c r="K27" s="78"/>
      <c r="L27" s="78">
        <v>0</v>
      </c>
      <c r="M27" s="78"/>
      <c r="N27" s="83">
        <f t="shared" si="1"/>
        <v>0</v>
      </c>
      <c r="O27" s="78"/>
      <c r="P27" s="78">
        <v>-375179</v>
      </c>
      <c r="Q27" s="78"/>
      <c r="R27" s="78">
        <f>SUM(N27:P27)</f>
        <v>-375179</v>
      </c>
    </row>
    <row r="28" spans="1:18" ht="16.5" customHeight="1" x14ac:dyDescent="0.2">
      <c r="A28" s="80" t="s">
        <v>113</v>
      </c>
      <c r="B28" s="80"/>
      <c r="C28" s="80"/>
      <c r="D28" s="82"/>
      <c r="E28" s="79"/>
      <c r="F28" s="151">
        <v>0</v>
      </c>
      <c r="G28" s="78"/>
      <c r="H28" s="151">
        <v>0</v>
      </c>
      <c r="I28" s="78"/>
      <c r="J28" s="151">
        <v>0</v>
      </c>
      <c r="K28" s="78"/>
      <c r="L28" s="86">
        <f>'6'!J45</f>
        <v>10409923</v>
      </c>
      <c r="M28" s="78"/>
      <c r="N28" s="86">
        <f>SUM(F28:L28)</f>
        <v>10409923</v>
      </c>
      <c r="O28" s="78"/>
      <c r="P28" s="86">
        <f>'6'!J46</f>
        <v>256014</v>
      </c>
      <c r="Q28" s="78"/>
      <c r="R28" s="85">
        <f>SUM(N28:P28)</f>
        <v>10665937</v>
      </c>
    </row>
    <row r="29" spans="1:18" ht="16.5" customHeight="1" x14ac:dyDescent="0.2">
      <c r="A29" s="80"/>
      <c r="B29" s="80"/>
      <c r="C29" s="80"/>
      <c r="D29" s="82"/>
      <c r="E29" s="79"/>
      <c r="F29" s="78"/>
      <c r="G29" s="78"/>
      <c r="H29" s="78"/>
      <c r="I29" s="79"/>
      <c r="J29" s="78"/>
      <c r="K29" s="79"/>
      <c r="L29" s="78"/>
      <c r="M29" s="78"/>
      <c r="N29" s="78"/>
      <c r="O29" s="78"/>
      <c r="P29" s="78"/>
      <c r="Q29" s="78"/>
      <c r="R29" s="78"/>
    </row>
    <row r="30" spans="1:18" ht="16.5" customHeight="1" thickBot="1" x14ac:dyDescent="0.25">
      <c r="A30" s="87" t="s">
        <v>185</v>
      </c>
      <c r="B30" s="80"/>
      <c r="C30" s="80"/>
      <c r="D30" s="82"/>
      <c r="E30" s="79"/>
      <c r="F30" s="88">
        <f>SUM(F22:F28)</f>
        <v>280000000</v>
      </c>
      <c r="G30" s="78"/>
      <c r="H30" s="88">
        <f>SUM(H22:H28)</f>
        <v>507734162</v>
      </c>
      <c r="I30" s="79"/>
      <c r="J30" s="88">
        <f>SUM(J22:J28)</f>
        <v>19680082</v>
      </c>
      <c r="K30" s="79"/>
      <c r="L30" s="88">
        <f>SUM(L22:L28)</f>
        <v>158857324</v>
      </c>
      <c r="M30" s="78"/>
      <c r="N30" s="88">
        <f>SUM(N22:N28)</f>
        <v>966271568</v>
      </c>
      <c r="O30" s="78"/>
      <c r="P30" s="88">
        <f>SUM(P22:P28)</f>
        <v>2036962</v>
      </c>
      <c r="Q30" s="78"/>
      <c r="R30" s="88">
        <f>SUM(R22:R28)</f>
        <v>968308530</v>
      </c>
    </row>
    <row r="31" spans="1:18" ht="16.5" customHeight="1" thickTop="1" x14ac:dyDescent="0.2">
      <c r="A31" s="67"/>
      <c r="B31" s="80"/>
      <c r="C31" s="80"/>
      <c r="D31" s="78"/>
      <c r="E31" s="79"/>
      <c r="F31" s="78"/>
      <c r="G31" s="78"/>
      <c r="H31" s="78"/>
      <c r="I31" s="79"/>
      <c r="J31" s="78"/>
      <c r="K31" s="79"/>
      <c r="L31" s="78"/>
      <c r="M31" s="78"/>
      <c r="N31" s="78"/>
      <c r="O31" s="78"/>
      <c r="P31" s="78"/>
      <c r="Q31" s="78"/>
      <c r="R31" s="78"/>
    </row>
    <row r="32" spans="1:18" ht="16.5" customHeight="1" x14ac:dyDescent="0.2">
      <c r="A32" s="67"/>
      <c r="B32" s="80"/>
      <c r="C32" s="80"/>
      <c r="D32" s="78"/>
      <c r="E32" s="79"/>
      <c r="F32" s="78"/>
      <c r="G32" s="78"/>
      <c r="H32" s="78"/>
      <c r="I32" s="79"/>
      <c r="J32" s="78"/>
      <c r="K32" s="79"/>
      <c r="L32" s="78"/>
      <c r="M32" s="78"/>
      <c r="N32" s="78"/>
      <c r="O32" s="78"/>
      <c r="P32" s="78"/>
      <c r="Q32" s="78"/>
      <c r="R32" s="78"/>
    </row>
    <row r="33" spans="1:18" ht="9.75" customHeight="1" x14ac:dyDescent="0.2">
      <c r="A33" s="67"/>
      <c r="B33" s="80"/>
      <c r="C33" s="80"/>
      <c r="D33" s="78"/>
      <c r="E33" s="79"/>
      <c r="F33" s="78"/>
      <c r="G33" s="78"/>
      <c r="H33" s="78"/>
      <c r="I33" s="79"/>
      <c r="J33" s="78"/>
      <c r="K33" s="79"/>
      <c r="L33" s="78"/>
      <c r="M33" s="78"/>
      <c r="N33" s="78"/>
      <c r="O33" s="78"/>
      <c r="P33" s="78"/>
      <c r="Q33" s="78"/>
      <c r="R33" s="78"/>
    </row>
    <row r="34" spans="1:18" ht="21.95" customHeight="1" x14ac:dyDescent="0.2">
      <c r="A34" s="58" t="s">
        <v>34</v>
      </c>
      <c r="B34" s="58"/>
      <c r="C34" s="58"/>
      <c r="D34" s="85"/>
      <c r="E34" s="89"/>
      <c r="F34" s="90"/>
      <c r="G34" s="90"/>
      <c r="H34" s="90"/>
      <c r="I34" s="91"/>
      <c r="J34" s="89"/>
      <c r="K34" s="89"/>
      <c r="L34" s="89"/>
      <c r="M34" s="89"/>
      <c r="N34" s="89"/>
      <c r="O34" s="89"/>
      <c r="P34" s="89"/>
      <c r="Q34" s="89"/>
      <c r="R34" s="89"/>
    </row>
  </sheetData>
  <mergeCells count="4">
    <mergeCell ref="F6:R6"/>
    <mergeCell ref="F7:N7"/>
    <mergeCell ref="F8:H8"/>
    <mergeCell ref="J8:L8"/>
  </mergeCells>
  <pageMargins left="0.43307086614173201" right="0.43307086614173201" top="0.511811023622047" bottom="0.59055118110236204" header="0.47244094488188998" footer="0.39370078740157499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199-46D4-441C-A31A-7B0B4600A327}">
  <dimension ref="A1:N32"/>
  <sheetViews>
    <sheetView view="pageBreakPreview" zoomScale="107" zoomScaleNormal="115" zoomScaleSheetLayoutView="107" workbookViewId="0">
      <selection activeCell="C17" sqref="C17"/>
    </sheetView>
  </sheetViews>
  <sheetFormatPr defaultColWidth="7.09765625" defaultRowHeight="16.5" customHeight="1" x14ac:dyDescent="0.2"/>
  <cols>
    <col min="1" max="2" width="1.19921875" style="59" customWidth="1"/>
    <col min="3" max="3" width="27.59765625" style="59" customWidth="1"/>
    <col min="4" max="4" width="4.69921875" style="59" customWidth="1"/>
    <col min="5" max="5" width="1" style="59" customWidth="1"/>
    <col min="6" max="6" width="11.796875" style="59" customWidth="1"/>
    <col min="7" max="7" width="1" style="59" customWidth="1"/>
    <col min="8" max="8" width="11.796875" style="59" customWidth="1"/>
    <col min="9" max="9" width="1" style="59" customWidth="1"/>
    <col min="10" max="10" width="11.796875" style="59" customWidth="1"/>
    <col min="11" max="11" width="1" style="59" customWidth="1"/>
    <col min="12" max="12" width="11.796875" style="59" customWidth="1"/>
    <col min="13" max="13" width="1" style="59" customWidth="1"/>
    <col min="14" max="14" width="11.796875" style="59" customWidth="1"/>
    <col min="15" max="15" width="7.09765625" style="59" customWidth="1"/>
    <col min="16" max="16384" width="7.09765625" style="59"/>
  </cols>
  <sheetData>
    <row r="1" spans="1:14" ht="16.5" customHeight="1" x14ac:dyDescent="0.2">
      <c r="A1" s="51" t="s">
        <v>0</v>
      </c>
      <c r="B1" s="51"/>
      <c r="C1" s="51"/>
      <c r="D1" s="57"/>
      <c r="E1" s="57"/>
      <c r="F1" s="57"/>
      <c r="G1" s="57"/>
      <c r="H1" s="57"/>
      <c r="I1" s="92"/>
      <c r="J1" s="53"/>
      <c r="K1" s="60"/>
      <c r="L1" s="53"/>
      <c r="M1" s="53"/>
      <c r="N1" s="53"/>
    </row>
    <row r="2" spans="1:14" ht="16.5" customHeight="1" x14ac:dyDescent="0.2">
      <c r="A2" s="51" t="s">
        <v>92</v>
      </c>
      <c r="B2" s="51"/>
      <c r="C2" s="51"/>
      <c r="D2" s="57"/>
      <c r="E2" s="57"/>
      <c r="F2" s="57"/>
      <c r="G2" s="57"/>
      <c r="H2" s="57"/>
      <c r="I2" s="92"/>
      <c r="J2" s="53"/>
      <c r="K2" s="60"/>
      <c r="L2" s="53"/>
      <c r="M2" s="53"/>
      <c r="N2" s="53"/>
    </row>
    <row r="3" spans="1:14" ht="16.5" customHeight="1" x14ac:dyDescent="0.2">
      <c r="A3" s="54" t="s">
        <v>186</v>
      </c>
      <c r="B3" s="54"/>
      <c r="C3" s="54"/>
      <c r="D3" s="93"/>
      <c r="E3" s="93"/>
      <c r="F3" s="93"/>
      <c r="G3" s="93"/>
      <c r="H3" s="93"/>
      <c r="I3" s="94"/>
      <c r="J3" s="56"/>
      <c r="K3" s="95"/>
      <c r="L3" s="95"/>
      <c r="M3" s="95"/>
      <c r="N3" s="95"/>
    </row>
    <row r="4" spans="1:14" ht="16.5" customHeight="1" x14ac:dyDescent="0.2">
      <c r="A4" s="51"/>
      <c r="B4" s="51"/>
      <c r="C4" s="51"/>
      <c r="D4" s="57"/>
      <c r="E4" s="57"/>
      <c r="F4" s="57"/>
      <c r="G4" s="57"/>
      <c r="H4" s="57"/>
      <c r="I4" s="92"/>
      <c r="J4" s="53"/>
      <c r="K4" s="60"/>
      <c r="L4" s="60"/>
      <c r="M4" s="60"/>
      <c r="N4" s="60"/>
    </row>
    <row r="5" spans="1:14" ht="16.5" customHeight="1" x14ac:dyDescent="0.2">
      <c r="A5" s="51"/>
      <c r="B5" s="51"/>
      <c r="C5" s="51"/>
      <c r="D5" s="57"/>
      <c r="E5" s="57"/>
      <c r="F5" s="57"/>
      <c r="G5" s="57"/>
      <c r="H5" s="57"/>
      <c r="I5" s="92"/>
      <c r="J5" s="53"/>
      <c r="K5" s="60"/>
      <c r="L5" s="60"/>
      <c r="M5" s="60"/>
      <c r="N5" s="60"/>
    </row>
    <row r="6" spans="1:14" ht="16.5" customHeight="1" x14ac:dyDescent="0.2">
      <c r="A6" s="51"/>
      <c r="B6" s="51"/>
      <c r="C6" s="51"/>
      <c r="D6" s="60"/>
      <c r="E6" s="60"/>
      <c r="F6" s="167" t="s">
        <v>111</v>
      </c>
      <c r="G6" s="165"/>
      <c r="H6" s="165"/>
      <c r="I6" s="165"/>
      <c r="J6" s="165"/>
      <c r="K6" s="165"/>
      <c r="L6" s="165"/>
      <c r="M6" s="165"/>
      <c r="N6" s="165"/>
    </row>
    <row r="7" spans="1:14" ht="16.5" customHeight="1" x14ac:dyDescent="0.2">
      <c r="A7" s="51"/>
      <c r="B7" s="51"/>
      <c r="C7" s="51"/>
      <c r="D7" s="53"/>
      <c r="E7" s="53"/>
      <c r="F7" s="167" t="s">
        <v>95</v>
      </c>
      <c r="G7" s="165"/>
      <c r="H7" s="165"/>
      <c r="I7" s="92"/>
      <c r="J7" s="167" t="s">
        <v>60</v>
      </c>
      <c r="K7" s="165"/>
      <c r="L7" s="165"/>
      <c r="M7" s="57"/>
      <c r="N7" s="57"/>
    </row>
    <row r="8" spans="1:14" ht="16.5" customHeight="1" x14ac:dyDescent="0.2">
      <c r="A8" s="51"/>
      <c r="B8" s="51"/>
      <c r="C8" s="51"/>
      <c r="D8" s="53"/>
      <c r="E8" s="53"/>
      <c r="F8" s="53" t="s">
        <v>96</v>
      </c>
      <c r="G8" s="53"/>
      <c r="H8" s="53"/>
      <c r="I8" s="92"/>
      <c r="J8" s="57"/>
      <c r="K8" s="57"/>
      <c r="L8" s="57"/>
      <c r="M8" s="57"/>
      <c r="N8" s="57"/>
    </row>
    <row r="9" spans="1:14" ht="16.5" customHeight="1" x14ac:dyDescent="0.2">
      <c r="A9" s="51"/>
      <c r="B9" s="51"/>
      <c r="C9" s="51"/>
      <c r="D9" s="53"/>
      <c r="E9" s="53"/>
      <c r="F9" s="53" t="s">
        <v>98</v>
      </c>
      <c r="G9" s="53"/>
      <c r="H9" s="53" t="s">
        <v>99</v>
      </c>
      <c r="I9" s="92"/>
      <c r="J9" s="53" t="s">
        <v>100</v>
      </c>
      <c r="K9" s="60"/>
      <c r="L9" s="53"/>
      <c r="M9" s="53"/>
      <c r="N9" s="53" t="s">
        <v>97</v>
      </c>
    </row>
    <row r="10" spans="1:14" ht="16.5" customHeight="1" x14ac:dyDescent="0.2">
      <c r="A10" s="51"/>
      <c r="B10" s="51"/>
      <c r="C10" s="51"/>
      <c r="D10" s="53"/>
      <c r="E10" s="53"/>
      <c r="F10" s="53" t="s">
        <v>103</v>
      </c>
      <c r="G10" s="53"/>
      <c r="H10" s="53" t="s">
        <v>104</v>
      </c>
      <c r="I10" s="60"/>
      <c r="J10" s="53" t="s">
        <v>112</v>
      </c>
      <c r="K10" s="60"/>
      <c r="L10" s="53" t="s">
        <v>62</v>
      </c>
      <c r="M10" s="53"/>
      <c r="N10" s="53" t="s">
        <v>108</v>
      </c>
    </row>
    <row r="11" spans="1:14" ht="16.5" customHeight="1" x14ac:dyDescent="0.2">
      <c r="A11" s="61"/>
      <c r="B11" s="61"/>
      <c r="C11" s="61"/>
      <c r="D11" s="52"/>
      <c r="E11" s="53"/>
      <c r="F11" s="56" t="s">
        <v>9</v>
      </c>
      <c r="G11" s="53"/>
      <c r="H11" s="56" t="s">
        <v>9</v>
      </c>
      <c r="I11" s="60"/>
      <c r="J11" s="56" t="s">
        <v>9</v>
      </c>
      <c r="K11" s="60"/>
      <c r="L11" s="56" t="s">
        <v>9</v>
      </c>
      <c r="M11" s="53"/>
      <c r="N11" s="56" t="s">
        <v>9</v>
      </c>
    </row>
    <row r="12" spans="1:14" ht="16.5" customHeight="1" x14ac:dyDescent="0.2">
      <c r="A12" s="61"/>
      <c r="B12" s="61"/>
      <c r="C12" s="61"/>
      <c r="D12" s="53"/>
      <c r="E12" s="53"/>
      <c r="F12" s="53"/>
      <c r="G12" s="53"/>
      <c r="H12" s="53"/>
      <c r="I12" s="60"/>
      <c r="J12" s="53"/>
      <c r="K12" s="60"/>
      <c r="L12" s="53"/>
      <c r="M12" s="53"/>
      <c r="N12" s="53"/>
    </row>
    <row r="13" spans="1:14" ht="16.5" customHeight="1" x14ac:dyDescent="0.2">
      <c r="A13" s="51" t="s">
        <v>110</v>
      </c>
      <c r="B13" s="61"/>
      <c r="C13" s="61"/>
      <c r="D13" s="62"/>
      <c r="E13" s="28"/>
      <c r="F13" s="28">
        <v>280000000</v>
      </c>
      <c r="G13" s="28"/>
      <c r="H13" s="28">
        <v>507734162</v>
      </c>
      <c r="I13" s="79"/>
      <c r="J13" s="28">
        <v>16778762</v>
      </c>
      <c r="K13" s="79"/>
      <c r="L13" s="28">
        <v>151801631</v>
      </c>
      <c r="M13" s="28"/>
      <c r="N13" s="28">
        <f>SUM(F13:L13)</f>
        <v>956314555</v>
      </c>
    </row>
    <row r="14" spans="1:14" ht="16.5" customHeight="1" x14ac:dyDescent="0.2">
      <c r="A14" s="61" t="s">
        <v>109</v>
      </c>
      <c r="B14" s="61"/>
      <c r="C14" s="61"/>
      <c r="D14" s="62"/>
      <c r="E14" s="62"/>
      <c r="F14" s="78"/>
      <c r="G14" s="78"/>
      <c r="H14" s="78"/>
      <c r="I14" s="78"/>
      <c r="J14" s="78"/>
      <c r="K14" s="78"/>
      <c r="L14" s="78"/>
      <c r="M14" s="78"/>
      <c r="N14" s="78"/>
    </row>
    <row r="15" spans="1:14" ht="16.5" customHeight="1" x14ac:dyDescent="0.2">
      <c r="A15" s="61" t="s">
        <v>178</v>
      </c>
      <c r="B15" s="61"/>
      <c r="C15" s="61"/>
      <c r="D15" s="65"/>
      <c r="E15" s="62"/>
      <c r="F15" s="78">
        <v>0</v>
      </c>
      <c r="G15" s="78"/>
      <c r="H15" s="78">
        <v>0</v>
      </c>
      <c r="I15" s="78"/>
      <c r="J15" s="78">
        <v>0</v>
      </c>
      <c r="K15" s="78"/>
      <c r="L15" s="78">
        <v>-16800000</v>
      </c>
      <c r="M15" s="78"/>
      <c r="N15" s="78">
        <f>SUM(F15:L15)</f>
        <v>-16800000</v>
      </c>
    </row>
    <row r="16" spans="1:14" ht="16.5" customHeight="1" x14ac:dyDescent="0.2">
      <c r="A16" s="61" t="s">
        <v>113</v>
      </c>
      <c r="B16" s="61"/>
      <c r="C16" s="61"/>
      <c r="D16" s="62"/>
      <c r="E16" s="62"/>
      <c r="F16" s="85">
        <v>0</v>
      </c>
      <c r="G16" s="78"/>
      <c r="H16" s="85">
        <v>0</v>
      </c>
      <c r="I16" s="78"/>
      <c r="J16" s="85">
        <v>0</v>
      </c>
      <c r="K16" s="78"/>
      <c r="L16" s="85">
        <v>21701946</v>
      </c>
      <c r="M16" s="78"/>
      <c r="N16" s="85">
        <f>SUM(F16:L16)</f>
        <v>21701946</v>
      </c>
    </row>
    <row r="17" spans="1:14" ht="16.5" customHeight="1" x14ac:dyDescent="0.2">
      <c r="A17" s="61"/>
      <c r="B17" s="61"/>
      <c r="C17" s="61"/>
      <c r="D17" s="62"/>
      <c r="E17" s="62"/>
      <c r="F17" s="78"/>
      <c r="G17" s="78"/>
      <c r="H17" s="78"/>
      <c r="I17" s="79"/>
      <c r="J17" s="78"/>
      <c r="K17" s="79"/>
      <c r="L17" s="78"/>
      <c r="M17" s="78"/>
      <c r="N17" s="78"/>
    </row>
    <row r="18" spans="1:14" ht="16.5" customHeight="1" thickBot="1" x14ac:dyDescent="0.25">
      <c r="A18" s="96" t="s">
        <v>184</v>
      </c>
      <c r="B18" s="61"/>
      <c r="C18" s="61"/>
      <c r="D18" s="62"/>
      <c r="E18" s="62"/>
      <c r="F18" s="88">
        <f>SUM(F13:F16)</f>
        <v>280000000</v>
      </c>
      <c r="G18" s="78"/>
      <c r="H18" s="88">
        <f>SUM(H13:H16)</f>
        <v>507734162</v>
      </c>
      <c r="I18" s="79"/>
      <c r="J18" s="88">
        <f>SUM(J13:J16)</f>
        <v>16778762</v>
      </c>
      <c r="K18" s="79"/>
      <c r="L18" s="88">
        <f>SUM(L13:L16)</f>
        <v>156703577</v>
      </c>
      <c r="M18" s="78"/>
      <c r="N18" s="88">
        <f>SUM(N13:N16)</f>
        <v>961216501</v>
      </c>
    </row>
    <row r="19" spans="1:14" ht="16.5" customHeight="1" thickTop="1" x14ac:dyDescent="0.2">
      <c r="A19" s="51"/>
      <c r="B19" s="61"/>
      <c r="C19" s="61"/>
      <c r="D19" s="62"/>
      <c r="E19" s="62"/>
      <c r="F19" s="62"/>
      <c r="G19" s="62"/>
      <c r="H19" s="62"/>
      <c r="I19" s="63"/>
      <c r="J19" s="62"/>
      <c r="K19" s="63"/>
      <c r="L19" s="62"/>
      <c r="M19" s="62"/>
      <c r="N19" s="62"/>
    </row>
    <row r="20" spans="1:14" ht="16.5" customHeight="1" x14ac:dyDescent="0.2">
      <c r="A20" s="51"/>
      <c r="B20" s="61"/>
      <c r="C20" s="61"/>
      <c r="D20" s="62"/>
      <c r="E20" s="62"/>
      <c r="F20" s="62"/>
      <c r="G20" s="62"/>
      <c r="H20" s="62"/>
      <c r="I20" s="63"/>
      <c r="J20" s="62"/>
      <c r="K20" s="63"/>
      <c r="L20" s="62"/>
      <c r="M20" s="62"/>
      <c r="N20" s="62"/>
    </row>
    <row r="21" spans="1:14" ht="16.5" customHeight="1" x14ac:dyDescent="0.2">
      <c r="A21" s="51" t="s">
        <v>151</v>
      </c>
      <c r="B21" s="61"/>
      <c r="C21" s="61"/>
      <c r="D21" s="62"/>
      <c r="E21" s="28"/>
      <c r="F21" s="28">
        <v>280000000</v>
      </c>
      <c r="G21" s="28"/>
      <c r="H21" s="28">
        <v>507734162</v>
      </c>
      <c r="I21" s="79"/>
      <c r="J21" s="28">
        <v>19680082</v>
      </c>
      <c r="K21" s="79"/>
      <c r="L21" s="28">
        <v>189788337</v>
      </c>
      <c r="M21" s="28"/>
      <c r="N21" s="28">
        <f t="shared" ref="N21" si="0">SUM(F21:L21)</f>
        <v>997202581</v>
      </c>
    </row>
    <row r="22" spans="1:14" ht="16.5" customHeight="1" x14ac:dyDescent="0.2">
      <c r="A22" s="61" t="s">
        <v>109</v>
      </c>
      <c r="B22" s="61"/>
      <c r="C22" s="61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4" ht="16.5" customHeight="1" x14ac:dyDescent="0.2">
      <c r="A23" s="61" t="s">
        <v>113</v>
      </c>
      <c r="B23" s="61"/>
      <c r="C23" s="61"/>
      <c r="D23" s="62"/>
      <c r="E23" s="62"/>
      <c r="F23" s="43">
        <v>0</v>
      </c>
      <c r="G23" s="28"/>
      <c r="H23" s="43">
        <v>0</v>
      </c>
      <c r="I23" s="79"/>
      <c r="J23" s="43">
        <v>0</v>
      </c>
      <c r="K23" s="79"/>
      <c r="L23" s="43">
        <f>'6'!N42</f>
        <v>16742046</v>
      </c>
      <c r="M23" s="28"/>
      <c r="N23" s="43">
        <f>SUM(F23:L23)</f>
        <v>16742046</v>
      </c>
    </row>
    <row r="24" spans="1:14" ht="16.5" customHeight="1" x14ac:dyDescent="0.2">
      <c r="A24" s="61"/>
      <c r="B24" s="61"/>
      <c r="C24" s="61"/>
      <c r="D24" s="62"/>
      <c r="E24" s="62"/>
      <c r="F24" s="62"/>
      <c r="G24" s="62"/>
      <c r="H24" s="62"/>
      <c r="I24" s="63"/>
      <c r="J24" s="62"/>
      <c r="K24" s="63"/>
      <c r="L24" s="62"/>
      <c r="M24" s="62"/>
      <c r="N24" s="62"/>
    </row>
    <row r="25" spans="1:14" ht="16.5" customHeight="1" thickBot="1" x14ac:dyDescent="0.25">
      <c r="A25" s="96" t="s">
        <v>185</v>
      </c>
      <c r="B25" s="61"/>
      <c r="C25" s="61"/>
      <c r="D25" s="62"/>
      <c r="E25" s="62"/>
      <c r="F25" s="97">
        <f>SUM(F21:F23)</f>
        <v>280000000</v>
      </c>
      <c r="G25" s="62"/>
      <c r="H25" s="97">
        <f>SUM(H21:H23)</f>
        <v>507734162</v>
      </c>
      <c r="I25" s="63"/>
      <c r="J25" s="97">
        <f>SUM(J21:J23)</f>
        <v>19680082</v>
      </c>
      <c r="K25" s="63"/>
      <c r="L25" s="97">
        <f>SUM(L21:L23)</f>
        <v>206530383</v>
      </c>
      <c r="M25" s="62"/>
      <c r="N25" s="97">
        <f>SUM(N21:N23)</f>
        <v>1013944627</v>
      </c>
    </row>
    <row r="26" spans="1:14" ht="16.5" customHeight="1" thickTop="1" x14ac:dyDescent="0.2">
      <c r="A26" s="51"/>
      <c r="B26" s="61"/>
      <c r="C26" s="61"/>
      <c r="D26" s="62"/>
      <c r="E26" s="62"/>
      <c r="F26" s="62"/>
      <c r="G26" s="62"/>
      <c r="H26" s="62"/>
      <c r="I26" s="63"/>
      <c r="J26" s="62"/>
      <c r="K26" s="63"/>
      <c r="L26" s="62"/>
      <c r="M26" s="62"/>
      <c r="N26" s="62"/>
    </row>
    <row r="27" spans="1:14" ht="16.5" customHeight="1" x14ac:dyDescent="0.2">
      <c r="A27" s="51"/>
      <c r="B27" s="61"/>
      <c r="C27" s="61"/>
      <c r="D27" s="62"/>
      <c r="E27" s="62"/>
      <c r="F27" s="62"/>
      <c r="G27" s="62"/>
      <c r="H27" s="62"/>
      <c r="I27" s="63"/>
      <c r="J27" s="62"/>
      <c r="K27" s="63"/>
      <c r="L27" s="62"/>
      <c r="M27" s="62"/>
      <c r="N27" s="62"/>
    </row>
    <row r="28" spans="1:14" ht="16.5" customHeight="1" x14ac:dyDescent="0.2">
      <c r="A28" s="51"/>
      <c r="B28" s="61"/>
      <c r="C28" s="61"/>
      <c r="D28" s="62"/>
      <c r="E28" s="62"/>
      <c r="F28" s="62"/>
      <c r="G28" s="62"/>
      <c r="H28" s="62"/>
      <c r="I28" s="63"/>
      <c r="J28" s="62"/>
      <c r="K28" s="63"/>
      <c r="L28" s="62"/>
      <c r="M28" s="62"/>
      <c r="N28" s="62"/>
    </row>
    <row r="29" spans="1:14" ht="16.5" customHeight="1" x14ac:dyDescent="0.2">
      <c r="A29" s="51"/>
      <c r="B29" s="61"/>
      <c r="C29" s="61"/>
      <c r="D29" s="62"/>
      <c r="E29" s="62"/>
      <c r="F29" s="62"/>
      <c r="G29" s="62"/>
      <c r="H29" s="62"/>
      <c r="I29" s="63"/>
      <c r="J29" s="62"/>
      <c r="K29" s="63"/>
      <c r="L29" s="62"/>
      <c r="M29" s="62"/>
      <c r="N29" s="62"/>
    </row>
    <row r="30" spans="1:14" ht="16.5" customHeight="1" x14ac:dyDescent="0.2">
      <c r="A30" s="51"/>
      <c r="B30" s="61"/>
      <c r="C30" s="61"/>
      <c r="D30" s="62"/>
      <c r="E30" s="62"/>
      <c r="F30" s="62"/>
      <c r="G30" s="62"/>
      <c r="H30" s="62"/>
      <c r="I30" s="63"/>
      <c r="J30" s="62"/>
      <c r="K30" s="63"/>
      <c r="L30" s="62"/>
      <c r="M30" s="62"/>
      <c r="N30" s="62"/>
    </row>
    <row r="31" spans="1:14" ht="15.75" customHeight="1" x14ac:dyDescent="0.2">
      <c r="A31" s="51"/>
      <c r="B31" s="61"/>
      <c r="C31" s="61"/>
      <c r="D31" s="62"/>
      <c r="E31" s="62"/>
      <c r="F31" s="62"/>
      <c r="G31" s="62"/>
      <c r="H31" s="62"/>
      <c r="I31" s="63"/>
      <c r="J31" s="62"/>
      <c r="K31" s="63"/>
      <c r="L31" s="62"/>
      <c r="M31" s="62"/>
      <c r="N31" s="62"/>
    </row>
    <row r="32" spans="1:14" ht="21.95" customHeight="1" x14ac:dyDescent="0.2">
      <c r="A32" s="66" t="s">
        <v>34</v>
      </c>
      <c r="B32" s="66"/>
      <c r="C32" s="66"/>
      <c r="D32" s="98"/>
      <c r="E32" s="98"/>
      <c r="F32" s="98"/>
      <c r="G32" s="98"/>
      <c r="H32" s="98"/>
      <c r="I32" s="99"/>
      <c r="J32" s="64"/>
      <c r="K32" s="100"/>
      <c r="L32" s="100"/>
      <c r="M32" s="100"/>
      <c r="N32" s="100"/>
    </row>
  </sheetData>
  <mergeCells count="3">
    <mergeCell ref="F6:N6"/>
    <mergeCell ref="F7:H7"/>
    <mergeCell ref="J7:L7"/>
  </mergeCells>
  <pageMargins left="0.98425196850393704" right="0.98425196850393704" top="0.511811023622047" bottom="0.59055118110236204" header="0.47244094488188998" footer="0.39370078740157499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0A5A5-9122-4611-A4D4-59C58EE8B13E}">
  <dimension ref="A1:K114"/>
  <sheetViews>
    <sheetView tabSelected="1" topLeftCell="A61" zoomScale="115" zoomScaleNormal="115" zoomScaleSheetLayoutView="115" workbookViewId="0">
      <selection activeCell="B71" sqref="B71"/>
    </sheetView>
  </sheetViews>
  <sheetFormatPr defaultColWidth="7.09765625" defaultRowHeight="16.5" customHeight="1" x14ac:dyDescent="0.2"/>
  <cols>
    <col min="1" max="1" width="1.69921875" style="50" customWidth="1"/>
    <col min="2" max="2" width="36.3984375" style="50" customWidth="1"/>
    <col min="3" max="3" width="4.19921875" style="50" customWidth="1"/>
    <col min="4" max="4" width="0.5" style="50" customWidth="1"/>
    <col min="5" max="5" width="9.69921875" style="50" customWidth="1"/>
    <col min="6" max="6" width="0.5" style="50" customWidth="1"/>
    <col min="7" max="7" width="9.69921875" style="50" customWidth="1"/>
    <col min="8" max="8" width="0.5" style="50" customWidth="1"/>
    <col min="9" max="9" width="9.69921875" style="50" customWidth="1"/>
    <col min="10" max="10" width="0.5" style="50" customWidth="1"/>
    <col min="11" max="11" width="9.69921875" style="50" customWidth="1"/>
    <col min="12" max="12" width="7.09765625" style="50" customWidth="1"/>
    <col min="13" max="16384" width="7.09765625" style="50"/>
  </cols>
  <sheetData>
    <row r="1" spans="1:11" ht="16.5" customHeight="1" x14ac:dyDescent="0.2">
      <c r="A1" s="110" t="s">
        <v>0</v>
      </c>
      <c r="B1" s="80"/>
      <c r="C1" s="80"/>
      <c r="D1" s="80"/>
      <c r="E1" s="70"/>
      <c r="F1" s="80"/>
      <c r="G1" s="70"/>
      <c r="H1" s="80"/>
      <c r="I1" s="80"/>
      <c r="J1" s="80"/>
      <c r="K1" s="80"/>
    </row>
    <row r="2" spans="1:11" ht="16.5" customHeight="1" x14ac:dyDescent="0.2">
      <c r="A2" s="111" t="s">
        <v>114</v>
      </c>
      <c r="B2" s="111"/>
      <c r="C2" s="111"/>
      <c r="D2" s="80"/>
      <c r="E2" s="82"/>
      <c r="F2" s="80"/>
      <c r="G2" s="82"/>
      <c r="H2" s="80"/>
      <c r="I2" s="80"/>
      <c r="J2" s="80"/>
      <c r="K2" s="80"/>
    </row>
    <row r="3" spans="1:11" ht="16.5" customHeight="1" x14ac:dyDescent="0.2">
      <c r="A3" s="112" t="s">
        <v>186</v>
      </c>
      <c r="B3" s="112"/>
      <c r="C3" s="112"/>
      <c r="D3" s="58"/>
      <c r="E3" s="90"/>
      <c r="F3" s="58"/>
      <c r="G3" s="90"/>
      <c r="H3" s="58"/>
      <c r="I3" s="58"/>
      <c r="J3" s="58"/>
      <c r="K3" s="58"/>
    </row>
    <row r="4" spans="1:11" ht="15.95" customHeight="1" x14ac:dyDescent="0.2">
      <c r="A4" s="111"/>
      <c r="B4" s="111"/>
      <c r="C4" s="111"/>
      <c r="D4" s="80"/>
      <c r="E4" s="82"/>
      <c r="F4" s="80"/>
      <c r="G4" s="82"/>
      <c r="H4" s="80"/>
      <c r="I4" s="80"/>
      <c r="J4" s="80"/>
      <c r="K4" s="80"/>
    </row>
    <row r="5" spans="1:11" ht="15.95" customHeight="1" x14ac:dyDescent="0.2">
      <c r="A5" s="111"/>
      <c r="B5" s="111"/>
      <c r="C5" s="111"/>
      <c r="D5" s="80"/>
      <c r="E5" s="82"/>
      <c r="F5" s="80"/>
      <c r="G5" s="82"/>
      <c r="H5" s="80"/>
      <c r="I5" s="80"/>
      <c r="J5" s="80"/>
      <c r="K5" s="80"/>
    </row>
    <row r="6" spans="1:11" ht="15.95" customHeight="1" x14ac:dyDescent="0.2">
      <c r="A6" s="111"/>
      <c r="B6" s="111"/>
      <c r="C6" s="111"/>
      <c r="D6" s="80"/>
      <c r="E6" s="161" t="s">
        <v>2</v>
      </c>
      <c r="F6" s="168"/>
      <c r="G6" s="168"/>
      <c r="H6" s="68"/>
      <c r="I6" s="161" t="s">
        <v>3</v>
      </c>
      <c r="J6" s="168"/>
      <c r="K6" s="168"/>
    </row>
    <row r="7" spans="1:11" ht="15.95" customHeight="1" x14ac:dyDescent="0.2">
      <c r="A7" s="111"/>
      <c r="B7" s="111"/>
      <c r="C7" s="111"/>
      <c r="D7" s="80"/>
      <c r="E7" s="162" t="s">
        <v>4</v>
      </c>
      <c r="F7" s="165"/>
      <c r="G7" s="165"/>
      <c r="H7" s="77"/>
      <c r="I7" s="162" t="s">
        <v>4</v>
      </c>
      <c r="J7" s="165"/>
      <c r="K7" s="165"/>
    </row>
    <row r="8" spans="1:11" ht="15.95" customHeight="1" x14ac:dyDescent="0.2">
      <c r="A8" s="113"/>
      <c r="B8" s="113"/>
      <c r="C8" s="80"/>
      <c r="D8" s="76"/>
      <c r="E8" s="114">
        <v>2025</v>
      </c>
      <c r="F8" s="115"/>
      <c r="G8" s="114">
        <v>2024</v>
      </c>
      <c r="H8" s="116"/>
      <c r="I8" s="114">
        <v>2025</v>
      </c>
      <c r="J8" s="115"/>
      <c r="K8" s="114">
        <v>2024</v>
      </c>
    </row>
    <row r="9" spans="1:11" ht="15.95" customHeight="1" x14ac:dyDescent="0.2">
      <c r="A9" s="113"/>
      <c r="B9" s="113"/>
      <c r="C9" s="117" t="s">
        <v>8</v>
      </c>
      <c r="D9" s="76"/>
      <c r="E9" s="118" t="s">
        <v>9</v>
      </c>
      <c r="F9" s="70"/>
      <c r="G9" s="118" t="s">
        <v>9</v>
      </c>
      <c r="H9" s="70"/>
      <c r="I9" s="118" t="s">
        <v>9</v>
      </c>
      <c r="J9" s="70"/>
      <c r="K9" s="118" t="s">
        <v>9</v>
      </c>
    </row>
    <row r="10" spans="1:11" ht="15.95" customHeight="1" x14ac:dyDescent="0.2">
      <c r="A10" s="113"/>
      <c r="B10" s="113"/>
      <c r="C10" s="119"/>
      <c r="D10" s="76"/>
      <c r="E10" s="120"/>
      <c r="F10" s="121"/>
      <c r="G10" s="120"/>
      <c r="H10" s="121"/>
      <c r="I10" s="120"/>
      <c r="J10" s="121"/>
      <c r="K10" s="120"/>
    </row>
    <row r="11" spans="1:11" s="103" customFormat="1" ht="15.95" customHeight="1" x14ac:dyDescent="0.3">
      <c r="A11" s="101" t="s">
        <v>115</v>
      </c>
      <c r="B11" s="102"/>
      <c r="C11" s="102"/>
      <c r="E11" s="104"/>
      <c r="G11" s="104"/>
      <c r="I11" s="104"/>
      <c r="K11" s="104"/>
    </row>
    <row r="12" spans="1:11" ht="15.95" customHeight="1" x14ac:dyDescent="0.2">
      <c r="A12" s="108" t="s">
        <v>86</v>
      </c>
      <c r="B12" s="108"/>
      <c r="C12" s="108"/>
      <c r="D12" s="80"/>
      <c r="E12" s="106">
        <f>'6'!J37</f>
        <v>15629380</v>
      </c>
      <c r="F12" s="80"/>
      <c r="G12" s="106">
        <v>26706880</v>
      </c>
      <c r="H12" s="80"/>
      <c r="I12" s="106">
        <f>'6'!N37</f>
        <v>18839644</v>
      </c>
      <c r="J12" s="80"/>
      <c r="K12" s="106">
        <v>23723858</v>
      </c>
    </row>
    <row r="13" spans="1:11" ht="15.95" customHeight="1" x14ac:dyDescent="0.2">
      <c r="A13" s="80" t="s">
        <v>116</v>
      </c>
      <c r="B13" s="108"/>
      <c r="C13" s="108"/>
      <c r="D13" s="80"/>
      <c r="E13" s="107"/>
      <c r="F13" s="80"/>
      <c r="G13" s="107"/>
      <c r="H13" s="80"/>
      <c r="I13" s="107"/>
      <c r="J13" s="80"/>
      <c r="K13" s="107"/>
    </row>
    <row r="14" spans="1:11" ht="15.95" customHeight="1" x14ac:dyDescent="0.2">
      <c r="A14" s="80"/>
      <c r="B14" s="80" t="s">
        <v>117</v>
      </c>
      <c r="C14" s="149">
        <v>11</v>
      </c>
      <c r="D14" s="80"/>
      <c r="E14" s="107">
        <v>60562351</v>
      </c>
      <c r="F14" s="80"/>
      <c r="G14" s="107">
        <v>50499056</v>
      </c>
      <c r="H14" s="80"/>
      <c r="I14" s="107">
        <v>40629864</v>
      </c>
      <c r="J14" s="80"/>
      <c r="K14" s="107">
        <v>31743933</v>
      </c>
    </row>
    <row r="15" spans="1:11" ht="15.95" customHeight="1" x14ac:dyDescent="0.2">
      <c r="A15" s="80"/>
      <c r="B15" s="80" t="s">
        <v>175</v>
      </c>
      <c r="C15" s="105"/>
      <c r="D15" s="80"/>
      <c r="E15" s="107">
        <v>9343460</v>
      </c>
      <c r="F15" s="80"/>
      <c r="G15" s="107">
        <v>330707</v>
      </c>
      <c r="H15" s="80"/>
      <c r="I15" s="107">
        <v>-415429</v>
      </c>
      <c r="J15" s="80"/>
      <c r="K15" s="107">
        <v>-90000</v>
      </c>
    </row>
    <row r="16" spans="1:11" ht="15.95" customHeight="1" x14ac:dyDescent="0.2">
      <c r="A16" s="80"/>
      <c r="B16" s="80" t="s">
        <v>118</v>
      </c>
      <c r="C16" s="105"/>
      <c r="D16" s="80"/>
      <c r="E16" s="106">
        <v>16201</v>
      </c>
      <c r="F16" s="80"/>
      <c r="G16" s="106">
        <v>570711</v>
      </c>
      <c r="H16" s="80"/>
      <c r="I16" s="106">
        <v>16201</v>
      </c>
      <c r="J16" s="80"/>
      <c r="K16" s="106">
        <v>570711</v>
      </c>
    </row>
    <row r="17" spans="1:11" ht="15.95" customHeight="1" x14ac:dyDescent="0.2">
      <c r="A17" s="80"/>
      <c r="B17" s="80" t="s">
        <v>157</v>
      </c>
      <c r="C17" s="105"/>
      <c r="D17" s="80"/>
      <c r="E17" s="106">
        <v>0</v>
      </c>
      <c r="F17" s="80"/>
      <c r="G17" s="106">
        <v>2893069</v>
      </c>
      <c r="H17" s="80"/>
      <c r="I17" s="106">
        <v>0</v>
      </c>
      <c r="J17" s="80"/>
      <c r="K17" s="106">
        <v>0</v>
      </c>
    </row>
    <row r="18" spans="1:11" ht="15.95" customHeight="1" x14ac:dyDescent="0.2">
      <c r="A18" s="80"/>
      <c r="B18" s="80" t="s">
        <v>188</v>
      </c>
      <c r="C18" s="105"/>
      <c r="D18" s="80"/>
      <c r="E18" s="107">
        <v>103366</v>
      </c>
      <c r="F18" s="80"/>
      <c r="G18" s="107">
        <v>-572890</v>
      </c>
      <c r="H18" s="80"/>
      <c r="I18" s="107">
        <v>103366</v>
      </c>
      <c r="J18" s="80"/>
      <c r="K18" s="106">
        <v>-71430</v>
      </c>
    </row>
    <row r="19" spans="1:11" ht="15.95" customHeight="1" x14ac:dyDescent="0.2">
      <c r="A19" s="80"/>
      <c r="B19" s="80" t="s">
        <v>119</v>
      </c>
      <c r="C19" s="105"/>
      <c r="D19" s="80"/>
      <c r="E19" s="107">
        <v>-1184408</v>
      </c>
      <c r="F19" s="80"/>
      <c r="G19" s="107">
        <v>-933941</v>
      </c>
      <c r="H19" s="80"/>
      <c r="I19" s="107">
        <v>-12883392</v>
      </c>
      <c r="J19" s="80"/>
      <c r="K19" s="106">
        <v>-17805454</v>
      </c>
    </row>
    <row r="20" spans="1:11" ht="15.95" customHeight="1" x14ac:dyDescent="0.2">
      <c r="A20" s="80"/>
      <c r="B20" s="80" t="s">
        <v>84</v>
      </c>
      <c r="C20" s="105"/>
      <c r="D20" s="80"/>
      <c r="E20" s="107">
        <v>40515686</v>
      </c>
      <c r="F20" s="80"/>
      <c r="G20" s="107">
        <v>40243768</v>
      </c>
      <c r="H20" s="80"/>
      <c r="I20" s="107">
        <v>31286714</v>
      </c>
      <c r="J20" s="80"/>
      <c r="K20" s="106">
        <v>32110263</v>
      </c>
    </row>
    <row r="21" spans="1:11" ht="15.95" customHeight="1" x14ac:dyDescent="0.2">
      <c r="A21" s="80"/>
      <c r="B21" s="80" t="s">
        <v>48</v>
      </c>
      <c r="C21" s="105"/>
      <c r="D21" s="80"/>
      <c r="E21" s="107">
        <v>8956760</v>
      </c>
      <c r="F21" s="80"/>
      <c r="G21" s="107">
        <v>7817078</v>
      </c>
      <c r="H21" s="80"/>
      <c r="I21" s="107">
        <v>2224754</v>
      </c>
      <c r="J21" s="80"/>
      <c r="K21" s="106">
        <v>2436225</v>
      </c>
    </row>
    <row r="22" spans="1:11" ht="15.95" customHeight="1" x14ac:dyDescent="0.2">
      <c r="A22" s="80"/>
      <c r="B22" s="80" t="s">
        <v>85</v>
      </c>
      <c r="C22" s="149">
        <v>10</v>
      </c>
      <c r="D22" s="80"/>
      <c r="E22" s="107">
        <v>159930</v>
      </c>
      <c r="F22" s="80"/>
      <c r="G22" s="107">
        <v>32375</v>
      </c>
      <c r="H22" s="80"/>
      <c r="I22" s="107">
        <v>0</v>
      </c>
      <c r="J22" s="80"/>
      <c r="K22" s="106">
        <v>0</v>
      </c>
    </row>
    <row r="23" spans="1:11" ht="15.95" customHeight="1" x14ac:dyDescent="0.2">
      <c r="A23" s="80"/>
      <c r="B23" s="80" t="s">
        <v>158</v>
      </c>
      <c r="C23" s="105"/>
      <c r="D23" s="80"/>
      <c r="E23" s="107">
        <v>70416</v>
      </c>
      <c r="F23" s="80"/>
      <c r="G23" s="107">
        <v>276737</v>
      </c>
      <c r="H23" s="80"/>
      <c r="I23" s="107">
        <v>70416</v>
      </c>
      <c r="J23" s="80"/>
      <c r="K23" s="106">
        <v>276737</v>
      </c>
    </row>
    <row r="24" spans="1:11" ht="15.95" customHeight="1" x14ac:dyDescent="0.2">
      <c r="A24" s="80"/>
      <c r="B24" s="80"/>
      <c r="C24" s="105"/>
      <c r="D24" s="80"/>
      <c r="E24" s="107"/>
      <c r="F24" s="80"/>
      <c r="G24" s="107"/>
      <c r="H24" s="80"/>
      <c r="I24" s="107"/>
      <c r="J24" s="80"/>
      <c r="K24" s="106"/>
    </row>
    <row r="25" spans="1:11" ht="15.95" customHeight="1" x14ac:dyDescent="0.2">
      <c r="A25" s="80" t="s">
        <v>120</v>
      </c>
      <c r="B25" s="80"/>
      <c r="C25" s="105"/>
      <c r="D25" s="80"/>
      <c r="E25" s="107"/>
      <c r="F25" s="80"/>
      <c r="G25" s="107"/>
      <c r="H25" s="80"/>
      <c r="I25" s="107"/>
      <c r="J25" s="80"/>
      <c r="K25" s="107"/>
    </row>
    <row r="26" spans="1:11" ht="15.95" customHeight="1" x14ac:dyDescent="0.2">
      <c r="A26" s="80"/>
      <c r="B26" s="109" t="s">
        <v>181</v>
      </c>
      <c r="C26" s="108"/>
      <c r="D26" s="80"/>
      <c r="E26" s="107">
        <v>119717994</v>
      </c>
      <c r="F26" s="80"/>
      <c r="G26" s="107">
        <v>142482705</v>
      </c>
      <c r="H26" s="80"/>
      <c r="I26" s="107">
        <v>63955358</v>
      </c>
      <c r="J26" s="80"/>
      <c r="K26" s="106">
        <v>89197638</v>
      </c>
    </row>
    <row r="27" spans="1:11" ht="15.95" customHeight="1" x14ac:dyDescent="0.2">
      <c r="A27" s="80"/>
      <c r="B27" s="109" t="s">
        <v>121</v>
      </c>
      <c r="C27" s="108"/>
      <c r="D27" s="80"/>
      <c r="E27" s="107">
        <v>-21984196</v>
      </c>
      <c r="F27" s="80"/>
      <c r="G27" s="107">
        <v>3398135</v>
      </c>
      <c r="H27" s="80"/>
      <c r="I27" s="107">
        <v>-38334480</v>
      </c>
      <c r="J27" s="80"/>
      <c r="K27" s="106">
        <v>-18661534</v>
      </c>
    </row>
    <row r="28" spans="1:11" ht="15.95" customHeight="1" x14ac:dyDescent="0.2">
      <c r="A28" s="80"/>
      <c r="B28" s="109" t="s">
        <v>16</v>
      </c>
      <c r="C28" s="108"/>
      <c r="D28" s="80"/>
      <c r="E28" s="107">
        <v>-52714881</v>
      </c>
      <c r="F28" s="80"/>
      <c r="G28" s="107">
        <v>18504292</v>
      </c>
      <c r="H28" s="80"/>
      <c r="I28" s="107">
        <v>-23360406</v>
      </c>
      <c r="J28" s="80"/>
      <c r="K28" s="106">
        <v>24167671</v>
      </c>
    </row>
    <row r="29" spans="1:11" ht="15.95" customHeight="1" x14ac:dyDescent="0.2">
      <c r="A29" s="80"/>
      <c r="B29" s="80" t="s">
        <v>18</v>
      </c>
      <c r="C29" s="108"/>
      <c r="D29" s="80"/>
      <c r="E29" s="107">
        <v>16747154</v>
      </c>
      <c r="F29" s="80"/>
      <c r="G29" s="107">
        <v>4490216</v>
      </c>
      <c r="H29" s="80"/>
      <c r="I29" s="107">
        <v>2228709</v>
      </c>
      <c r="J29" s="80"/>
      <c r="K29" s="106">
        <v>-1449011</v>
      </c>
    </row>
    <row r="30" spans="1:11" ht="15.95" customHeight="1" x14ac:dyDescent="0.2">
      <c r="A30" s="80"/>
      <c r="B30" s="109" t="s">
        <v>30</v>
      </c>
      <c r="C30" s="108"/>
      <c r="D30" s="80"/>
      <c r="E30" s="107">
        <v>-815588</v>
      </c>
      <c r="F30" s="80"/>
      <c r="G30" s="107">
        <v>16403984</v>
      </c>
      <c r="H30" s="80"/>
      <c r="I30" s="107">
        <v>-919249</v>
      </c>
      <c r="J30" s="80"/>
      <c r="K30" s="106">
        <v>16264153</v>
      </c>
    </row>
    <row r="31" spans="1:11" ht="15.95" customHeight="1" x14ac:dyDescent="0.2">
      <c r="A31" s="80"/>
      <c r="B31" s="109" t="s">
        <v>40</v>
      </c>
      <c r="C31" s="105"/>
      <c r="D31" s="80"/>
      <c r="E31" s="107">
        <v>14190092</v>
      </c>
      <c r="F31" s="80"/>
      <c r="G31" s="107">
        <v>19685960</v>
      </c>
      <c r="H31" s="80"/>
      <c r="I31" s="107">
        <v>-9850293</v>
      </c>
      <c r="J31" s="80"/>
      <c r="K31" s="106">
        <v>23319439</v>
      </c>
    </row>
    <row r="32" spans="1:11" ht="15.95" customHeight="1" x14ac:dyDescent="0.2">
      <c r="A32" s="80"/>
      <c r="B32" s="109" t="s">
        <v>122</v>
      </c>
      <c r="C32" s="108"/>
      <c r="D32" s="80"/>
      <c r="E32" s="107">
        <v>-17881645</v>
      </c>
      <c r="F32" s="80"/>
      <c r="G32" s="107">
        <v>43321457</v>
      </c>
      <c r="H32" s="80"/>
      <c r="I32" s="107">
        <v>-1852270</v>
      </c>
      <c r="J32" s="80"/>
      <c r="K32" s="106">
        <v>3373182</v>
      </c>
    </row>
    <row r="33" spans="1:11" ht="15.95" customHeight="1" x14ac:dyDescent="0.2">
      <c r="A33" s="80"/>
      <c r="B33" s="109" t="s">
        <v>43</v>
      </c>
      <c r="C33" s="108"/>
      <c r="D33" s="80"/>
      <c r="E33" s="78">
        <v>-8482008</v>
      </c>
      <c r="F33" s="80"/>
      <c r="G33" s="78">
        <v>-6200529</v>
      </c>
      <c r="H33" s="80"/>
      <c r="I33" s="78">
        <v>-2317393</v>
      </c>
      <c r="J33" s="80"/>
      <c r="K33" s="28">
        <v>-4901017</v>
      </c>
    </row>
    <row r="34" spans="1:11" ht="15.95" customHeight="1" x14ac:dyDescent="0.2">
      <c r="A34" s="80"/>
      <c r="B34" s="109" t="s">
        <v>123</v>
      </c>
      <c r="C34" s="108"/>
      <c r="D34" s="80"/>
      <c r="E34" s="78">
        <v>-1212492</v>
      </c>
      <c r="F34" s="80"/>
      <c r="G34" s="78">
        <v>-741986</v>
      </c>
      <c r="H34" s="80"/>
      <c r="I34" s="78">
        <v>0</v>
      </c>
      <c r="J34" s="80"/>
      <c r="K34" s="28">
        <v>0</v>
      </c>
    </row>
    <row r="35" spans="1:11" ht="15.95" customHeight="1" x14ac:dyDescent="0.2">
      <c r="A35" s="80"/>
      <c r="B35" s="109" t="s">
        <v>180</v>
      </c>
      <c r="C35" s="105"/>
      <c r="D35" s="80"/>
      <c r="E35" s="85">
        <v>13702398</v>
      </c>
      <c r="F35" s="80"/>
      <c r="G35" s="85">
        <v>0</v>
      </c>
      <c r="H35" s="80"/>
      <c r="I35" s="85">
        <v>11026478</v>
      </c>
      <c r="J35" s="80"/>
      <c r="K35" s="122">
        <v>0</v>
      </c>
    </row>
    <row r="36" spans="1:11" ht="15.95" customHeight="1" x14ac:dyDescent="0.2">
      <c r="A36" s="108"/>
      <c r="B36" s="108"/>
      <c r="C36" s="108"/>
      <c r="D36" s="80"/>
      <c r="E36" s="78"/>
      <c r="F36" s="80"/>
      <c r="G36" s="78"/>
      <c r="H36" s="80"/>
      <c r="I36" s="78"/>
      <c r="J36" s="80"/>
      <c r="K36" s="78"/>
    </row>
    <row r="37" spans="1:11" ht="15.95" customHeight="1" x14ac:dyDescent="0.2">
      <c r="A37" s="80" t="s">
        <v>124</v>
      </c>
      <c r="B37" s="80"/>
      <c r="C37" s="108"/>
      <c r="D37" s="107"/>
      <c r="E37" s="107">
        <f>SUM(E11:E35)</f>
        <v>195439970</v>
      </c>
      <c r="F37" s="107"/>
      <c r="G37" s="107">
        <f>SUM(G11:G35)</f>
        <v>369207784</v>
      </c>
      <c r="H37" s="107"/>
      <c r="I37" s="107">
        <f>SUM(I11:I35)</f>
        <v>80448592</v>
      </c>
      <c r="J37" s="107"/>
      <c r="K37" s="107">
        <f>SUM(K11:K35)</f>
        <v>204205364</v>
      </c>
    </row>
    <row r="38" spans="1:11" ht="15.95" customHeight="1" x14ac:dyDescent="0.2">
      <c r="A38" s="123"/>
      <c r="B38" s="109" t="s">
        <v>125</v>
      </c>
      <c r="C38" s="80"/>
      <c r="D38" s="80"/>
      <c r="E38" s="78">
        <v>1184408</v>
      </c>
      <c r="F38" s="80"/>
      <c r="G38" s="78">
        <v>933941</v>
      </c>
      <c r="H38" s="80"/>
      <c r="I38" s="78">
        <v>19839995</v>
      </c>
      <c r="J38" s="80"/>
      <c r="K38" s="28">
        <v>1388051</v>
      </c>
    </row>
    <row r="39" spans="1:11" ht="15.95" customHeight="1" x14ac:dyDescent="0.2">
      <c r="A39" s="123"/>
      <c r="B39" s="109" t="s">
        <v>126</v>
      </c>
      <c r="C39" s="80"/>
      <c r="D39" s="80"/>
      <c r="E39" s="78">
        <v>-39866853</v>
      </c>
      <c r="F39" s="80"/>
      <c r="G39" s="78">
        <v>-39444195</v>
      </c>
      <c r="H39" s="80"/>
      <c r="I39" s="78">
        <v>-36821613</v>
      </c>
      <c r="J39" s="80"/>
      <c r="K39" s="28">
        <v>-26159121</v>
      </c>
    </row>
    <row r="40" spans="1:11" ht="15.95" customHeight="1" x14ac:dyDescent="0.2">
      <c r="A40" s="123"/>
      <c r="B40" s="109" t="s">
        <v>127</v>
      </c>
      <c r="C40" s="80"/>
      <c r="D40" s="80"/>
      <c r="E40" s="78">
        <v>2847896</v>
      </c>
      <c r="F40" s="80"/>
      <c r="G40" s="78">
        <v>12375819</v>
      </c>
      <c r="H40" s="80"/>
      <c r="I40" s="78">
        <v>0</v>
      </c>
      <c r="J40" s="80"/>
      <c r="K40" s="78">
        <v>7098836</v>
      </c>
    </row>
    <row r="41" spans="1:11" ht="15.95" customHeight="1" x14ac:dyDescent="0.2">
      <c r="A41" s="123"/>
      <c r="B41" s="109" t="s">
        <v>128</v>
      </c>
      <c r="C41" s="80"/>
      <c r="D41" s="80"/>
      <c r="E41" s="85">
        <v>-24544652</v>
      </c>
      <c r="F41" s="80"/>
      <c r="G41" s="85">
        <v>-17467189</v>
      </c>
      <c r="H41" s="80"/>
      <c r="I41" s="85">
        <v>-5394353</v>
      </c>
      <c r="J41" s="80"/>
      <c r="K41" s="122">
        <v>-6810023</v>
      </c>
    </row>
    <row r="42" spans="1:11" ht="15.95" customHeight="1" x14ac:dyDescent="0.2">
      <c r="A42" s="108"/>
      <c r="B42" s="108"/>
      <c r="C42" s="108"/>
      <c r="D42" s="80"/>
      <c r="E42" s="78"/>
      <c r="F42" s="80"/>
      <c r="G42" s="78"/>
      <c r="H42" s="80"/>
      <c r="I42" s="78"/>
      <c r="J42" s="80"/>
      <c r="K42" s="78"/>
    </row>
    <row r="43" spans="1:11" ht="15.95" customHeight="1" x14ac:dyDescent="0.2">
      <c r="A43" s="80" t="s">
        <v>173</v>
      </c>
      <c r="B43" s="80"/>
      <c r="C43" s="108"/>
      <c r="D43" s="78"/>
      <c r="E43" s="85">
        <f>SUM(E37:E41)</f>
        <v>135060769</v>
      </c>
      <c r="F43" s="78"/>
      <c r="G43" s="85">
        <f>SUM(G37:G41)</f>
        <v>325606160</v>
      </c>
      <c r="H43" s="78"/>
      <c r="I43" s="85">
        <f>SUM(I37:I41)</f>
        <v>58072621</v>
      </c>
      <c r="J43" s="78"/>
      <c r="K43" s="85">
        <f>SUM(K37:K41)</f>
        <v>179723107</v>
      </c>
    </row>
    <row r="44" spans="1:11" ht="15.95" customHeight="1" x14ac:dyDescent="0.2">
      <c r="A44" s="80"/>
      <c r="B44" s="80"/>
      <c r="C44" s="108"/>
      <c r="D44" s="78"/>
      <c r="E44" s="78"/>
      <c r="F44" s="78"/>
      <c r="G44" s="78"/>
      <c r="H44" s="78"/>
      <c r="I44" s="78"/>
      <c r="J44" s="78"/>
      <c r="K44" s="78"/>
    </row>
    <row r="45" spans="1:11" ht="15.95" customHeight="1" x14ac:dyDescent="0.2">
      <c r="A45" s="67" t="s">
        <v>129</v>
      </c>
      <c r="B45" s="111"/>
      <c r="C45" s="111"/>
      <c r="D45" s="80"/>
      <c r="E45" s="78"/>
      <c r="F45" s="80"/>
      <c r="G45" s="78"/>
      <c r="H45" s="80"/>
      <c r="I45" s="78"/>
      <c r="J45" s="80"/>
      <c r="K45" s="78"/>
    </row>
    <row r="46" spans="1:11" ht="15.95" customHeight="1" x14ac:dyDescent="0.2">
      <c r="A46" s="109" t="s">
        <v>189</v>
      </c>
      <c r="B46" s="80"/>
      <c r="C46" s="108"/>
      <c r="D46" s="80"/>
      <c r="E46" s="78">
        <v>-5281945</v>
      </c>
      <c r="F46" s="80"/>
      <c r="G46" s="78">
        <v>-10508700</v>
      </c>
      <c r="H46" s="80"/>
      <c r="I46" s="78">
        <v>-5255026</v>
      </c>
      <c r="J46" s="80"/>
      <c r="K46" s="28">
        <v>-10348251</v>
      </c>
    </row>
    <row r="47" spans="1:11" ht="15.95" customHeight="1" x14ac:dyDescent="0.2">
      <c r="A47" s="80" t="s">
        <v>130</v>
      </c>
      <c r="B47" s="80"/>
      <c r="C47" s="124"/>
      <c r="D47" s="80"/>
      <c r="E47" s="78">
        <v>-18931028</v>
      </c>
      <c r="F47" s="80"/>
      <c r="G47" s="78">
        <v>-280118257</v>
      </c>
      <c r="H47" s="80"/>
      <c r="I47" s="78">
        <v>-13731778</v>
      </c>
      <c r="J47" s="80"/>
      <c r="K47" s="28">
        <v>-258471747</v>
      </c>
    </row>
    <row r="48" spans="1:11" ht="15.95" customHeight="1" x14ac:dyDescent="0.2">
      <c r="A48" s="80" t="s">
        <v>144</v>
      </c>
      <c r="B48" s="80"/>
      <c r="C48" s="124">
        <v>11</v>
      </c>
      <c r="D48" s="80"/>
      <c r="E48" s="78">
        <v>-895695</v>
      </c>
      <c r="F48" s="80"/>
      <c r="G48" s="78">
        <v>-4455667</v>
      </c>
      <c r="H48" s="80"/>
      <c r="I48" s="78">
        <v>-895695</v>
      </c>
      <c r="J48" s="80"/>
      <c r="K48" s="28">
        <v>-3892544</v>
      </c>
    </row>
    <row r="49" spans="1:11" ht="15.95" customHeight="1" x14ac:dyDescent="0.2">
      <c r="A49" s="80" t="s">
        <v>131</v>
      </c>
      <c r="B49" s="80"/>
      <c r="C49" s="124"/>
      <c r="D49" s="80"/>
      <c r="E49" s="78">
        <v>-800542</v>
      </c>
      <c r="F49" s="80"/>
      <c r="G49" s="78">
        <v>-112250</v>
      </c>
      <c r="H49" s="80"/>
      <c r="I49" s="78">
        <v>-749700</v>
      </c>
      <c r="J49" s="80"/>
      <c r="K49" s="28">
        <v>-64400</v>
      </c>
    </row>
    <row r="50" spans="1:11" ht="15.95" customHeight="1" x14ac:dyDescent="0.2">
      <c r="A50" s="80" t="s">
        <v>132</v>
      </c>
      <c r="B50" s="80"/>
      <c r="C50" s="124"/>
      <c r="D50" s="80"/>
      <c r="E50" s="78">
        <v>-1329450</v>
      </c>
      <c r="F50" s="80"/>
      <c r="G50" s="78">
        <v>-3822900</v>
      </c>
      <c r="H50" s="80"/>
      <c r="I50" s="78">
        <v>-1304690</v>
      </c>
      <c r="J50" s="80"/>
      <c r="K50" s="28">
        <v>-3746900</v>
      </c>
    </row>
    <row r="51" spans="1:11" ht="15.95" customHeight="1" x14ac:dyDescent="0.2">
      <c r="A51" s="80" t="s">
        <v>17</v>
      </c>
      <c r="B51" s="80"/>
      <c r="C51" s="124">
        <v>15</v>
      </c>
      <c r="D51" s="80"/>
      <c r="E51" s="78">
        <v>0</v>
      </c>
      <c r="F51" s="80"/>
      <c r="G51" s="78">
        <v>0</v>
      </c>
      <c r="H51" s="80"/>
      <c r="I51" s="78">
        <v>-136150000</v>
      </c>
      <c r="J51" s="80"/>
      <c r="K51" s="78">
        <v>-50150000</v>
      </c>
    </row>
    <row r="52" spans="1:11" ht="15.95" customHeight="1" x14ac:dyDescent="0.2">
      <c r="A52" s="80" t="s">
        <v>147</v>
      </c>
      <c r="B52" s="80"/>
      <c r="C52" s="124">
        <v>15</v>
      </c>
      <c r="D52" s="80"/>
      <c r="E52" s="78">
        <v>0</v>
      </c>
      <c r="F52" s="80"/>
      <c r="G52" s="78">
        <v>0</v>
      </c>
      <c r="H52" s="80"/>
      <c r="I52" s="78">
        <v>170360000</v>
      </c>
      <c r="J52" s="80"/>
      <c r="K52" s="78">
        <v>88000000</v>
      </c>
    </row>
    <row r="53" spans="1:11" ht="15.95" customHeight="1" x14ac:dyDescent="0.2">
      <c r="A53" s="80" t="s">
        <v>159</v>
      </c>
      <c r="B53" s="80"/>
      <c r="C53" s="124"/>
      <c r="D53" s="80"/>
      <c r="E53" s="78">
        <v>184112</v>
      </c>
      <c r="F53" s="80"/>
      <c r="G53" s="78">
        <v>708908</v>
      </c>
      <c r="H53" s="80"/>
      <c r="I53" s="78">
        <v>184112</v>
      </c>
      <c r="J53" s="80"/>
      <c r="K53" s="28">
        <v>71450</v>
      </c>
    </row>
    <row r="54" spans="1:11" ht="15.95" customHeight="1" x14ac:dyDescent="0.2">
      <c r="A54" s="108"/>
      <c r="B54" s="108"/>
      <c r="C54" s="108"/>
      <c r="D54" s="80"/>
      <c r="E54" s="125"/>
      <c r="F54" s="80"/>
      <c r="G54" s="125"/>
      <c r="H54" s="80"/>
      <c r="I54" s="125"/>
      <c r="J54" s="80"/>
      <c r="K54" s="125"/>
    </row>
    <row r="55" spans="1:11" ht="15.95" customHeight="1" x14ac:dyDescent="0.2">
      <c r="A55" s="126" t="s">
        <v>176</v>
      </c>
      <c r="B55" s="126"/>
      <c r="C55" s="126"/>
      <c r="D55" s="80"/>
      <c r="E55" s="85">
        <f>SUM(E46:E53)</f>
        <v>-27054548</v>
      </c>
      <c r="F55" s="80"/>
      <c r="G55" s="85">
        <f>SUM(G46:G53)</f>
        <v>-298308866</v>
      </c>
      <c r="H55" s="80"/>
      <c r="I55" s="85">
        <f>SUM(I46:I53)</f>
        <v>12457223</v>
      </c>
      <c r="J55" s="80"/>
      <c r="K55" s="85">
        <f>SUM(K46:K53)</f>
        <v>-238602392</v>
      </c>
    </row>
    <row r="56" spans="1:11" ht="15.95" customHeight="1" x14ac:dyDescent="0.2">
      <c r="A56" s="126"/>
      <c r="B56" s="126"/>
      <c r="C56" s="126"/>
      <c r="D56" s="80"/>
      <c r="E56" s="78"/>
      <c r="F56" s="80"/>
      <c r="G56" s="78"/>
      <c r="H56" s="80"/>
      <c r="I56" s="78"/>
      <c r="J56" s="80"/>
      <c r="K56" s="78"/>
    </row>
    <row r="57" spans="1:11" ht="14.25" customHeight="1" x14ac:dyDescent="0.2">
      <c r="A57" s="126"/>
      <c r="B57" s="126"/>
      <c r="C57" s="126"/>
      <c r="D57" s="80"/>
      <c r="E57" s="78"/>
      <c r="F57" s="80"/>
      <c r="G57" s="78"/>
      <c r="H57" s="80"/>
      <c r="I57" s="78"/>
      <c r="J57" s="80"/>
      <c r="K57" s="78"/>
    </row>
    <row r="58" spans="1:11" ht="21.95" customHeight="1" x14ac:dyDescent="0.2">
      <c r="A58" s="127" t="s">
        <v>34</v>
      </c>
      <c r="B58" s="128"/>
      <c r="C58" s="128"/>
      <c r="D58" s="58"/>
      <c r="E58" s="85"/>
      <c r="F58" s="58"/>
      <c r="G58" s="85"/>
      <c r="H58" s="58"/>
      <c r="I58" s="58"/>
      <c r="J58" s="58"/>
      <c r="K58" s="58"/>
    </row>
    <row r="59" spans="1:11" ht="16.5" customHeight="1" x14ac:dyDescent="0.2">
      <c r="A59" s="110" t="s">
        <v>0</v>
      </c>
      <c r="B59" s="108"/>
      <c r="C59" s="108"/>
      <c r="D59" s="80"/>
      <c r="E59" s="78"/>
      <c r="F59" s="80"/>
      <c r="G59" s="78"/>
      <c r="H59" s="80"/>
      <c r="I59" s="80"/>
      <c r="J59" s="80"/>
      <c r="K59" s="80"/>
    </row>
    <row r="60" spans="1:11" ht="16.5" customHeight="1" x14ac:dyDescent="0.2">
      <c r="A60" s="111" t="s">
        <v>114</v>
      </c>
      <c r="B60" s="108"/>
      <c r="C60" s="108"/>
      <c r="D60" s="80"/>
      <c r="E60" s="78"/>
      <c r="F60" s="80"/>
      <c r="G60" s="78"/>
      <c r="H60" s="80"/>
      <c r="I60" s="80"/>
      <c r="J60" s="80"/>
      <c r="K60" s="80"/>
    </row>
    <row r="61" spans="1:11" ht="16.5" customHeight="1" x14ac:dyDescent="0.2">
      <c r="A61" s="112" t="s">
        <v>186</v>
      </c>
      <c r="B61" s="128"/>
      <c r="C61" s="128"/>
      <c r="D61" s="58"/>
      <c r="E61" s="85"/>
      <c r="F61" s="58"/>
      <c r="G61" s="85"/>
      <c r="H61" s="58"/>
      <c r="I61" s="58"/>
      <c r="J61" s="58"/>
      <c r="K61" s="58"/>
    </row>
    <row r="62" spans="1:11" ht="16.5" customHeight="1" x14ac:dyDescent="0.2">
      <c r="A62" s="111"/>
      <c r="B62" s="108"/>
      <c r="C62" s="108"/>
      <c r="D62" s="80"/>
      <c r="E62" s="78"/>
      <c r="F62" s="80"/>
      <c r="G62" s="78"/>
      <c r="H62" s="80"/>
      <c r="I62" s="80"/>
      <c r="J62" s="80"/>
      <c r="K62" s="80"/>
    </row>
    <row r="63" spans="1:11" ht="16.5" customHeight="1" x14ac:dyDescent="0.2">
      <c r="A63" s="111"/>
      <c r="B63" s="108"/>
      <c r="C63" s="108"/>
      <c r="D63" s="80"/>
      <c r="E63" s="78"/>
      <c r="F63" s="80"/>
      <c r="G63" s="78"/>
      <c r="H63" s="80"/>
      <c r="I63" s="80"/>
      <c r="J63" s="80"/>
      <c r="K63" s="80"/>
    </row>
    <row r="64" spans="1:11" ht="16.5" customHeight="1" x14ac:dyDescent="0.2">
      <c r="A64" s="111"/>
      <c r="B64" s="108"/>
      <c r="C64" s="108"/>
      <c r="D64" s="80"/>
      <c r="E64" s="161" t="s">
        <v>2</v>
      </c>
      <c r="F64" s="168"/>
      <c r="G64" s="168"/>
      <c r="H64" s="68"/>
      <c r="I64" s="161" t="s">
        <v>3</v>
      </c>
      <c r="J64" s="168"/>
      <c r="K64" s="168"/>
    </row>
    <row r="65" spans="1:11" ht="16.5" customHeight="1" x14ac:dyDescent="0.2">
      <c r="A65" s="108"/>
      <c r="B65" s="108"/>
      <c r="C65" s="108"/>
      <c r="D65" s="80"/>
      <c r="E65" s="162" t="s">
        <v>4</v>
      </c>
      <c r="F65" s="165"/>
      <c r="G65" s="165"/>
      <c r="H65" s="77"/>
      <c r="I65" s="162" t="s">
        <v>4</v>
      </c>
      <c r="J65" s="165"/>
      <c r="K65" s="165"/>
    </row>
    <row r="66" spans="1:11" ht="16.5" customHeight="1" x14ac:dyDescent="0.2">
      <c r="A66" s="108"/>
      <c r="B66" s="108"/>
      <c r="C66" s="80"/>
      <c r="D66" s="76"/>
      <c r="E66" s="114">
        <v>2025</v>
      </c>
      <c r="F66" s="115"/>
      <c r="G66" s="114">
        <v>2024</v>
      </c>
      <c r="H66" s="116"/>
      <c r="I66" s="114">
        <v>2025</v>
      </c>
      <c r="J66" s="115"/>
      <c r="K66" s="114">
        <v>2024</v>
      </c>
    </row>
    <row r="67" spans="1:11" ht="16.5" customHeight="1" x14ac:dyDescent="0.2">
      <c r="A67" s="108"/>
      <c r="B67" s="108"/>
      <c r="C67" s="117" t="s">
        <v>8</v>
      </c>
      <c r="D67" s="76"/>
      <c r="E67" s="118" t="s">
        <v>9</v>
      </c>
      <c r="F67" s="70"/>
      <c r="G67" s="118" t="s">
        <v>9</v>
      </c>
      <c r="H67" s="70"/>
      <c r="I67" s="118" t="s">
        <v>9</v>
      </c>
      <c r="J67" s="70"/>
      <c r="K67" s="118" t="s">
        <v>9</v>
      </c>
    </row>
    <row r="68" spans="1:11" ht="16.5" customHeight="1" x14ac:dyDescent="0.2">
      <c r="A68" s="80"/>
      <c r="B68" s="80"/>
      <c r="C68" s="108"/>
      <c r="D68" s="78"/>
      <c r="E68" s="78"/>
      <c r="F68" s="78"/>
      <c r="G68" s="78"/>
      <c r="H68" s="78"/>
      <c r="I68" s="78"/>
      <c r="J68" s="78"/>
      <c r="K68" s="78"/>
    </row>
    <row r="69" spans="1:11" ht="16.5" customHeight="1" x14ac:dyDescent="0.2">
      <c r="A69" s="67" t="s">
        <v>133</v>
      </c>
      <c r="B69" s="113"/>
      <c r="C69" s="105"/>
      <c r="D69" s="80"/>
      <c r="E69" s="78"/>
      <c r="F69" s="80"/>
      <c r="G69" s="78"/>
      <c r="H69" s="80"/>
      <c r="I69" s="78"/>
      <c r="J69" s="80"/>
      <c r="K69" s="78"/>
    </row>
    <row r="70" spans="1:11" ht="16.5" customHeight="1" x14ac:dyDescent="0.2">
      <c r="A70" s="80" t="s">
        <v>191</v>
      </c>
      <c r="B70" s="113"/>
      <c r="C70" s="105"/>
      <c r="D70" s="80"/>
      <c r="E70" s="78">
        <v>28996832</v>
      </c>
      <c r="F70" s="80"/>
      <c r="G70" s="78">
        <v>2724736</v>
      </c>
      <c r="H70" s="80"/>
      <c r="I70" s="78">
        <v>28996832</v>
      </c>
      <c r="J70" s="80"/>
      <c r="K70" s="28">
        <v>2724736</v>
      </c>
    </row>
    <row r="71" spans="1:11" ht="16.5" customHeight="1" x14ac:dyDescent="0.2">
      <c r="A71" s="80" t="s">
        <v>134</v>
      </c>
      <c r="B71" s="113"/>
      <c r="C71" s="105"/>
      <c r="D71" s="80"/>
      <c r="E71" s="78"/>
      <c r="F71" s="80"/>
      <c r="G71" s="78"/>
      <c r="H71" s="80"/>
      <c r="I71" s="78"/>
      <c r="J71" s="80"/>
      <c r="K71" s="28"/>
    </row>
    <row r="72" spans="1:11" ht="16.5" customHeight="1" x14ac:dyDescent="0.2">
      <c r="A72" s="80"/>
      <c r="B72" s="113" t="s">
        <v>135</v>
      </c>
      <c r="C72" s="105"/>
      <c r="D72" s="80"/>
      <c r="E72" s="78">
        <v>414882079</v>
      </c>
      <c r="F72" s="80"/>
      <c r="G72" s="78">
        <v>812530510</v>
      </c>
      <c r="H72" s="80"/>
      <c r="I72" s="78">
        <v>254632079</v>
      </c>
      <c r="J72" s="80"/>
      <c r="K72" s="78">
        <v>478852165</v>
      </c>
    </row>
    <row r="73" spans="1:11" ht="16.5" customHeight="1" x14ac:dyDescent="0.2">
      <c r="A73" s="80" t="s">
        <v>148</v>
      </c>
      <c r="B73" s="113"/>
      <c r="C73" s="124">
        <v>15</v>
      </c>
      <c r="D73" s="80"/>
      <c r="E73" s="78">
        <v>0</v>
      </c>
      <c r="F73" s="80"/>
      <c r="G73" s="78">
        <v>0</v>
      </c>
      <c r="H73" s="80"/>
      <c r="I73" s="78">
        <v>135400000</v>
      </c>
      <c r="J73" s="80"/>
      <c r="K73" s="78">
        <v>340600000</v>
      </c>
    </row>
    <row r="74" spans="1:11" ht="16.5" customHeight="1" x14ac:dyDescent="0.2">
      <c r="A74" s="80" t="s">
        <v>150</v>
      </c>
      <c r="B74" s="113"/>
      <c r="C74" s="124"/>
      <c r="D74" s="80"/>
      <c r="E74" s="78"/>
      <c r="F74" s="80"/>
      <c r="G74" s="78"/>
      <c r="H74" s="80"/>
      <c r="I74" s="78"/>
      <c r="J74" s="80"/>
      <c r="K74" s="78"/>
    </row>
    <row r="75" spans="1:11" ht="16.5" customHeight="1" x14ac:dyDescent="0.2">
      <c r="B75" s="113" t="s">
        <v>39</v>
      </c>
      <c r="C75" s="124">
        <v>12</v>
      </c>
      <c r="D75" s="80"/>
      <c r="E75" s="78">
        <v>23162970</v>
      </c>
      <c r="F75" s="80"/>
      <c r="G75" s="78">
        <v>256207202</v>
      </c>
      <c r="H75" s="80"/>
      <c r="I75" s="78">
        <v>23162970</v>
      </c>
      <c r="J75" s="80"/>
      <c r="K75" s="78">
        <v>256207202</v>
      </c>
    </row>
    <row r="76" spans="1:11" ht="16.5" customHeight="1" x14ac:dyDescent="0.2">
      <c r="A76" s="108" t="s">
        <v>136</v>
      </c>
      <c r="B76" s="108"/>
      <c r="C76" s="124"/>
      <c r="D76" s="80"/>
      <c r="E76" s="78"/>
      <c r="F76" s="80"/>
      <c r="G76" s="78"/>
      <c r="H76" s="80"/>
      <c r="I76" s="78"/>
      <c r="J76" s="80"/>
      <c r="K76" s="28"/>
    </row>
    <row r="77" spans="1:11" ht="16.5" customHeight="1" x14ac:dyDescent="0.2">
      <c r="A77" s="80"/>
      <c r="B77" s="108" t="s">
        <v>135</v>
      </c>
      <c r="C77" s="124"/>
      <c r="D77" s="80"/>
      <c r="E77" s="78">
        <v>-473035456</v>
      </c>
      <c r="F77" s="80"/>
      <c r="G77" s="78">
        <v>-953073421</v>
      </c>
      <c r="H77" s="80"/>
      <c r="I77" s="78">
        <v>-299490262</v>
      </c>
      <c r="J77" s="80"/>
      <c r="K77" s="28">
        <v>-633343421</v>
      </c>
    </row>
    <row r="78" spans="1:11" ht="16.5" customHeight="1" x14ac:dyDescent="0.2">
      <c r="A78" s="80" t="s">
        <v>137</v>
      </c>
      <c r="B78" s="108"/>
      <c r="C78" s="124"/>
      <c r="D78" s="80"/>
      <c r="E78" s="78"/>
      <c r="F78" s="80"/>
      <c r="G78" s="78"/>
      <c r="H78" s="80"/>
      <c r="I78" s="78"/>
      <c r="J78" s="80"/>
      <c r="K78" s="28"/>
    </row>
    <row r="79" spans="1:11" ht="16.5" customHeight="1" x14ac:dyDescent="0.2">
      <c r="A79" s="108"/>
      <c r="B79" s="80" t="s">
        <v>135</v>
      </c>
      <c r="C79" s="124">
        <v>12</v>
      </c>
      <c r="D79" s="80"/>
      <c r="E79" s="78">
        <v>-102355400</v>
      </c>
      <c r="F79" s="80"/>
      <c r="G79" s="78">
        <v>-131340244</v>
      </c>
      <c r="H79" s="80"/>
      <c r="I79" s="78">
        <v>-71903200</v>
      </c>
      <c r="J79" s="80"/>
      <c r="K79" s="78">
        <v>-104208044</v>
      </c>
    </row>
    <row r="80" spans="1:11" ht="16.5" customHeight="1" x14ac:dyDescent="0.2">
      <c r="A80" s="80" t="s">
        <v>138</v>
      </c>
      <c r="B80" s="113"/>
      <c r="C80" s="124"/>
      <c r="D80" s="80"/>
      <c r="E80" s="78">
        <v>-3747285</v>
      </c>
      <c r="F80" s="80"/>
      <c r="G80" s="78">
        <v>-4268533</v>
      </c>
      <c r="H80" s="80"/>
      <c r="I80" s="78">
        <v>-3684720</v>
      </c>
      <c r="J80" s="80"/>
      <c r="K80" s="28">
        <v>-4254058</v>
      </c>
    </row>
    <row r="81" spans="1:11" ht="16.5" customHeight="1" x14ac:dyDescent="0.2">
      <c r="A81" s="108" t="s">
        <v>149</v>
      </c>
      <c r="B81" s="80"/>
      <c r="C81" s="124">
        <v>15</v>
      </c>
      <c r="D81" s="80"/>
      <c r="E81" s="78">
        <v>0</v>
      </c>
      <c r="F81" s="80"/>
      <c r="G81" s="78">
        <v>0</v>
      </c>
      <c r="H81" s="80"/>
      <c r="I81" s="78">
        <v>-150500000</v>
      </c>
      <c r="J81" s="80"/>
      <c r="K81" s="28">
        <v>-266700000</v>
      </c>
    </row>
    <row r="82" spans="1:11" ht="16.5" customHeight="1" x14ac:dyDescent="0.2">
      <c r="A82" s="108" t="s">
        <v>160</v>
      </c>
      <c r="B82" s="80"/>
      <c r="C82" s="124"/>
      <c r="D82" s="80"/>
      <c r="E82" s="78">
        <v>0</v>
      </c>
      <c r="F82" s="80"/>
      <c r="G82" s="78">
        <v>-1450000</v>
      </c>
      <c r="H82" s="80"/>
      <c r="I82" s="78">
        <v>0</v>
      </c>
      <c r="J82" s="80"/>
      <c r="K82" s="28">
        <v>-1450000</v>
      </c>
    </row>
    <row r="83" spans="1:11" ht="16.5" customHeight="1" x14ac:dyDescent="0.2">
      <c r="A83" s="108" t="s">
        <v>161</v>
      </c>
      <c r="B83" s="80"/>
      <c r="C83" s="124"/>
      <c r="D83" s="80"/>
      <c r="E83" s="78">
        <v>0</v>
      </c>
      <c r="F83" s="80"/>
      <c r="G83" s="78">
        <v>-16800000</v>
      </c>
      <c r="H83" s="80"/>
      <c r="I83" s="78">
        <v>0</v>
      </c>
      <c r="J83" s="80"/>
      <c r="K83" s="28">
        <v>-16800000</v>
      </c>
    </row>
    <row r="84" spans="1:11" ht="16.5" customHeight="1" x14ac:dyDescent="0.2">
      <c r="A84" s="108" t="s">
        <v>155</v>
      </c>
      <c r="B84" s="80"/>
      <c r="C84" s="124"/>
      <c r="D84" s="80"/>
      <c r="E84" s="78"/>
      <c r="F84" s="80"/>
      <c r="G84" s="78"/>
      <c r="H84" s="80"/>
      <c r="I84" s="78"/>
      <c r="J84" s="80"/>
      <c r="K84" s="28"/>
    </row>
    <row r="85" spans="1:11" ht="16.5" customHeight="1" x14ac:dyDescent="0.2">
      <c r="A85" s="108"/>
      <c r="B85" s="80" t="s">
        <v>165</v>
      </c>
      <c r="C85" s="124">
        <v>9</v>
      </c>
      <c r="D85" s="80"/>
      <c r="E85" s="78">
        <v>75001</v>
      </c>
      <c r="F85" s="80"/>
      <c r="G85" s="78">
        <v>0</v>
      </c>
      <c r="H85" s="80"/>
      <c r="I85" s="78">
        <v>0</v>
      </c>
      <c r="J85" s="80"/>
      <c r="K85" s="28">
        <v>0</v>
      </c>
    </row>
    <row r="86" spans="1:11" ht="16.5" customHeight="1" x14ac:dyDescent="0.2">
      <c r="A86" s="108" t="s">
        <v>166</v>
      </c>
      <c r="B86" s="80"/>
      <c r="C86" s="124"/>
      <c r="D86" s="80"/>
      <c r="E86" s="78"/>
      <c r="F86" s="80"/>
      <c r="G86" s="78"/>
      <c r="H86" s="80"/>
      <c r="I86" s="78"/>
      <c r="J86" s="80"/>
      <c r="K86" s="78"/>
    </row>
    <row r="87" spans="1:11" ht="16.5" customHeight="1" x14ac:dyDescent="0.2">
      <c r="A87" s="108"/>
      <c r="B87" s="80" t="s">
        <v>171</v>
      </c>
      <c r="C87" s="124">
        <v>9</v>
      </c>
      <c r="D87" s="80"/>
      <c r="E87" s="78">
        <v>-800</v>
      </c>
      <c r="F87" s="80"/>
      <c r="G87" s="78">
        <v>0</v>
      </c>
      <c r="H87" s="80"/>
      <c r="I87" s="78">
        <v>0</v>
      </c>
      <c r="J87" s="80"/>
      <c r="K87" s="28">
        <v>0</v>
      </c>
    </row>
    <row r="88" spans="1:11" ht="16.5" customHeight="1" x14ac:dyDescent="0.2">
      <c r="A88" s="80" t="s">
        <v>167</v>
      </c>
      <c r="B88" s="80"/>
      <c r="C88" s="124"/>
      <c r="D88" s="80"/>
      <c r="E88" s="78"/>
      <c r="F88" s="80"/>
      <c r="G88" s="78"/>
      <c r="H88" s="80"/>
      <c r="I88" s="78"/>
      <c r="J88" s="80"/>
      <c r="K88" s="28"/>
    </row>
    <row r="89" spans="1:11" ht="16.5" customHeight="1" x14ac:dyDescent="0.2">
      <c r="A89" s="80"/>
      <c r="B89" s="109" t="s">
        <v>168</v>
      </c>
      <c r="C89" s="124"/>
      <c r="D89" s="80"/>
      <c r="E89" s="78">
        <v>-375179</v>
      </c>
      <c r="F89" s="80"/>
      <c r="G89" s="78">
        <v>0</v>
      </c>
      <c r="H89" s="80"/>
      <c r="I89" s="78">
        <v>0</v>
      </c>
      <c r="J89" s="80"/>
      <c r="K89" s="28">
        <v>0</v>
      </c>
    </row>
    <row r="90" spans="1:11" ht="16.5" customHeight="1" x14ac:dyDescent="0.2">
      <c r="A90" s="108"/>
      <c r="B90" s="108"/>
      <c r="C90" s="105"/>
      <c r="D90" s="80"/>
      <c r="E90" s="125"/>
      <c r="F90" s="80"/>
      <c r="G90" s="125"/>
      <c r="H90" s="80"/>
      <c r="I90" s="125"/>
      <c r="J90" s="80"/>
      <c r="K90" s="125"/>
    </row>
    <row r="91" spans="1:11" ht="16.5" customHeight="1" x14ac:dyDescent="0.2">
      <c r="A91" s="126" t="s">
        <v>174</v>
      </c>
      <c r="B91" s="126"/>
      <c r="C91" s="108"/>
      <c r="D91" s="80"/>
      <c r="E91" s="85">
        <f>SUM(E70:E90)</f>
        <v>-112397238</v>
      </c>
      <c r="F91" s="80"/>
      <c r="G91" s="85">
        <f>SUM(G70:G90)</f>
        <v>-35469750</v>
      </c>
      <c r="H91" s="80"/>
      <c r="I91" s="85">
        <f>SUM(I70:I90)</f>
        <v>-83386301</v>
      </c>
      <c r="J91" s="80"/>
      <c r="K91" s="85">
        <f>SUM(K70:K90)</f>
        <v>51628580</v>
      </c>
    </row>
    <row r="92" spans="1:11" ht="16.5" customHeight="1" x14ac:dyDescent="0.2">
      <c r="A92" s="108"/>
      <c r="B92" s="108"/>
      <c r="C92" s="108"/>
      <c r="D92" s="80"/>
      <c r="E92" s="78"/>
      <c r="F92" s="80"/>
      <c r="G92" s="78"/>
      <c r="H92" s="80"/>
      <c r="I92" s="78"/>
      <c r="J92" s="80"/>
      <c r="K92" s="78"/>
    </row>
    <row r="93" spans="1:11" ht="16.5" customHeight="1" x14ac:dyDescent="0.2">
      <c r="A93" s="111" t="s">
        <v>190</v>
      </c>
      <c r="B93" s="111"/>
      <c r="C93" s="108"/>
      <c r="D93" s="80"/>
      <c r="E93" s="78">
        <f>E91+E55+E43</f>
        <v>-4391017</v>
      </c>
      <c r="F93" s="80"/>
      <c r="G93" s="78">
        <f>G91+G55+G43</f>
        <v>-8172456</v>
      </c>
      <c r="H93" s="80"/>
      <c r="I93" s="78">
        <f>I91+I55+I43</f>
        <v>-12856457</v>
      </c>
      <c r="J93" s="80"/>
      <c r="K93" s="78">
        <f>K91+K55+K43</f>
        <v>-7250705</v>
      </c>
    </row>
    <row r="94" spans="1:11" ht="16.5" customHeight="1" x14ac:dyDescent="0.2">
      <c r="A94" s="126" t="s">
        <v>139</v>
      </c>
      <c r="B94" s="126"/>
      <c r="C94" s="108"/>
      <c r="D94" s="80"/>
      <c r="E94" s="78">
        <v>74004257</v>
      </c>
      <c r="F94" s="80"/>
      <c r="G94" s="78">
        <v>75052339</v>
      </c>
      <c r="H94" s="80"/>
      <c r="I94" s="78">
        <v>43537603</v>
      </c>
      <c r="J94" s="80"/>
      <c r="K94" s="28">
        <v>40199657</v>
      </c>
    </row>
    <row r="95" spans="1:11" ht="16.5" customHeight="1" x14ac:dyDescent="0.2">
      <c r="A95" s="108"/>
      <c r="B95" s="108"/>
      <c r="C95" s="108"/>
      <c r="D95" s="80"/>
      <c r="E95" s="125"/>
      <c r="F95" s="80"/>
      <c r="G95" s="125"/>
      <c r="H95" s="80"/>
      <c r="I95" s="125"/>
      <c r="J95" s="80"/>
      <c r="K95" s="125"/>
    </row>
    <row r="96" spans="1:11" ht="16.5" customHeight="1" thickBot="1" x14ac:dyDescent="0.25">
      <c r="A96" s="129" t="s">
        <v>140</v>
      </c>
      <c r="B96" s="129"/>
      <c r="C96" s="108"/>
      <c r="D96" s="80"/>
      <c r="E96" s="88">
        <f>SUM(E93:E94)</f>
        <v>69613240</v>
      </c>
      <c r="F96" s="80"/>
      <c r="G96" s="88">
        <f>SUM(G93:G94)</f>
        <v>66879883</v>
      </c>
      <c r="H96" s="80"/>
      <c r="I96" s="88">
        <f>SUM(I93:I94)</f>
        <v>30681146</v>
      </c>
      <c r="J96" s="80"/>
      <c r="K96" s="88">
        <f>SUM(K93:K94)</f>
        <v>32948952</v>
      </c>
    </row>
    <row r="97" spans="1:11" ht="16.5" customHeight="1" thickTop="1" x14ac:dyDescent="0.2">
      <c r="A97" s="129"/>
      <c r="B97" s="108"/>
      <c r="C97" s="108"/>
      <c r="D97" s="80"/>
      <c r="E97" s="130"/>
      <c r="F97" s="80"/>
      <c r="G97" s="130"/>
      <c r="H97" s="80"/>
      <c r="I97" s="130"/>
      <c r="J97" s="80"/>
      <c r="K97" s="130"/>
    </row>
    <row r="98" spans="1:11" ht="16.5" customHeight="1" x14ac:dyDescent="0.2">
      <c r="A98" s="129" t="s">
        <v>141</v>
      </c>
      <c r="B98" s="108"/>
      <c r="C98" s="108"/>
      <c r="D98" s="80"/>
      <c r="E98" s="130"/>
      <c r="F98" s="80"/>
      <c r="G98" s="130"/>
      <c r="H98" s="80"/>
      <c r="I98" s="130"/>
      <c r="J98" s="80"/>
      <c r="K98" s="130"/>
    </row>
    <row r="99" spans="1:11" ht="4.9000000000000004" customHeight="1" x14ac:dyDescent="0.2">
      <c r="B99" s="108"/>
      <c r="C99" s="108"/>
      <c r="D99" s="80"/>
      <c r="E99" s="130"/>
      <c r="F99" s="80"/>
      <c r="G99" s="130"/>
      <c r="H99" s="80"/>
      <c r="I99" s="130"/>
      <c r="J99" s="80"/>
      <c r="K99" s="130"/>
    </row>
    <row r="100" spans="1:11" ht="16.5" customHeight="1" x14ac:dyDescent="0.2">
      <c r="A100" s="108" t="s">
        <v>142</v>
      </c>
      <c r="B100" s="80"/>
      <c r="C100" s="80"/>
      <c r="D100" s="80"/>
      <c r="E100" s="130"/>
      <c r="F100" s="80"/>
      <c r="G100" s="130"/>
      <c r="H100" s="80"/>
      <c r="I100" s="130"/>
      <c r="J100" s="80"/>
      <c r="K100" s="130"/>
    </row>
    <row r="101" spans="1:11" ht="16.5" customHeight="1" x14ac:dyDescent="0.2">
      <c r="A101" s="108"/>
      <c r="B101" s="80" t="s">
        <v>143</v>
      </c>
      <c r="C101" s="80"/>
      <c r="D101" s="80"/>
      <c r="E101" s="130">
        <v>125801</v>
      </c>
      <c r="F101" s="80"/>
      <c r="G101" s="130">
        <v>0</v>
      </c>
      <c r="H101" s="80"/>
      <c r="I101" s="130">
        <v>108066</v>
      </c>
      <c r="J101" s="80"/>
      <c r="K101" s="131">
        <v>0</v>
      </c>
    </row>
    <row r="102" spans="1:11" ht="16.5" customHeight="1" x14ac:dyDescent="0.2">
      <c r="A102" s="108" t="s">
        <v>146</v>
      </c>
      <c r="B102" s="80"/>
      <c r="C102" s="80"/>
      <c r="D102" s="80"/>
      <c r="E102" s="130">
        <v>0</v>
      </c>
      <c r="F102" s="80"/>
      <c r="G102" s="130">
        <v>1200000</v>
      </c>
      <c r="H102" s="80"/>
      <c r="I102" s="130">
        <v>0</v>
      </c>
      <c r="J102" s="80"/>
      <c r="K102" s="131">
        <v>1200000</v>
      </c>
    </row>
    <row r="103" spans="1:11" ht="16.5" customHeight="1" x14ac:dyDescent="0.2">
      <c r="A103" s="108" t="s">
        <v>162</v>
      </c>
      <c r="B103" s="80"/>
      <c r="C103" s="80"/>
      <c r="D103" s="80"/>
      <c r="E103" s="131">
        <v>9793774</v>
      </c>
      <c r="F103" s="80"/>
      <c r="G103" s="131">
        <v>1493357.53</v>
      </c>
      <c r="H103" s="80"/>
      <c r="I103" s="131">
        <v>9336205</v>
      </c>
      <c r="J103" s="80"/>
      <c r="K103" s="131">
        <v>1062703</v>
      </c>
    </row>
    <row r="104" spans="1:11" ht="16.5" customHeight="1" x14ac:dyDescent="0.2">
      <c r="A104" s="102" t="s">
        <v>163</v>
      </c>
      <c r="B104" s="80"/>
      <c r="C104" s="80"/>
      <c r="D104" s="80"/>
      <c r="E104" s="131"/>
      <c r="F104" s="80"/>
      <c r="G104" s="131"/>
      <c r="H104" s="80"/>
      <c r="I104" s="131"/>
      <c r="J104" s="80"/>
      <c r="K104" s="131"/>
    </row>
    <row r="105" spans="1:11" ht="16.5" customHeight="1" x14ac:dyDescent="0.2">
      <c r="A105" s="102"/>
      <c r="B105" s="80" t="s">
        <v>164</v>
      </c>
      <c r="C105" s="80"/>
      <c r="D105" s="80"/>
      <c r="E105" s="131">
        <v>-2482243</v>
      </c>
      <c r="F105" s="80"/>
      <c r="G105" s="131">
        <v>-2656000</v>
      </c>
      <c r="H105" s="80"/>
      <c r="I105" s="131">
        <v>0</v>
      </c>
      <c r="J105" s="80"/>
      <c r="K105" s="131">
        <v>0</v>
      </c>
    </row>
    <row r="106" spans="1:11" ht="16.5" customHeight="1" x14ac:dyDescent="0.2">
      <c r="A106" s="102"/>
      <c r="B106" s="80"/>
      <c r="C106" s="80"/>
      <c r="D106" s="80"/>
      <c r="E106" s="130"/>
      <c r="F106" s="80"/>
      <c r="G106" s="130"/>
      <c r="H106" s="80"/>
      <c r="I106" s="130"/>
      <c r="J106" s="80"/>
      <c r="K106" s="130"/>
    </row>
    <row r="107" spans="1:11" ht="16.5" customHeight="1" x14ac:dyDescent="0.2">
      <c r="A107" s="102"/>
      <c r="B107" s="80"/>
      <c r="C107" s="80"/>
      <c r="D107" s="80"/>
      <c r="E107" s="130"/>
      <c r="F107" s="80"/>
      <c r="G107" s="130"/>
      <c r="H107" s="80"/>
      <c r="I107" s="130"/>
      <c r="J107" s="80"/>
      <c r="K107" s="130"/>
    </row>
    <row r="108" spans="1:11" ht="16.5" customHeight="1" x14ac:dyDescent="0.2">
      <c r="A108" s="102"/>
      <c r="B108" s="80"/>
      <c r="C108" s="80"/>
      <c r="D108" s="80"/>
      <c r="E108" s="130"/>
      <c r="F108" s="80"/>
      <c r="G108" s="130"/>
      <c r="H108" s="80"/>
      <c r="I108" s="130"/>
      <c r="J108" s="80"/>
      <c r="K108" s="130"/>
    </row>
    <row r="109" spans="1:11" ht="16.5" customHeight="1" x14ac:dyDescent="0.2">
      <c r="A109" s="102"/>
      <c r="B109" s="80"/>
      <c r="C109" s="80"/>
      <c r="D109" s="80"/>
      <c r="E109" s="130"/>
      <c r="F109" s="80"/>
      <c r="G109" s="130"/>
      <c r="H109" s="80"/>
      <c r="I109" s="130"/>
      <c r="J109" s="80"/>
      <c r="K109" s="130"/>
    </row>
    <row r="110" spans="1:11" ht="16.5" customHeight="1" x14ac:dyDescent="0.2">
      <c r="A110" s="102"/>
      <c r="B110" s="80"/>
      <c r="C110" s="80"/>
      <c r="D110" s="80"/>
      <c r="E110" s="130"/>
      <c r="F110" s="80"/>
      <c r="G110" s="130"/>
      <c r="H110" s="80"/>
      <c r="I110" s="130"/>
      <c r="J110" s="80"/>
      <c r="K110" s="130"/>
    </row>
    <row r="111" spans="1:11" ht="16.5" customHeight="1" x14ac:dyDescent="0.2">
      <c r="A111" s="102"/>
      <c r="B111" s="80"/>
      <c r="C111" s="80"/>
      <c r="D111" s="80"/>
      <c r="E111" s="130"/>
      <c r="F111" s="80"/>
      <c r="G111" s="130"/>
      <c r="H111" s="80"/>
      <c r="I111" s="130"/>
      <c r="J111" s="80"/>
      <c r="K111" s="130"/>
    </row>
    <row r="112" spans="1:11" ht="16.5" customHeight="1" x14ac:dyDescent="0.2">
      <c r="A112" s="102"/>
      <c r="B112" s="80"/>
      <c r="C112" s="80"/>
      <c r="D112" s="80"/>
      <c r="E112" s="130"/>
      <c r="F112" s="80"/>
      <c r="G112" s="130"/>
      <c r="H112" s="80"/>
      <c r="I112" s="130"/>
      <c r="J112" s="80"/>
      <c r="K112" s="130"/>
    </row>
    <row r="113" spans="1:11" ht="26.25" customHeight="1" x14ac:dyDescent="0.2">
      <c r="A113" s="108"/>
      <c r="B113" s="80"/>
      <c r="C113" s="80"/>
      <c r="D113" s="80"/>
      <c r="E113" s="130"/>
      <c r="F113" s="80"/>
      <c r="G113" s="130"/>
      <c r="H113" s="80"/>
      <c r="I113" s="130"/>
      <c r="J113" s="80"/>
      <c r="K113" s="130"/>
    </row>
    <row r="114" spans="1:11" ht="21.95" customHeight="1" x14ac:dyDescent="0.2">
      <c r="A114" s="132" t="s">
        <v>34</v>
      </c>
      <c r="B114" s="58"/>
      <c r="C114" s="58"/>
      <c r="D114" s="58"/>
      <c r="E114" s="133"/>
      <c r="F114" s="58"/>
      <c r="G114" s="133"/>
      <c r="H114" s="58"/>
      <c r="I114" s="58"/>
      <c r="J114" s="58"/>
      <c r="K114" s="58"/>
    </row>
  </sheetData>
  <mergeCells count="8">
    <mergeCell ref="E65:G65"/>
    <mergeCell ref="I65:K65"/>
    <mergeCell ref="E6:G6"/>
    <mergeCell ref="I6:K6"/>
    <mergeCell ref="E7:G7"/>
    <mergeCell ref="I7:K7"/>
    <mergeCell ref="E64:G64"/>
    <mergeCell ref="I64:K6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 2-4</vt:lpstr>
      <vt:lpstr>5</vt:lpstr>
      <vt:lpstr>6</vt:lpstr>
      <vt:lpstr>7</vt:lpstr>
      <vt:lpstr>8</vt:lpstr>
      <vt:lpstr>9-10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Nongluck Amornsathit (TH)</cp:lastModifiedBy>
  <cp:revision/>
  <cp:lastPrinted>2025-11-13T03:26:18Z</cp:lastPrinted>
  <dcterms:created xsi:type="dcterms:W3CDTF">2024-05-09T04:39:20Z</dcterms:created>
  <dcterms:modified xsi:type="dcterms:W3CDTF">2025-11-13T03:29:15Z</dcterms:modified>
  <cp:category/>
  <cp:contentStatus/>
</cp:coreProperties>
</file>