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Job\1 งบการเงิน\4 งบการเงินปี 2568 (2025)\Q3'2025\TH\"/>
    </mc:Choice>
  </mc:AlternateContent>
  <xr:revisionPtr revIDLastSave="0" documentId="13_ncr:1_{1266B33E-BC24-4592-A68B-42F9480F722E}" xr6:coauthVersionLast="47" xr6:coauthVersionMax="47" xr10:uidLastSave="{00000000-0000-0000-0000-000000000000}"/>
  <bookViews>
    <workbookView xWindow="-120" yWindow="-120" windowWidth="29040" windowHeight="15720" xr2:uid="{D8342C29-C8C7-466D-BB12-9BF7728C68A7}"/>
  </bookViews>
  <sheets>
    <sheet name="BS" sheetId="1" r:id="rId1"/>
    <sheet name="PL3M" sheetId="3" r:id="rId2"/>
    <sheet name="PL 9M" sheetId="2" r:id="rId3"/>
    <sheet name="EQ Conso" sheetId="4" r:id="rId4"/>
    <sheet name="EQ" sheetId="5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4" l="1"/>
  <c r="H20" i="4"/>
  <c r="F20" i="4"/>
  <c r="N20" i="4" l="1"/>
  <c r="M17" i="5" l="1"/>
  <c r="J20" i="4" l="1"/>
  <c r="F21" i="4" l="1"/>
  <c r="D20" i="4"/>
  <c r="D21" i="4" s="1"/>
  <c r="H75" i="6"/>
  <c r="F75" i="6"/>
  <c r="I74" i="6"/>
  <c r="E74" i="6"/>
  <c r="G74" i="6"/>
  <c r="C74" i="6"/>
  <c r="I62" i="6"/>
  <c r="E62" i="6"/>
  <c r="G62" i="6"/>
  <c r="C62" i="6"/>
  <c r="A47" i="6"/>
  <c r="I26" i="6"/>
  <c r="I33" i="6" s="1"/>
  <c r="I35" i="6" s="1"/>
  <c r="E26" i="6"/>
  <c r="E33" i="6" s="1"/>
  <c r="K25" i="5"/>
  <c r="G25" i="5"/>
  <c r="E25" i="5"/>
  <c r="C25" i="5"/>
  <c r="M23" i="5"/>
  <c r="M22" i="5"/>
  <c r="M21" i="5"/>
  <c r="K18" i="5"/>
  <c r="K19" i="5" s="1"/>
  <c r="I18" i="5"/>
  <c r="I19" i="5" s="1"/>
  <c r="G18" i="5"/>
  <c r="G19" i="5" s="1"/>
  <c r="E18" i="5"/>
  <c r="E19" i="5" s="1"/>
  <c r="C18" i="5"/>
  <c r="C19" i="5" s="1"/>
  <c r="M16" i="5"/>
  <c r="M15" i="5"/>
  <c r="M14" i="5"/>
  <c r="M13" i="5"/>
  <c r="M12" i="5"/>
  <c r="N29" i="4"/>
  <c r="L29" i="4"/>
  <c r="H29" i="4"/>
  <c r="F29" i="4"/>
  <c r="D29" i="4"/>
  <c r="P27" i="4"/>
  <c r="P25" i="4"/>
  <c r="T25" i="4" s="1"/>
  <c r="P24" i="4"/>
  <c r="T24" i="4" s="1"/>
  <c r="T23" i="4"/>
  <c r="S21" i="4"/>
  <c r="R21" i="4"/>
  <c r="Q21" i="4"/>
  <c r="J21" i="4"/>
  <c r="R20" i="4"/>
  <c r="N21" i="4"/>
  <c r="L21" i="4"/>
  <c r="H21" i="4"/>
  <c r="P19" i="4"/>
  <c r="T19" i="4" s="1"/>
  <c r="P18" i="4"/>
  <c r="T18" i="4" s="1"/>
  <c r="P17" i="4"/>
  <c r="T17" i="4" s="1"/>
  <c r="P15" i="4"/>
  <c r="T15" i="4" s="1"/>
  <c r="P14" i="4"/>
  <c r="T14" i="4" s="1"/>
  <c r="P13" i="4"/>
  <c r="T13" i="4" s="1"/>
  <c r="P12" i="4"/>
  <c r="T12" i="4" s="1"/>
  <c r="J29" i="3"/>
  <c r="H29" i="3"/>
  <c r="F29" i="3"/>
  <c r="D29" i="3"/>
  <c r="J12" i="3"/>
  <c r="J15" i="3" s="1"/>
  <c r="J18" i="3" s="1"/>
  <c r="J20" i="3" s="1"/>
  <c r="J22" i="3" s="1"/>
  <c r="F12" i="3"/>
  <c r="F15" i="3" s="1"/>
  <c r="F18" i="3" s="1"/>
  <c r="F20" i="3" s="1"/>
  <c r="F22" i="3" s="1"/>
  <c r="J29" i="2"/>
  <c r="H29" i="2"/>
  <c r="F29" i="2"/>
  <c r="D29" i="2"/>
  <c r="J15" i="2"/>
  <c r="J18" i="2" s="1"/>
  <c r="J20" i="2" s="1"/>
  <c r="J22" i="2" s="1"/>
  <c r="F15" i="2"/>
  <c r="F18" i="2" s="1"/>
  <c r="F20" i="2" s="1"/>
  <c r="F22" i="2" s="1"/>
  <c r="J12" i="2"/>
  <c r="F12" i="2"/>
  <c r="H12" i="3"/>
  <c r="H15" i="3" s="1"/>
  <c r="D12" i="3"/>
  <c r="D15" i="3" s="1"/>
  <c r="I114" i="1"/>
  <c r="I116" i="1" s="1"/>
  <c r="E114" i="1"/>
  <c r="E116" i="1" s="1"/>
  <c r="I105" i="1"/>
  <c r="E105" i="1"/>
  <c r="I72" i="1"/>
  <c r="E72" i="1"/>
  <c r="G72" i="1"/>
  <c r="C72" i="1"/>
  <c r="I65" i="1"/>
  <c r="E65" i="1"/>
  <c r="G65" i="1"/>
  <c r="C65" i="1"/>
  <c r="I29" i="1"/>
  <c r="E29" i="1"/>
  <c r="C29" i="1"/>
  <c r="G29" i="1"/>
  <c r="I17" i="1"/>
  <c r="E17" i="1"/>
  <c r="G73" i="1" l="1"/>
  <c r="I73" i="1"/>
  <c r="I117" i="1" s="1"/>
  <c r="E73" i="1"/>
  <c r="E117" i="1" s="1"/>
  <c r="E30" i="1"/>
  <c r="I30" i="1"/>
  <c r="P20" i="4"/>
  <c r="P21" i="4" s="1"/>
  <c r="T20" i="4"/>
  <c r="T21" i="4" s="1"/>
  <c r="M18" i="5"/>
  <c r="M19" i="5" s="1"/>
  <c r="I75" i="6"/>
  <c r="I77" i="6" s="1"/>
  <c r="E35" i="6"/>
  <c r="F35" i="2"/>
  <c r="F30" i="2"/>
  <c r="F40" i="2" s="1"/>
  <c r="F38" i="2" s="1"/>
  <c r="J33" i="2"/>
  <c r="J35" i="2"/>
  <c r="J43" i="2" s="1"/>
  <c r="J30" i="2"/>
  <c r="J40" i="2" s="1"/>
  <c r="J38" i="2" s="1"/>
  <c r="F30" i="3"/>
  <c r="F40" i="3" s="1"/>
  <c r="F38" i="3" s="1"/>
  <c r="F35" i="3"/>
  <c r="C73" i="1"/>
  <c r="J35" i="3"/>
  <c r="J43" i="3" s="1"/>
  <c r="J33" i="3"/>
  <c r="J30" i="3"/>
  <c r="J40" i="3" s="1"/>
  <c r="J38" i="3" s="1"/>
  <c r="H12" i="2"/>
  <c r="H15" i="2" s="1"/>
  <c r="T27" i="4"/>
  <c r="D12" i="2"/>
  <c r="D15" i="2" s="1"/>
  <c r="D39" i="2"/>
  <c r="E75" i="6" l="1"/>
  <c r="E77" i="6" s="1"/>
  <c r="R28" i="4"/>
  <c r="R29" i="4" s="1"/>
  <c r="F43" i="3"/>
  <c r="F33" i="3"/>
  <c r="F43" i="2"/>
  <c r="F33" i="2"/>
  <c r="G12" i="6" l="1"/>
  <c r="C12" i="6" l="1"/>
  <c r="H18" i="3"/>
  <c r="H20" i="3" s="1"/>
  <c r="H22" i="3" s="1"/>
  <c r="H33" i="3" s="1"/>
  <c r="H18" i="2"/>
  <c r="H20" i="2" s="1"/>
  <c r="H22" i="2" s="1"/>
  <c r="H33" i="2" l="1"/>
  <c r="G10" i="6"/>
  <c r="G26" i="6" s="1"/>
  <c r="G33" i="6" s="1"/>
  <c r="H30" i="2"/>
  <c r="H40" i="2" s="1"/>
  <c r="H38" i="2" s="1"/>
  <c r="I24" i="5" s="1"/>
  <c r="H35" i="2"/>
  <c r="H43" i="2" s="1"/>
  <c r="H30" i="3"/>
  <c r="H40" i="3" s="1"/>
  <c r="H38" i="3" s="1"/>
  <c r="H35" i="3"/>
  <c r="H43" i="3" s="1"/>
  <c r="D18" i="3"/>
  <c r="D20" i="3" s="1"/>
  <c r="D22" i="3" s="1"/>
  <c r="D35" i="3" s="1"/>
  <c r="D33" i="3" s="1"/>
  <c r="D18" i="2"/>
  <c r="D20" i="2" s="1"/>
  <c r="D22" i="2" s="1"/>
  <c r="D35" i="2" s="1"/>
  <c r="D33" i="2" s="1"/>
  <c r="G17" i="1"/>
  <c r="G30" i="1" s="1"/>
  <c r="G35" i="6" l="1"/>
  <c r="G75" i="6" s="1"/>
  <c r="G77" i="6" s="1"/>
  <c r="M24" i="5"/>
  <c r="M25" i="5" s="1"/>
  <c r="I25" i="5"/>
  <c r="D43" i="3"/>
  <c r="D30" i="3"/>
  <c r="D40" i="3" s="1"/>
  <c r="D38" i="3" s="1"/>
  <c r="C10" i="6"/>
  <c r="D30" i="2"/>
  <c r="D40" i="2" s="1"/>
  <c r="D38" i="2" s="1"/>
  <c r="D43" i="2" l="1"/>
  <c r="J28" i="4"/>
  <c r="C26" i="6"/>
  <c r="J29" i="4" l="1"/>
  <c r="P28" i="4"/>
  <c r="G114" i="1"/>
  <c r="G116" i="1" s="1"/>
  <c r="T28" i="4" l="1"/>
  <c r="T29" i="4" s="1"/>
  <c r="P29" i="4"/>
  <c r="G117" i="1"/>
  <c r="C114" i="1" l="1"/>
  <c r="C116" i="1" s="1"/>
  <c r="C117" i="1" l="1"/>
  <c r="C17" i="1" l="1"/>
  <c r="C30" i="1" s="1"/>
  <c r="C33" i="6" l="1"/>
  <c r="C35" i="6" s="1"/>
  <c r="C75" i="6" s="1"/>
  <c r="C77" i="6" s="1"/>
</calcChain>
</file>

<file path=xl/sharedStrings.xml><?xml version="1.0" encoding="utf-8"?>
<sst xmlns="http://schemas.openxmlformats.org/spreadsheetml/2006/main" count="343" uniqueCount="187">
  <si>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</si>
  <si>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</si>
  <si>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</si>
  <si>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</si>
  <si>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</si>
  <si>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</si>
  <si>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</si>
  <si>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</si>
  <si>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30 กันยายน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</si>
  <si>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</si>
  <si>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</si>
  <si>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</si>
  <si>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</si>
  <si>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</si>
  <si>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</si>
  <si>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</si>
  <si>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</si>
  <si>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</si>
  <si>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</si>
  <si>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</si>
  <si>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</si>
  <si>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</si>
  <si>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</si>
  <si>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</si>
  <si>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</si>
  <si>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</si>
  <si>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</si>
  <si>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</si>
  <si>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</si>
  <si>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</si>
  <si>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</si>
  <si>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</si>
  <si>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</si>
  <si>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</si>
  <si>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</si>
  <si>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</si>
  <si>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</si>
  <si>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</si>
  <si>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</si>
  <si>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</si>
  <si>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</si>
  <si>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</si>
  <si>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</si>
  <si>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</si>
  <si>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</si>
  <si>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</si>
  <si>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</si>
  <si>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หนี้สินภาษีเงินได้รอตัดบัญชี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</si>
  <si>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</si>
  <si>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</si>
  <si>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</si>
  <si>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</si>
  <si>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</si>
  <si>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</si>
  <si>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</si>
  <si>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</si>
  <si>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ทุนที่ออกและชำระแล้ว</t>
  </si>
  <si>
    <t>หุ้นสามัญ 342,195,576 หุ้น  มูลค่าหุ้นละ 0.50 บาท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</si>
  <si>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</si>
  <si>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</si>
  <si>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</si>
  <si>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 xml:space="preserve">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</si>
  <si>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</si>
  <si>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</si>
  <si>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</si>
  <si>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</si>
  <si>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</si>
  <si>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</si>
  <si>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</si>
  <si>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สำหรับงวดเก้าเดือนสิ้นสุดวันที่ 30 กันยายน 2568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</si>
  <si>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</si>
  <si>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</si>
  <si>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</si>
  <si>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</si>
  <si>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</si>
  <si>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</si>
  <si>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</si>
  <si>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</si>
  <si>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</si>
  <si>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</si>
  <si>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</si>
  <si>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</si>
  <si>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</si>
  <si>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</si>
  <si>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</si>
  <si>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</si>
  <si>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</si>
  <si>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ภาษีเงินได้ของรายการที่จะไม่ถูกจัดประเภทใหม่ไว้ในกำไร</t>
  </si>
  <si>
    <t xml:space="preserve">           หรือขาดทุนในภายหลัง</t>
  </si>
  <si>
    <t xml:space="preserve"> 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</si>
  <si>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</si>
  <si>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</si>
  <si>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</si>
  <si>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</si>
  <si>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</si>
  <si>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</si>
  <si>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</si>
  <si>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</si>
  <si>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30 กันยายน 2568</t>
  </si>
  <si>
    <t xml:space="preserve">              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</si>
  <si>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</si>
  <si>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</si>
  <si>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งบการเปลี่ยนแปลงส่วนของผู้ถือหุ้น</t>
  </si>
  <si>
    <t>หน่วย: บาท</t>
  </si>
  <si>
    <t xml:space="preserve">งบการเงินรวม </t>
  </si>
  <si>
    <t>ทุนที่ออก</t>
  </si>
  <si>
    <t>ส่วนเกิน</t>
  </si>
  <si>
    <t>ส่วนต่างจากการรวมกิจการ</t>
  </si>
  <si>
    <t>องค์ประกอบอื่นของส่วนของผู้ถือหุ้น</t>
  </si>
  <si>
    <t>รวมส่วน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</si>
  <si>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</si>
  <si>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</si>
  <si>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</si>
  <si>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</si>
  <si>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จัดสรรแล้ว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</si>
  <si>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</si>
  <si>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</si>
  <si>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</si>
  <si>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</si>
  <si>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ทุนสำรองตามกฎหมาย</t>
  </si>
  <si>
    <t>ส่วนเกินทุนจากการตีราคาทรัพย์สิน</t>
  </si>
  <si>
    <t>ยอดคงเหลือ ณ วันที่ 1 มกราคม 2567</t>
  </si>
  <si>
    <t>เงินปันผลจ่าย</t>
  </si>
  <si>
    <t>เงินปันผลจ่ายระหว่างกาล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</si>
  <si>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</si>
  <si>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</si>
  <si>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ยอดคงเหลือ ณ วันที่ 30  กันยายน 2567</t>
  </si>
  <si>
    <t>ยอดคงเหลือ ณ วันที่ 1 มกราคม 2568</t>
  </si>
  <si>
    <t>ยอดคงเหลือ ณ วันที่ 30 กันยายน 2568</t>
  </si>
  <si>
    <t xml:space="preserve">งบการเงินเฉพาะกิจการ  </t>
  </si>
  <si>
    <t xml:space="preserve">กำไรสะสม </t>
  </si>
  <si>
    <t>องค์ประกอบอื่นของ</t>
  </si>
  <si>
    <t>ทุนสำรอง</t>
  </si>
  <si>
    <t>ส่วนเกินทุนจาก</t>
  </si>
  <si>
    <t>ตามกฎหมาย</t>
  </si>
  <si>
    <t>การตีราคาทรัพย์สิน</t>
  </si>
  <si>
    <t>ยอดยกมา ณ วันที่ 1 มกราคม 2567</t>
  </si>
  <si>
    <t>ยอดคงเหลือ ณ วันที่ 30 กันยายน 2567</t>
  </si>
  <si>
    <t>ยอดยกมา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</si>
  <si>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</si>
  <si>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</si>
  <si>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รายการปรับที่กระทบกำไรเป็นเงินสดรับ (จ่าย)</t>
  </si>
  <si>
    <t>ปรับปรุงด้วยภาษีเงินได้</t>
  </si>
  <si>
    <t>ค่าเสื่อมราคาและค่าตัดจำหน่าย</t>
  </si>
  <si>
    <t>ขาดทุนจากการปรับลดมูลค่าสินค้า</t>
  </si>
  <si>
    <t>ขาดทุนจากการจำหน่าย/ตัดจำหน่ายทรัพย์สิน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</si>
  <si>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</si>
  <si>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</si>
  <si>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</t>
  </si>
  <si>
    <t>หนี้สงสัยจะสูญ</t>
  </si>
  <si>
    <t>จ่ายชดเชยผลประโยชน์พนักงาน</t>
  </si>
  <si>
    <t>รายได้ดอกเบี้ยรับ</t>
  </si>
  <si>
    <t>รายได้เงินปันผล</t>
  </si>
  <si>
    <t>เงินสดสุทธิได้มาจากการดำเนินงานก่อนการเปลี่ยนแปลง</t>
  </si>
  <si>
    <t xml:space="preserve">  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</si>
  <si>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</si>
  <si>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</si>
  <si>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</si>
  <si>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</si>
  <si>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</si>
  <si>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</si>
  <si>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</si>
  <si>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</si>
  <si>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5.1</t>
  </si>
  <si>
    <t>เงินสดจ่ายเพื่อซื้อสินทรัพย์ไม่มีตัวตนอื่น</t>
  </si>
  <si>
    <t>5.2</t>
  </si>
  <si>
    <t>เงินสดจ่ายเพื่อเงินให้กู้ยืมระยะสั้นแก่กิจการที่เกี่ยวข้องกัน</t>
  </si>
  <si>
    <t>เงินสดรับเพื่อชำระคืนเงินให้กู้ยืมระยะสั้นแก่กิจการที่เกี่ยวข้องกัน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</si>
  <si>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</si>
  <si>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</si>
  <si>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</si>
  <si>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</si>
  <si>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</si>
  <si>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</si>
  <si>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</si>
  <si>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</si>
  <si>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เงินปันผลที่จ่ายให้กับผู้ถือหุ้นที่ไม่มีอำนาจควบคุมของ</t>
  </si>
  <si>
    <t xml:space="preserve">    บริษัทย่อย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</si>
  <si>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</si>
  <si>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</si>
  <si>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</si>
  <si>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</si>
  <si>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</si>
  <si>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เงินสดรับจากการกู้ยืมระยะยาวจากสถาบันการเงิน</t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</si>
  <si>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</si>
  <si>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t>กำไรจากอัตราแลกเปลี่ยนที่ยังไม่เกิดขึ้นจริง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</si>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</sst>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\-"/>
    <numFmt numFmtId="192" formatCode="#,##0.00_ ;[Red]\-#,##0.00\ "/>
    <numFmt numFmtId="193" formatCode="#,##0;[Red]\(#,##0\);\-"/>
    <numFmt numFmtId="194" formatCode="_-* #,##0.0000_-;\-* #,##0.0000_-;_-* &quot;-&quot;??_-;_-@_-"/>
    <numFmt numFmtId="195" formatCode="_(* #,##0_);_(* \(#,##0\);_(* &quot;-&quot;??_);_(@_)"/>
    <numFmt numFmtId="196" formatCode="_-* #,##0.00000_-;\-* #,##0.00000_-;_-* &quot;-&quot;??_-;_-@_-"/>
    <numFmt numFmtId="197" formatCode="#,##0.00_);[Blue]\(#,##0.00\)"/>
    <numFmt numFmtId="198" formatCode="#,##0\ ;[Black]\(#,##0\)"/>
    <numFmt numFmtId="199" formatCode="#,##0;\(#,##0\)"/>
    <numFmt numFmtId="200" formatCode="_-* #,##0.0_-;\-* #,##0.0_-;_-* &quot;-&quot;??_-;_-@_-"/>
    <numFmt numFmtId="201" formatCode="_(* #,##0.00000_);_(* \(#,##0.00000\);_(* &quot;-&quot;?????_);_(@_)"/>
    <numFmt numFmtId="202" formatCode="_(* #,##0.0000000_);_(* \(#,##0.0000000\);_(* &quot;-&quot;???????_);_(@_)"/>
  </numFmts>
  <fonts count="36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8"/>
      <color theme="1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2"/>
      <name val="Helv"/>
      <charset val="222"/>
    </font>
    <font>
      <sz val="18"/>
      <name val="Angsana New"/>
      <family val="1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0"/>
      <color theme="1"/>
      <name val="Angsana New"/>
      <family val="1"/>
    </font>
    <font>
      <b/>
      <sz val="11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0"/>
      <name val="Cordia New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  <charset val="222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39" fontId="16" fillId="0" borderId="0"/>
    <xf numFmtId="0" fontId="18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" fillId="0" borderId="0"/>
    <xf numFmtId="0" fontId="1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9" fillId="0" borderId="0"/>
    <xf numFmtId="192" fontId="6" fillId="0" borderId="0" applyFont="0" applyFill="0" applyBorder="0" applyAlignment="0" applyProtection="0"/>
    <xf numFmtId="0" fontId="30" fillId="0" borderId="0"/>
    <xf numFmtId="2" fontId="31" fillId="0" borderId="0"/>
  </cellStyleXfs>
  <cellXfs count="354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3" fillId="0" borderId="1" xfId="1" applyFont="1" applyFill="1" applyBorder="1"/>
    <xf numFmtId="189" fontId="7" fillId="0" borderId="1" xfId="1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43" fontId="3" fillId="0" borderId="0" xfId="1" applyFont="1" applyFill="1"/>
    <xf numFmtId="189" fontId="8" fillId="0" borderId="0" xfId="1" applyNumberFormat="1" applyFont="1" applyAlignment="1">
      <alignment horizontal="right"/>
    </xf>
    <xf numFmtId="0" fontId="7" fillId="0" borderId="0" xfId="2" applyFont="1" applyAlignment="1">
      <alignment horizontal="center"/>
    </xf>
    <xf numFmtId="0" fontId="7" fillId="0" borderId="0" xfId="2" applyFont="1"/>
    <xf numFmtId="43" fontId="7" fillId="0" borderId="2" xfId="1" quotePrefix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0" fontId="9" fillId="0" borderId="0" xfId="2" applyFont="1"/>
    <xf numFmtId="189" fontId="7" fillId="0" borderId="2" xfId="1" quotePrefix="1" applyNumberFormat="1" applyFont="1" applyFill="1" applyBorder="1" applyAlignment="1">
      <alignment horizontal="center"/>
    </xf>
    <xf numFmtId="189" fontId="7" fillId="0" borderId="0" xfId="1" quotePrefix="1" applyNumberFormat="1" applyFont="1" applyFill="1" applyBorder="1" applyAlignment="1">
      <alignment horizontal="center"/>
    </xf>
    <xf numFmtId="43" fontId="7" fillId="0" borderId="0" xfId="1" quotePrefix="1" applyFont="1" applyFill="1" applyAlignment="1">
      <alignment horizontal="center"/>
    </xf>
    <xf numFmtId="189" fontId="7" fillId="0" borderId="0" xfId="1" quotePrefix="1" applyNumberFormat="1" applyFont="1" applyFill="1" applyAlignment="1">
      <alignment horizontal="center"/>
    </xf>
    <xf numFmtId="43" fontId="10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/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89" fontId="3" fillId="0" borderId="0" xfId="1" applyNumberFormat="1" applyFont="1"/>
    <xf numFmtId="0" fontId="11" fillId="0" borderId="0" xfId="0" applyFont="1" applyAlignment="1">
      <alignment horizontal="left" vertical="center" indent="2"/>
    </xf>
    <xf numFmtId="0" fontId="11" fillId="0" borderId="0" xfId="2" applyFont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vertical="center"/>
    </xf>
    <xf numFmtId="188" fontId="3" fillId="0" borderId="0" xfId="3" applyFont="1"/>
    <xf numFmtId="188" fontId="4" fillId="0" borderId="0" xfId="2" applyNumberFormat="1" applyFont="1"/>
    <xf numFmtId="191" fontId="11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189" fontId="14" fillId="0" borderId="3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5" fillId="0" borderId="3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0" fontId="7" fillId="0" borderId="0" xfId="0" applyFont="1" applyAlignment="1">
      <alignment vertical="center"/>
    </xf>
    <xf numFmtId="189" fontId="14" fillId="0" borderId="4" xfId="1" applyNumberFormat="1" applyFont="1" applyFill="1" applyBorder="1" applyAlignment="1">
      <alignment vertical="center"/>
    </xf>
    <xf numFmtId="189" fontId="15" fillId="0" borderId="4" xfId="1" applyNumberFormat="1" applyFont="1" applyFill="1" applyBorder="1" applyAlignment="1">
      <alignment vertical="center"/>
    </xf>
    <xf numFmtId="189" fontId="3" fillId="0" borderId="0" xfId="1" applyNumberFormat="1" applyFont="1" applyFill="1"/>
    <xf numFmtId="39" fontId="3" fillId="0" borderId="0" xfId="2" applyNumberFormat="1" applyFont="1"/>
    <xf numFmtId="39" fontId="3" fillId="0" borderId="0" xfId="4" applyFont="1"/>
    <xf numFmtId="39" fontId="3" fillId="0" borderId="0" xfId="2" applyNumberFormat="1" applyFont="1" applyAlignment="1">
      <alignment horizontal="left"/>
    </xf>
    <xf numFmtId="188" fontId="3" fillId="0" borderId="0" xfId="2" applyNumberFormat="1" applyFont="1"/>
    <xf numFmtId="39" fontId="3" fillId="0" borderId="0" xfId="2" applyNumberFormat="1" applyFont="1" applyAlignment="1">
      <alignment horizontal="right"/>
    </xf>
    <xf numFmtId="39" fontId="11" fillId="0" borderId="0" xfId="4" applyFont="1" applyAlignment="1">
      <alignment horizontal="left"/>
    </xf>
    <xf numFmtId="0" fontId="7" fillId="0" borderId="0" xfId="5" applyFont="1" applyAlignment="1">
      <alignment horizontal="center" vertical="center"/>
    </xf>
    <xf numFmtId="190" fontId="11" fillId="0" borderId="0" xfId="2" applyNumberFormat="1" applyFont="1"/>
    <xf numFmtId="0" fontId="11" fillId="0" borderId="0" xfId="2" applyFont="1" applyAlignment="1">
      <alignment horizontal="center"/>
    </xf>
    <xf numFmtId="43" fontId="11" fillId="0" borderId="0" xfId="1" applyFont="1" applyFill="1"/>
    <xf numFmtId="0" fontId="11" fillId="0" borderId="0" xfId="2" applyFont="1"/>
    <xf numFmtId="189" fontId="11" fillId="0" borderId="0" xfId="1" applyNumberFormat="1" applyFont="1"/>
    <xf numFmtId="43" fontId="11" fillId="0" borderId="0" xfId="1" applyFont="1" applyFill="1" applyAlignment="1">
      <alignment vertical="center"/>
    </xf>
    <xf numFmtId="43" fontId="3" fillId="0" borderId="0" xfId="2" applyNumberFormat="1" applyFont="1"/>
    <xf numFmtId="189" fontId="11" fillId="0" borderId="3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8" fontId="11" fillId="0" borderId="0" xfId="6" applyNumberFormat="1" applyFont="1" applyFill="1"/>
    <xf numFmtId="189" fontId="11" fillId="0" borderId="0" xfId="1" applyNumberFormat="1" applyFont="1" applyFill="1"/>
    <xf numFmtId="0" fontId="11" fillId="0" borderId="0" xfId="2" applyFont="1" applyAlignment="1">
      <alignment horizontal="left"/>
    </xf>
    <xf numFmtId="189" fontId="11" fillId="0" borderId="0" xfId="1" applyNumberFormat="1" applyFont="1" applyFill="1" applyBorder="1"/>
    <xf numFmtId="43" fontId="11" fillId="0" borderId="0" xfId="1" applyFont="1" applyFill="1" applyBorder="1"/>
    <xf numFmtId="193" fontId="11" fillId="0" borderId="0" xfId="2" applyNumberFormat="1" applyFont="1" applyAlignment="1">
      <alignment horizontal="left"/>
    </xf>
    <xf numFmtId="43" fontId="4" fillId="0" borderId="0" xfId="1" applyFont="1"/>
    <xf numFmtId="43" fontId="4" fillId="0" borderId="0" xfId="2" applyNumberFormat="1" applyFont="1"/>
    <xf numFmtId="188" fontId="3" fillId="0" borderId="0" xfId="6" applyNumberFormat="1" applyFont="1" applyFill="1"/>
    <xf numFmtId="189" fontId="11" fillId="0" borderId="5" xfId="1" applyNumberFormat="1" applyFont="1" applyFill="1" applyBorder="1" applyAlignment="1">
      <alignment vertical="center"/>
    </xf>
    <xf numFmtId="188" fontId="11" fillId="0" borderId="0" xfId="6" applyNumberFormat="1" applyFont="1" applyFill="1" applyAlignment="1">
      <alignment vertical="center"/>
    </xf>
    <xf numFmtId="188" fontId="11" fillId="0" borderId="0" xfId="3" applyFont="1" applyFill="1" applyAlignment="1">
      <alignment vertical="center"/>
    </xf>
    <xf numFmtId="0" fontId="7" fillId="0" borderId="0" xfId="0" applyFont="1" applyAlignment="1">
      <alignment horizontal="left" vertical="center" indent="2"/>
    </xf>
    <xf numFmtId="189" fontId="11" fillId="0" borderId="2" xfId="1" applyNumberFormat="1" applyFont="1" applyFill="1" applyBorder="1" applyAlignment="1">
      <alignment vertical="center"/>
    </xf>
    <xf numFmtId="189" fontId="11" fillId="0" borderId="1" xfId="1" applyNumberFormat="1" applyFont="1" applyBorder="1" applyAlignment="1">
      <alignment vertical="center"/>
    </xf>
    <xf numFmtId="189" fontId="11" fillId="0" borderId="0" xfId="1" applyNumberFormat="1" applyFont="1" applyAlignment="1">
      <alignment vertical="center"/>
    </xf>
    <xf numFmtId="189" fontId="4" fillId="0" borderId="0" xfId="2" applyNumberFormat="1" applyFont="1"/>
    <xf numFmtId="193" fontId="8" fillId="0" borderId="0" xfId="2" applyNumberFormat="1" applyFont="1" applyAlignment="1">
      <alignment horizontal="left"/>
    </xf>
    <xf numFmtId="43" fontId="3" fillId="0" borderId="0" xfId="1" applyFont="1"/>
    <xf numFmtId="188" fontId="3" fillId="0" borderId="0" xfId="6" applyNumberFormat="1" applyFont="1"/>
    <xf numFmtId="39" fontId="3" fillId="0" borderId="0" xfId="4" applyFont="1" applyAlignment="1">
      <alignment horizontal="left"/>
    </xf>
    <xf numFmtId="189" fontId="3" fillId="0" borderId="0" xfId="2" applyNumberFormat="1" applyFont="1"/>
    <xf numFmtId="0" fontId="19" fillId="0" borderId="0" xfId="2" applyFont="1"/>
    <xf numFmtId="190" fontId="7" fillId="0" borderId="1" xfId="2" applyNumberFormat="1" applyFont="1" applyBorder="1"/>
    <xf numFmtId="0" fontId="12" fillId="0" borderId="1" xfId="2" applyFont="1" applyBorder="1"/>
    <xf numFmtId="43" fontId="11" fillId="0" borderId="1" xfId="1" applyFont="1" applyBorder="1"/>
    <xf numFmtId="43" fontId="12" fillId="0" borderId="1" xfId="1" applyFont="1" applyBorder="1"/>
    <xf numFmtId="0" fontId="7" fillId="0" borderId="1" xfId="2" applyFont="1" applyBorder="1" applyAlignment="1">
      <alignment horizontal="right"/>
    </xf>
    <xf numFmtId="0" fontId="12" fillId="0" borderId="0" xfId="2" applyFont="1"/>
    <xf numFmtId="43" fontId="11" fillId="0" borderId="0" xfId="1" applyFont="1"/>
    <xf numFmtId="43" fontId="12" fillId="0" borderId="0" xfId="1" applyFont="1"/>
    <xf numFmtId="43" fontId="7" fillId="0" borderId="0" xfId="1" applyFont="1"/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/>
    <xf numFmtId="0" fontId="7" fillId="0" borderId="0" xfId="1" quotePrefix="1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Border="1" applyAlignment="1">
      <alignment vertical="center"/>
    </xf>
    <xf numFmtId="195" fontId="12" fillId="0" borderId="0" xfId="1" applyNumberFormat="1" applyFont="1" applyFill="1" applyBorder="1" applyAlignment="1">
      <alignment vertical="center"/>
    </xf>
    <xf numFmtId="188" fontId="12" fillId="0" borderId="0" xfId="7" applyNumberFormat="1" applyFont="1" applyFill="1" applyAlignment="1">
      <alignment vertical="center"/>
    </xf>
    <xf numFmtId="195" fontId="11" fillId="0" borderId="1" xfId="1" applyNumberFormat="1" applyFont="1" applyFill="1" applyBorder="1" applyAlignment="1">
      <alignment vertical="center"/>
    </xf>
    <xf numFmtId="188" fontId="11" fillId="0" borderId="0" xfId="1" applyNumberFormat="1" applyFont="1" applyFill="1" applyAlignment="1">
      <alignment vertical="center"/>
    </xf>
    <xf numFmtId="195" fontId="11" fillId="0" borderId="0" xfId="1" applyNumberFormat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95" fontId="9" fillId="0" borderId="0" xfId="2" applyNumberFormat="1" applyFont="1" applyAlignment="1">
      <alignment vertical="center"/>
    </xf>
    <xf numFmtId="195" fontId="14" fillId="0" borderId="0" xfId="1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95" fontId="14" fillId="0" borderId="0" xfId="1" applyNumberFormat="1" applyFont="1" applyAlignment="1">
      <alignment vertical="center"/>
    </xf>
    <xf numFmtId="195" fontId="15" fillId="0" borderId="0" xfId="1" applyNumberFormat="1" applyFont="1" applyFill="1" applyAlignment="1">
      <alignment vertical="center"/>
    </xf>
    <xf numFmtId="188" fontId="19" fillId="0" borderId="0" xfId="2" applyNumberFormat="1" applyFont="1"/>
    <xf numFmtId="188" fontId="12" fillId="0" borderId="1" xfId="7" applyNumberFormat="1" applyFont="1" applyFill="1" applyBorder="1" applyAlignment="1">
      <alignment vertical="center"/>
    </xf>
    <xf numFmtId="195" fontId="14" fillId="0" borderId="1" xfId="1" applyNumberFormat="1" applyFont="1" applyFill="1" applyBorder="1" applyAlignment="1">
      <alignment vertical="center"/>
    </xf>
    <xf numFmtId="188" fontId="12" fillId="0" borderId="3" xfId="7" applyNumberFormat="1" applyFont="1" applyFill="1" applyBorder="1" applyAlignment="1">
      <alignment vertical="center"/>
    </xf>
    <xf numFmtId="195" fontId="14" fillId="0" borderId="3" xfId="1" applyNumberFormat="1" applyFont="1" applyFill="1" applyBorder="1" applyAlignment="1">
      <alignment vertical="center"/>
    </xf>
    <xf numFmtId="195" fontId="15" fillId="0" borderId="3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95" fontId="14" fillId="0" borderId="2" xfId="1" applyNumberFormat="1" applyFont="1" applyFill="1" applyBorder="1" applyAlignment="1">
      <alignment vertical="center"/>
    </xf>
    <xf numFmtId="190" fontId="7" fillId="0" borderId="0" xfId="2" applyNumberFormat="1" applyFont="1" applyAlignment="1">
      <alignment vertical="center"/>
    </xf>
    <xf numFmtId="195" fontId="15" fillId="0" borderId="2" xfId="1" applyNumberFormat="1" applyFont="1" applyFill="1" applyBorder="1" applyAlignment="1">
      <alignment vertical="center"/>
    </xf>
    <xf numFmtId="195" fontId="11" fillId="0" borderId="0" xfId="1" applyNumberFormat="1" applyFont="1" applyAlignment="1">
      <alignment vertical="center"/>
    </xf>
    <xf numFmtId="0" fontId="9" fillId="0" borderId="0" xfId="8" applyFont="1" applyAlignment="1">
      <alignment vertical="center"/>
    </xf>
    <xf numFmtId="191" fontId="14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horizontal="center" vertical="center"/>
    </xf>
    <xf numFmtId="189" fontId="14" fillId="0" borderId="0" xfId="1" applyNumberFormat="1" applyFont="1" applyFill="1" applyAlignment="1">
      <alignment horizontal="center" vertical="center"/>
    </xf>
    <xf numFmtId="0" fontId="19" fillId="0" borderId="0" xfId="8" applyFont="1"/>
    <xf numFmtId="0" fontId="21" fillId="0" borderId="0" xfId="2" applyFont="1"/>
    <xf numFmtId="43" fontId="14" fillId="0" borderId="0" xfId="1" applyFont="1" applyFill="1" applyAlignment="1">
      <alignment vertical="center"/>
    </xf>
    <xf numFmtId="0" fontId="22" fillId="0" borderId="0" xfId="2" applyFont="1" applyAlignment="1">
      <alignment horizontal="left"/>
    </xf>
    <xf numFmtId="195" fontId="14" fillId="0" borderId="4" xfId="1" applyNumberFormat="1" applyFont="1" applyFill="1" applyBorder="1" applyAlignment="1">
      <alignment vertical="center"/>
    </xf>
    <xf numFmtId="195" fontId="11" fillId="0" borderId="4" xfId="1" applyNumberFormat="1" applyFont="1" applyBorder="1" applyAlignment="1">
      <alignment vertical="center"/>
    </xf>
    <xf numFmtId="195" fontId="23" fillId="0" borderId="0" xfId="1" applyNumberFormat="1" applyFont="1" applyAlignment="1">
      <alignment horizontal="center" vertical="center"/>
    </xf>
    <xf numFmtId="195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89" fontId="12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91" fontId="14" fillId="0" borderId="1" xfId="1" applyNumberFormat="1" applyFont="1" applyFill="1" applyBorder="1" applyAlignment="1">
      <alignment horizontal="center" vertical="center"/>
    </xf>
    <xf numFmtId="195" fontId="11" fillId="0" borderId="5" xfId="1" applyNumberFormat="1" applyFont="1" applyFill="1" applyBorder="1" applyAlignment="1">
      <alignment vertical="center"/>
    </xf>
    <xf numFmtId="195" fontId="12" fillId="0" borderId="5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horizontal="center" vertical="center"/>
    </xf>
    <xf numFmtId="195" fontId="23" fillId="0" borderId="0" xfId="1" applyNumberFormat="1" applyFont="1" applyFill="1" applyAlignment="1">
      <alignment horizontal="center" vertical="center"/>
    </xf>
    <xf numFmtId="43" fontId="11" fillId="0" borderId="0" xfId="1" applyFont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90" fontId="7" fillId="0" borderId="0" xfId="2" applyNumberFormat="1" applyFont="1" applyAlignment="1">
      <alignment horizontal="left" vertical="center"/>
    </xf>
    <xf numFmtId="43" fontId="12" fillId="0" borderId="0" xfId="1" applyFont="1" applyAlignment="1">
      <alignment vertical="center"/>
    </xf>
    <xf numFmtId="194" fontId="11" fillId="0" borderId="5" xfId="1" applyNumberFormat="1" applyFont="1" applyFill="1" applyBorder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12" fillId="0" borderId="0" xfId="1" applyNumberFormat="1" applyFont="1" applyFill="1" applyBorder="1" applyAlignment="1">
      <alignment vertical="center"/>
    </xf>
    <xf numFmtId="196" fontId="19" fillId="0" borderId="0" xfId="1" applyNumberFormat="1" applyFont="1" applyFill="1"/>
    <xf numFmtId="0" fontId="11" fillId="0" borderId="0" xfId="8" applyFont="1" applyAlignment="1">
      <alignment vertical="center"/>
    </xf>
    <xf numFmtId="0" fontId="11" fillId="0" borderId="0" xfId="8" applyFont="1"/>
    <xf numFmtId="43" fontId="12" fillId="0" borderId="0" xfId="1" applyFont="1" applyFill="1" applyBorder="1"/>
    <xf numFmtId="43" fontId="12" fillId="0" borderId="0" xfId="1" applyFont="1" applyFill="1"/>
    <xf numFmtId="43" fontId="19" fillId="0" borderId="0" xfId="1" applyFont="1"/>
    <xf numFmtId="0" fontId="21" fillId="0" borderId="0" xfId="8" applyFont="1"/>
    <xf numFmtId="0" fontId="7" fillId="0" borderId="0" xfId="2" applyFont="1" applyAlignment="1">
      <alignment horizontal="left" vertical="center"/>
    </xf>
    <xf numFmtId="190" fontId="9" fillId="0" borderId="0" xfId="2" applyNumberFormat="1" applyFont="1"/>
    <xf numFmtId="190" fontId="9" fillId="0" borderId="1" xfId="2" applyNumberFormat="1" applyFont="1" applyBorder="1"/>
    <xf numFmtId="0" fontId="19" fillId="0" borderId="1" xfId="2" applyFont="1" applyBorder="1"/>
    <xf numFmtId="190" fontId="19" fillId="0" borderId="0" xfId="2" applyNumberFormat="1" applyFont="1"/>
    <xf numFmtId="0" fontId="19" fillId="0" borderId="0" xfId="2" applyFont="1" applyAlignment="1">
      <alignment vertical="center"/>
    </xf>
    <xf numFmtId="0" fontId="21" fillId="0" borderId="1" xfId="2" applyFont="1" applyBorder="1" applyAlignment="1">
      <alignment horizontal="center" vertical="center"/>
    </xf>
    <xf numFmtId="188" fontId="19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39" fontId="21" fillId="0" borderId="0" xfId="9" applyNumberFormat="1" applyFont="1" applyAlignment="1">
      <alignment horizontal="center" vertical="center"/>
    </xf>
    <xf numFmtId="0" fontId="21" fillId="0" borderId="2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 wrapText="1"/>
    </xf>
    <xf numFmtId="188" fontId="19" fillId="0" borderId="0" xfId="10" applyNumberFormat="1" applyFont="1" applyFill="1" applyBorder="1" applyAlignment="1">
      <alignment vertical="center"/>
    </xf>
    <xf numFmtId="195" fontId="24" fillId="0" borderId="0" xfId="11" applyNumberFormat="1" applyFont="1" applyFill="1" applyAlignment="1">
      <alignment vertical="center"/>
    </xf>
    <xf numFmtId="195" fontId="24" fillId="0" borderId="0" xfId="10" applyNumberFormat="1" applyFont="1" applyFill="1" applyAlignment="1">
      <alignment vertical="center"/>
    </xf>
    <xf numFmtId="195" fontId="24" fillId="0" borderId="0" xfId="10" applyNumberFormat="1" applyFont="1" applyFill="1" applyBorder="1" applyAlignment="1">
      <alignment vertical="center"/>
    </xf>
    <xf numFmtId="191" fontId="24" fillId="0" borderId="0" xfId="11" applyNumberFormat="1" applyFont="1" applyFill="1" applyAlignment="1">
      <alignment horizontal="center" vertical="center"/>
    </xf>
    <xf numFmtId="195" fontId="24" fillId="0" borderId="0" xfId="3" applyNumberFormat="1" applyFont="1" applyFill="1" applyBorder="1" applyAlignment="1">
      <alignment vertical="center"/>
    </xf>
    <xf numFmtId="195" fontId="24" fillId="0" borderId="0" xfId="3" applyNumberFormat="1" applyFont="1" applyFill="1" applyAlignment="1">
      <alignment vertical="center"/>
    </xf>
    <xf numFmtId="195" fontId="24" fillId="0" borderId="0" xfId="2" applyNumberFormat="1" applyFont="1" applyAlignment="1">
      <alignment vertical="center"/>
    </xf>
    <xf numFmtId="195" fontId="25" fillId="0" borderId="0" xfId="10" applyNumberFormat="1" applyFont="1" applyFill="1" applyAlignment="1">
      <alignment vertical="center"/>
    </xf>
    <xf numFmtId="195" fontId="24" fillId="0" borderId="3" xfId="10" applyNumberFormat="1" applyFont="1" applyFill="1" applyBorder="1" applyAlignment="1">
      <alignment vertical="center"/>
    </xf>
    <xf numFmtId="195" fontId="19" fillId="0" borderId="4" xfId="10" applyNumberFormat="1" applyFont="1" applyFill="1" applyBorder="1" applyAlignment="1"/>
    <xf numFmtId="43" fontId="24" fillId="0" borderId="0" xfId="1" applyFont="1" applyFill="1" applyAlignment="1">
      <alignment vertical="center"/>
    </xf>
    <xf numFmtId="43" fontId="24" fillId="0" borderId="0" xfId="1" applyFont="1" applyFill="1" applyBorder="1" applyAlignment="1">
      <alignment vertical="center"/>
    </xf>
    <xf numFmtId="188" fontId="19" fillId="0" borderId="0" xfId="3" applyFont="1" applyFill="1" applyAlignment="1">
      <alignment vertical="center"/>
    </xf>
    <xf numFmtId="188" fontId="24" fillId="0" borderId="0" xfId="10" applyNumberFormat="1" applyFont="1" applyFill="1" applyAlignment="1">
      <alignment vertical="center"/>
    </xf>
    <xf numFmtId="188" fontId="24" fillId="0" borderId="0" xfId="3" applyFont="1" applyFill="1" applyBorder="1" applyAlignment="1">
      <alignment vertical="center"/>
    </xf>
    <xf numFmtId="188" fontId="24" fillId="0" borderId="0" xfId="3" applyFont="1" applyFill="1" applyAlignment="1">
      <alignment vertical="center"/>
    </xf>
    <xf numFmtId="188" fontId="24" fillId="0" borderId="0" xfId="2" applyNumberFormat="1" applyFont="1" applyAlignment="1">
      <alignment vertical="center"/>
    </xf>
    <xf numFmtId="188" fontId="24" fillId="0" borderId="0" xfId="10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188" fontId="21" fillId="0" borderId="0" xfId="10" applyNumberFormat="1" applyFont="1" applyFill="1" applyBorder="1" applyAlignment="1"/>
    <xf numFmtId="188" fontId="21" fillId="0" borderId="0" xfId="10" applyNumberFormat="1" applyFont="1" applyFill="1" applyAlignment="1"/>
    <xf numFmtId="188" fontId="21" fillId="0" borderId="0" xfId="3" applyFont="1" applyFill="1" applyAlignment="1"/>
    <xf numFmtId="39" fontId="19" fillId="0" borderId="0" xfId="2" applyNumberFormat="1" applyFont="1"/>
    <xf numFmtId="197" fontId="19" fillId="0" borderId="0" xfId="2" applyNumberFormat="1" applyFont="1"/>
    <xf numFmtId="39" fontId="19" fillId="0" borderId="0" xfId="2" applyNumberFormat="1" applyFont="1" applyAlignment="1">
      <alignment horizontal="center"/>
    </xf>
    <xf numFmtId="43" fontId="26" fillId="0" borderId="0" xfId="2" applyNumberFormat="1" applyFont="1"/>
    <xf numFmtId="39" fontId="19" fillId="0" borderId="0" xfId="4" applyFont="1" applyAlignment="1">
      <alignment horizontal="left"/>
    </xf>
    <xf numFmtId="43" fontId="19" fillId="0" borderId="0" xfId="2" applyNumberFormat="1" applyFont="1"/>
    <xf numFmtId="0" fontId="21" fillId="0" borderId="1" xfId="2" applyFont="1" applyBorder="1" applyAlignment="1">
      <alignment horizontal="center"/>
    </xf>
    <xf numFmtId="0" fontId="21" fillId="0" borderId="0" xfId="2" applyFont="1" applyAlignment="1">
      <alignment horizontal="center" wrapText="1"/>
    </xf>
    <xf numFmtId="0" fontId="21" fillId="0" borderId="0" xfId="2" applyFont="1" applyAlignment="1">
      <alignment horizontal="center"/>
    </xf>
    <xf numFmtId="39" fontId="8" fillId="0" borderId="0" xfId="9" applyNumberFormat="1" applyFont="1" applyAlignment="1">
      <alignment horizontal="center"/>
    </xf>
    <xf numFmtId="0" fontId="8" fillId="0" borderId="0" xfId="2" applyFont="1" applyAlignment="1">
      <alignment horizontal="left" vertical="center"/>
    </xf>
    <xf numFmtId="195" fontId="19" fillId="0" borderId="0" xfId="11" applyNumberFormat="1" applyFont="1" applyFill="1" applyAlignment="1">
      <alignment vertical="center"/>
    </xf>
    <xf numFmtId="195" fontId="19" fillId="0" borderId="0" xfId="11" applyNumberFormat="1" applyFont="1" applyFill="1" applyBorder="1" applyAlignment="1">
      <alignment vertical="center"/>
    </xf>
    <xf numFmtId="191" fontId="3" fillId="0" borderId="0" xfId="10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195" fontId="3" fillId="0" borderId="0" xfId="10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19" fillId="0" borderId="0" xfId="1" applyFont="1" applyFill="1" applyAlignment="1">
      <alignment vertical="center"/>
    </xf>
    <xf numFmtId="189" fontId="3" fillId="0" borderId="3" xfId="1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189" fontId="19" fillId="0" borderId="4" xfId="1" applyNumberFormat="1" applyFont="1" applyFill="1" applyBorder="1" applyAlignment="1">
      <alignment vertical="center"/>
    </xf>
    <xf numFmtId="188" fontId="19" fillId="0" borderId="0" xfId="11" applyNumberFormat="1" applyFont="1" applyFill="1" applyBorder="1" applyAlignment="1">
      <alignment vertical="center"/>
    </xf>
    <xf numFmtId="188" fontId="19" fillId="0" borderId="0" xfId="11" applyNumberFormat="1" applyFont="1" applyFill="1" applyAlignment="1">
      <alignment vertical="center"/>
    </xf>
    <xf numFmtId="0" fontId="27" fillId="0" borderId="0" xfId="2" applyFont="1"/>
    <xf numFmtId="195" fontId="28" fillId="0" borderId="0" xfId="2" applyNumberFormat="1" applyFont="1"/>
    <xf numFmtId="188" fontId="12" fillId="0" borderId="0" xfId="11" applyNumberFormat="1" applyFont="1" applyFill="1" applyBorder="1" applyAlignment="1"/>
    <xf numFmtId="188" fontId="12" fillId="0" borderId="0" xfId="11" applyNumberFormat="1" applyFont="1" applyFill="1" applyAlignment="1"/>
    <xf numFmtId="43" fontId="12" fillId="0" borderId="0" xfId="2" applyNumberFormat="1" applyFont="1"/>
    <xf numFmtId="188" fontId="12" fillId="0" borderId="0" xfId="2" applyNumberFormat="1" applyFont="1"/>
    <xf numFmtId="39" fontId="11" fillId="0" borderId="0" xfId="2" applyNumberFormat="1" applyFont="1" applyAlignment="1">
      <alignment horizontal="left"/>
    </xf>
    <xf numFmtId="39" fontId="11" fillId="0" borderId="0" xfId="2" applyNumberFormat="1" applyFont="1" applyAlignment="1">
      <alignment horizontal="center"/>
    </xf>
    <xf numFmtId="39" fontId="11" fillId="0" borderId="0" xfId="2" applyNumberFormat="1" applyFont="1" applyAlignment="1">
      <alignment horizontal="right"/>
    </xf>
    <xf numFmtId="39" fontId="11" fillId="0" borderId="0" xfId="2" applyNumberFormat="1" applyFont="1"/>
    <xf numFmtId="188" fontId="12" fillId="0" borderId="0" xfId="3" applyFont="1" applyFill="1" applyBorder="1"/>
    <xf numFmtId="0" fontId="7" fillId="0" borderId="0" xfId="2" applyFont="1" applyAlignment="1">
      <alignment horizontal="center" vertical="center"/>
    </xf>
    <xf numFmtId="0" fontId="9" fillId="0" borderId="3" xfId="2" quotePrefix="1" applyFont="1" applyBorder="1" applyAlignment="1">
      <alignment horizontal="center" vertical="center"/>
    </xf>
    <xf numFmtId="188" fontId="12" fillId="0" borderId="0" xfId="3" applyFont="1" applyFill="1" applyAlignment="1">
      <alignment vertical="center"/>
    </xf>
    <xf numFmtId="198" fontId="12" fillId="0" borderId="0" xfId="3" applyNumberFormat="1" applyFont="1" applyFill="1" applyAlignment="1">
      <alignment vertical="center"/>
    </xf>
    <xf numFmtId="4" fontId="19" fillId="0" borderId="0" xfId="2" applyNumberFormat="1" applyFont="1"/>
    <xf numFmtId="198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Alignment="1">
      <alignment vertical="center"/>
    </xf>
    <xf numFmtId="195" fontId="11" fillId="0" borderId="0" xfId="3" applyNumberFormat="1" applyFont="1" applyFill="1" applyBorder="1" applyAlignment="1">
      <alignment vertical="center"/>
    </xf>
    <xf numFmtId="43" fontId="12" fillId="0" borderId="0" xfId="1" applyFont="1" applyFill="1" applyAlignment="1">
      <alignment horizontal="left" vertical="center"/>
    </xf>
    <xf numFmtId="198" fontId="11" fillId="0" borderId="0" xfId="3" applyNumberFormat="1" applyFont="1" applyFill="1" applyBorder="1" applyAlignment="1">
      <alignment vertical="center"/>
    </xf>
    <xf numFmtId="191" fontId="11" fillId="0" borderId="1" xfId="3" applyNumberFormat="1" applyFont="1" applyFill="1" applyBorder="1" applyAlignment="1">
      <alignment horizontal="center" vertical="center"/>
    </xf>
    <xf numFmtId="195" fontId="11" fillId="0" borderId="1" xfId="3" applyNumberFormat="1" applyFont="1" applyFill="1" applyBorder="1" applyAlignment="1">
      <alignment vertical="center"/>
    </xf>
    <xf numFmtId="198" fontId="11" fillId="0" borderId="1" xfId="3" applyNumberFormat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188" fontId="11" fillId="0" borderId="0" xfId="3" quotePrefix="1" applyFont="1" applyFill="1" applyAlignment="1">
      <alignment vertical="center"/>
    </xf>
    <xf numFmtId="198" fontId="23" fillId="0" borderId="0" xfId="3" applyNumberFormat="1" applyFont="1" applyFill="1" applyBorder="1" applyAlignment="1">
      <alignment vertical="center"/>
    </xf>
    <xf numFmtId="198" fontId="11" fillId="0" borderId="0" xfId="3" quotePrefix="1" applyNumberFormat="1" applyFont="1" applyFill="1" applyAlignment="1">
      <alignment vertical="center"/>
    </xf>
    <xf numFmtId="198" fontId="11" fillId="0" borderId="0" xfId="3" applyNumberFormat="1" applyFont="1" applyFill="1" applyBorder="1" applyAlignment="1">
      <alignment horizontal="right" vertical="center"/>
    </xf>
    <xf numFmtId="198" fontId="11" fillId="0" borderId="0" xfId="3" quotePrefix="1" applyNumberFormat="1" applyFont="1" applyFill="1" applyBorder="1" applyAlignment="1">
      <alignment vertical="center"/>
    </xf>
    <xf numFmtId="198" fontId="11" fillId="0" borderId="6" xfId="3" applyNumberFormat="1" applyFont="1" applyFill="1" applyBorder="1" applyAlignment="1">
      <alignment vertical="center"/>
    </xf>
    <xf numFmtId="188" fontId="3" fillId="0" borderId="0" xfId="3" applyFont="1" applyFill="1" applyBorder="1"/>
    <xf numFmtId="188" fontId="3" fillId="0" borderId="0" xfId="3" applyFont="1" applyFill="1"/>
    <xf numFmtId="198" fontId="3" fillId="0" borderId="0" xfId="3" applyNumberFormat="1" applyFont="1" applyFill="1" applyBorder="1"/>
    <xf numFmtId="0" fontId="9" fillId="0" borderId="0" xfId="2" applyFont="1" applyAlignment="1">
      <alignment horizontal="left" vertical="center"/>
    </xf>
    <xf numFmtId="195" fontId="11" fillId="0" borderId="0" xfId="13" applyNumberFormat="1" applyFont="1" applyFill="1" applyAlignment="1">
      <alignment vertical="center"/>
    </xf>
    <xf numFmtId="191" fontId="11" fillId="0" borderId="0" xfId="3" applyNumberFormat="1" applyFont="1" applyFill="1" applyBorder="1" applyAlignment="1">
      <alignment horizontal="center" vertical="center"/>
    </xf>
    <xf numFmtId="200" fontId="12" fillId="0" borderId="0" xfId="1" quotePrefix="1" applyNumberFormat="1" applyFont="1" applyFill="1" applyAlignment="1">
      <alignment horizontal="center" vertical="center"/>
    </xf>
    <xf numFmtId="0" fontId="12" fillId="0" borderId="0" xfId="2" applyFont="1" applyAlignment="1">
      <alignment horizontal="left" vertical="center"/>
    </xf>
    <xf numFmtId="195" fontId="11" fillId="0" borderId="3" xfId="13" applyNumberFormat="1" applyFont="1" applyFill="1" applyBorder="1" applyAlignment="1">
      <alignment vertical="center"/>
    </xf>
    <xf numFmtId="195" fontId="11" fillId="0" borderId="0" xfId="13" applyNumberFormat="1" applyFont="1" applyFill="1" applyBorder="1" applyAlignment="1">
      <alignment vertical="center"/>
    </xf>
    <xf numFmtId="198" fontId="3" fillId="0" borderId="0" xfId="13" applyNumberFormat="1" applyFont="1" applyFill="1"/>
    <xf numFmtId="195" fontId="12" fillId="0" borderId="0" xfId="2" applyNumberFormat="1" applyFont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89" fontId="11" fillId="0" borderId="0" xfId="1" applyNumberFormat="1" applyFont="1" applyFill="1" applyBorder="1" applyAlignment="1">
      <alignment horizontal="center" vertical="center"/>
    </xf>
    <xf numFmtId="189" fontId="11" fillId="0" borderId="0" xfId="13" applyNumberFormat="1" applyFont="1" applyFill="1" applyAlignment="1">
      <alignment vertical="center"/>
    </xf>
    <xf numFmtId="195" fontId="12" fillId="0" borderId="0" xfId="13" applyNumberFormat="1" applyFont="1" applyFill="1" applyAlignment="1">
      <alignment vertical="center"/>
    </xf>
    <xf numFmtId="189" fontId="11" fillId="0" borderId="4" xfId="1" applyNumberFormat="1" applyFont="1" applyBorder="1" applyAlignment="1">
      <alignment vertical="center"/>
    </xf>
    <xf numFmtId="0" fontId="12" fillId="0" borderId="0" xfId="2" applyFont="1" applyAlignment="1">
      <alignment horizontal="left"/>
    </xf>
    <xf numFmtId="195" fontId="12" fillId="0" borderId="0" xfId="2" applyNumberFormat="1" applyFont="1"/>
    <xf numFmtId="199" fontId="22" fillId="0" borderId="0" xfId="14" applyNumberFormat="1" applyFont="1" applyAlignment="1">
      <alignment horizontal="left" vertical="center"/>
    </xf>
    <xf numFmtId="195" fontId="19" fillId="0" borderId="0" xfId="2" applyNumberFormat="1" applyFont="1"/>
    <xf numFmtId="199" fontId="32" fillId="0" borderId="0" xfId="15" applyNumberFormat="1" applyFont="1" applyAlignment="1">
      <alignment horizontal="left" vertical="center"/>
    </xf>
    <xf numFmtId="0" fontId="19" fillId="0" borderId="0" xfId="2" applyFont="1" applyAlignment="1">
      <alignment horizontal="left"/>
    </xf>
    <xf numFmtId="188" fontId="19" fillId="0" borderId="0" xfId="3" applyFont="1" applyFill="1"/>
    <xf numFmtId="188" fontId="33" fillId="0" borderId="0" xfId="3" applyFont="1" applyFill="1"/>
    <xf numFmtId="189" fontId="33" fillId="0" borderId="0" xfId="2" applyNumberFormat="1" applyFont="1"/>
    <xf numFmtId="0" fontId="33" fillId="0" borderId="0" xfId="2" applyFont="1"/>
    <xf numFmtId="43" fontId="33" fillId="0" borderId="0" xfId="2" applyNumberFormat="1" applyFont="1"/>
    <xf numFmtId="189" fontId="14" fillId="0" borderId="4" xfId="1" applyNumberFormat="1" applyFont="1" applyBorder="1" applyAlignment="1">
      <alignment vertical="center"/>
    </xf>
    <xf numFmtId="189" fontId="14" fillId="0" borderId="0" xfId="1" applyNumberFormat="1" applyFont="1" applyAlignment="1">
      <alignment vertical="center"/>
    </xf>
    <xf numFmtId="195" fontId="11" fillId="0" borderId="3" xfId="1" applyNumberFormat="1" applyFont="1" applyFill="1" applyBorder="1" applyAlignment="1">
      <alignment vertical="center"/>
    </xf>
    <xf numFmtId="195" fontId="11" fillId="0" borderId="2" xfId="1" applyNumberFormat="1" applyFont="1" applyFill="1" applyBorder="1" applyAlignment="1">
      <alignment vertical="center"/>
    </xf>
    <xf numFmtId="189" fontId="11" fillId="0" borderId="4" xfId="1" applyNumberFormat="1" applyFont="1" applyFill="1" applyBorder="1" applyAlignment="1">
      <alignment vertical="center"/>
    </xf>
    <xf numFmtId="191" fontId="34" fillId="0" borderId="0" xfId="11" applyNumberFormat="1" applyFont="1" applyFill="1" applyAlignment="1">
      <alignment horizontal="center" vertical="center"/>
    </xf>
    <xf numFmtId="195" fontId="34" fillId="0" borderId="0" xfId="10" applyNumberFormat="1" applyFont="1" applyFill="1" applyAlignment="1">
      <alignment vertical="center"/>
    </xf>
    <xf numFmtId="195" fontId="34" fillId="0" borderId="0" xfId="3" applyNumberFormat="1" applyFont="1" applyFill="1" applyBorder="1" applyAlignment="1">
      <alignment vertical="center"/>
    </xf>
    <xf numFmtId="195" fontId="34" fillId="0" borderId="0" xfId="3" applyNumberFormat="1" applyFont="1" applyFill="1" applyAlignment="1">
      <alignment vertical="center"/>
    </xf>
    <xf numFmtId="195" fontId="34" fillId="0" borderId="0" xfId="2" applyNumberFormat="1" applyFont="1" applyAlignment="1">
      <alignment vertical="center"/>
    </xf>
    <xf numFmtId="189" fontId="34" fillId="0" borderId="1" xfId="1" applyNumberFormat="1" applyFont="1" applyFill="1" applyBorder="1" applyAlignment="1">
      <alignment horizontal="center" vertical="center"/>
    </xf>
    <xf numFmtId="195" fontId="24" fillId="0" borderId="4" xfId="1" applyNumberFormat="1" applyFont="1" applyFill="1" applyBorder="1" applyAlignment="1">
      <alignment vertical="center"/>
    </xf>
    <xf numFmtId="195" fontId="24" fillId="0" borderId="0" xfId="1" applyNumberFormat="1" applyFont="1" applyFill="1" applyAlignment="1">
      <alignment vertical="center"/>
    </xf>
    <xf numFmtId="195" fontId="24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9" fontId="24" fillId="0" borderId="0" xfId="1" applyNumberFormat="1" applyFont="1" applyAlignment="1">
      <alignment vertical="center"/>
    </xf>
    <xf numFmtId="195" fontId="3" fillId="0" borderId="0" xfId="11" applyNumberFormat="1" applyFont="1" applyFill="1" applyAlignment="1">
      <alignment vertical="center"/>
    </xf>
    <xf numFmtId="195" fontId="3" fillId="0" borderId="0" xfId="11" applyNumberFormat="1" applyFont="1" applyFill="1" applyAlignment="1">
      <alignment horizontal="right" vertical="center"/>
    </xf>
    <xf numFmtId="195" fontId="3" fillId="0" borderId="0" xfId="11" applyNumberFormat="1" applyFont="1" applyFill="1" applyBorder="1" applyAlignment="1">
      <alignment vertical="center"/>
    </xf>
    <xf numFmtId="195" fontId="3" fillId="0" borderId="0" xfId="10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89" fontId="19" fillId="0" borderId="0" xfId="2" applyNumberFormat="1" applyFont="1"/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0" fontId="11" fillId="0" borderId="0" xfId="12" applyFont="1" applyAlignment="1">
      <alignment vertical="center"/>
    </xf>
    <xf numFmtId="199" fontId="12" fillId="0" borderId="0" xfId="2" applyNumberFormat="1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0" fontId="11" fillId="0" borderId="0" xfId="0" quotePrefix="1" applyFont="1" applyAlignment="1">
      <alignment horizontal="left" vertical="center" indent="2"/>
    </xf>
    <xf numFmtId="190" fontId="12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199" fontId="19" fillId="0" borderId="0" xfId="2" applyNumberFormat="1" applyFont="1" applyAlignment="1">
      <alignment horizontal="left" indent="2"/>
    </xf>
    <xf numFmtId="187" fontId="3" fillId="0" borderId="0" xfId="2" applyNumberFormat="1" applyFont="1"/>
    <xf numFmtId="39" fontId="3" fillId="0" borderId="0" xfId="2" applyNumberFormat="1" applyFont="1" applyAlignment="1">
      <alignment horizontal="center"/>
    </xf>
    <xf numFmtId="195" fontId="12" fillId="0" borderId="1" xfId="2" applyNumberFormat="1" applyFont="1" applyBorder="1"/>
    <xf numFmtId="0" fontId="7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0" fontId="9" fillId="0" borderId="1" xfId="2" quotePrefix="1" applyFont="1" applyBorder="1" applyAlignment="1">
      <alignment horizontal="center" vertical="center"/>
    </xf>
    <xf numFmtId="195" fontId="11" fillId="0" borderId="0" xfId="2" applyNumberFormat="1" applyFont="1" applyAlignment="1">
      <alignment vertical="center"/>
    </xf>
    <xf numFmtId="0" fontId="35" fillId="0" borderId="0" xfId="2" applyFont="1"/>
    <xf numFmtId="201" fontId="14" fillId="0" borderId="0" xfId="1" applyNumberFormat="1" applyFont="1" applyFill="1" applyAlignment="1">
      <alignment horizontal="center" vertical="center"/>
    </xf>
    <xf numFmtId="201" fontId="11" fillId="0" borderId="0" xfId="1" applyNumberFormat="1" applyFont="1" applyFill="1" applyAlignment="1">
      <alignment horizontal="center" vertical="center"/>
    </xf>
    <xf numFmtId="202" fontId="24" fillId="0" borderId="0" xfId="11" applyNumberFormat="1" applyFont="1" applyFill="1" applyAlignment="1">
      <alignment horizontal="center" vertical="center"/>
    </xf>
    <xf numFmtId="201" fontId="11" fillId="0" borderId="0" xfId="13" applyNumberFormat="1" applyFont="1" applyFill="1" applyAlignment="1">
      <alignment vertical="center"/>
    </xf>
    <xf numFmtId="189" fontId="14" fillId="0" borderId="2" xfId="1" applyNumberFormat="1" applyFont="1" applyFill="1" applyBorder="1" applyAlignment="1">
      <alignment vertical="center"/>
    </xf>
    <xf numFmtId="189" fontId="11" fillId="0" borderId="3" xfId="1" applyNumberFormat="1" applyFont="1" applyBorder="1" applyAlignment="1">
      <alignment vertical="center"/>
    </xf>
    <xf numFmtId="191" fontId="11" fillId="0" borderId="3" xfId="1" applyNumberFormat="1" applyFont="1" applyFill="1" applyBorder="1" applyAlignment="1">
      <alignment horizontal="center" vertical="center"/>
    </xf>
    <xf numFmtId="195" fontId="11" fillId="0" borderId="4" xfId="1" applyNumberFormat="1" applyFont="1" applyFill="1" applyBorder="1" applyAlignment="1">
      <alignment vertical="center"/>
    </xf>
    <xf numFmtId="188" fontId="19" fillId="0" borderId="0" xfId="3" applyFont="1" applyFill="1" applyBorder="1" applyAlignment="1">
      <alignment vertical="center"/>
    </xf>
    <xf numFmtId="191" fontId="24" fillId="0" borderId="3" xfId="11" applyNumberFormat="1" applyFont="1" applyFill="1" applyBorder="1" applyAlignment="1">
      <alignment horizontal="center" vertical="center"/>
    </xf>
    <xf numFmtId="198" fontId="11" fillId="0" borderId="2" xfId="3" applyNumberFormat="1" applyFont="1" applyFill="1" applyBorder="1" applyAlignment="1">
      <alignment vertical="center"/>
    </xf>
    <xf numFmtId="0" fontId="21" fillId="0" borderId="0" xfId="2" applyFont="1" applyAlignment="1">
      <alignment horizontal="left" vertical="center"/>
    </xf>
    <xf numFmtId="202" fontId="2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3" fontId="7" fillId="0" borderId="1" xfId="1" applyFont="1" applyBorder="1" applyAlignment="1">
      <alignment horizontal="center"/>
    </xf>
    <xf numFmtId="43" fontId="7" fillId="2" borderId="1" xfId="1" applyFont="1" applyFill="1" applyBorder="1" applyAlignment="1">
      <alignment horizontal="center"/>
    </xf>
    <xf numFmtId="43" fontId="9" fillId="0" borderId="1" xfId="1" applyFont="1" applyBorder="1" applyAlignment="1">
      <alignment horizontal="center"/>
    </xf>
    <xf numFmtId="43" fontId="9" fillId="2" borderId="1" xfId="1" applyFont="1" applyFill="1" applyBorder="1" applyAlignment="1">
      <alignment horizontal="center"/>
    </xf>
    <xf numFmtId="0" fontId="19" fillId="0" borderId="0" xfId="2" applyFont="1" applyAlignment="1">
      <alignment vertical="center"/>
    </xf>
    <xf numFmtId="190" fontId="5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</cellXfs>
  <cellStyles count="16">
    <cellStyle name="Comma" xfId="1" builtinId="3"/>
    <cellStyle name="Comma 15 2 2" xfId="3" xr:uid="{26CEBCB7-DCF5-435F-B362-AFF9AB23BA7C}"/>
    <cellStyle name="Comma 30 4" xfId="6" xr:uid="{7CCA0ED5-6840-4A8C-83A2-462A020F33EC}"/>
    <cellStyle name="Comma 31 2" xfId="7" xr:uid="{6CC2DE9C-073F-4ED0-97AB-EFED30518CAC}"/>
    <cellStyle name="Comma 33 2 3" xfId="10" xr:uid="{B35D298D-9862-4888-BD04-FE9003E09D65}"/>
    <cellStyle name="Comma 34 2 3" xfId="11" xr:uid="{83ACC2A2-41A1-44FC-9D1F-A73A03A83A99}"/>
    <cellStyle name="Comma 35 2" xfId="13" xr:uid="{C04FCD15-7E17-4E86-B207-E0A80F2E4B61}"/>
    <cellStyle name="Normal" xfId="0" builtinId="0"/>
    <cellStyle name="Normal - Style1 10" xfId="15" xr:uid="{58F02B23-59C7-4811-8DFA-7B4626826919}"/>
    <cellStyle name="Normal 120 2" xfId="9" xr:uid="{42275B78-842E-4127-B49B-8C57F34BD545}"/>
    <cellStyle name="Normal 2 2 2 2" xfId="12" xr:uid="{2E9236E3-382E-491D-A17C-2C5693DC3D5C}"/>
    <cellStyle name="Normal 2 3 8" xfId="2" xr:uid="{0C72B2A8-B6F7-42CD-B08D-07B0190138AE}"/>
    <cellStyle name="Normal 2 3 8 2" xfId="8" xr:uid="{D9808BC8-EDC7-48A1-8114-A40DCCA9A3CD}"/>
    <cellStyle name="Normal 69" xfId="5" xr:uid="{40FC1DB1-968A-4CEF-AB9D-478FF4DE5649}"/>
    <cellStyle name="Normal_EGCO_June10 TE" xfId="14" xr:uid="{AFB4C822-ADEE-4F47-9EAD-D5F0471344CF}"/>
    <cellStyle name="ปกติ_Sheet1" xfId="4" xr:uid="{07243613-002F-4A18-AB30-A890843CF3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BA3AE-E244-471F-A3B7-75E67651B113}">
  <dimension ref="A1:S153"/>
  <sheetViews>
    <sheetView tabSelected="1" zoomScale="70" zoomScaleNormal="70" zoomScaleSheetLayoutView="103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O105" sqref="O105"/>
    </sheetView>
  </sheetViews>
  <sheetFormatPr defaultColWidth="14.19921875" defaultRowHeight="21"/>
  <cols>
    <col min="1" max="1" width="64.19921875" style="1" customWidth="1"/>
    <col min="2" max="2" width="12.3984375" style="7" customWidth="1"/>
    <col min="3" max="3" width="23.59765625" style="8" customWidth="1"/>
    <col min="4" max="4" width="1.59765625" style="8" customWidth="1"/>
    <col min="5" max="5" width="23.59765625" style="8" customWidth="1"/>
    <col min="6" max="6" width="1.59765625" style="8" customWidth="1"/>
    <col min="7" max="7" width="23.59765625" style="8" customWidth="1"/>
    <col min="8" max="8" width="1.3984375" style="1" customWidth="1"/>
    <col min="9" max="9" width="23.59765625" style="24" customWidth="1"/>
    <col min="10" max="10" width="20.59765625" style="1" bestFit="1" customWidth="1"/>
    <col min="11" max="11" width="19.19921875" style="2" bestFit="1" customWidth="1"/>
    <col min="12" max="13" width="14.19921875" style="2"/>
    <col min="14" max="14" width="24.19921875" style="2" bestFit="1" customWidth="1"/>
    <col min="15" max="15" width="14.19921875" style="2"/>
    <col min="16" max="16" width="24.19921875" style="2" bestFit="1" customWidth="1"/>
    <col min="17" max="19" width="14.19921875" style="2"/>
    <col min="20" max="183" width="14.19921875" style="1"/>
    <col min="184" max="184" width="3.3984375" style="1" customWidth="1"/>
    <col min="185" max="185" width="3" style="1" customWidth="1"/>
    <col min="186" max="186" width="54.59765625" style="1" customWidth="1"/>
    <col min="187" max="187" width="1" style="1" customWidth="1"/>
    <col min="188" max="188" width="9.796875" style="1" customWidth="1"/>
    <col min="189" max="189" width="0.19921875" style="1" customWidth="1"/>
    <col min="190" max="190" width="23.3984375" style="1" customWidth="1"/>
    <col min="191" max="191" width="0.19921875" style="1" customWidth="1"/>
    <col min="192" max="192" width="24.19921875" style="1" customWidth="1"/>
    <col min="193" max="193" width="1.59765625" style="1" customWidth="1"/>
    <col min="194" max="194" width="21" style="1" customWidth="1"/>
    <col min="195" max="195" width="0.19921875" style="1" customWidth="1"/>
    <col min="196" max="196" width="22.59765625" style="1" customWidth="1"/>
    <col min="197" max="197" width="0.19921875" style="1" customWidth="1"/>
    <col min="198" max="198" width="24.19921875" style="1" customWidth="1"/>
    <col min="199" max="199" width="0.19921875" style="1" customWidth="1"/>
    <col min="200" max="200" width="21" style="1" customWidth="1"/>
    <col min="201" max="201" width="5" style="1" customWidth="1"/>
    <col min="202" max="203" width="0" style="1" hidden="1" customWidth="1"/>
    <col min="204" max="439" width="14.19921875" style="1"/>
    <col min="440" max="440" width="3.3984375" style="1" customWidth="1"/>
    <col min="441" max="441" width="3" style="1" customWidth="1"/>
    <col min="442" max="442" width="54.59765625" style="1" customWidth="1"/>
    <col min="443" max="443" width="1" style="1" customWidth="1"/>
    <col min="444" max="444" width="9.796875" style="1" customWidth="1"/>
    <col min="445" max="445" width="0.19921875" style="1" customWidth="1"/>
    <col min="446" max="446" width="23.3984375" style="1" customWidth="1"/>
    <col min="447" max="447" width="0.19921875" style="1" customWidth="1"/>
    <col min="448" max="448" width="24.19921875" style="1" customWidth="1"/>
    <col min="449" max="449" width="1.59765625" style="1" customWidth="1"/>
    <col min="450" max="450" width="21" style="1" customWidth="1"/>
    <col min="451" max="451" width="0.19921875" style="1" customWidth="1"/>
    <col min="452" max="452" width="22.59765625" style="1" customWidth="1"/>
    <col min="453" max="453" width="0.19921875" style="1" customWidth="1"/>
    <col min="454" max="454" width="24.19921875" style="1" customWidth="1"/>
    <col min="455" max="455" width="0.19921875" style="1" customWidth="1"/>
    <col min="456" max="456" width="21" style="1" customWidth="1"/>
    <col min="457" max="457" width="5" style="1" customWidth="1"/>
    <col min="458" max="459" width="0" style="1" hidden="1" customWidth="1"/>
    <col min="460" max="695" width="14.19921875" style="1"/>
    <col min="696" max="696" width="3.3984375" style="1" customWidth="1"/>
    <col min="697" max="697" width="3" style="1" customWidth="1"/>
    <col min="698" max="698" width="54.59765625" style="1" customWidth="1"/>
    <col min="699" max="699" width="1" style="1" customWidth="1"/>
    <col min="700" max="700" width="9.796875" style="1" customWidth="1"/>
    <col min="701" max="701" width="0.19921875" style="1" customWidth="1"/>
    <col min="702" max="702" width="23.3984375" style="1" customWidth="1"/>
    <col min="703" max="703" width="0.19921875" style="1" customWidth="1"/>
    <col min="704" max="704" width="24.19921875" style="1" customWidth="1"/>
    <col min="705" max="705" width="1.59765625" style="1" customWidth="1"/>
    <col min="706" max="706" width="21" style="1" customWidth="1"/>
    <col min="707" max="707" width="0.19921875" style="1" customWidth="1"/>
    <col min="708" max="708" width="22.59765625" style="1" customWidth="1"/>
    <col min="709" max="709" width="0.19921875" style="1" customWidth="1"/>
    <col min="710" max="710" width="24.19921875" style="1" customWidth="1"/>
    <col min="711" max="711" width="0.19921875" style="1" customWidth="1"/>
    <col min="712" max="712" width="21" style="1" customWidth="1"/>
    <col min="713" max="713" width="5" style="1" customWidth="1"/>
    <col min="714" max="715" width="0" style="1" hidden="1" customWidth="1"/>
    <col min="716" max="951" width="14.19921875" style="1"/>
    <col min="952" max="952" width="3.3984375" style="1" customWidth="1"/>
    <col min="953" max="953" width="3" style="1" customWidth="1"/>
    <col min="954" max="954" width="54.59765625" style="1" customWidth="1"/>
    <col min="955" max="955" width="1" style="1" customWidth="1"/>
    <col min="956" max="956" width="9.796875" style="1" customWidth="1"/>
    <col min="957" max="957" width="0.19921875" style="1" customWidth="1"/>
    <col min="958" max="958" width="23.3984375" style="1" customWidth="1"/>
    <col min="959" max="959" width="0.19921875" style="1" customWidth="1"/>
    <col min="960" max="960" width="24.19921875" style="1" customWidth="1"/>
    <col min="961" max="961" width="1.59765625" style="1" customWidth="1"/>
    <col min="962" max="962" width="21" style="1" customWidth="1"/>
    <col min="963" max="963" width="0.19921875" style="1" customWidth="1"/>
    <col min="964" max="964" width="22.59765625" style="1" customWidth="1"/>
    <col min="965" max="965" width="0.19921875" style="1" customWidth="1"/>
    <col min="966" max="966" width="24.19921875" style="1" customWidth="1"/>
    <col min="967" max="967" width="0.19921875" style="1" customWidth="1"/>
    <col min="968" max="968" width="21" style="1" customWidth="1"/>
    <col min="969" max="969" width="5" style="1" customWidth="1"/>
    <col min="970" max="971" width="0" style="1" hidden="1" customWidth="1"/>
    <col min="972" max="1207" width="14.19921875" style="1"/>
    <col min="1208" max="1208" width="3.3984375" style="1" customWidth="1"/>
    <col min="1209" max="1209" width="3" style="1" customWidth="1"/>
    <col min="1210" max="1210" width="54.59765625" style="1" customWidth="1"/>
    <col min="1211" max="1211" width="1" style="1" customWidth="1"/>
    <col min="1212" max="1212" width="9.796875" style="1" customWidth="1"/>
    <col min="1213" max="1213" width="0.19921875" style="1" customWidth="1"/>
    <col min="1214" max="1214" width="23.3984375" style="1" customWidth="1"/>
    <col min="1215" max="1215" width="0.19921875" style="1" customWidth="1"/>
    <col min="1216" max="1216" width="24.19921875" style="1" customWidth="1"/>
    <col min="1217" max="1217" width="1.59765625" style="1" customWidth="1"/>
    <col min="1218" max="1218" width="21" style="1" customWidth="1"/>
    <col min="1219" max="1219" width="0.19921875" style="1" customWidth="1"/>
    <col min="1220" max="1220" width="22.59765625" style="1" customWidth="1"/>
    <col min="1221" max="1221" width="0.19921875" style="1" customWidth="1"/>
    <col min="1222" max="1222" width="24.19921875" style="1" customWidth="1"/>
    <col min="1223" max="1223" width="0.19921875" style="1" customWidth="1"/>
    <col min="1224" max="1224" width="21" style="1" customWidth="1"/>
    <col min="1225" max="1225" width="5" style="1" customWidth="1"/>
    <col min="1226" max="1227" width="0" style="1" hidden="1" customWidth="1"/>
    <col min="1228" max="1463" width="14.19921875" style="1"/>
    <col min="1464" max="1464" width="3.3984375" style="1" customWidth="1"/>
    <col min="1465" max="1465" width="3" style="1" customWidth="1"/>
    <col min="1466" max="1466" width="54.59765625" style="1" customWidth="1"/>
    <col min="1467" max="1467" width="1" style="1" customWidth="1"/>
    <col min="1468" max="1468" width="9.796875" style="1" customWidth="1"/>
    <col min="1469" max="1469" width="0.19921875" style="1" customWidth="1"/>
    <col min="1470" max="1470" width="23.3984375" style="1" customWidth="1"/>
    <col min="1471" max="1471" width="0.19921875" style="1" customWidth="1"/>
    <col min="1472" max="1472" width="24.19921875" style="1" customWidth="1"/>
    <col min="1473" max="1473" width="1.59765625" style="1" customWidth="1"/>
    <col min="1474" max="1474" width="21" style="1" customWidth="1"/>
    <col min="1475" max="1475" width="0.19921875" style="1" customWidth="1"/>
    <col min="1476" max="1476" width="22.59765625" style="1" customWidth="1"/>
    <col min="1477" max="1477" width="0.19921875" style="1" customWidth="1"/>
    <col min="1478" max="1478" width="24.19921875" style="1" customWidth="1"/>
    <col min="1479" max="1479" width="0.19921875" style="1" customWidth="1"/>
    <col min="1480" max="1480" width="21" style="1" customWidth="1"/>
    <col min="1481" max="1481" width="5" style="1" customWidth="1"/>
    <col min="1482" max="1483" width="0" style="1" hidden="1" customWidth="1"/>
    <col min="1484" max="1719" width="14.19921875" style="1"/>
    <col min="1720" max="1720" width="3.3984375" style="1" customWidth="1"/>
    <col min="1721" max="1721" width="3" style="1" customWidth="1"/>
    <col min="1722" max="1722" width="54.59765625" style="1" customWidth="1"/>
    <col min="1723" max="1723" width="1" style="1" customWidth="1"/>
    <col min="1724" max="1724" width="9.796875" style="1" customWidth="1"/>
    <col min="1725" max="1725" width="0.19921875" style="1" customWidth="1"/>
    <col min="1726" max="1726" width="23.3984375" style="1" customWidth="1"/>
    <col min="1727" max="1727" width="0.19921875" style="1" customWidth="1"/>
    <col min="1728" max="1728" width="24.19921875" style="1" customWidth="1"/>
    <col min="1729" max="1729" width="1.59765625" style="1" customWidth="1"/>
    <col min="1730" max="1730" width="21" style="1" customWidth="1"/>
    <col min="1731" max="1731" width="0.19921875" style="1" customWidth="1"/>
    <col min="1732" max="1732" width="22.59765625" style="1" customWidth="1"/>
    <col min="1733" max="1733" width="0.19921875" style="1" customWidth="1"/>
    <col min="1734" max="1734" width="24.19921875" style="1" customWidth="1"/>
    <col min="1735" max="1735" width="0.19921875" style="1" customWidth="1"/>
    <col min="1736" max="1736" width="21" style="1" customWidth="1"/>
    <col min="1737" max="1737" width="5" style="1" customWidth="1"/>
    <col min="1738" max="1739" width="0" style="1" hidden="1" customWidth="1"/>
    <col min="1740" max="1975" width="14.19921875" style="1"/>
    <col min="1976" max="1976" width="3.3984375" style="1" customWidth="1"/>
    <col min="1977" max="1977" width="3" style="1" customWidth="1"/>
    <col min="1978" max="1978" width="54.59765625" style="1" customWidth="1"/>
    <col min="1979" max="1979" width="1" style="1" customWidth="1"/>
    <col min="1980" max="1980" width="9.796875" style="1" customWidth="1"/>
    <col min="1981" max="1981" width="0.19921875" style="1" customWidth="1"/>
    <col min="1982" max="1982" width="23.3984375" style="1" customWidth="1"/>
    <col min="1983" max="1983" width="0.19921875" style="1" customWidth="1"/>
    <col min="1984" max="1984" width="24.19921875" style="1" customWidth="1"/>
    <col min="1985" max="1985" width="1.59765625" style="1" customWidth="1"/>
    <col min="1986" max="1986" width="21" style="1" customWidth="1"/>
    <col min="1987" max="1987" width="0.19921875" style="1" customWidth="1"/>
    <col min="1988" max="1988" width="22.59765625" style="1" customWidth="1"/>
    <col min="1989" max="1989" width="0.19921875" style="1" customWidth="1"/>
    <col min="1990" max="1990" width="24.19921875" style="1" customWidth="1"/>
    <col min="1991" max="1991" width="0.19921875" style="1" customWidth="1"/>
    <col min="1992" max="1992" width="21" style="1" customWidth="1"/>
    <col min="1993" max="1993" width="5" style="1" customWidth="1"/>
    <col min="1994" max="1995" width="0" style="1" hidden="1" customWidth="1"/>
    <col min="1996" max="2231" width="14.19921875" style="1"/>
    <col min="2232" max="2232" width="3.3984375" style="1" customWidth="1"/>
    <col min="2233" max="2233" width="3" style="1" customWidth="1"/>
    <col min="2234" max="2234" width="54.59765625" style="1" customWidth="1"/>
    <col min="2235" max="2235" width="1" style="1" customWidth="1"/>
    <col min="2236" max="2236" width="9.796875" style="1" customWidth="1"/>
    <col min="2237" max="2237" width="0.19921875" style="1" customWidth="1"/>
    <col min="2238" max="2238" width="23.3984375" style="1" customWidth="1"/>
    <col min="2239" max="2239" width="0.19921875" style="1" customWidth="1"/>
    <col min="2240" max="2240" width="24.19921875" style="1" customWidth="1"/>
    <col min="2241" max="2241" width="1.59765625" style="1" customWidth="1"/>
    <col min="2242" max="2242" width="21" style="1" customWidth="1"/>
    <col min="2243" max="2243" width="0.19921875" style="1" customWidth="1"/>
    <col min="2244" max="2244" width="22.59765625" style="1" customWidth="1"/>
    <col min="2245" max="2245" width="0.19921875" style="1" customWidth="1"/>
    <col min="2246" max="2246" width="24.19921875" style="1" customWidth="1"/>
    <col min="2247" max="2247" width="0.19921875" style="1" customWidth="1"/>
    <col min="2248" max="2248" width="21" style="1" customWidth="1"/>
    <col min="2249" max="2249" width="5" style="1" customWidth="1"/>
    <col min="2250" max="2251" width="0" style="1" hidden="1" customWidth="1"/>
    <col min="2252" max="2487" width="14.19921875" style="1"/>
    <col min="2488" max="2488" width="3.3984375" style="1" customWidth="1"/>
    <col min="2489" max="2489" width="3" style="1" customWidth="1"/>
    <col min="2490" max="2490" width="54.59765625" style="1" customWidth="1"/>
    <col min="2491" max="2491" width="1" style="1" customWidth="1"/>
    <col min="2492" max="2492" width="9.796875" style="1" customWidth="1"/>
    <col min="2493" max="2493" width="0.19921875" style="1" customWidth="1"/>
    <col min="2494" max="2494" width="23.3984375" style="1" customWidth="1"/>
    <col min="2495" max="2495" width="0.19921875" style="1" customWidth="1"/>
    <col min="2496" max="2496" width="24.19921875" style="1" customWidth="1"/>
    <col min="2497" max="2497" width="1.59765625" style="1" customWidth="1"/>
    <col min="2498" max="2498" width="21" style="1" customWidth="1"/>
    <col min="2499" max="2499" width="0.19921875" style="1" customWidth="1"/>
    <col min="2500" max="2500" width="22.59765625" style="1" customWidth="1"/>
    <col min="2501" max="2501" width="0.19921875" style="1" customWidth="1"/>
    <col min="2502" max="2502" width="24.19921875" style="1" customWidth="1"/>
    <col min="2503" max="2503" width="0.19921875" style="1" customWidth="1"/>
    <col min="2504" max="2504" width="21" style="1" customWidth="1"/>
    <col min="2505" max="2505" width="5" style="1" customWidth="1"/>
    <col min="2506" max="2507" width="0" style="1" hidden="1" customWidth="1"/>
    <col min="2508" max="2743" width="14.19921875" style="1"/>
    <col min="2744" max="2744" width="3.3984375" style="1" customWidth="1"/>
    <col min="2745" max="2745" width="3" style="1" customWidth="1"/>
    <col min="2746" max="2746" width="54.59765625" style="1" customWidth="1"/>
    <col min="2747" max="2747" width="1" style="1" customWidth="1"/>
    <col min="2748" max="2748" width="9.796875" style="1" customWidth="1"/>
    <col min="2749" max="2749" width="0.19921875" style="1" customWidth="1"/>
    <col min="2750" max="2750" width="23.3984375" style="1" customWidth="1"/>
    <col min="2751" max="2751" width="0.19921875" style="1" customWidth="1"/>
    <col min="2752" max="2752" width="24.19921875" style="1" customWidth="1"/>
    <col min="2753" max="2753" width="1.59765625" style="1" customWidth="1"/>
    <col min="2754" max="2754" width="21" style="1" customWidth="1"/>
    <col min="2755" max="2755" width="0.19921875" style="1" customWidth="1"/>
    <col min="2756" max="2756" width="22.59765625" style="1" customWidth="1"/>
    <col min="2757" max="2757" width="0.19921875" style="1" customWidth="1"/>
    <col min="2758" max="2758" width="24.19921875" style="1" customWidth="1"/>
    <col min="2759" max="2759" width="0.19921875" style="1" customWidth="1"/>
    <col min="2760" max="2760" width="21" style="1" customWidth="1"/>
    <col min="2761" max="2761" width="5" style="1" customWidth="1"/>
    <col min="2762" max="2763" width="0" style="1" hidden="1" customWidth="1"/>
    <col min="2764" max="2999" width="14.19921875" style="1"/>
    <col min="3000" max="3000" width="3.3984375" style="1" customWidth="1"/>
    <col min="3001" max="3001" width="3" style="1" customWidth="1"/>
    <col min="3002" max="3002" width="54.59765625" style="1" customWidth="1"/>
    <col min="3003" max="3003" width="1" style="1" customWidth="1"/>
    <col min="3004" max="3004" width="9.796875" style="1" customWidth="1"/>
    <col min="3005" max="3005" width="0.19921875" style="1" customWidth="1"/>
    <col min="3006" max="3006" width="23.3984375" style="1" customWidth="1"/>
    <col min="3007" max="3007" width="0.19921875" style="1" customWidth="1"/>
    <col min="3008" max="3008" width="24.19921875" style="1" customWidth="1"/>
    <col min="3009" max="3009" width="1.59765625" style="1" customWidth="1"/>
    <col min="3010" max="3010" width="21" style="1" customWidth="1"/>
    <col min="3011" max="3011" width="0.19921875" style="1" customWidth="1"/>
    <col min="3012" max="3012" width="22.59765625" style="1" customWidth="1"/>
    <col min="3013" max="3013" width="0.19921875" style="1" customWidth="1"/>
    <col min="3014" max="3014" width="24.19921875" style="1" customWidth="1"/>
    <col min="3015" max="3015" width="0.19921875" style="1" customWidth="1"/>
    <col min="3016" max="3016" width="21" style="1" customWidth="1"/>
    <col min="3017" max="3017" width="5" style="1" customWidth="1"/>
    <col min="3018" max="3019" width="0" style="1" hidden="1" customWidth="1"/>
    <col min="3020" max="3255" width="14.19921875" style="1"/>
    <col min="3256" max="3256" width="3.3984375" style="1" customWidth="1"/>
    <col min="3257" max="3257" width="3" style="1" customWidth="1"/>
    <col min="3258" max="3258" width="54.59765625" style="1" customWidth="1"/>
    <col min="3259" max="3259" width="1" style="1" customWidth="1"/>
    <col min="3260" max="3260" width="9.796875" style="1" customWidth="1"/>
    <col min="3261" max="3261" width="0.19921875" style="1" customWidth="1"/>
    <col min="3262" max="3262" width="23.3984375" style="1" customWidth="1"/>
    <col min="3263" max="3263" width="0.19921875" style="1" customWidth="1"/>
    <col min="3264" max="3264" width="24.19921875" style="1" customWidth="1"/>
    <col min="3265" max="3265" width="1.59765625" style="1" customWidth="1"/>
    <col min="3266" max="3266" width="21" style="1" customWidth="1"/>
    <col min="3267" max="3267" width="0.19921875" style="1" customWidth="1"/>
    <col min="3268" max="3268" width="22.59765625" style="1" customWidth="1"/>
    <col min="3269" max="3269" width="0.19921875" style="1" customWidth="1"/>
    <col min="3270" max="3270" width="24.19921875" style="1" customWidth="1"/>
    <col min="3271" max="3271" width="0.19921875" style="1" customWidth="1"/>
    <col min="3272" max="3272" width="21" style="1" customWidth="1"/>
    <col min="3273" max="3273" width="5" style="1" customWidth="1"/>
    <col min="3274" max="3275" width="0" style="1" hidden="1" customWidth="1"/>
    <col min="3276" max="3511" width="14.19921875" style="1"/>
    <col min="3512" max="3512" width="3.3984375" style="1" customWidth="1"/>
    <col min="3513" max="3513" width="3" style="1" customWidth="1"/>
    <col min="3514" max="3514" width="54.59765625" style="1" customWidth="1"/>
    <col min="3515" max="3515" width="1" style="1" customWidth="1"/>
    <col min="3516" max="3516" width="9.796875" style="1" customWidth="1"/>
    <col min="3517" max="3517" width="0.19921875" style="1" customWidth="1"/>
    <col min="3518" max="3518" width="23.3984375" style="1" customWidth="1"/>
    <col min="3519" max="3519" width="0.19921875" style="1" customWidth="1"/>
    <col min="3520" max="3520" width="24.19921875" style="1" customWidth="1"/>
    <col min="3521" max="3521" width="1.59765625" style="1" customWidth="1"/>
    <col min="3522" max="3522" width="21" style="1" customWidth="1"/>
    <col min="3523" max="3523" width="0.19921875" style="1" customWidth="1"/>
    <col min="3524" max="3524" width="22.59765625" style="1" customWidth="1"/>
    <col min="3525" max="3525" width="0.19921875" style="1" customWidth="1"/>
    <col min="3526" max="3526" width="24.19921875" style="1" customWidth="1"/>
    <col min="3527" max="3527" width="0.19921875" style="1" customWidth="1"/>
    <col min="3528" max="3528" width="21" style="1" customWidth="1"/>
    <col min="3529" max="3529" width="5" style="1" customWidth="1"/>
    <col min="3530" max="3531" width="0" style="1" hidden="1" customWidth="1"/>
    <col min="3532" max="3767" width="14.19921875" style="1"/>
    <col min="3768" max="3768" width="3.3984375" style="1" customWidth="1"/>
    <col min="3769" max="3769" width="3" style="1" customWidth="1"/>
    <col min="3770" max="3770" width="54.59765625" style="1" customWidth="1"/>
    <col min="3771" max="3771" width="1" style="1" customWidth="1"/>
    <col min="3772" max="3772" width="9.796875" style="1" customWidth="1"/>
    <col min="3773" max="3773" width="0.19921875" style="1" customWidth="1"/>
    <col min="3774" max="3774" width="23.3984375" style="1" customWidth="1"/>
    <col min="3775" max="3775" width="0.19921875" style="1" customWidth="1"/>
    <col min="3776" max="3776" width="24.19921875" style="1" customWidth="1"/>
    <col min="3777" max="3777" width="1.59765625" style="1" customWidth="1"/>
    <col min="3778" max="3778" width="21" style="1" customWidth="1"/>
    <col min="3779" max="3779" width="0.19921875" style="1" customWidth="1"/>
    <col min="3780" max="3780" width="22.59765625" style="1" customWidth="1"/>
    <col min="3781" max="3781" width="0.19921875" style="1" customWidth="1"/>
    <col min="3782" max="3782" width="24.19921875" style="1" customWidth="1"/>
    <col min="3783" max="3783" width="0.19921875" style="1" customWidth="1"/>
    <col min="3784" max="3784" width="21" style="1" customWidth="1"/>
    <col min="3785" max="3785" width="5" style="1" customWidth="1"/>
    <col min="3786" max="3787" width="0" style="1" hidden="1" customWidth="1"/>
    <col min="3788" max="4023" width="14.19921875" style="1"/>
    <col min="4024" max="4024" width="3.3984375" style="1" customWidth="1"/>
    <col min="4025" max="4025" width="3" style="1" customWidth="1"/>
    <col min="4026" max="4026" width="54.59765625" style="1" customWidth="1"/>
    <col min="4027" max="4027" width="1" style="1" customWidth="1"/>
    <col min="4028" max="4028" width="9.796875" style="1" customWidth="1"/>
    <col min="4029" max="4029" width="0.19921875" style="1" customWidth="1"/>
    <col min="4030" max="4030" width="23.3984375" style="1" customWidth="1"/>
    <col min="4031" max="4031" width="0.19921875" style="1" customWidth="1"/>
    <col min="4032" max="4032" width="24.19921875" style="1" customWidth="1"/>
    <col min="4033" max="4033" width="1.59765625" style="1" customWidth="1"/>
    <col min="4034" max="4034" width="21" style="1" customWidth="1"/>
    <col min="4035" max="4035" width="0.19921875" style="1" customWidth="1"/>
    <col min="4036" max="4036" width="22.59765625" style="1" customWidth="1"/>
    <col min="4037" max="4037" width="0.19921875" style="1" customWidth="1"/>
    <col min="4038" max="4038" width="24.19921875" style="1" customWidth="1"/>
    <col min="4039" max="4039" width="0.19921875" style="1" customWidth="1"/>
    <col min="4040" max="4040" width="21" style="1" customWidth="1"/>
    <col min="4041" max="4041" width="5" style="1" customWidth="1"/>
    <col min="4042" max="4043" width="0" style="1" hidden="1" customWidth="1"/>
    <col min="4044" max="4279" width="14.19921875" style="1"/>
    <col min="4280" max="4280" width="3.3984375" style="1" customWidth="1"/>
    <col min="4281" max="4281" width="3" style="1" customWidth="1"/>
    <col min="4282" max="4282" width="54.59765625" style="1" customWidth="1"/>
    <col min="4283" max="4283" width="1" style="1" customWidth="1"/>
    <col min="4284" max="4284" width="9.796875" style="1" customWidth="1"/>
    <col min="4285" max="4285" width="0.19921875" style="1" customWidth="1"/>
    <col min="4286" max="4286" width="23.3984375" style="1" customWidth="1"/>
    <col min="4287" max="4287" width="0.19921875" style="1" customWidth="1"/>
    <col min="4288" max="4288" width="24.19921875" style="1" customWidth="1"/>
    <col min="4289" max="4289" width="1.59765625" style="1" customWidth="1"/>
    <col min="4290" max="4290" width="21" style="1" customWidth="1"/>
    <col min="4291" max="4291" width="0.19921875" style="1" customWidth="1"/>
    <col min="4292" max="4292" width="22.59765625" style="1" customWidth="1"/>
    <col min="4293" max="4293" width="0.19921875" style="1" customWidth="1"/>
    <col min="4294" max="4294" width="24.19921875" style="1" customWidth="1"/>
    <col min="4295" max="4295" width="0.19921875" style="1" customWidth="1"/>
    <col min="4296" max="4296" width="21" style="1" customWidth="1"/>
    <col min="4297" max="4297" width="5" style="1" customWidth="1"/>
    <col min="4298" max="4299" width="0" style="1" hidden="1" customWidth="1"/>
    <col min="4300" max="4535" width="14.19921875" style="1"/>
    <col min="4536" max="4536" width="3.3984375" style="1" customWidth="1"/>
    <col min="4537" max="4537" width="3" style="1" customWidth="1"/>
    <col min="4538" max="4538" width="54.59765625" style="1" customWidth="1"/>
    <col min="4539" max="4539" width="1" style="1" customWidth="1"/>
    <col min="4540" max="4540" width="9.796875" style="1" customWidth="1"/>
    <col min="4541" max="4541" width="0.19921875" style="1" customWidth="1"/>
    <col min="4542" max="4542" width="23.3984375" style="1" customWidth="1"/>
    <col min="4543" max="4543" width="0.19921875" style="1" customWidth="1"/>
    <col min="4544" max="4544" width="24.19921875" style="1" customWidth="1"/>
    <col min="4545" max="4545" width="1.59765625" style="1" customWidth="1"/>
    <col min="4546" max="4546" width="21" style="1" customWidth="1"/>
    <col min="4547" max="4547" width="0.19921875" style="1" customWidth="1"/>
    <col min="4548" max="4548" width="22.59765625" style="1" customWidth="1"/>
    <col min="4549" max="4549" width="0.19921875" style="1" customWidth="1"/>
    <col min="4550" max="4550" width="24.19921875" style="1" customWidth="1"/>
    <col min="4551" max="4551" width="0.19921875" style="1" customWidth="1"/>
    <col min="4552" max="4552" width="21" style="1" customWidth="1"/>
    <col min="4553" max="4553" width="5" style="1" customWidth="1"/>
    <col min="4554" max="4555" width="0" style="1" hidden="1" customWidth="1"/>
    <col min="4556" max="4791" width="14.19921875" style="1"/>
    <col min="4792" max="4792" width="3.3984375" style="1" customWidth="1"/>
    <col min="4793" max="4793" width="3" style="1" customWidth="1"/>
    <col min="4794" max="4794" width="54.59765625" style="1" customWidth="1"/>
    <col min="4795" max="4795" width="1" style="1" customWidth="1"/>
    <col min="4796" max="4796" width="9.796875" style="1" customWidth="1"/>
    <col min="4797" max="4797" width="0.19921875" style="1" customWidth="1"/>
    <col min="4798" max="4798" width="23.3984375" style="1" customWidth="1"/>
    <col min="4799" max="4799" width="0.19921875" style="1" customWidth="1"/>
    <col min="4800" max="4800" width="24.19921875" style="1" customWidth="1"/>
    <col min="4801" max="4801" width="1.59765625" style="1" customWidth="1"/>
    <col min="4802" max="4802" width="21" style="1" customWidth="1"/>
    <col min="4803" max="4803" width="0.19921875" style="1" customWidth="1"/>
    <col min="4804" max="4804" width="22.59765625" style="1" customWidth="1"/>
    <col min="4805" max="4805" width="0.19921875" style="1" customWidth="1"/>
    <col min="4806" max="4806" width="24.19921875" style="1" customWidth="1"/>
    <col min="4807" max="4807" width="0.19921875" style="1" customWidth="1"/>
    <col min="4808" max="4808" width="21" style="1" customWidth="1"/>
    <col min="4809" max="4809" width="5" style="1" customWidth="1"/>
    <col min="4810" max="4811" width="0" style="1" hidden="1" customWidth="1"/>
    <col min="4812" max="5047" width="14.19921875" style="1"/>
    <col min="5048" max="5048" width="3.3984375" style="1" customWidth="1"/>
    <col min="5049" max="5049" width="3" style="1" customWidth="1"/>
    <col min="5050" max="5050" width="54.59765625" style="1" customWidth="1"/>
    <col min="5051" max="5051" width="1" style="1" customWidth="1"/>
    <col min="5052" max="5052" width="9.796875" style="1" customWidth="1"/>
    <col min="5053" max="5053" width="0.19921875" style="1" customWidth="1"/>
    <col min="5054" max="5054" width="23.3984375" style="1" customWidth="1"/>
    <col min="5055" max="5055" width="0.19921875" style="1" customWidth="1"/>
    <col min="5056" max="5056" width="24.19921875" style="1" customWidth="1"/>
    <col min="5057" max="5057" width="1.59765625" style="1" customWidth="1"/>
    <col min="5058" max="5058" width="21" style="1" customWidth="1"/>
    <col min="5059" max="5059" width="0.19921875" style="1" customWidth="1"/>
    <col min="5060" max="5060" width="22.59765625" style="1" customWidth="1"/>
    <col min="5061" max="5061" width="0.19921875" style="1" customWidth="1"/>
    <col min="5062" max="5062" width="24.19921875" style="1" customWidth="1"/>
    <col min="5063" max="5063" width="0.19921875" style="1" customWidth="1"/>
    <col min="5064" max="5064" width="21" style="1" customWidth="1"/>
    <col min="5065" max="5065" width="5" style="1" customWidth="1"/>
    <col min="5066" max="5067" width="0" style="1" hidden="1" customWidth="1"/>
    <col min="5068" max="5303" width="14.19921875" style="1"/>
    <col min="5304" max="5304" width="3.3984375" style="1" customWidth="1"/>
    <col min="5305" max="5305" width="3" style="1" customWidth="1"/>
    <col min="5306" max="5306" width="54.59765625" style="1" customWidth="1"/>
    <col min="5307" max="5307" width="1" style="1" customWidth="1"/>
    <col min="5308" max="5308" width="9.796875" style="1" customWidth="1"/>
    <col min="5309" max="5309" width="0.19921875" style="1" customWidth="1"/>
    <col min="5310" max="5310" width="23.3984375" style="1" customWidth="1"/>
    <col min="5311" max="5311" width="0.19921875" style="1" customWidth="1"/>
    <col min="5312" max="5312" width="24.19921875" style="1" customWidth="1"/>
    <col min="5313" max="5313" width="1.59765625" style="1" customWidth="1"/>
    <col min="5314" max="5314" width="21" style="1" customWidth="1"/>
    <col min="5315" max="5315" width="0.19921875" style="1" customWidth="1"/>
    <col min="5316" max="5316" width="22.59765625" style="1" customWidth="1"/>
    <col min="5317" max="5317" width="0.19921875" style="1" customWidth="1"/>
    <col min="5318" max="5318" width="24.19921875" style="1" customWidth="1"/>
    <col min="5319" max="5319" width="0.19921875" style="1" customWidth="1"/>
    <col min="5320" max="5320" width="21" style="1" customWidth="1"/>
    <col min="5321" max="5321" width="5" style="1" customWidth="1"/>
    <col min="5322" max="5323" width="0" style="1" hidden="1" customWidth="1"/>
    <col min="5324" max="5559" width="14.19921875" style="1"/>
    <col min="5560" max="5560" width="3.3984375" style="1" customWidth="1"/>
    <col min="5561" max="5561" width="3" style="1" customWidth="1"/>
    <col min="5562" max="5562" width="54.59765625" style="1" customWidth="1"/>
    <col min="5563" max="5563" width="1" style="1" customWidth="1"/>
    <col min="5564" max="5564" width="9.796875" style="1" customWidth="1"/>
    <col min="5565" max="5565" width="0.19921875" style="1" customWidth="1"/>
    <col min="5566" max="5566" width="23.3984375" style="1" customWidth="1"/>
    <col min="5567" max="5567" width="0.19921875" style="1" customWidth="1"/>
    <col min="5568" max="5568" width="24.19921875" style="1" customWidth="1"/>
    <col min="5569" max="5569" width="1.59765625" style="1" customWidth="1"/>
    <col min="5570" max="5570" width="21" style="1" customWidth="1"/>
    <col min="5571" max="5571" width="0.19921875" style="1" customWidth="1"/>
    <col min="5572" max="5572" width="22.59765625" style="1" customWidth="1"/>
    <col min="5573" max="5573" width="0.19921875" style="1" customWidth="1"/>
    <col min="5574" max="5574" width="24.19921875" style="1" customWidth="1"/>
    <col min="5575" max="5575" width="0.19921875" style="1" customWidth="1"/>
    <col min="5576" max="5576" width="21" style="1" customWidth="1"/>
    <col min="5577" max="5577" width="5" style="1" customWidth="1"/>
    <col min="5578" max="5579" width="0" style="1" hidden="1" customWidth="1"/>
    <col min="5580" max="5815" width="14.19921875" style="1"/>
    <col min="5816" max="5816" width="3.3984375" style="1" customWidth="1"/>
    <col min="5817" max="5817" width="3" style="1" customWidth="1"/>
    <col min="5818" max="5818" width="54.59765625" style="1" customWidth="1"/>
    <col min="5819" max="5819" width="1" style="1" customWidth="1"/>
    <col min="5820" max="5820" width="9.796875" style="1" customWidth="1"/>
    <col min="5821" max="5821" width="0.19921875" style="1" customWidth="1"/>
    <col min="5822" max="5822" width="23.3984375" style="1" customWidth="1"/>
    <col min="5823" max="5823" width="0.19921875" style="1" customWidth="1"/>
    <col min="5824" max="5824" width="24.19921875" style="1" customWidth="1"/>
    <col min="5825" max="5825" width="1.59765625" style="1" customWidth="1"/>
    <col min="5826" max="5826" width="21" style="1" customWidth="1"/>
    <col min="5827" max="5827" width="0.19921875" style="1" customWidth="1"/>
    <col min="5828" max="5828" width="22.59765625" style="1" customWidth="1"/>
    <col min="5829" max="5829" width="0.19921875" style="1" customWidth="1"/>
    <col min="5830" max="5830" width="24.19921875" style="1" customWidth="1"/>
    <col min="5831" max="5831" width="0.19921875" style="1" customWidth="1"/>
    <col min="5832" max="5832" width="21" style="1" customWidth="1"/>
    <col min="5833" max="5833" width="5" style="1" customWidth="1"/>
    <col min="5834" max="5835" width="0" style="1" hidden="1" customWidth="1"/>
    <col min="5836" max="6071" width="14.19921875" style="1"/>
    <col min="6072" max="6072" width="3.3984375" style="1" customWidth="1"/>
    <col min="6073" max="6073" width="3" style="1" customWidth="1"/>
    <col min="6074" max="6074" width="54.59765625" style="1" customWidth="1"/>
    <col min="6075" max="6075" width="1" style="1" customWidth="1"/>
    <col min="6076" max="6076" width="9.796875" style="1" customWidth="1"/>
    <col min="6077" max="6077" width="0.19921875" style="1" customWidth="1"/>
    <col min="6078" max="6078" width="23.3984375" style="1" customWidth="1"/>
    <col min="6079" max="6079" width="0.19921875" style="1" customWidth="1"/>
    <col min="6080" max="6080" width="24.19921875" style="1" customWidth="1"/>
    <col min="6081" max="6081" width="1.59765625" style="1" customWidth="1"/>
    <col min="6082" max="6082" width="21" style="1" customWidth="1"/>
    <col min="6083" max="6083" width="0.19921875" style="1" customWidth="1"/>
    <col min="6084" max="6084" width="22.59765625" style="1" customWidth="1"/>
    <col min="6085" max="6085" width="0.19921875" style="1" customWidth="1"/>
    <col min="6086" max="6086" width="24.19921875" style="1" customWidth="1"/>
    <col min="6087" max="6087" width="0.19921875" style="1" customWidth="1"/>
    <col min="6088" max="6088" width="21" style="1" customWidth="1"/>
    <col min="6089" max="6089" width="5" style="1" customWidth="1"/>
    <col min="6090" max="6091" width="0" style="1" hidden="1" customWidth="1"/>
    <col min="6092" max="6327" width="14.19921875" style="1"/>
    <col min="6328" max="6328" width="3.3984375" style="1" customWidth="1"/>
    <col min="6329" max="6329" width="3" style="1" customWidth="1"/>
    <col min="6330" max="6330" width="54.59765625" style="1" customWidth="1"/>
    <col min="6331" max="6331" width="1" style="1" customWidth="1"/>
    <col min="6332" max="6332" width="9.796875" style="1" customWidth="1"/>
    <col min="6333" max="6333" width="0.19921875" style="1" customWidth="1"/>
    <col min="6334" max="6334" width="23.3984375" style="1" customWidth="1"/>
    <col min="6335" max="6335" width="0.19921875" style="1" customWidth="1"/>
    <col min="6336" max="6336" width="24.19921875" style="1" customWidth="1"/>
    <col min="6337" max="6337" width="1.59765625" style="1" customWidth="1"/>
    <col min="6338" max="6338" width="21" style="1" customWidth="1"/>
    <col min="6339" max="6339" width="0.19921875" style="1" customWidth="1"/>
    <col min="6340" max="6340" width="22.59765625" style="1" customWidth="1"/>
    <col min="6341" max="6341" width="0.19921875" style="1" customWidth="1"/>
    <col min="6342" max="6342" width="24.19921875" style="1" customWidth="1"/>
    <col min="6343" max="6343" width="0.19921875" style="1" customWidth="1"/>
    <col min="6344" max="6344" width="21" style="1" customWidth="1"/>
    <col min="6345" max="6345" width="5" style="1" customWidth="1"/>
    <col min="6346" max="6347" width="0" style="1" hidden="1" customWidth="1"/>
    <col min="6348" max="6583" width="14.19921875" style="1"/>
    <col min="6584" max="6584" width="3.3984375" style="1" customWidth="1"/>
    <col min="6585" max="6585" width="3" style="1" customWidth="1"/>
    <col min="6586" max="6586" width="54.59765625" style="1" customWidth="1"/>
    <col min="6587" max="6587" width="1" style="1" customWidth="1"/>
    <col min="6588" max="6588" width="9.796875" style="1" customWidth="1"/>
    <col min="6589" max="6589" width="0.19921875" style="1" customWidth="1"/>
    <col min="6590" max="6590" width="23.3984375" style="1" customWidth="1"/>
    <col min="6591" max="6591" width="0.19921875" style="1" customWidth="1"/>
    <col min="6592" max="6592" width="24.19921875" style="1" customWidth="1"/>
    <col min="6593" max="6593" width="1.59765625" style="1" customWidth="1"/>
    <col min="6594" max="6594" width="21" style="1" customWidth="1"/>
    <col min="6595" max="6595" width="0.19921875" style="1" customWidth="1"/>
    <col min="6596" max="6596" width="22.59765625" style="1" customWidth="1"/>
    <col min="6597" max="6597" width="0.19921875" style="1" customWidth="1"/>
    <col min="6598" max="6598" width="24.19921875" style="1" customWidth="1"/>
    <col min="6599" max="6599" width="0.19921875" style="1" customWidth="1"/>
    <col min="6600" max="6600" width="21" style="1" customWidth="1"/>
    <col min="6601" max="6601" width="5" style="1" customWidth="1"/>
    <col min="6602" max="6603" width="0" style="1" hidden="1" customWidth="1"/>
    <col min="6604" max="6839" width="14.19921875" style="1"/>
    <col min="6840" max="6840" width="3.3984375" style="1" customWidth="1"/>
    <col min="6841" max="6841" width="3" style="1" customWidth="1"/>
    <col min="6842" max="6842" width="54.59765625" style="1" customWidth="1"/>
    <col min="6843" max="6843" width="1" style="1" customWidth="1"/>
    <col min="6844" max="6844" width="9.796875" style="1" customWidth="1"/>
    <col min="6845" max="6845" width="0.19921875" style="1" customWidth="1"/>
    <col min="6846" max="6846" width="23.3984375" style="1" customWidth="1"/>
    <col min="6847" max="6847" width="0.19921875" style="1" customWidth="1"/>
    <col min="6848" max="6848" width="24.19921875" style="1" customWidth="1"/>
    <col min="6849" max="6849" width="1.59765625" style="1" customWidth="1"/>
    <col min="6850" max="6850" width="21" style="1" customWidth="1"/>
    <col min="6851" max="6851" width="0.19921875" style="1" customWidth="1"/>
    <col min="6852" max="6852" width="22.59765625" style="1" customWidth="1"/>
    <col min="6853" max="6853" width="0.19921875" style="1" customWidth="1"/>
    <col min="6854" max="6854" width="24.19921875" style="1" customWidth="1"/>
    <col min="6855" max="6855" width="0.19921875" style="1" customWidth="1"/>
    <col min="6856" max="6856" width="21" style="1" customWidth="1"/>
    <col min="6857" max="6857" width="5" style="1" customWidth="1"/>
    <col min="6858" max="6859" width="0" style="1" hidden="1" customWidth="1"/>
    <col min="6860" max="7095" width="14.19921875" style="1"/>
    <col min="7096" max="7096" width="3.3984375" style="1" customWidth="1"/>
    <col min="7097" max="7097" width="3" style="1" customWidth="1"/>
    <col min="7098" max="7098" width="54.59765625" style="1" customWidth="1"/>
    <col min="7099" max="7099" width="1" style="1" customWidth="1"/>
    <col min="7100" max="7100" width="9.796875" style="1" customWidth="1"/>
    <col min="7101" max="7101" width="0.19921875" style="1" customWidth="1"/>
    <col min="7102" max="7102" width="23.3984375" style="1" customWidth="1"/>
    <col min="7103" max="7103" width="0.19921875" style="1" customWidth="1"/>
    <col min="7104" max="7104" width="24.19921875" style="1" customWidth="1"/>
    <col min="7105" max="7105" width="1.59765625" style="1" customWidth="1"/>
    <col min="7106" max="7106" width="21" style="1" customWidth="1"/>
    <col min="7107" max="7107" width="0.19921875" style="1" customWidth="1"/>
    <col min="7108" max="7108" width="22.59765625" style="1" customWidth="1"/>
    <col min="7109" max="7109" width="0.19921875" style="1" customWidth="1"/>
    <col min="7110" max="7110" width="24.19921875" style="1" customWidth="1"/>
    <col min="7111" max="7111" width="0.19921875" style="1" customWidth="1"/>
    <col min="7112" max="7112" width="21" style="1" customWidth="1"/>
    <col min="7113" max="7113" width="5" style="1" customWidth="1"/>
    <col min="7114" max="7115" width="0" style="1" hidden="1" customWidth="1"/>
    <col min="7116" max="7351" width="14.19921875" style="1"/>
    <col min="7352" max="7352" width="3.3984375" style="1" customWidth="1"/>
    <col min="7353" max="7353" width="3" style="1" customWidth="1"/>
    <col min="7354" max="7354" width="54.59765625" style="1" customWidth="1"/>
    <col min="7355" max="7355" width="1" style="1" customWidth="1"/>
    <col min="7356" max="7356" width="9.796875" style="1" customWidth="1"/>
    <col min="7357" max="7357" width="0.19921875" style="1" customWidth="1"/>
    <col min="7358" max="7358" width="23.3984375" style="1" customWidth="1"/>
    <col min="7359" max="7359" width="0.19921875" style="1" customWidth="1"/>
    <col min="7360" max="7360" width="24.19921875" style="1" customWidth="1"/>
    <col min="7361" max="7361" width="1.59765625" style="1" customWidth="1"/>
    <col min="7362" max="7362" width="21" style="1" customWidth="1"/>
    <col min="7363" max="7363" width="0.19921875" style="1" customWidth="1"/>
    <col min="7364" max="7364" width="22.59765625" style="1" customWidth="1"/>
    <col min="7365" max="7365" width="0.19921875" style="1" customWidth="1"/>
    <col min="7366" max="7366" width="24.19921875" style="1" customWidth="1"/>
    <col min="7367" max="7367" width="0.19921875" style="1" customWidth="1"/>
    <col min="7368" max="7368" width="21" style="1" customWidth="1"/>
    <col min="7369" max="7369" width="5" style="1" customWidth="1"/>
    <col min="7370" max="7371" width="0" style="1" hidden="1" customWidth="1"/>
    <col min="7372" max="7607" width="14.19921875" style="1"/>
    <col min="7608" max="7608" width="3.3984375" style="1" customWidth="1"/>
    <col min="7609" max="7609" width="3" style="1" customWidth="1"/>
    <col min="7610" max="7610" width="54.59765625" style="1" customWidth="1"/>
    <col min="7611" max="7611" width="1" style="1" customWidth="1"/>
    <col min="7612" max="7612" width="9.796875" style="1" customWidth="1"/>
    <col min="7613" max="7613" width="0.19921875" style="1" customWidth="1"/>
    <col min="7614" max="7614" width="23.3984375" style="1" customWidth="1"/>
    <col min="7615" max="7615" width="0.19921875" style="1" customWidth="1"/>
    <col min="7616" max="7616" width="24.19921875" style="1" customWidth="1"/>
    <col min="7617" max="7617" width="1.59765625" style="1" customWidth="1"/>
    <col min="7618" max="7618" width="21" style="1" customWidth="1"/>
    <col min="7619" max="7619" width="0.19921875" style="1" customWidth="1"/>
    <col min="7620" max="7620" width="22.59765625" style="1" customWidth="1"/>
    <col min="7621" max="7621" width="0.19921875" style="1" customWidth="1"/>
    <col min="7622" max="7622" width="24.19921875" style="1" customWidth="1"/>
    <col min="7623" max="7623" width="0.19921875" style="1" customWidth="1"/>
    <col min="7624" max="7624" width="21" style="1" customWidth="1"/>
    <col min="7625" max="7625" width="5" style="1" customWidth="1"/>
    <col min="7626" max="7627" width="0" style="1" hidden="1" customWidth="1"/>
    <col min="7628" max="7863" width="14.19921875" style="1"/>
    <col min="7864" max="7864" width="3.3984375" style="1" customWidth="1"/>
    <col min="7865" max="7865" width="3" style="1" customWidth="1"/>
    <col min="7866" max="7866" width="54.59765625" style="1" customWidth="1"/>
    <col min="7867" max="7867" width="1" style="1" customWidth="1"/>
    <col min="7868" max="7868" width="9.796875" style="1" customWidth="1"/>
    <col min="7869" max="7869" width="0.19921875" style="1" customWidth="1"/>
    <col min="7870" max="7870" width="23.3984375" style="1" customWidth="1"/>
    <col min="7871" max="7871" width="0.19921875" style="1" customWidth="1"/>
    <col min="7872" max="7872" width="24.19921875" style="1" customWidth="1"/>
    <col min="7873" max="7873" width="1.59765625" style="1" customWidth="1"/>
    <col min="7874" max="7874" width="21" style="1" customWidth="1"/>
    <col min="7875" max="7875" width="0.19921875" style="1" customWidth="1"/>
    <col min="7876" max="7876" width="22.59765625" style="1" customWidth="1"/>
    <col min="7877" max="7877" width="0.19921875" style="1" customWidth="1"/>
    <col min="7878" max="7878" width="24.19921875" style="1" customWidth="1"/>
    <col min="7879" max="7879" width="0.19921875" style="1" customWidth="1"/>
    <col min="7880" max="7880" width="21" style="1" customWidth="1"/>
    <col min="7881" max="7881" width="5" style="1" customWidth="1"/>
    <col min="7882" max="7883" width="0" style="1" hidden="1" customWidth="1"/>
    <col min="7884" max="8119" width="14.19921875" style="1"/>
    <col min="8120" max="8120" width="3.3984375" style="1" customWidth="1"/>
    <col min="8121" max="8121" width="3" style="1" customWidth="1"/>
    <col min="8122" max="8122" width="54.59765625" style="1" customWidth="1"/>
    <col min="8123" max="8123" width="1" style="1" customWidth="1"/>
    <col min="8124" max="8124" width="9.796875" style="1" customWidth="1"/>
    <col min="8125" max="8125" width="0.19921875" style="1" customWidth="1"/>
    <col min="8126" max="8126" width="23.3984375" style="1" customWidth="1"/>
    <col min="8127" max="8127" width="0.19921875" style="1" customWidth="1"/>
    <col min="8128" max="8128" width="24.19921875" style="1" customWidth="1"/>
    <col min="8129" max="8129" width="1.59765625" style="1" customWidth="1"/>
    <col min="8130" max="8130" width="21" style="1" customWidth="1"/>
    <col min="8131" max="8131" width="0.19921875" style="1" customWidth="1"/>
    <col min="8132" max="8132" width="22.59765625" style="1" customWidth="1"/>
    <col min="8133" max="8133" width="0.19921875" style="1" customWidth="1"/>
    <col min="8134" max="8134" width="24.19921875" style="1" customWidth="1"/>
    <col min="8135" max="8135" width="0.19921875" style="1" customWidth="1"/>
    <col min="8136" max="8136" width="21" style="1" customWidth="1"/>
    <col min="8137" max="8137" width="5" style="1" customWidth="1"/>
    <col min="8138" max="8139" width="0" style="1" hidden="1" customWidth="1"/>
    <col min="8140" max="8375" width="14.19921875" style="1"/>
    <col min="8376" max="8376" width="3.3984375" style="1" customWidth="1"/>
    <col min="8377" max="8377" width="3" style="1" customWidth="1"/>
    <col min="8378" max="8378" width="54.59765625" style="1" customWidth="1"/>
    <col min="8379" max="8379" width="1" style="1" customWidth="1"/>
    <col min="8380" max="8380" width="9.796875" style="1" customWidth="1"/>
    <col min="8381" max="8381" width="0.19921875" style="1" customWidth="1"/>
    <col min="8382" max="8382" width="23.3984375" style="1" customWidth="1"/>
    <col min="8383" max="8383" width="0.19921875" style="1" customWidth="1"/>
    <col min="8384" max="8384" width="24.19921875" style="1" customWidth="1"/>
    <col min="8385" max="8385" width="1.59765625" style="1" customWidth="1"/>
    <col min="8386" max="8386" width="21" style="1" customWidth="1"/>
    <col min="8387" max="8387" width="0.19921875" style="1" customWidth="1"/>
    <col min="8388" max="8388" width="22.59765625" style="1" customWidth="1"/>
    <col min="8389" max="8389" width="0.19921875" style="1" customWidth="1"/>
    <col min="8390" max="8390" width="24.19921875" style="1" customWidth="1"/>
    <col min="8391" max="8391" width="0.19921875" style="1" customWidth="1"/>
    <col min="8392" max="8392" width="21" style="1" customWidth="1"/>
    <col min="8393" max="8393" width="5" style="1" customWidth="1"/>
    <col min="8394" max="8395" width="0" style="1" hidden="1" customWidth="1"/>
    <col min="8396" max="8631" width="14.19921875" style="1"/>
    <col min="8632" max="8632" width="3.3984375" style="1" customWidth="1"/>
    <col min="8633" max="8633" width="3" style="1" customWidth="1"/>
    <col min="8634" max="8634" width="54.59765625" style="1" customWidth="1"/>
    <col min="8635" max="8635" width="1" style="1" customWidth="1"/>
    <col min="8636" max="8636" width="9.796875" style="1" customWidth="1"/>
    <col min="8637" max="8637" width="0.19921875" style="1" customWidth="1"/>
    <col min="8638" max="8638" width="23.3984375" style="1" customWidth="1"/>
    <col min="8639" max="8639" width="0.19921875" style="1" customWidth="1"/>
    <col min="8640" max="8640" width="24.19921875" style="1" customWidth="1"/>
    <col min="8641" max="8641" width="1.59765625" style="1" customWidth="1"/>
    <col min="8642" max="8642" width="21" style="1" customWidth="1"/>
    <col min="8643" max="8643" width="0.19921875" style="1" customWidth="1"/>
    <col min="8644" max="8644" width="22.59765625" style="1" customWidth="1"/>
    <col min="8645" max="8645" width="0.19921875" style="1" customWidth="1"/>
    <col min="8646" max="8646" width="24.19921875" style="1" customWidth="1"/>
    <col min="8647" max="8647" width="0.19921875" style="1" customWidth="1"/>
    <col min="8648" max="8648" width="21" style="1" customWidth="1"/>
    <col min="8649" max="8649" width="5" style="1" customWidth="1"/>
    <col min="8650" max="8651" width="0" style="1" hidden="1" customWidth="1"/>
    <col min="8652" max="8887" width="14.19921875" style="1"/>
    <col min="8888" max="8888" width="3.3984375" style="1" customWidth="1"/>
    <col min="8889" max="8889" width="3" style="1" customWidth="1"/>
    <col min="8890" max="8890" width="54.59765625" style="1" customWidth="1"/>
    <col min="8891" max="8891" width="1" style="1" customWidth="1"/>
    <col min="8892" max="8892" width="9.796875" style="1" customWidth="1"/>
    <col min="8893" max="8893" width="0.19921875" style="1" customWidth="1"/>
    <col min="8894" max="8894" width="23.3984375" style="1" customWidth="1"/>
    <col min="8895" max="8895" width="0.19921875" style="1" customWidth="1"/>
    <col min="8896" max="8896" width="24.19921875" style="1" customWidth="1"/>
    <col min="8897" max="8897" width="1.59765625" style="1" customWidth="1"/>
    <col min="8898" max="8898" width="21" style="1" customWidth="1"/>
    <col min="8899" max="8899" width="0.19921875" style="1" customWidth="1"/>
    <col min="8900" max="8900" width="22.59765625" style="1" customWidth="1"/>
    <col min="8901" max="8901" width="0.19921875" style="1" customWidth="1"/>
    <col min="8902" max="8902" width="24.19921875" style="1" customWidth="1"/>
    <col min="8903" max="8903" width="0.19921875" style="1" customWidth="1"/>
    <col min="8904" max="8904" width="21" style="1" customWidth="1"/>
    <col min="8905" max="8905" width="5" style="1" customWidth="1"/>
    <col min="8906" max="8907" width="0" style="1" hidden="1" customWidth="1"/>
    <col min="8908" max="9143" width="14.19921875" style="1"/>
    <col min="9144" max="9144" width="3.3984375" style="1" customWidth="1"/>
    <col min="9145" max="9145" width="3" style="1" customWidth="1"/>
    <col min="9146" max="9146" width="54.59765625" style="1" customWidth="1"/>
    <col min="9147" max="9147" width="1" style="1" customWidth="1"/>
    <col min="9148" max="9148" width="9.796875" style="1" customWidth="1"/>
    <col min="9149" max="9149" width="0.19921875" style="1" customWidth="1"/>
    <col min="9150" max="9150" width="23.3984375" style="1" customWidth="1"/>
    <col min="9151" max="9151" width="0.19921875" style="1" customWidth="1"/>
    <col min="9152" max="9152" width="24.19921875" style="1" customWidth="1"/>
    <col min="9153" max="9153" width="1.59765625" style="1" customWidth="1"/>
    <col min="9154" max="9154" width="21" style="1" customWidth="1"/>
    <col min="9155" max="9155" width="0.19921875" style="1" customWidth="1"/>
    <col min="9156" max="9156" width="22.59765625" style="1" customWidth="1"/>
    <col min="9157" max="9157" width="0.19921875" style="1" customWidth="1"/>
    <col min="9158" max="9158" width="24.19921875" style="1" customWidth="1"/>
    <col min="9159" max="9159" width="0.19921875" style="1" customWidth="1"/>
    <col min="9160" max="9160" width="21" style="1" customWidth="1"/>
    <col min="9161" max="9161" width="5" style="1" customWidth="1"/>
    <col min="9162" max="9163" width="0" style="1" hidden="1" customWidth="1"/>
    <col min="9164" max="9399" width="14.19921875" style="1"/>
    <col min="9400" max="9400" width="3.3984375" style="1" customWidth="1"/>
    <col min="9401" max="9401" width="3" style="1" customWidth="1"/>
    <col min="9402" max="9402" width="54.59765625" style="1" customWidth="1"/>
    <col min="9403" max="9403" width="1" style="1" customWidth="1"/>
    <col min="9404" max="9404" width="9.796875" style="1" customWidth="1"/>
    <col min="9405" max="9405" width="0.19921875" style="1" customWidth="1"/>
    <col min="9406" max="9406" width="23.3984375" style="1" customWidth="1"/>
    <col min="9407" max="9407" width="0.19921875" style="1" customWidth="1"/>
    <col min="9408" max="9408" width="24.19921875" style="1" customWidth="1"/>
    <col min="9409" max="9409" width="1.59765625" style="1" customWidth="1"/>
    <col min="9410" max="9410" width="21" style="1" customWidth="1"/>
    <col min="9411" max="9411" width="0.19921875" style="1" customWidth="1"/>
    <col min="9412" max="9412" width="22.59765625" style="1" customWidth="1"/>
    <col min="9413" max="9413" width="0.19921875" style="1" customWidth="1"/>
    <col min="9414" max="9414" width="24.19921875" style="1" customWidth="1"/>
    <col min="9415" max="9415" width="0.19921875" style="1" customWidth="1"/>
    <col min="9416" max="9416" width="21" style="1" customWidth="1"/>
    <col min="9417" max="9417" width="5" style="1" customWidth="1"/>
    <col min="9418" max="9419" width="0" style="1" hidden="1" customWidth="1"/>
    <col min="9420" max="9655" width="14.19921875" style="1"/>
    <col min="9656" max="9656" width="3.3984375" style="1" customWidth="1"/>
    <col min="9657" max="9657" width="3" style="1" customWidth="1"/>
    <col min="9658" max="9658" width="54.59765625" style="1" customWidth="1"/>
    <col min="9659" max="9659" width="1" style="1" customWidth="1"/>
    <col min="9660" max="9660" width="9.796875" style="1" customWidth="1"/>
    <col min="9661" max="9661" width="0.19921875" style="1" customWidth="1"/>
    <col min="9662" max="9662" width="23.3984375" style="1" customWidth="1"/>
    <col min="9663" max="9663" width="0.19921875" style="1" customWidth="1"/>
    <col min="9664" max="9664" width="24.19921875" style="1" customWidth="1"/>
    <col min="9665" max="9665" width="1.59765625" style="1" customWidth="1"/>
    <col min="9666" max="9666" width="21" style="1" customWidth="1"/>
    <col min="9667" max="9667" width="0.19921875" style="1" customWidth="1"/>
    <col min="9668" max="9668" width="22.59765625" style="1" customWidth="1"/>
    <col min="9669" max="9669" width="0.19921875" style="1" customWidth="1"/>
    <col min="9670" max="9670" width="24.19921875" style="1" customWidth="1"/>
    <col min="9671" max="9671" width="0.19921875" style="1" customWidth="1"/>
    <col min="9672" max="9672" width="21" style="1" customWidth="1"/>
    <col min="9673" max="9673" width="5" style="1" customWidth="1"/>
    <col min="9674" max="9675" width="0" style="1" hidden="1" customWidth="1"/>
    <col min="9676" max="9911" width="14.19921875" style="1"/>
    <col min="9912" max="9912" width="3.3984375" style="1" customWidth="1"/>
    <col min="9913" max="9913" width="3" style="1" customWidth="1"/>
    <col min="9914" max="9914" width="54.59765625" style="1" customWidth="1"/>
    <col min="9915" max="9915" width="1" style="1" customWidth="1"/>
    <col min="9916" max="9916" width="9.796875" style="1" customWidth="1"/>
    <col min="9917" max="9917" width="0.19921875" style="1" customWidth="1"/>
    <col min="9918" max="9918" width="23.3984375" style="1" customWidth="1"/>
    <col min="9919" max="9919" width="0.19921875" style="1" customWidth="1"/>
    <col min="9920" max="9920" width="24.19921875" style="1" customWidth="1"/>
    <col min="9921" max="9921" width="1.59765625" style="1" customWidth="1"/>
    <col min="9922" max="9922" width="21" style="1" customWidth="1"/>
    <col min="9923" max="9923" width="0.19921875" style="1" customWidth="1"/>
    <col min="9924" max="9924" width="22.59765625" style="1" customWidth="1"/>
    <col min="9925" max="9925" width="0.19921875" style="1" customWidth="1"/>
    <col min="9926" max="9926" width="24.19921875" style="1" customWidth="1"/>
    <col min="9927" max="9927" width="0.19921875" style="1" customWidth="1"/>
    <col min="9928" max="9928" width="21" style="1" customWidth="1"/>
    <col min="9929" max="9929" width="5" style="1" customWidth="1"/>
    <col min="9930" max="9931" width="0" style="1" hidden="1" customWidth="1"/>
    <col min="9932" max="10167" width="14.19921875" style="1"/>
    <col min="10168" max="10168" width="3.3984375" style="1" customWidth="1"/>
    <col min="10169" max="10169" width="3" style="1" customWidth="1"/>
    <col min="10170" max="10170" width="54.59765625" style="1" customWidth="1"/>
    <col min="10171" max="10171" width="1" style="1" customWidth="1"/>
    <col min="10172" max="10172" width="9.796875" style="1" customWidth="1"/>
    <col min="10173" max="10173" width="0.19921875" style="1" customWidth="1"/>
    <col min="10174" max="10174" width="23.3984375" style="1" customWidth="1"/>
    <col min="10175" max="10175" width="0.19921875" style="1" customWidth="1"/>
    <col min="10176" max="10176" width="24.19921875" style="1" customWidth="1"/>
    <col min="10177" max="10177" width="1.59765625" style="1" customWidth="1"/>
    <col min="10178" max="10178" width="21" style="1" customWidth="1"/>
    <col min="10179" max="10179" width="0.19921875" style="1" customWidth="1"/>
    <col min="10180" max="10180" width="22.59765625" style="1" customWidth="1"/>
    <col min="10181" max="10181" width="0.19921875" style="1" customWidth="1"/>
    <col min="10182" max="10182" width="24.19921875" style="1" customWidth="1"/>
    <col min="10183" max="10183" width="0.19921875" style="1" customWidth="1"/>
    <col min="10184" max="10184" width="21" style="1" customWidth="1"/>
    <col min="10185" max="10185" width="5" style="1" customWidth="1"/>
    <col min="10186" max="10187" width="0" style="1" hidden="1" customWidth="1"/>
    <col min="10188" max="10423" width="14.19921875" style="1"/>
    <col min="10424" max="10424" width="3.3984375" style="1" customWidth="1"/>
    <col min="10425" max="10425" width="3" style="1" customWidth="1"/>
    <col min="10426" max="10426" width="54.59765625" style="1" customWidth="1"/>
    <col min="10427" max="10427" width="1" style="1" customWidth="1"/>
    <col min="10428" max="10428" width="9.796875" style="1" customWidth="1"/>
    <col min="10429" max="10429" width="0.19921875" style="1" customWidth="1"/>
    <col min="10430" max="10430" width="23.3984375" style="1" customWidth="1"/>
    <col min="10431" max="10431" width="0.19921875" style="1" customWidth="1"/>
    <col min="10432" max="10432" width="24.19921875" style="1" customWidth="1"/>
    <col min="10433" max="10433" width="1.59765625" style="1" customWidth="1"/>
    <col min="10434" max="10434" width="21" style="1" customWidth="1"/>
    <col min="10435" max="10435" width="0.19921875" style="1" customWidth="1"/>
    <col min="10436" max="10436" width="22.59765625" style="1" customWidth="1"/>
    <col min="10437" max="10437" width="0.19921875" style="1" customWidth="1"/>
    <col min="10438" max="10438" width="24.19921875" style="1" customWidth="1"/>
    <col min="10439" max="10439" width="0.19921875" style="1" customWidth="1"/>
    <col min="10440" max="10440" width="21" style="1" customWidth="1"/>
    <col min="10441" max="10441" width="5" style="1" customWidth="1"/>
    <col min="10442" max="10443" width="0" style="1" hidden="1" customWidth="1"/>
    <col min="10444" max="10679" width="14.19921875" style="1"/>
    <col min="10680" max="10680" width="3.3984375" style="1" customWidth="1"/>
    <col min="10681" max="10681" width="3" style="1" customWidth="1"/>
    <col min="10682" max="10682" width="54.59765625" style="1" customWidth="1"/>
    <col min="10683" max="10683" width="1" style="1" customWidth="1"/>
    <col min="10684" max="10684" width="9.796875" style="1" customWidth="1"/>
    <col min="10685" max="10685" width="0.19921875" style="1" customWidth="1"/>
    <col min="10686" max="10686" width="23.3984375" style="1" customWidth="1"/>
    <col min="10687" max="10687" width="0.19921875" style="1" customWidth="1"/>
    <col min="10688" max="10688" width="24.19921875" style="1" customWidth="1"/>
    <col min="10689" max="10689" width="1.59765625" style="1" customWidth="1"/>
    <col min="10690" max="10690" width="21" style="1" customWidth="1"/>
    <col min="10691" max="10691" width="0.19921875" style="1" customWidth="1"/>
    <col min="10692" max="10692" width="22.59765625" style="1" customWidth="1"/>
    <col min="10693" max="10693" width="0.19921875" style="1" customWidth="1"/>
    <col min="10694" max="10694" width="24.19921875" style="1" customWidth="1"/>
    <col min="10695" max="10695" width="0.19921875" style="1" customWidth="1"/>
    <col min="10696" max="10696" width="21" style="1" customWidth="1"/>
    <col min="10697" max="10697" width="5" style="1" customWidth="1"/>
    <col min="10698" max="10699" width="0" style="1" hidden="1" customWidth="1"/>
    <col min="10700" max="10935" width="14.19921875" style="1"/>
    <col min="10936" max="10936" width="3.3984375" style="1" customWidth="1"/>
    <col min="10937" max="10937" width="3" style="1" customWidth="1"/>
    <col min="10938" max="10938" width="54.59765625" style="1" customWidth="1"/>
    <col min="10939" max="10939" width="1" style="1" customWidth="1"/>
    <col min="10940" max="10940" width="9.796875" style="1" customWidth="1"/>
    <col min="10941" max="10941" width="0.19921875" style="1" customWidth="1"/>
    <col min="10942" max="10942" width="23.3984375" style="1" customWidth="1"/>
    <col min="10943" max="10943" width="0.19921875" style="1" customWidth="1"/>
    <col min="10944" max="10944" width="24.19921875" style="1" customWidth="1"/>
    <col min="10945" max="10945" width="1.59765625" style="1" customWidth="1"/>
    <col min="10946" max="10946" width="21" style="1" customWidth="1"/>
    <col min="10947" max="10947" width="0.19921875" style="1" customWidth="1"/>
    <col min="10948" max="10948" width="22.59765625" style="1" customWidth="1"/>
    <col min="10949" max="10949" width="0.19921875" style="1" customWidth="1"/>
    <col min="10950" max="10950" width="24.19921875" style="1" customWidth="1"/>
    <col min="10951" max="10951" width="0.19921875" style="1" customWidth="1"/>
    <col min="10952" max="10952" width="21" style="1" customWidth="1"/>
    <col min="10953" max="10953" width="5" style="1" customWidth="1"/>
    <col min="10954" max="10955" width="0" style="1" hidden="1" customWidth="1"/>
    <col min="10956" max="11191" width="14.19921875" style="1"/>
    <col min="11192" max="11192" width="3.3984375" style="1" customWidth="1"/>
    <col min="11193" max="11193" width="3" style="1" customWidth="1"/>
    <col min="11194" max="11194" width="54.59765625" style="1" customWidth="1"/>
    <col min="11195" max="11195" width="1" style="1" customWidth="1"/>
    <col min="11196" max="11196" width="9.796875" style="1" customWidth="1"/>
    <col min="11197" max="11197" width="0.19921875" style="1" customWidth="1"/>
    <col min="11198" max="11198" width="23.3984375" style="1" customWidth="1"/>
    <col min="11199" max="11199" width="0.19921875" style="1" customWidth="1"/>
    <col min="11200" max="11200" width="24.19921875" style="1" customWidth="1"/>
    <col min="11201" max="11201" width="1.59765625" style="1" customWidth="1"/>
    <col min="11202" max="11202" width="21" style="1" customWidth="1"/>
    <col min="11203" max="11203" width="0.19921875" style="1" customWidth="1"/>
    <col min="11204" max="11204" width="22.59765625" style="1" customWidth="1"/>
    <col min="11205" max="11205" width="0.19921875" style="1" customWidth="1"/>
    <col min="11206" max="11206" width="24.19921875" style="1" customWidth="1"/>
    <col min="11207" max="11207" width="0.19921875" style="1" customWidth="1"/>
    <col min="11208" max="11208" width="21" style="1" customWidth="1"/>
    <col min="11209" max="11209" width="5" style="1" customWidth="1"/>
    <col min="11210" max="11211" width="0" style="1" hidden="1" customWidth="1"/>
    <col min="11212" max="11447" width="14.19921875" style="1"/>
    <col min="11448" max="11448" width="3.3984375" style="1" customWidth="1"/>
    <col min="11449" max="11449" width="3" style="1" customWidth="1"/>
    <col min="11450" max="11450" width="54.59765625" style="1" customWidth="1"/>
    <col min="11451" max="11451" width="1" style="1" customWidth="1"/>
    <col min="11452" max="11452" width="9.796875" style="1" customWidth="1"/>
    <col min="11453" max="11453" width="0.19921875" style="1" customWidth="1"/>
    <col min="11454" max="11454" width="23.3984375" style="1" customWidth="1"/>
    <col min="11455" max="11455" width="0.19921875" style="1" customWidth="1"/>
    <col min="11456" max="11456" width="24.19921875" style="1" customWidth="1"/>
    <col min="11457" max="11457" width="1.59765625" style="1" customWidth="1"/>
    <col min="11458" max="11458" width="21" style="1" customWidth="1"/>
    <col min="11459" max="11459" width="0.19921875" style="1" customWidth="1"/>
    <col min="11460" max="11460" width="22.59765625" style="1" customWidth="1"/>
    <col min="11461" max="11461" width="0.19921875" style="1" customWidth="1"/>
    <col min="11462" max="11462" width="24.19921875" style="1" customWidth="1"/>
    <col min="11463" max="11463" width="0.19921875" style="1" customWidth="1"/>
    <col min="11464" max="11464" width="21" style="1" customWidth="1"/>
    <col min="11465" max="11465" width="5" style="1" customWidth="1"/>
    <col min="11466" max="11467" width="0" style="1" hidden="1" customWidth="1"/>
    <col min="11468" max="11703" width="14.19921875" style="1"/>
    <col min="11704" max="11704" width="3.3984375" style="1" customWidth="1"/>
    <col min="11705" max="11705" width="3" style="1" customWidth="1"/>
    <col min="11706" max="11706" width="54.59765625" style="1" customWidth="1"/>
    <col min="11707" max="11707" width="1" style="1" customWidth="1"/>
    <col min="11708" max="11708" width="9.796875" style="1" customWidth="1"/>
    <col min="11709" max="11709" width="0.19921875" style="1" customWidth="1"/>
    <col min="11710" max="11710" width="23.3984375" style="1" customWidth="1"/>
    <col min="11711" max="11711" width="0.19921875" style="1" customWidth="1"/>
    <col min="11712" max="11712" width="24.19921875" style="1" customWidth="1"/>
    <col min="11713" max="11713" width="1.59765625" style="1" customWidth="1"/>
    <col min="11714" max="11714" width="21" style="1" customWidth="1"/>
    <col min="11715" max="11715" width="0.19921875" style="1" customWidth="1"/>
    <col min="11716" max="11716" width="22.59765625" style="1" customWidth="1"/>
    <col min="11717" max="11717" width="0.19921875" style="1" customWidth="1"/>
    <col min="11718" max="11718" width="24.19921875" style="1" customWidth="1"/>
    <col min="11719" max="11719" width="0.19921875" style="1" customWidth="1"/>
    <col min="11720" max="11720" width="21" style="1" customWidth="1"/>
    <col min="11721" max="11721" width="5" style="1" customWidth="1"/>
    <col min="11722" max="11723" width="0" style="1" hidden="1" customWidth="1"/>
    <col min="11724" max="11959" width="14.19921875" style="1"/>
    <col min="11960" max="11960" width="3.3984375" style="1" customWidth="1"/>
    <col min="11961" max="11961" width="3" style="1" customWidth="1"/>
    <col min="11962" max="11962" width="54.59765625" style="1" customWidth="1"/>
    <col min="11963" max="11963" width="1" style="1" customWidth="1"/>
    <col min="11964" max="11964" width="9.796875" style="1" customWidth="1"/>
    <col min="11965" max="11965" width="0.19921875" style="1" customWidth="1"/>
    <col min="11966" max="11966" width="23.3984375" style="1" customWidth="1"/>
    <col min="11967" max="11967" width="0.19921875" style="1" customWidth="1"/>
    <col min="11968" max="11968" width="24.19921875" style="1" customWidth="1"/>
    <col min="11969" max="11969" width="1.59765625" style="1" customWidth="1"/>
    <col min="11970" max="11970" width="21" style="1" customWidth="1"/>
    <col min="11971" max="11971" width="0.19921875" style="1" customWidth="1"/>
    <col min="11972" max="11972" width="22.59765625" style="1" customWidth="1"/>
    <col min="11973" max="11973" width="0.19921875" style="1" customWidth="1"/>
    <col min="11974" max="11974" width="24.19921875" style="1" customWidth="1"/>
    <col min="11975" max="11975" width="0.19921875" style="1" customWidth="1"/>
    <col min="11976" max="11976" width="21" style="1" customWidth="1"/>
    <col min="11977" max="11977" width="5" style="1" customWidth="1"/>
    <col min="11978" max="11979" width="0" style="1" hidden="1" customWidth="1"/>
    <col min="11980" max="12215" width="14.19921875" style="1"/>
    <col min="12216" max="12216" width="3.3984375" style="1" customWidth="1"/>
    <col min="12217" max="12217" width="3" style="1" customWidth="1"/>
    <col min="12218" max="12218" width="54.59765625" style="1" customWidth="1"/>
    <col min="12219" max="12219" width="1" style="1" customWidth="1"/>
    <col min="12220" max="12220" width="9.796875" style="1" customWidth="1"/>
    <col min="12221" max="12221" width="0.19921875" style="1" customWidth="1"/>
    <col min="12222" max="12222" width="23.3984375" style="1" customWidth="1"/>
    <col min="12223" max="12223" width="0.19921875" style="1" customWidth="1"/>
    <col min="12224" max="12224" width="24.19921875" style="1" customWidth="1"/>
    <col min="12225" max="12225" width="1.59765625" style="1" customWidth="1"/>
    <col min="12226" max="12226" width="21" style="1" customWidth="1"/>
    <col min="12227" max="12227" width="0.19921875" style="1" customWidth="1"/>
    <col min="12228" max="12228" width="22.59765625" style="1" customWidth="1"/>
    <col min="12229" max="12229" width="0.19921875" style="1" customWidth="1"/>
    <col min="12230" max="12230" width="24.19921875" style="1" customWidth="1"/>
    <col min="12231" max="12231" width="0.19921875" style="1" customWidth="1"/>
    <col min="12232" max="12232" width="21" style="1" customWidth="1"/>
    <col min="12233" max="12233" width="5" style="1" customWidth="1"/>
    <col min="12234" max="12235" width="0" style="1" hidden="1" customWidth="1"/>
    <col min="12236" max="12471" width="14.19921875" style="1"/>
    <col min="12472" max="12472" width="3.3984375" style="1" customWidth="1"/>
    <col min="12473" max="12473" width="3" style="1" customWidth="1"/>
    <col min="12474" max="12474" width="54.59765625" style="1" customWidth="1"/>
    <col min="12475" max="12475" width="1" style="1" customWidth="1"/>
    <col min="12476" max="12476" width="9.796875" style="1" customWidth="1"/>
    <col min="12477" max="12477" width="0.19921875" style="1" customWidth="1"/>
    <col min="12478" max="12478" width="23.3984375" style="1" customWidth="1"/>
    <col min="12479" max="12479" width="0.19921875" style="1" customWidth="1"/>
    <col min="12480" max="12480" width="24.19921875" style="1" customWidth="1"/>
    <col min="12481" max="12481" width="1.59765625" style="1" customWidth="1"/>
    <col min="12482" max="12482" width="21" style="1" customWidth="1"/>
    <col min="12483" max="12483" width="0.19921875" style="1" customWidth="1"/>
    <col min="12484" max="12484" width="22.59765625" style="1" customWidth="1"/>
    <col min="12485" max="12485" width="0.19921875" style="1" customWidth="1"/>
    <col min="12486" max="12486" width="24.19921875" style="1" customWidth="1"/>
    <col min="12487" max="12487" width="0.19921875" style="1" customWidth="1"/>
    <col min="12488" max="12488" width="21" style="1" customWidth="1"/>
    <col min="12489" max="12489" width="5" style="1" customWidth="1"/>
    <col min="12490" max="12491" width="0" style="1" hidden="1" customWidth="1"/>
    <col min="12492" max="12727" width="14.19921875" style="1"/>
    <col min="12728" max="12728" width="3.3984375" style="1" customWidth="1"/>
    <col min="12729" max="12729" width="3" style="1" customWidth="1"/>
    <col min="12730" max="12730" width="54.59765625" style="1" customWidth="1"/>
    <col min="12731" max="12731" width="1" style="1" customWidth="1"/>
    <col min="12732" max="12732" width="9.796875" style="1" customWidth="1"/>
    <col min="12733" max="12733" width="0.19921875" style="1" customWidth="1"/>
    <col min="12734" max="12734" width="23.3984375" style="1" customWidth="1"/>
    <col min="12735" max="12735" width="0.19921875" style="1" customWidth="1"/>
    <col min="12736" max="12736" width="24.19921875" style="1" customWidth="1"/>
    <col min="12737" max="12737" width="1.59765625" style="1" customWidth="1"/>
    <col min="12738" max="12738" width="21" style="1" customWidth="1"/>
    <col min="12739" max="12739" width="0.19921875" style="1" customWidth="1"/>
    <col min="12740" max="12740" width="22.59765625" style="1" customWidth="1"/>
    <col min="12741" max="12741" width="0.19921875" style="1" customWidth="1"/>
    <col min="12742" max="12742" width="24.19921875" style="1" customWidth="1"/>
    <col min="12743" max="12743" width="0.19921875" style="1" customWidth="1"/>
    <col min="12744" max="12744" width="21" style="1" customWidth="1"/>
    <col min="12745" max="12745" width="5" style="1" customWidth="1"/>
    <col min="12746" max="12747" width="0" style="1" hidden="1" customWidth="1"/>
    <col min="12748" max="12983" width="14.19921875" style="1"/>
    <col min="12984" max="12984" width="3.3984375" style="1" customWidth="1"/>
    <col min="12985" max="12985" width="3" style="1" customWidth="1"/>
    <col min="12986" max="12986" width="54.59765625" style="1" customWidth="1"/>
    <col min="12987" max="12987" width="1" style="1" customWidth="1"/>
    <col min="12988" max="12988" width="9.796875" style="1" customWidth="1"/>
    <col min="12989" max="12989" width="0.19921875" style="1" customWidth="1"/>
    <col min="12990" max="12990" width="23.3984375" style="1" customWidth="1"/>
    <col min="12991" max="12991" width="0.19921875" style="1" customWidth="1"/>
    <col min="12992" max="12992" width="24.19921875" style="1" customWidth="1"/>
    <col min="12993" max="12993" width="1.59765625" style="1" customWidth="1"/>
    <col min="12994" max="12994" width="21" style="1" customWidth="1"/>
    <col min="12995" max="12995" width="0.19921875" style="1" customWidth="1"/>
    <col min="12996" max="12996" width="22.59765625" style="1" customWidth="1"/>
    <col min="12997" max="12997" width="0.19921875" style="1" customWidth="1"/>
    <col min="12998" max="12998" width="24.19921875" style="1" customWidth="1"/>
    <col min="12999" max="12999" width="0.19921875" style="1" customWidth="1"/>
    <col min="13000" max="13000" width="21" style="1" customWidth="1"/>
    <col min="13001" max="13001" width="5" style="1" customWidth="1"/>
    <col min="13002" max="13003" width="0" style="1" hidden="1" customWidth="1"/>
    <col min="13004" max="13239" width="14.19921875" style="1"/>
    <col min="13240" max="13240" width="3.3984375" style="1" customWidth="1"/>
    <col min="13241" max="13241" width="3" style="1" customWidth="1"/>
    <col min="13242" max="13242" width="54.59765625" style="1" customWidth="1"/>
    <col min="13243" max="13243" width="1" style="1" customWidth="1"/>
    <col min="13244" max="13244" width="9.796875" style="1" customWidth="1"/>
    <col min="13245" max="13245" width="0.19921875" style="1" customWidth="1"/>
    <col min="13246" max="13246" width="23.3984375" style="1" customWidth="1"/>
    <col min="13247" max="13247" width="0.19921875" style="1" customWidth="1"/>
    <col min="13248" max="13248" width="24.19921875" style="1" customWidth="1"/>
    <col min="13249" max="13249" width="1.59765625" style="1" customWidth="1"/>
    <col min="13250" max="13250" width="21" style="1" customWidth="1"/>
    <col min="13251" max="13251" width="0.19921875" style="1" customWidth="1"/>
    <col min="13252" max="13252" width="22.59765625" style="1" customWidth="1"/>
    <col min="13253" max="13253" width="0.19921875" style="1" customWidth="1"/>
    <col min="13254" max="13254" width="24.19921875" style="1" customWidth="1"/>
    <col min="13255" max="13255" width="0.19921875" style="1" customWidth="1"/>
    <col min="13256" max="13256" width="21" style="1" customWidth="1"/>
    <col min="13257" max="13257" width="5" style="1" customWidth="1"/>
    <col min="13258" max="13259" width="0" style="1" hidden="1" customWidth="1"/>
    <col min="13260" max="13495" width="14.19921875" style="1"/>
    <col min="13496" max="13496" width="3.3984375" style="1" customWidth="1"/>
    <col min="13497" max="13497" width="3" style="1" customWidth="1"/>
    <col min="13498" max="13498" width="54.59765625" style="1" customWidth="1"/>
    <col min="13499" max="13499" width="1" style="1" customWidth="1"/>
    <col min="13500" max="13500" width="9.796875" style="1" customWidth="1"/>
    <col min="13501" max="13501" width="0.19921875" style="1" customWidth="1"/>
    <col min="13502" max="13502" width="23.3984375" style="1" customWidth="1"/>
    <col min="13503" max="13503" width="0.19921875" style="1" customWidth="1"/>
    <col min="13504" max="13504" width="24.19921875" style="1" customWidth="1"/>
    <col min="13505" max="13505" width="1.59765625" style="1" customWidth="1"/>
    <col min="13506" max="13506" width="21" style="1" customWidth="1"/>
    <col min="13507" max="13507" width="0.19921875" style="1" customWidth="1"/>
    <col min="13508" max="13508" width="22.59765625" style="1" customWidth="1"/>
    <col min="13509" max="13509" width="0.19921875" style="1" customWidth="1"/>
    <col min="13510" max="13510" width="24.19921875" style="1" customWidth="1"/>
    <col min="13511" max="13511" width="0.19921875" style="1" customWidth="1"/>
    <col min="13512" max="13512" width="21" style="1" customWidth="1"/>
    <col min="13513" max="13513" width="5" style="1" customWidth="1"/>
    <col min="13514" max="13515" width="0" style="1" hidden="1" customWidth="1"/>
    <col min="13516" max="13751" width="14.19921875" style="1"/>
    <col min="13752" max="13752" width="3.3984375" style="1" customWidth="1"/>
    <col min="13753" max="13753" width="3" style="1" customWidth="1"/>
    <col min="13754" max="13754" width="54.59765625" style="1" customWidth="1"/>
    <col min="13755" max="13755" width="1" style="1" customWidth="1"/>
    <col min="13756" max="13756" width="9.796875" style="1" customWidth="1"/>
    <col min="13757" max="13757" width="0.19921875" style="1" customWidth="1"/>
    <col min="13758" max="13758" width="23.3984375" style="1" customWidth="1"/>
    <col min="13759" max="13759" width="0.19921875" style="1" customWidth="1"/>
    <col min="13760" max="13760" width="24.19921875" style="1" customWidth="1"/>
    <col min="13761" max="13761" width="1.59765625" style="1" customWidth="1"/>
    <col min="13762" max="13762" width="21" style="1" customWidth="1"/>
    <col min="13763" max="13763" width="0.19921875" style="1" customWidth="1"/>
    <col min="13764" max="13764" width="22.59765625" style="1" customWidth="1"/>
    <col min="13765" max="13765" width="0.19921875" style="1" customWidth="1"/>
    <col min="13766" max="13766" width="24.19921875" style="1" customWidth="1"/>
    <col min="13767" max="13767" width="0.19921875" style="1" customWidth="1"/>
    <col min="13768" max="13768" width="21" style="1" customWidth="1"/>
    <col min="13769" max="13769" width="5" style="1" customWidth="1"/>
    <col min="13770" max="13771" width="0" style="1" hidden="1" customWidth="1"/>
    <col min="13772" max="14007" width="14.19921875" style="1"/>
    <col min="14008" max="14008" width="3.3984375" style="1" customWidth="1"/>
    <col min="14009" max="14009" width="3" style="1" customWidth="1"/>
    <col min="14010" max="14010" width="54.59765625" style="1" customWidth="1"/>
    <col min="14011" max="14011" width="1" style="1" customWidth="1"/>
    <col min="14012" max="14012" width="9.796875" style="1" customWidth="1"/>
    <col min="14013" max="14013" width="0.19921875" style="1" customWidth="1"/>
    <col min="14014" max="14014" width="23.3984375" style="1" customWidth="1"/>
    <col min="14015" max="14015" width="0.19921875" style="1" customWidth="1"/>
    <col min="14016" max="14016" width="24.19921875" style="1" customWidth="1"/>
    <col min="14017" max="14017" width="1.59765625" style="1" customWidth="1"/>
    <col min="14018" max="14018" width="21" style="1" customWidth="1"/>
    <col min="14019" max="14019" width="0.19921875" style="1" customWidth="1"/>
    <col min="14020" max="14020" width="22.59765625" style="1" customWidth="1"/>
    <col min="14021" max="14021" width="0.19921875" style="1" customWidth="1"/>
    <col min="14022" max="14022" width="24.19921875" style="1" customWidth="1"/>
    <col min="14023" max="14023" width="0.19921875" style="1" customWidth="1"/>
    <col min="14024" max="14024" width="21" style="1" customWidth="1"/>
    <col min="14025" max="14025" width="5" style="1" customWidth="1"/>
    <col min="14026" max="14027" width="0" style="1" hidden="1" customWidth="1"/>
    <col min="14028" max="14263" width="14.19921875" style="1"/>
    <col min="14264" max="14264" width="3.3984375" style="1" customWidth="1"/>
    <col min="14265" max="14265" width="3" style="1" customWidth="1"/>
    <col min="14266" max="14266" width="54.59765625" style="1" customWidth="1"/>
    <col min="14267" max="14267" width="1" style="1" customWidth="1"/>
    <col min="14268" max="14268" width="9.796875" style="1" customWidth="1"/>
    <col min="14269" max="14269" width="0.19921875" style="1" customWidth="1"/>
    <col min="14270" max="14270" width="23.3984375" style="1" customWidth="1"/>
    <col min="14271" max="14271" width="0.19921875" style="1" customWidth="1"/>
    <col min="14272" max="14272" width="24.19921875" style="1" customWidth="1"/>
    <col min="14273" max="14273" width="1.59765625" style="1" customWidth="1"/>
    <col min="14274" max="14274" width="21" style="1" customWidth="1"/>
    <col min="14275" max="14275" width="0.19921875" style="1" customWidth="1"/>
    <col min="14276" max="14276" width="22.59765625" style="1" customWidth="1"/>
    <col min="14277" max="14277" width="0.19921875" style="1" customWidth="1"/>
    <col min="14278" max="14278" width="24.19921875" style="1" customWidth="1"/>
    <col min="14279" max="14279" width="0.19921875" style="1" customWidth="1"/>
    <col min="14280" max="14280" width="21" style="1" customWidth="1"/>
    <col min="14281" max="14281" width="5" style="1" customWidth="1"/>
    <col min="14282" max="14283" width="0" style="1" hidden="1" customWidth="1"/>
    <col min="14284" max="14519" width="14.19921875" style="1"/>
    <col min="14520" max="14520" width="3.3984375" style="1" customWidth="1"/>
    <col min="14521" max="14521" width="3" style="1" customWidth="1"/>
    <col min="14522" max="14522" width="54.59765625" style="1" customWidth="1"/>
    <col min="14523" max="14523" width="1" style="1" customWidth="1"/>
    <col min="14524" max="14524" width="9.796875" style="1" customWidth="1"/>
    <col min="14525" max="14525" width="0.19921875" style="1" customWidth="1"/>
    <col min="14526" max="14526" width="23.3984375" style="1" customWidth="1"/>
    <col min="14527" max="14527" width="0.19921875" style="1" customWidth="1"/>
    <col min="14528" max="14528" width="24.19921875" style="1" customWidth="1"/>
    <col min="14529" max="14529" width="1.59765625" style="1" customWidth="1"/>
    <col min="14530" max="14530" width="21" style="1" customWidth="1"/>
    <col min="14531" max="14531" width="0.19921875" style="1" customWidth="1"/>
    <col min="14532" max="14532" width="22.59765625" style="1" customWidth="1"/>
    <col min="14533" max="14533" width="0.19921875" style="1" customWidth="1"/>
    <col min="14534" max="14534" width="24.19921875" style="1" customWidth="1"/>
    <col min="14535" max="14535" width="0.19921875" style="1" customWidth="1"/>
    <col min="14536" max="14536" width="21" style="1" customWidth="1"/>
    <col min="14537" max="14537" width="5" style="1" customWidth="1"/>
    <col min="14538" max="14539" width="0" style="1" hidden="1" customWidth="1"/>
    <col min="14540" max="14775" width="14.19921875" style="1"/>
    <col min="14776" max="14776" width="3.3984375" style="1" customWidth="1"/>
    <col min="14777" max="14777" width="3" style="1" customWidth="1"/>
    <col min="14778" max="14778" width="54.59765625" style="1" customWidth="1"/>
    <col min="14779" max="14779" width="1" style="1" customWidth="1"/>
    <col min="14780" max="14780" width="9.796875" style="1" customWidth="1"/>
    <col min="14781" max="14781" width="0.19921875" style="1" customWidth="1"/>
    <col min="14782" max="14782" width="23.3984375" style="1" customWidth="1"/>
    <col min="14783" max="14783" width="0.19921875" style="1" customWidth="1"/>
    <col min="14784" max="14784" width="24.19921875" style="1" customWidth="1"/>
    <col min="14785" max="14785" width="1.59765625" style="1" customWidth="1"/>
    <col min="14786" max="14786" width="21" style="1" customWidth="1"/>
    <col min="14787" max="14787" width="0.19921875" style="1" customWidth="1"/>
    <col min="14788" max="14788" width="22.59765625" style="1" customWidth="1"/>
    <col min="14789" max="14789" width="0.19921875" style="1" customWidth="1"/>
    <col min="14790" max="14790" width="24.19921875" style="1" customWidth="1"/>
    <col min="14791" max="14791" width="0.19921875" style="1" customWidth="1"/>
    <col min="14792" max="14792" width="21" style="1" customWidth="1"/>
    <col min="14793" max="14793" width="5" style="1" customWidth="1"/>
    <col min="14794" max="14795" width="0" style="1" hidden="1" customWidth="1"/>
    <col min="14796" max="15031" width="14.19921875" style="1"/>
    <col min="15032" max="15032" width="3.3984375" style="1" customWidth="1"/>
    <col min="15033" max="15033" width="3" style="1" customWidth="1"/>
    <col min="15034" max="15034" width="54.59765625" style="1" customWidth="1"/>
    <col min="15035" max="15035" width="1" style="1" customWidth="1"/>
    <col min="15036" max="15036" width="9.796875" style="1" customWidth="1"/>
    <col min="15037" max="15037" width="0.19921875" style="1" customWidth="1"/>
    <col min="15038" max="15038" width="23.3984375" style="1" customWidth="1"/>
    <col min="15039" max="15039" width="0.19921875" style="1" customWidth="1"/>
    <col min="15040" max="15040" width="24.19921875" style="1" customWidth="1"/>
    <col min="15041" max="15041" width="1.59765625" style="1" customWidth="1"/>
    <col min="15042" max="15042" width="21" style="1" customWidth="1"/>
    <col min="15043" max="15043" width="0.19921875" style="1" customWidth="1"/>
    <col min="15044" max="15044" width="22.59765625" style="1" customWidth="1"/>
    <col min="15045" max="15045" width="0.19921875" style="1" customWidth="1"/>
    <col min="15046" max="15046" width="24.19921875" style="1" customWidth="1"/>
    <col min="15047" max="15047" width="0.19921875" style="1" customWidth="1"/>
    <col min="15048" max="15048" width="21" style="1" customWidth="1"/>
    <col min="15049" max="15049" width="5" style="1" customWidth="1"/>
    <col min="15050" max="15051" width="0" style="1" hidden="1" customWidth="1"/>
    <col min="15052" max="15287" width="14.19921875" style="1"/>
    <col min="15288" max="15288" width="3.3984375" style="1" customWidth="1"/>
    <col min="15289" max="15289" width="3" style="1" customWidth="1"/>
    <col min="15290" max="15290" width="54.59765625" style="1" customWidth="1"/>
    <col min="15291" max="15291" width="1" style="1" customWidth="1"/>
    <col min="15292" max="15292" width="9.796875" style="1" customWidth="1"/>
    <col min="15293" max="15293" width="0.19921875" style="1" customWidth="1"/>
    <col min="15294" max="15294" width="23.3984375" style="1" customWidth="1"/>
    <col min="15295" max="15295" width="0.19921875" style="1" customWidth="1"/>
    <col min="15296" max="15296" width="24.19921875" style="1" customWidth="1"/>
    <col min="15297" max="15297" width="1.59765625" style="1" customWidth="1"/>
    <col min="15298" max="15298" width="21" style="1" customWidth="1"/>
    <col min="15299" max="15299" width="0.19921875" style="1" customWidth="1"/>
    <col min="15300" max="15300" width="22.59765625" style="1" customWidth="1"/>
    <col min="15301" max="15301" width="0.19921875" style="1" customWidth="1"/>
    <col min="15302" max="15302" width="24.19921875" style="1" customWidth="1"/>
    <col min="15303" max="15303" width="0.19921875" style="1" customWidth="1"/>
    <col min="15304" max="15304" width="21" style="1" customWidth="1"/>
    <col min="15305" max="15305" width="5" style="1" customWidth="1"/>
    <col min="15306" max="15307" width="0" style="1" hidden="1" customWidth="1"/>
    <col min="15308" max="15543" width="14.19921875" style="1"/>
    <col min="15544" max="15544" width="3.3984375" style="1" customWidth="1"/>
    <col min="15545" max="15545" width="3" style="1" customWidth="1"/>
    <col min="15546" max="15546" width="54.59765625" style="1" customWidth="1"/>
    <col min="15547" max="15547" width="1" style="1" customWidth="1"/>
    <col min="15548" max="15548" width="9.796875" style="1" customWidth="1"/>
    <col min="15549" max="15549" width="0.19921875" style="1" customWidth="1"/>
    <col min="15550" max="15550" width="23.3984375" style="1" customWidth="1"/>
    <col min="15551" max="15551" width="0.19921875" style="1" customWidth="1"/>
    <col min="15552" max="15552" width="24.19921875" style="1" customWidth="1"/>
    <col min="15553" max="15553" width="1.59765625" style="1" customWidth="1"/>
    <col min="15554" max="15554" width="21" style="1" customWidth="1"/>
    <col min="15555" max="15555" width="0.19921875" style="1" customWidth="1"/>
    <col min="15556" max="15556" width="22.59765625" style="1" customWidth="1"/>
    <col min="15557" max="15557" width="0.19921875" style="1" customWidth="1"/>
    <col min="15558" max="15558" width="24.19921875" style="1" customWidth="1"/>
    <col min="15559" max="15559" width="0.19921875" style="1" customWidth="1"/>
    <col min="15560" max="15560" width="21" style="1" customWidth="1"/>
    <col min="15561" max="15561" width="5" style="1" customWidth="1"/>
    <col min="15562" max="15563" width="0" style="1" hidden="1" customWidth="1"/>
    <col min="15564" max="15799" width="14.19921875" style="1"/>
    <col min="15800" max="15800" width="3.3984375" style="1" customWidth="1"/>
    <col min="15801" max="15801" width="3" style="1" customWidth="1"/>
    <col min="15802" max="15802" width="54.59765625" style="1" customWidth="1"/>
    <col min="15803" max="15803" width="1" style="1" customWidth="1"/>
    <col min="15804" max="15804" width="9.796875" style="1" customWidth="1"/>
    <col min="15805" max="15805" width="0.19921875" style="1" customWidth="1"/>
    <col min="15806" max="15806" width="23.3984375" style="1" customWidth="1"/>
    <col min="15807" max="15807" width="0.19921875" style="1" customWidth="1"/>
    <col min="15808" max="15808" width="24.19921875" style="1" customWidth="1"/>
    <col min="15809" max="15809" width="1.59765625" style="1" customWidth="1"/>
    <col min="15810" max="15810" width="21" style="1" customWidth="1"/>
    <col min="15811" max="15811" width="0.19921875" style="1" customWidth="1"/>
    <col min="15812" max="15812" width="22.59765625" style="1" customWidth="1"/>
    <col min="15813" max="15813" width="0.19921875" style="1" customWidth="1"/>
    <col min="15814" max="15814" width="24.19921875" style="1" customWidth="1"/>
    <col min="15815" max="15815" width="0.19921875" style="1" customWidth="1"/>
    <col min="15816" max="15816" width="21" style="1" customWidth="1"/>
    <col min="15817" max="15817" width="5" style="1" customWidth="1"/>
    <col min="15818" max="15819" width="0" style="1" hidden="1" customWidth="1"/>
    <col min="15820" max="16055" width="14.19921875" style="1"/>
    <col min="16056" max="16056" width="3.3984375" style="1" customWidth="1"/>
    <col min="16057" max="16057" width="3" style="1" customWidth="1"/>
    <col min="16058" max="16058" width="54.59765625" style="1" customWidth="1"/>
    <col min="16059" max="16059" width="1" style="1" customWidth="1"/>
    <col min="16060" max="16060" width="9.796875" style="1" customWidth="1"/>
    <col min="16061" max="16061" width="0.19921875" style="1" customWidth="1"/>
    <col min="16062" max="16062" width="23.3984375" style="1" customWidth="1"/>
    <col min="16063" max="16063" width="0.19921875" style="1" customWidth="1"/>
    <col min="16064" max="16064" width="24.19921875" style="1" customWidth="1"/>
    <col min="16065" max="16065" width="1.59765625" style="1" customWidth="1"/>
    <col min="16066" max="16066" width="21" style="1" customWidth="1"/>
    <col min="16067" max="16067" width="0.19921875" style="1" customWidth="1"/>
    <col min="16068" max="16068" width="22.59765625" style="1" customWidth="1"/>
    <col min="16069" max="16069" width="0.19921875" style="1" customWidth="1"/>
    <col min="16070" max="16070" width="24.19921875" style="1" customWidth="1"/>
    <col min="16071" max="16071" width="0.19921875" style="1" customWidth="1"/>
    <col min="16072" max="16072" width="21" style="1" customWidth="1"/>
    <col min="16073" max="16073" width="5" style="1" customWidth="1"/>
    <col min="16074" max="16075" width="0" style="1" hidden="1" customWidth="1"/>
    <col min="16076" max="16384" width="14.19921875" style="1"/>
  </cols>
  <sheetData>
    <row r="1" spans="1:17" ht="26.1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</row>
    <row r="2" spans="1:17" ht="26.1" customHeight="1">
      <c r="A2" s="338" t="s">
        <v>1</v>
      </c>
      <c r="B2" s="338"/>
      <c r="C2" s="338"/>
      <c r="D2" s="338"/>
      <c r="E2" s="338"/>
      <c r="F2" s="338"/>
      <c r="G2" s="338"/>
      <c r="H2" s="338"/>
      <c r="I2" s="338"/>
    </row>
    <row r="3" spans="1:17" ht="26.1" customHeight="1">
      <c r="A3" s="335" t="s">
        <v>2</v>
      </c>
      <c r="B3" s="335"/>
      <c r="C3" s="335"/>
      <c r="D3" s="335"/>
      <c r="E3" s="335"/>
      <c r="F3" s="335"/>
      <c r="G3" s="335"/>
      <c r="H3" s="335"/>
      <c r="I3" s="335"/>
    </row>
    <row r="4" spans="1:17" ht="23.25" customHeight="1">
      <c r="A4" s="3"/>
      <c r="B4" s="4"/>
      <c r="C4" s="5"/>
      <c r="D4" s="5"/>
      <c r="E4" s="5"/>
      <c r="F4" s="5"/>
      <c r="G4" s="5"/>
      <c r="H4" s="3"/>
      <c r="I4" s="6" t="s">
        <v>3</v>
      </c>
    </row>
    <row r="5" spans="1:17" ht="8.1" customHeight="1">
      <c r="I5" s="9"/>
    </row>
    <row r="6" spans="1:17" ht="23.25" customHeight="1">
      <c r="B6" s="10"/>
      <c r="C6" s="336" t="s">
        <v>4</v>
      </c>
      <c r="D6" s="336"/>
      <c r="E6" s="336"/>
      <c r="F6" s="10"/>
      <c r="G6" s="337" t="s">
        <v>5</v>
      </c>
      <c r="H6" s="337"/>
      <c r="I6" s="337"/>
    </row>
    <row r="7" spans="1:17" ht="23.25" customHeight="1">
      <c r="B7" s="10" t="s">
        <v>6</v>
      </c>
      <c r="C7" s="12" t="s">
        <v>7</v>
      </c>
      <c r="D7" s="13"/>
      <c r="E7" s="12" t="s">
        <v>7</v>
      </c>
      <c r="F7" s="13"/>
      <c r="G7" s="12" t="s">
        <v>7</v>
      </c>
      <c r="H7" s="13"/>
      <c r="I7" s="15" t="s">
        <v>7</v>
      </c>
    </row>
    <row r="8" spans="1:17" ht="23.25" customHeight="1">
      <c r="B8" s="10"/>
      <c r="C8" s="13" t="s">
        <v>8</v>
      </c>
      <c r="D8" s="13"/>
      <c r="E8" s="13" t="s">
        <v>9</v>
      </c>
      <c r="F8" s="13"/>
      <c r="G8" s="13" t="s">
        <v>8</v>
      </c>
      <c r="H8" s="13"/>
      <c r="I8" s="16" t="s">
        <v>9</v>
      </c>
    </row>
    <row r="9" spans="1:17" ht="23.25" customHeight="1">
      <c r="B9" s="10"/>
      <c r="C9" s="17" t="s">
        <v>10</v>
      </c>
      <c r="D9" s="17"/>
      <c r="E9" s="17" t="s">
        <v>11</v>
      </c>
      <c r="F9" s="13"/>
      <c r="G9" s="17" t="s">
        <v>10</v>
      </c>
      <c r="H9" s="17"/>
      <c r="I9" s="18" t="s">
        <v>11</v>
      </c>
    </row>
    <row r="10" spans="1:17" ht="23.25" customHeight="1">
      <c r="B10" s="10"/>
      <c r="C10" s="19" t="s">
        <v>12</v>
      </c>
      <c r="D10" s="13"/>
      <c r="E10" s="13"/>
      <c r="F10" s="13"/>
      <c r="G10" s="20" t="s">
        <v>12</v>
      </c>
      <c r="H10" s="13"/>
      <c r="I10" s="21"/>
    </row>
    <row r="11" spans="1:17" ht="23.25" customHeight="1">
      <c r="A11" s="22" t="s">
        <v>13</v>
      </c>
      <c r="B11" s="10"/>
      <c r="C11" s="17"/>
      <c r="D11" s="17"/>
      <c r="E11" s="13"/>
      <c r="F11" s="13"/>
      <c r="G11" s="17"/>
      <c r="H11" s="11"/>
      <c r="I11" s="16"/>
    </row>
    <row r="12" spans="1:17" ht="23.25" customHeight="1">
      <c r="A12" s="23" t="s">
        <v>14</v>
      </c>
    </row>
    <row r="13" spans="1:17" ht="23.25" customHeight="1">
      <c r="A13" s="25" t="s">
        <v>15</v>
      </c>
      <c r="B13" s="26"/>
      <c r="C13" s="27">
        <v>62228122</v>
      </c>
      <c r="D13" s="27"/>
      <c r="E13" s="27">
        <v>40581516</v>
      </c>
      <c r="F13" s="27"/>
      <c r="G13" s="28">
        <v>24578142</v>
      </c>
      <c r="H13" s="27"/>
      <c r="I13" s="28">
        <v>11703841</v>
      </c>
      <c r="J13" s="29"/>
      <c r="K13" s="30"/>
      <c r="M13" s="30"/>
      <c r="O13" s="30"/>
      <c r="Q13" s="30"/>
    </row>
    <row r="14" spans="1:17" ht="23.25" customHeight="1">
      <c r="A14" s="25" t="s">
        <v>16</v>
      </c>
      <c r="B14" s="26">
        <v>6</v>
      </c>
      <c r="C14" s="27">
        <v>130076641</v>
      </c>
      <c r="D14" s="27"/>
      <c r="E14" s="27">
        <v>124595899</v>
      </c>
      <c r="F14" s="27"/>
      <c r="G14" s="28">
        <v>6998054</v>
      </c>
      <c r="H14" s="27"/>
      <c r="I14" s="28">
        <v>7131025</v>
      </c>
      <c r="J14" s="29"/>
      <c r="K14" s="30"/>
      <c r="M14" s="30"/>
      <c r="O14" s="30"/>
      <c r="Q14" s="30"/>
    </row>
    <row r="15" spans="1:17" ht="23.25" customHeight="1">
      <c r="A15" s="25" t="s">
        <v>17</v>
      </c>
      <c r="B15" s="26">
        <v>4.3</v>
      </c>
      <c r="C15" s="31">
        <v>0</v>
      </c>
      <c r="D15" s="31"/>
      <c r="E15" s="31">
        <v>0</v>
      </c>
      <c r="F15" s="31"/>
      <c r="G15" s="28">
        <v>56500000</v>
      </c>
      <c r="H15" s="27"/>
      <c r="I15" s="28">
        <v>60000000</v>
      </c>
      <c r="J15" s="29"/>
      <c r="K15" s="30"/>
      <c r="M15" s="30"/>
      <c r="O15" s="30"/>
      <c r="Q15" s="30"/>
    </row>
    <row r="16" spans="1:17" ht="23.25" customHeight="1">
      <c r="A16" s="25" t="s">
        <v>18</v>
      </c>
      <c r="B16" s="26">
        <v>7</v>
      </c>
      <c r="C16" s="27">
        <v>183254106</v>
      </c>
      <c r="D16" s="27"/>
      <c r="E16" s="27">
        <v>196708414</v>
      </c>
      <c r="F16" s="27"/>
      <c r="G16" s="28">
        <v>10923187</v>
      </c>
      <c r="H16" s="27"/>
      <c r="I16" s="28">
        <v>10281890</v>
      </c>
      <c r="J16" s="29"/>
      <c r="K16" s="30"/>
      <c r="M16" s="30"/>
      <c r="O16" s="30"/>
      <c r="Q16" s="30"/>
    </row>
    <row r="17" spans="1:19" ht="23.25" customHeight="1">
      <c r="A17" s="33" t="s">
        <v>19</v>
      </c>
      <c r="B17" s="26"/>
      <c r="C17" s="34">
        <f>SUM(C13:C16)</f>
        <v>375558869</v>
      </c>
      <c r="D17" s="35"/>
      <c r="E17" s="34">
        <f>SUM(E13:E16)</f>
        <v>361885829</v>
      </c>
      <c r="F17" s="35"/>
      <c r="G17" s="34">
        <f>SUM(G13:G16)</f>
        <v>98999383</v>
      </c>
      <c r="H17" s="36"/>
      <c r="I17" s="37">
        <f>SUM(I13:I16)</f>
        <v>89116756</v>
      </c>
      <c r="J17" s="29"/>
      <c r="K17" s="30"/>
      <c r="M17" s="30"/>
      <c r="O17" s="30"/>
      <c r="Q17" s="30"/>
    </row>
    <row r="18" spans="1:19" ht="23.25" customHeight="1">
      <c r="A18" s="33"/>
      <c r="B18" s="26"/>
      <c r="C18" s="38"/>
      <c r="D18" s="38"/>
      <c r="E18" s="38"/>
      <c r="F18" s="38"/>
      <c r="G18" s="38"/>
      <c r="H18" s="27"/>
      <c r="I18" s="39"/>
      <c r="J18" s="29"/>
      <c r="K18" s="30"/>
      <c r="M18" s="30"/>
      <c r="O18" s="30"/>
      <c r="Q18" s="30"/>
    </row>
    <row r="19" spans="1:19" ht="23.25" customHeight="1">
      <c r="A19" s="23" t="s">
        <v>20</v>
      </c>
      <c r="B19" s="26"/>
      <c r="C19" s="27"/>
      <c r="D19" s="27"/>
      <c r="E19" s="27"/>
      <c r="F19" s="27"/>
      <c r="G19" s="28"/>
      <c r="H19" s="27"/>
      <c r="I19" s="28"/>
      <c r="J19" s="29"/>
      <c r="K19" s="30"/>
      <c r="M19" s="30"/>
      <c r="O19" s="30"/>
      <c r="Q19" s="30"/>
    </row>
    <row r="20" spans="1:19" ht="23.25" customHeight="1">
      <c r="A20" s="25" t="s">
        <v>21</v>
      </c>
      <c r="B20" s="26"/>
      <c r="C20" s="27">
        <v>974085</v>
      </c>
      <c r="D20" s="27"/>
      <c r="E20" s="27">
        <v>969159</v>
      </c>
      <c r="F20" s="27"/>
      <c r="G20" s="40">
        <v>0</v>
      </c>
      <c r="H20" s="31"/>
      <c r="I20" s="40">
        <v>0</v>
      </c>
      <c r="J20" s="29"/>
      <c r="K20" s="30"/>
      <c r="M20" s="30"/>
      <c r="O20" s="30"/>
      <c r="Q20" s="30"/>
    </row>
    <row r="21" spans="1:19" ht="23.25" customHeight="1">
      <c r="A21" s="25" t="s">
        <v>22</v>
      </c>
      <c r="B21" s="26">
        <v>8</v>
      </c>
      <c r="C21" s="31">
        <v>0</v>
      </c>
      <c r="D21" s="31"/>
      <c r="E21" s="31">
        <v>0</v>
      </c>
      <c r="F21" s="31"/>
      <c r="G21" s="28">
        <v>452583000</v>
      </c>
      <c r="H21" s="27"/>
      <c r="I21" s="28">
        <v>452583000</v>
      </c>
      <c r="J21" s="29"/>
      <c r="K21" s="30"/>
      <c r="M21" s="30"/>
      <c r="O21" s="30"/>
      <c r="Q21" s="30"/>
    </row>
    <row r="22" spans="1:19" ht="23.25" customHeight="1">
      <c r="A22" s="25" t="s">
        <v>23</v>
      </c>
      <c r="B22" s="26"/>
      <c r="C22" s="27">
        <v>25150296</v>
      </c>
      <c r="D22" s="27"/>
      <c r="E22" s="27">
        <v>25263924</v>
      </c>
      <c r="F22" s="27"/>
      <c r="G22" s="28">
        <v>25150296</v>
      </c>
      <c r="H22" s="27"/>
      <c r="I22" s="28">
        <v>25263924</v>
      </c>
      <c r="J22" s="29"/>
      <c r="K22" s="30"/>
      <c r="M22" s="30"/>
      <c r="O22" s="30"/>
      <c r="Q22" s="30"/>
    </row>
    <row r="23" spans="1:19" ht="23.25" customHeight="1">
      <c r="A23" s="25" t="s">
        <v>24</v>
      </c>
      <c r="B23" s="26">
        <v>9</v>
      </c>
      <c r="C23" s="27">
        <v>780601359</v>
      </c>
      <c r="D23" s="27"/>
      <c r="E23" s="27">
        <v>741140016</v>
      </c>
      <c r="F23" s="27"/>
      <c r="G23" s="28">
        <v>68883917</v>
      </c>
      <c r="H23" s="27"/>
      <c r="I23" s="28">
        <v>61135271</v>
      </c>
      <c r="J23" s="29"/>
      <c r="K23" s="30"/>
      <c r="M23" s="30"/>
      <c r="O23" s="30"/>
      <c r="Q23" s="30"/>
    </row>
    <row r="24" spans="1:19" ht="23.25" customHeight="1">
      <c r="A24" s="25" t="s">
        <v>25</v>
      </c>
      <c r="B24" s="26">
        <v>10</v>
      </c>
      <c r="C24" s="27">
        <v>63273737</v>
      </c>
      <c r="D24" s="27"/>
      <c r="E24" s="27">
        <v>71552404</v>
      </c>
      <c r="F24" s="27"/>
      <c r="G24" s="28">
        <v>49719847</v>
      </c>
      <c r="H24" s="27"/>
      <c r="I24" s="28">
        <v>55234384</v>
      </c>
      <c r="J24" s="29"/>
      <c r="K24" s="30"/>
      <c r="M24" s="30"/>
      <c r="O24" s="30"/>
      <c r="Q24" s="30"/>
    </row>
    <row r="25" spans="1:19" ht="23.25" customHeight="1">
      <c r="A25" s="25" t="s">
        <v>26</v>
      </c>
      <c r="B25" s="26"/>
      <c r="C25" s="27">
        <v>99998023</v>
      </c>
      <c r="D25" s="27"/>
      <c r="E25" s="27">
        <v>99998023</v>
      </c>
      <c r="F25" s="27"/>
      <c r="G25" s="40">
        <v>0</v>
      </c>
      <c r="H25" s="31"/>
      <c r="I25" s="40">
        <v>0</v>
      </c>
      <c r="J25" s="29"/>
      <c r="K25" s="30"/>
      <c r="M25" s="30"/>
      <c r="O25" s="30"/>
      <c r="Q25" s="30"/>
    </row>
    <row r="26" spans="1:19" ht="23.25" customHeight="1">
      <c r="A26" s="25" t="s">
        <v>27</v>
      </c>
      <c r="B26" s="26"/>
      <c r="C26" s="27">
        <v>5139651</v>
      </c>
      <c r="D26" s="27"/>
      <c r="E26" s="27">
        <v>5961860</v>
      </c>
      <c r="F26" s="27"/>
      <c r="G26" s="28">
        <v>330288</v>
      </c>
      <c r="H26" s="27"/>
      <c r="I26" s="28">
        <v>276388</v>
      </c>
      <c r="J26" s="29"/>
      <c r="K26" s="30"/>
      <c r="M26" s="30"/>
      <c r="O26" s="30"/>
      <c r="Q26" s="30"/>
    </row>
    <row r="27" spans="1:19" ht="23.25" customHeight="1">
      <c r="A27" s="25" t="s">
        <v>28</v>
      </c>
      <c r="B27" s="26"/>
      <c r="C27" s="27">
        <v>7766701</v>
      </c>
      <c r="D27" s="27"/>
      <c r="E27" s="27">
        <v>7545305</v>
      </c>
      <c r="F27" s="27"/>
      <c r="G27" s="40">
        <v>0</v>
      </c>
      <c r="H27" s="31"/>
      <c r="I27" s="40">
        <v>0</v>
      </c>
      <c r="J27" s="29"/>
      <c r="K27" s="30"/>
      <c r="M27" s="30"/>
      <c r="O27" s="30"/>
      <c r="Q27" s="30"/>
    </row>
    <row r="28" spans="1:19" ht="23.25" customHeight="1">
      <c r="A28" s="25" t="s">
        <v>29</v>
      </c>
      <c r="B28" s="42"/>
      <c r="C28" s="27">
        <v>13361734</v>
      </c>
      <c r="D28" s="27"/>
      <c r="E28" s="27">
        <v>12567110</v>
      </c>
      <c r="F28" s="27"/>
      <c r="G28" s="28">
        <v>7196558</v>
      </c>
      <c r="H28" s="27"/>
      <c r="I28" s="28">
        <v>6835558</v>
      </c>
      <c r="J28" s="29"/>
      <c r="K28" s="30"/>
      <c r="M28" s="30"/>
      <c r="O28" s="30"/>
      <c r="Q28" s="30"/>
    </row>
    <row r="29" spans="1:19" ht="23.25" customHeight="1">
      <c r="A29" s="33" t="s">
        <v>30</v>
      </c>
      <c r="B29" s="26"/>
      <c r="C29" s="34">
        <f>SUM(C20:C28)</f>
        <v>996265586</v>
      </c>
      <c r="D29" s="35"/>
      <c r="E29" s="34">
        <f>SUM(E20:E28)</f>
        <v>964997801</v>
      </c>
      <c r="F29" s="35"/>
      <c r="G29" s="34">
        <f>SUM(G20:G28)</f>
        <v>603863906</v>
      </c>
      <c r="H29" s="36"/>
      <c r="I29" s="37">
        <f>SUM(I20:I28)</f>
        <v>601328525</v>
      </c>
      <c r="J29" s="29"/>
      <c r="K29" s="30"/>
      <c r="M29" s="30"/>
      <c r="O29" s="30"/>
      <c r="Q29" s="30"/>
    </row>
    <row r="30" spans="1:19" ht="23.25" customHeight="1" thickBot="1">
      <c r="A30" s="43" t="s">
        <v>31</v>
      </c>
      <c r="B30" s="26"/>
      <c r="C30" s="44">
        <f>C29+C17</f>
        <v>1371824455</v>
      </c>
      <c r="D30" s="35"/>
      <c r="E30" s="44">
        <f>E29+E17</f>
        <v>1326883630</v>
      </c>
      <c r="F30" s="35"/>
      <c r="G30" s="44">
        <f>G29+G17</f>
        <v>702863289</v>
      </c>
      <c r="H30" s="36"/>
      <c r="I30" s="45">
        <f>I29+I17</f>
        <v>690445281</v>
      </c>
      <c r="J30" s="29"/>
      <c r="K30" s="30"/>
      <c r="M30" s="30"/>
      <c r="O30" s="30"/>
      <c r="Q30" s="30"/>
    </row>
    <row r="31" spans="1:19" ht="23.25" customHeight="1" thickTop="1">
      <c r="C31" s="46"/>
      <c r="D31" s="46"/>
      <c r="F31" s="46"/>
      <c r="G31" s="46"/>
      <c r="H31" s="46"/>
      <c r="I31" s="46"/>
      <c r="K31" s="30"/>
      <c r="M31" s="30"/>
      <c r="O31" s="30"/>
      <c r="Q31" s="30"/>
    </row>
    <row r="32" spans="1:19" s="47" customFormat="1" ht="23.25" customHeight="1">
      <c r="B32" s="8"/>
      <c r="C32" s="8"/>
      <c r="D32" s="8"/>
      <c r="E32" s="8"/>
      <c r="F32" s="8"/>
      <c r="G32" s="8"/>
      <c r="I32" s="46"/>
      <c r="K32" s="30"/>
      <c r="L32" s="2"/>
      <c r="M32" s="30"/>
      <c r="N32" s="2"/>
      <c r="O32" s="30"/>
      <c r="P32" s="2"/>
      <c r="Q32" s="30"/>
      <c r="R32" s="2"/>
      <c r="S32" s="2"/>
    </row>
    <row r="33" spans="1:19" s="47" customFormat="1" ht="23.25" customHeight="1">
      <c r="B33" s="48"/>
      <c r="C33" s="8"/>
      <c r="D33" s="8"/>
      <c r="E33" s="24"/>
      <c r="F33" s="8"/>
      <c r="G33" s="8"/>
      <c r="I33" s="24"/>
      <c r="K33" s="30"/>
      <c r="L33" s="2"/>
      <c r="M33" s="30"/>
      <c r="N33" s="2"/>
      <c r="O33" s="30"/>
      <c r="P33" s="2"/>
      <c r="Q33" s="30"/>
      <c r="R33" s="2"/>
      <c r="S33" s="2"/>
    </row>
    <row r="34" spans="1:19" s="47" customFormat="1" ht="23.25" customHeight="1">
      <c r="B34" s="48"/>
      <c r="C34" s="8"/>
      <c r="D34" s="8"/>
      <c r="E34" s="8"/>
      <c r="F34" s="8"/>
      <c r="G34" s="8"/>
      <c r="I34" s="24"/>
      <c r="K34" s="30"/>
      <c r="L34" s="2"/>
      <c r="M34" s="30"/>
      <c r="N34" s="2"/>
      <c r="O34" s="30"/>
      <c r="P34" s="2"/>
      <c r="Q34" s="30"/>
      <c r="R34" s="2"/>
      <c r="S34" s="2"/>
    </row>
    <row r="35" spans="1:19" s="47" customFormat="1" ht="23.25" customHeight="1">
      <c r="A35" s="49"/>
      <c r="B35" s="50"/>
      <c r="C35" s="8"/>
      <c r="D35" s="8"/>
      <c r="E35" s="8"/>
      <c r="F35" s="8"/>
      <c r="G35" s="8"/>
      <c r="H35" s="51"/>
      <c r="I35" s="24"/>
      <c r="K35" s="30"/>
      <c r="L35" s="2"/>
      <c r="M35" s="30"/>
      <c r="N35" s="2"/>
      <c r="O35" s="30"/>
      <c r="P35" s="2"/>
      <c r="Q35" s="30"/>
      <c r="R35" s="2"/>
      <c r="S35" s="2"/>
    </row>
    <row r="36" spans="1:19" s="47" customFormat="1" ht="23.25" customHeight="1">
      <c r="A36" s="49"/>
      <c r="B36" s="50"/>
      <c r="C36" s="8"/>
      <c r="D36" s="8"/>
      <c r="E36" s="8"/>
      <c r="F36" s="8"/>
      <c r="G36" s="8"/>
      <c r="H36" s="51"/>
      <c r="I36" s="24"/>
      <c r="K36" s="30"/>
      <c r="L36" s="2"/>
      <c r="M36" s="30"/>
      <c r="N36" s="2"/>
      <c r="O36" s="30"/>
      <c r="P36" s="2"/>
      <c r="Q36" s="30"/>
      <c r="R36" s="2"/>
      <c r="S36" s="2"/>
    </row>
    <row r="37" spans="1:19" s="47" customFormat="1" ht="23.25" customHeight="1">
      <c r="A37" s="49"/>
      <c r="B37" s="1"/>
      <c r="C37" s="8"/>
      <c r="D37" s="8"/>
      <c r="E37" s="8"/>
      <c r="F37" s="8"/>
      <c r="G37" s="8"/>
      <c r="H37" s="51"/>
      <c r="I37" s="24"/>
      <c r="K37" s="30"/>
      <c r="L37" s="2"/>
      <c r="M37" s="30"/>
      <c r="N37" s="2"/>
      <c r="O37" s="30"/>
      <c r="P37" s="2"/>
      <c r="Q37" s="30"/>
      <c r="R37" s="2"/>
      <c r="S37" s="2"/>
    </row>
    <row r="38" spans="1:19" s="47" customFormat="1" ht="23.25" customHeight="1">
      <c r="A38" s="49"/>
      <c r="B38" s="1"/>
      <c r="C38" s="8"/>
      <c r="D38" s="8"/>
      <c r="E38" s="8"/>
      <c r="F38" s="8"/>
      <c r="G38" s="8"/>
      <c r="H38" s="51"/>
      <c r="I38" s="24"/>
      <c r="K38" s="30"/>
      <c r="L38" s="2"/>
      <c r="M38" s="30"/>
      <c r="N38" s="2"/>
      <c r="O38" s="30"/>
      <c r="P38" s="2"/>
      <c r="Q38" s="30"/>
      <c r="R38" s="2"/>
      <c r="S38" s="2"/>
    </row>
    <row r="39" spans="1:19" s="47" customFormat="1" ht="23.25" customHeight="1">
      <c r="A39" s="49"/>
      <c r="B39" s="1"/>
      <c r="C39" s="8"/>
      <c r="D39" s="8"/>
      <c r="E39" s="8"/>
      <c r="F39" s="8"/>
      <c r="G39" s="8"/>
      <c r="H39" s="51"/>
      <c r="I39" s="24"/>
      <c r="K39" s="30"/>
      <c r="L39" s="2"/>
      <c r="M39" s="30"/>
      <c r="N39" s="2"/>
      <c r="O39" s="30"/>
      <c r="P39" s="2"/>
      <c r="Q39" s="30"/>
      <c r="R39" s="2"/>
      <c r="S39" s="2"/>
    </row>
    <row r="40" spans="1:19" s="47" customFormat="1" ht="23.25" customHeight="1">
      <c r="A40" s="49"/>
      <c r="B40" s="1"/>
      <c r="C40" s="8"/>
      <c r="D40" s="8"/>
      <c r="E40" s="8"/>
      <c r="F40" s="8"/>
      <c r="G40" s="8"/>
      <c r="H40" s="51"/>
      <c r="I40" s="24"/>
      <c r="K40" s="30"/>
      <c r="L40" s="2"/>
      <c r="M40" s="30"/>
      <c r="N40" s="2"/>
      <c r="O40" s="30"/>
      <c r="P40" s="2"/>
      <c r="Q40" s="30"/>
      <c r="R40" s="2"/>
      <c r="S40" s="2"/>
    </row>
    <row r="41" spans="1:19" s="47" customFormat="1" ht="23.25" customHeight="1">
      <c r="A41" s="49"/>
      <c r="B41" s="1"/>
      <c r="C41" s="8"/>
      <c r="D41" s="8"/>
      <c r="E41" s="8"/>
      <c r="F41" s="8"/>
      <c r="G41" s="8"/>
      <c r="H41" s="51"/>
      <c r="I41" s="24"/>
      <c r="K41" s="30"/>
      <c r="L41" s="2"/>
      <c r="M41" s="30"/>
      <c r="N41" s="2"/>
      <c r="O41" s="30"/>
      <c r="P41" s="2"/>
      <c r="Q41" s="30"/>
      <c r="R41" s="2"/>
      <c r="S41" s="2"/>
    </row>
    <row r="42" spans="1:19" s="47" customFormat="1" ht="23.25" customHeight="1">
      <c r="A42" s="49"/>
      <c r="B42" s="1"/>
      <c r="C42" s="8"/>
      <c r="D42" s="8"/>
      <c r="E42" s="8"/>
      <c r="F42" s="8"/>
      <c r="G42" s="8"/>
      <c r="H42" s="51"/>
      <c r="I42" s="24"/>
      <c r="K42" s="30"/>
      <c r="L42" s="2"/>
      <c r="M42" s="30"/>
      <c r="N42" s="2"/>
      <c r="O42" s="30"/>
      <c r="P42" s="2"/>
      <c r="Q42" s="30"/>
      <c r="R42" s="2"/>
      <c r="S42" s="2"/>
    </row>
    <row r="43" spans="1:19" s="47" customFormat="1" ht="23.25" customHeight="1">
      <c r="A43" s="49"/>
      <c r="B43" s="1"/>
      <c r="C43" s="8"/>
      <c r="D43" s="8"/>
      <c r="E43" s="8"/>
      <c r="F43" s="8"/>
      <c r="G43" s="8"/>
      <c r="H43" s="51"/>
      <c r="I43" s="24"/>
      <c r="K43" s="30"/>
      <c r="L43" s="2"/>
      <c r="M43" s="30"/>
      <c r="N43" s="2"/>
      <c r="O43" s="30"/>
      <c r="P43" s="2"/>
      <c r="Q43" s="30"/>
      <c r="R43" s="2"/>
      <c r="S43" s="2"/>
    </row>
    <row r="44" spans="1:19" s="47" customFormat="1" ht="23.25" customHeight="1">
      <c r="A44" s="49"/>
      <c r="B44" s="1"/>
      <c r="C44" s="8"/>
      <c r="D44" s="8"/>
      <c r="E44" s="8"/>
      <c r="F44" s="8"/>
      <c r="G44" s="8"/>
      <c r="H44" s="51"/>
      <c r="I44" s="24"/>
      <c r="K44" s="30"/>
      <c r="L44" s="2"/>
      <c r="M44" s="30"/>
      <c r="N44" s="2"/>
      <c r="O44" s="30"/>
      <c r="P44" s="2"/>
      <c r="Q44" s="30"/>
      <c r="R44" s="2"/>
      <c r="S44" s="2"/>
    </row>
    <row r="45" spans="1:19" s="47" customFormat="1" ht="23.25" customHeight="1">
      <c r="A45" s="52" t="s">
        <v>32</v>
      </c>
      <c r="B45" s="1"/>
      <c r="C45" s="8"/>
      <c r="D45" s="8"/>
      <c r="E45" s="8"/>
      <c r="F45" s="8"/>
      <c r="G45" s="8"/>
      <c r="H45" s="51"/>
      <c r="I45" s="24"/>
      <c r="K45" s="30"/>
      <c r="L45" s="2"/>
      <c r="M45" s="30"/>
      <c r="N45" s="2"/>
      <c r="O45" s="30"/>
      <c r="P45" s="2"/>
      <c r="Q45" s="30"/>
      <c r="R45" s="2"/>
      <c r="S45" s="2"/>
    </row>
    <row r="46" spans="1:19" ht="26.1" customHeight="1">
      <c r="A46" s="338" t="s">
        <v>0</v>
      </c>
      <c r="B46" s="338"/>
      <c r="C46" s="338"/>
      <c r="D46" s="338"/>
      <c r="E46" s="338"/>
      <c r="F46" s="338"/>
      <c r="G46" s="338"/>
      <c r="H46" s="338"/>
      <c r="I46" s="338"/>
      <c r="K46" s="30"/>
      <c r="M46" s="30"/>
      <c r="O46" s="30"/>
      <c r="Q46" s="30"/>
    </row>
    <row r="47" spans="1:19" ht="26.1" customHeight="1">
      <c r="A47" s="338" t="s">
        <v>33</v>
      </c>
      <c r="B47" s="338"/>
      <c r="C47" s="338"/>
      <c r="D47" s="338"/>
      <c r="E47" s="338"/>
      <c r="F47" s="338"/>
      <c r="G47" s="338"/>
      <c r="H47" s="338"/>
      <c r="I47" s="338"/>
      <c r="K47" s="30"/>
      <c r="M47" s="30"/>
      <c r="O47" s="30"/>
      <c r="Q47" s="30"/>
    </row>
    <row r="48" spans="1:19" ht="26.1" customHeight="1">
      <c r="A48" s="335" t="s">
        <v>2</v>
      </c>
      <c r="B48" s="335"/>
      <c r="C48" s="335"/>
      <c r="D48" s="335"/>
      <c r="E48" s="335"/>
      <c r="F48" s="335"/>
      <c r="G48" s="335"/>
      <c r="H48" s="335"/>
      <c r="I48" s="335"/>
      <c r="K48" s="30"/>
      <c r="M48" s="30"/>
      <c r="O48" s="30"/>
      <c r="Q48" s="30"/>
    </row>
    <row r="49" spans="1:17" ht="23.25" customHeight="1">
      <c r="A49" s="3"/>
      <c r="B49" s="4"/>
      <c r="C49" s="5"/>
      <c r="D49" s="5"/>
      <c r="E49" s="5"/>
      <c r="F49" s="5"/>
      <c r="G49" s="5"/>
      <c r="H49" s="3"/>
      <c r="I49" s="6" t="s">
        <v>3</v>
      </c>
    </row>
    <row r="50" spans="1:17" ht="8.1" customHeight="1">
      <c r="I50" s="9"/>
    </row>
    <row r="51" spans="1:17" ht="23.25" customHeight="1">
      <c r="B51" s="10"/>
      <c r="C51" s="336" t="s">
        <v>4</v>
      </c>
      <c r="D51" s="336"/>
      <c r="E51" s="336"/>
      <c r="F51" s="10"/>
      <c r="G51" s="337" t="s">
        <v>5</v>
      </c>
      <c r="H51" s="337"/>
      <c r="I51" s="337"/>
    </row>
    <row r="52" spans="1:17" ht="23.25" customHeight="1">
      <c r="B52" s="10" t="s">
        <v>6</v>
      </c>
      <c r="C52" s="12" t="s">
        <v>7</v>
      </c>
      <c r="D52" s="13"/>
      <c r="E52" s="12" t="s">
        <v>7</v>
      </c>
      <c r="F52" s="13"/>
      <c r="G52" s="12" t="s">
        <v>7</v>
      </c>
      <c r="H52" s="13"/>
      <c r="I52" s="15" t="s">
        <v>7</v>
      </c>
    </row>
    <row r="53" spans="1:17" ht="23.25" customHeight="1">
      <c r="B53" s="10"/>
      <c r="C53" s="13" t="s">
        <v>8</v>
      </c>
      <c r="D53" s="13"/>
      <c r="E53" s="13" t="s">
        <v>9</v>
      </c>
      <c r="F53" s="13"/>
      <c r="G53" s="13" t="s">
        <v>8</v>
      </c>
      <c r="H53" s="13"/>
      <c r="I53" s="16" t="s">
        <v>9</v>
      </c>
    </row>
    <row r="54" spans="1:17" ht="23.25" customHeight="1">
      <c r="B54" s="10"/>
      <c r="C54" s="17" t="s">
        <v>10</v>
      </c>
      <c r="D54" s="17"/>
      <c r="E54" s="17" t="s">
        <v>11</v>
      </c>
      <c r="F54" s="13"/>
      <c r="G54" s="17" t="s">
        <v>10</v>
      </c>
      <c r="H54" s="17"/>
      <c r="I54" s="18" t="s">
        <v>11</v>
      </c>
    </row>
    <row r="55" spans="1:17" ht="23.25" customHeight="1">
      <c r="B55" s="10"/>
      <c r="C55" s="19" t="s">
        <v>12</v>
      </c>
      <c r="D55" s="13"/>
      <c r="E55" s="13"/>
      <c r="F55" s="13"/>
      <c r="G55" s="20" t="s">
        <v>12</v>
      </c>
      <c r="H55" s="13"/>
      <c r="I55" s="21"/>
    </row>
    <row r="56" spans="1:17" ht="23.25" customHeight="1">
      <c r="A56" s="53" t="s">
        <v>34</v>
      </c>
      <c r="B56" s="10"/>
      <c r="C56" s="19"/>
      <c r="D56" s="13"/>
      <c r="E56" s="13"/>
      <c r="F56" s="13"/>
      <c r="G56" s="20"/>
      <c r="H56" s="13"/>
      <c r="I56" s="21"/>
    </row>
    <row r="57" spans="1:17" ht="23.1" customHeight="1">
      <c r="A57" s="54" t="s">
        <v>35</v>
      </c>
      <c r="B57" s="55"/>
      <c r="C57" s="56"/>
      <c r="D57" s="56"/>
      <c r="E57" s="56"/>
      <c r="F57" s="56"/>
      <c r="G57" s="56"/>
      <c r="H57" s="57"/>
      <c r="I57" s="58"/>
      <c r="K57" s="30"/>
      <c r="M57" s="30"/>
      <c r="O57" s="30"/>
      <c r="Q57" s="30"/>
    </row>
    <row r="58" spans="1:17" ht="23.1" customHeight="1">
      <c r="A58" s="25" t="s">
        <v>36</v>
      </c>
      <c r="B58" s="26">
        <v>12</v>
      </c>
      <c r="C58" s="27">
        <v>105705402</v>
      </c>
      <c r="D58" s="27"/>
      <c r="E58" s="27">
        <v>91136713</v>
      </c>
      <c r="F58" s="27"/>
      <c r="G58" s="27">
        <v>5000000</v>
      </c>
      <c r="H58" s="27"/>
      <c r="I58" s="27">
        <v>5000000</v>
      </c>
      <c r="K58" s="30"/>
      <c r="M58" s="30"/>
      <c r="O58" s="30"/>
      <c r="Q58" s="30"/>
    </row>
    <row r="59" spans="1:17" ht="23.1" customHeight="1">
      <c r="A59" s="25" t="s">
        <v>37</v>
      </c>
      <c r="B59" s="26">
        <v>11</v>
      </c>
      <c r="C59" s="27">
        <v>145876167</v>
      </c>
      <c r="D59" s="27"/>
      <c r="E59" s="27">
        <v>143931193</v>
      </c>
      <c r="F59" s="27"/>
      <c r="G59" s="27">
        <v>26115347</v>
      </c>
      <c r="H59" s="27"/>
      <c r="I59" s="27">
        <v>22038730</v>
      </c>
      <c r="J59" s="60"/>
      <c r="K59" s="30"/>
      <c r="M59" s="30"/>
      <c r="O59" s="30"/>
      <c r="Q59" s="30"/>
    </row>
    <row r="60" spans="1:17" ht="23.1" customHeight="1">
      <c r="A60" s="25" t="s">
        <v>38</v>
      </c>
      <c r="B60" s="26"/>
      <c r="C60" s="27"/>
      <c r="D60" s="27"/>
      <c r="E60" s="27"/>
      <c r="F60" s="27"/>
      <c r="G60" s="41"/>
      <c r="H60" s="27"/>
      <c r="I60" s="41"/>
      <c r="K60" s="30"/>
      <c r="M60" s="30"/>
      <c r="O60" s="30"/>
      <c r="Q60" s="30"/>
    </row>
    <row r="61" spans="1:17" ht="23.1" customHeight="1">
      <c r="A61" s="25" t="s">
        <v>39</v>
      </c>
      <c r="B61" s="26">
        <v>12.1</v>
      </c>
      <c r="C61" s="27">
        <v>44216400</v>
      </c>
      <c r="D61" s="27"/>
      <c r="E61" s="27">
        <v>49710000</v>
      </c>
      <c r="F61" s="27"/>
      <c r="G61" s="40">
        <v>0</v>
      </c>
      <c r="H61" s="27"/>
      <c r="I61" s="40">
        <v>0</v>
      </c>
      <c r="K61" s="30"/>
      <c r="M61" s="30"/>
      <c r="O61" s="30"/>
      <c r="Q61" s="30"/>
    </row>
    <row r="62" spans="1:17" ht="23.1" customHeight="1">
      <c r="A62" s="25" t="s">
        <v>40</v>
      </c>
      <c r="B62" s="26"/>
      <c r="C62" s="27"/>
      <c r="D62" s="27"/>
      <c r="E62" s="27"/>
      <c r="F62" s="27"/>
      <c r="G62" s="27"/>
      <c r="H62" s="27"/>
      <c r="I62" s="27"/>
      <c r="K62" s="30"/>
      <c r="M62" s="30"/>
      <c r="O62" s="30"/>
      <c r="Q62" s="30"/>
    </row>
    <row r="63" spans="1:17" ht="23.1" customHeight="1">
      <c r="A63" s="25" t="s">
        <v>41</v>
      </c>
      <c r="B63" s="26">
        <v>12.2</v>
      </c>
      <c r="C63" s="27">
        <v>11035649</v>
      </c>
      <c r="D63" s="27"/>
      <c r="E63" s="27">
        <v>10244006</v>
      </c>
      <c r="F63" s="27"/>
      <c r="G63" s="27">
        <v>7997345</v>
      </c>
      <c r="H63" s="27"/>
      <c r="I63" s="27">
        <v>7561590</v>
      </c>
      <c r="K63" s="30"/>
      <c r="M63" s="30"/>
      <c r="O63" s="30"/>
      <c r="Q63" s="30"/>
    </row>
    <row r="64" spans="1:17" ht="23.1" customHeight="1">
      <c r="A64" s="25" t="s">
        <v>42</v>
      </c>
      <c r="B64" s="42"/>
      <c r="C64" s="27">
        <v>7162220</v>
      </c>
      <c r="D64" s="27"/>
      <c r="E64" s="27">
        <v>6652823</v>
      </c>
      <c r="F64" s="27"/>
      <c r="G64" s="27">
        <v>863247</v>
      </c>
      <c r="H64" s="27"/>
      <c r="I64" s="27">
        <v>2722614</v>
      </c>
      <c r="K64" s="30"/>
      <c r="M64" s="30"/>
      <c r="O64" s="30"/>
      <c r="Q64" s="30"/>
    </row>
    <row r="65" spans="1:17" ht="23.1" customHeight="1">
      <c r="A65" s="33" t="s">
        <v>43</v>
      </c>
      <c r="B65" s="42"/>
      <c r="C65" s="61">
        <f>SUM(C58:C64)</f>
        <v>313995838</v>
      </c>
      <c r="D65" s="62"/>
      <c r="E65" s="61">
        <f>SUM(E58:E64)</f>
        <v>301674735</v>
      </c>
      <c r="F65" s="62"/>
      <c r="G65" s="61">
        <f>SUM(G58:G64)</f>
        <v>39975939</v>
      </c>
      <c r="H65" s="27"/>
      <c r="I65" s="61">
        <f>SUM(I58:I64)</f>
        <v>37322934</v>
      </c>
      <c r="J65" s="60"/>
      <c r="K65" s="30"/>
      <c r="M65" s="30"/>
      <c r="O65" s="30"/>
      <c r="Q65" s="30"/>
    </row>
    <row r="66" spans="1:17" ht="23.1" customHeight="1">
      <c r="A66" s="33"/>
      <c r="B66" s="42"/>
      <c r="C66" s="62"/>
      <c r="D66" s="62"/>
      <c r="E66" s="62"/>
      <c r="F66" s="62"/>
      <c r="G66" s="62"/>
      <c r="H66" s="27"/>
      <c r="I66" s="62"/>
      <c r="J66" s="60"/>
      <c r="K66" s="30"/>
      <c r="M66" s="30"/>
      <c r="O66" s="30"/>
      <c r="Q66" s="30"/>
    </row>
    <row r="67" spans="1:17" ht="23.1" customHeight="1">
      <c r="A67" s="23" t="s">
        <v>44</v>
      </c>
      <c r="B67" s="26"/>
      <c r="C67" s="27"/>
      <c r="D67" s="27"/>
      <c r="E67" s="27"/>
      <c r="F67" s="27"/>
      <c r="G67" s="27"/>
      <c r="H67" s="27"/>
      <c r="I67" s="27"/>
      <c r="J67" s="60"/>
      <c r="K67" s="30"/>
      <c r="M67" s="30"/>
      <c r="O67" s="30"/>
      <c r="Q67" s="30"/>
    </row>
    <row r="68" spans="1:17" ht="23.1" customHeight="1">
      <c r="A68" s="25" t="s">
        <v>45</v>
      </c>
      <c r="B68" s="26">
        <v>12.1</v>
      </c>
      <c r="C68" s="27">
        <v>152521478</v>
      </c>
      <c r="D68" s="27"/>
      <c r="E68" s="27">
        <v>154822397</v>
      </c>
      <c r="F68" s="27"/>
      <c r="G68" s="40">
        <v>0</v>
      </c>
      <c r="H68" s="27"/>
      <c r="I68" s="40">
        <v>0</v>
      </c>
      <c r="K68" s="30"/>
      <c r="M68" s="30"/>
      <c r="O68" s="30"/>
      <c r="Q68" s="30"/>
    </row>
    <row r="69" spans="1:17" ht="23.1" customHeight="1">
      <c r="A69" s="25" t="s">
        <v>46</v>
      </c>
      <c r="B69" s="26">
        <v>12.2</v>
      </c>
      <c r="C69" s="27">
        <v>29080250</v>
      </c>
      <c r="D69" s="27"/>
      <c r="E69" s="27">
        <v>34708374</v>
      </c>
      <c r="F69" s="27"/>
      <c r="G69" s="27">
        <v>29080250</v>
      </c>
      <c r="H69" s="27"/>
      <c r="I69" s="27">
        <v>31643716</v>
      </c>
      <c r="K69" s="30"/>
      <c r="M69" s="30"/>
      <c r="O69" s="30"/>
      <c r="Q69" s="30"/>
    </row>
    <row r="70" spans="1:17" ht="23.1" customHeight="1">
      <c r="A70" s="25" t="s">
        <v>47</v>
      </c>
      <c r="B70" s="26"/>
      <c r="C70" s="27">
        <v>41485758</v>
      </c>
      <c r="D70" s="27"/>
      <c r="E70" s="27">
        <v>42037383</v>
      </c>
      <c r="F70" s="27"/>
      <c r="G70" s="27">
        <v>197809</v>
      </c>
      <c r="H70" s="27"/>
      <c r="I70" s="27">
        <v>801602</v>
      </c>
      <c r="K70" s="30"/>
      <c r="M70" s="30"/>
      <c r="O70" s="30"/>
      <c r="Q70" s="30"/>
    </row>
    <row r="71" spans="1:17" ht="23.1" customHeight="1">
      <c r="A71" s="25" t="s">
        <v>48</v>
      </c>
      <c r="B71" s="26"/>
      <c r="C71" s="27">
        <v>16040247</v>
      </c>
      <c r="D71" s="27"/>
      <c r="E71" s="27">
        <v>15463732</v>
      </c>
      <c r="F71" s="27"/>
      <c r="G71" s="27">
        <v>1711484</v>
      </c>
      <c r="H71" s="27"/>
      <c r="I71" s="27">
        <v>2226728</v>
      </c>
      <c r="K71" s="30"/>
      <c r="M71" s="30"/>
      <c r="O71" s="30"/>
      <c r="Q71" s="30"/>
    </row>
    <row r="72" spans="1:17" ht="23.1" customHeight="1">
      <c r="A72" s="33" t="s">
        <v>49</v>
      </c>
      <c r="B72" s="26"/>
      <c r="C72" s="61">
        <f>SUM(C68:C71)</f>
        <v>239127733</v>
      </c>
      <c r="D72" s="62"/>
      <c r="E72" s="61">
        <f>SUM(E68:E71)</f>
        <v>247031886</v>
      </c>
      <c r="F72" s="62"/>
      <c r="G72" s="61">
        <f>SUM(G68:G71)</f>
        <v>30989543</v>
      </c>
      <c r="H72" s="27"/>
      <c r="I72" s="61">
        <f>SUM(I68:I71)</f>
        <v>34672046</v>
      </c>
      <c r="J72" s="60"/>
      <c r="K72" s="30"/>
      <c r="M72" s="30"/>
      <c r="O72" s="30"/>
      <c r="Q72" s="30"/>
    </row>
    <row r="73" spans="1:17" ht="23.1" customHeight="1">
      <c r="A73" s="25" t="s">
        <v>50</v>
      </c>
      <c r="B73" s="26"/>
      <c r="C73" s="61">
        <f>C72+C65</f>
        <v>553123571</v>
      </c>
      <c r="D73" s="62"/>
      <c r="E73" s="61">
        <f>E72+E65</f>
        <v>548706621</v>
      </c>
      <c r="F73" s="62"/>
      <c r="G73" s="61">
        <f>G72+G65</f>
        <v>70965482</v>
      </c>
      <c r="H73" s="27"/>
      <c r="I73" s="61">
        <f>I72+I65</f>
        <v>71994980</v>
      </c>
      <c r="K73" s="30"/>
      <c r="M73" s="30"/>
      <c r="O73" s="30"/>
      <c r="Q73" s="30"/>
    </row>
    <row r="74" spans="1:17" ht="23.1" customHeight="1">
      <c r="A74" s="11"/>
      <c r="B74" s="55"/>
      <c r="C74" s="56"/>
      <c r="D74" s="56"/>
      <c r="E74" s="65"/>
      <c r="F74" s="56"/>
      <c r="G74" s="56"/>
      <c r="H74" s="64"/>
      <c r="I74" s="65"/>
      <c r="K74" s="30"/>
      <c r="M74" s="30"/>
      <c r="O74" s="30"/>
      <c r="Q74" s="30"/>
    </row>
    <row r="75" spans="1:17" ht="23.1" customHeight="1">
      <c r="A75" s="66"/>
      <c r="B75" s="55"/>
      <c r="C75" s="56"/>
      <c r="D75" s="56"/>
      <c r="E75" s="65"/>
      <c r="F75" s="56"/>
      <c r="G75" s="56"/>
      <c r="H75" s="64"/>
      <c r="I75" s="65"/>
      <c r="J75" s="60"/>
      <c r="K75" s="30"/>
      <c r="M75" s="30"/>
      <c r="O75" s="30"/>
      <c r="Q75" s="30"/>
    </row>
    <row r="76" spans="1:17" ht="23.1" customHeight="1">
      <c r="A76" s="66"/>
      <c r="B76" s="55"/>
      <c r="C76" s="56"/>
      <c r="D76" s="56"/>
      <c r="E76" s="56"/>
      <c r="F76" s="56"/>
      <c r="G76" s="56"/>
      <c r="H76" s="64"/>
      <c r="I76" s="65"/>
      <c r="J76" s="60"/>
      <c r="K76" s="30"/>
      <c r="M76" s="30"/>
      <c r="O76" s="30"/>
      <c r="Q76" s="30"/>
    </row>
    <row r="77" spans="1:17" ht="23.1" customHeight="1">
      <c r="A77" s="57"/>
      <c r="B77" s="55"/>
      <c r="C77" s="67"/>
      <c r="D77" s="67"/>
      <c r="E77" s="68"/>
      <c r="F77" s="67"/>
      <c r="G77" s="67"/>
      <c r="H77" s="67"/>
      <c r="I77" s="67"/>
      <c r="K77" s="30"/>
      <c r="M77" s="30"/>
      <c r="O77" s="30"/>
      <c r="Q77" s="30"/>
    </row>
    <row r="78" spans="1:17" ht="23.1" customHeight="1">
      <c r="A78" s="69"/>
      <c r="B78" s="55"/>
      <c r="C78" s="56"/>
      <c r="D78" s="56"/>
      <c r="E78" s="56"/>
      <c r="F78" s="56"/>
      <c r="G78" s="56"/>
      <c r="H78" s="64"/>
      <c r="I78" s="65"/>
      <c r="K78" s="30"/>
      <c r="M78" s="30"/>
      <c r="O78" s="30"/>
      <c r="Q78" s="30"/>
    </row>
    <row r="79" spans="1:17" ht="23.1" customHeight="1">
      <c r="A79" s="57"/>
      <c r="B79" s="55"/>
      <c r="C79" s="65"/>
      <c r="D79" s="65"/>
      <c r="E79" s="56"/>
      <c r="F79" s="65"/>
      <c r="G79" s="65"/>
      <c r="H79" s="65"/>
      <c r="I79" s="65"/>
      <c r="K79" s="30"/>
      <c r="M79" s="30"/>
      <c r="N79" s="70"/>
      <c r="O79" s="30"/>
      <c r="P79" s="71"/>
      <c r="Q79" s="30"/>
    </row>
    <row r="80" spans="1:17" ht="23.1" customHeight="1">
      <c r="A80" s="69"/>
      <c r="B80" s="55"/>
      <c r="C80" s="65"/>
      <c r="D80" s="65"/>
      <c r="E80" s="56"/>
      <c r="F80" s="65"/>
      <c r="G80" s="65"/>
      <c r="H80" s="65"/>
      <c r="I80" s="65"/>
      <c r="K80" s="30"/>
      <c r="M80" s="30"/>
      <c r="N80" s="70"/>
      <c r="O80" s="30"/>
      <c r="P80" s="71"/>
      <c r="Q80" s="30"/>
    </row>
    <row r="81" spans="1:17" ht="23.1" customHeight="1">
      <c r="A81" s="69"/>
      <c r="B81" s="55"/>
      <c r="C81" s="65"/>
      <c r="D81" s="65"/>
      <c r="E81" s="56"/>
      <c r="F81" s="65"/>
      <c r="G81" s="65"/>
      <c r="H81" s="65"/>
      <c r="I81" s="65"/>
      <c r="J81" s="60"/>
      <c r="K81" s="30"/>
      <c r="M81" s="30"/>
      <c r="O81" s="30"/>
      <c r="Q81" s="30"/>
    </row>
    <row r="82" spans="1:17" ht="23.1" customHeight="1">
      <c r="A82" s="54"/>
      <c r="B82" s="57"/>
      <c r="C82" s="67"/>
      <c r="D82" s="67"/>
      <c r="E82" s="68"/>
      <c r="F82" s="67"/>
      <c r="G82" s="67"/>
      <c r="H82" s="67"/>
      <c r="I82" s="67"/>
      <c r="J82" s="60"/>
      <c r="K82" s="30"/>
      <c r="M82" s="30"/>
      <c r="O82" s="30"/>
      <c r="Q82" s="30"/>
    </row>
    <row r="83" spans="1:17" ht="23.1" customHeight="1">
      <c r="A83" s="54"/>
      <c r="B83" s="57"/>
      <c r="C83" s="67"/>
      <c r="D83" s="67"/>
      <c r="E83" s="68"/>
      <c r="F83" s="67"/>
      <c r="G83" s="67"/>
      <c r="H83" s="65"/>
      <c r="I83" s="67"/>
      <c r="J83" s="60"/>
      <c r="K83" s="30"/>
      <c r="M83" s="30"/>
      <c r="O83" s="30"/>
      <c r="Q83" s="30"/>
    </row>
    <row r="84" spans="1:17" ht="23.1" customHeight="1">
      <c r="A84" s="57"/>
      <c r="B84" s="57"/>
      <c r="C84" s="67"/>
      <c r="D84" s="67"/>
      <c r="E84" s="68"/>
      <c r="F84" s="67"/>
      <c r="G84" s="67"/>
      <c r="H84" s="67"/>
      <c r="I84" s="67"/>
      <c r="J84" s="60"/>
      <c r="K84" s="30"/>
      <c r="M84" s="30"/>
      <c r="O84" s="30"/>
      <c r="Q84" s="30"/>
    </row>
    <row r="85" spans="1:17" ht="23.1" customHeight="1">
      <c r="A85" s="57"/>
      <c r="B85" s="57"/>
      <c r="C85" s="67"/>
      <c r="D85" s="67"/>
      <c r="E85" s="68"/>
      <c r="F85" s="67"/>
      <c r="G85" s="67"/>
      <c r="H85" s="67"/>
      <c r="I85" s="67"/>
      <c r="J85" s="60"/>
      <c r="K85" s="30"/>
      <c r="M85" s="30"/>
      <c r="O85" s="30"/>
      <c r="Q85" s="30"/>
    </row>
    <row r="86" spans="1:17" ht="23.1" customHeight="1">
      <c r="A86" s="54"/>
      <c r="B86" s="55"/>
      <c r="C86" s="67"/>
      <c r="D86" s="67"/>
      <c r="E86" s="68"/>
      <c r="F86" s="67"/>
      <c r="G86" s="67"/>
      <c r="H86" s="67"/>
      <c r="I86" s="67"/>
      <c r="K86" s="30"/>
      <c r="M86" s="30"/>
      <c r="O86" s="30"/>
      <c r="Q86" s="30"/>
    </row>
    <row r="87" spans="1:17" ht="23.1" customHeight="1">
      <c r="A87" s="54"/>
      <c r="B87" s="55"/>
      <c r="C87" s="67"/>
      <c r="D87" s="67"/>
      <c r="E87" s="68"/>
      <c r="F87" s="67"/>
      <c r="G87" s="67"/>
      <c r="H87" s="67"/>
      <c r="I87" s="67"/>
      <c r="K87" s="30"/>
      <c r="M87" s="30"/>
      <c r="O87" s="30"/>
      <c r="Q87" s="30"/>
    </row>
    <row r="88" spans="1:17" ht="23.1" customHeight="1">
      <c r="A88" s="54"/>
      <c r="B88" s="55"/>
      <c r="C88" s="67"/>
      <c r="D88" s="67"/>
      <c r="E88" s="68"/>
      <c r="F88" s="67"/>
      <c r="G88" s="67"/>
      <c r="H88" s="67"/>
      <c r="I88" s="67"/>
      <c r="K88" s="30"/>
      <c r="M88" s="30"/>
      <c r="O88" s="30"/>
      <c r="Q88" s="30"/>
    </row>
    <row r="89" spans="1:17" ht="23.1" customHeight="1">
      <c r="A89" s="54"/>
      <c r="B89" s="55"/>
      <c r="C89" s="67"/>
      <c r="D89" s="67"/>
      <c r="E89" s="68"/>
      <c r="F89" s="67"/>
      <c r="G89" s="67"/>
      <c r="H89" s="67"/>
      <c r="I89" s="67"/>
      <c r="K89" s="30"/>
      <c r="M89" s="30"/>
      <c r="O89" s="30"/>
      <c r="Q89" s="30"/>
    </row>
    <row r="90" spans="1:17" ht="23.1" customHeight="1">
      <c r="A90" s="54"/>
      <c r="B90" s="55"/>
      <c r="C90" s="67"/>
      <c r="D90" s="67"/>
      <c r="E90" s="68"/>
      <c r="F90" s="67"/>
      <c r="G90" s="67"/>
      <c r="H90" s="67"/>
      <c r="I90" s="67"/>
      <c r="K90" s="30"/>
      <c r="M90" s="30"/>
      <c r="O90" s="30"/>
      <c r="Q90" s="30"/>
    </row>
    <row r="91" spans="1:17" ht="26.1" customHeight="1">
      <c r="A91" s="338" t="s">
        <v>0</v>
      </c>
      <c r="B91" s="338"/>
      <c r="C91" s="338"/>
      <c r="D91" s="338"/>
      <c r="E91" s="338"/>
      <c r="F91" s="338"/>
      <c r="G91" s="338"/>
      <c r="H91" s="338"/>
      <c r="I91" s="338"/>
      <c r="K91" s="30"/>
      <c r="M91" s="30"/>
      <c r="O91" s="30"/>
      <c r="Q91" s="30"/>
    </row>
    <row r="92" spans="1:17" ht="26.1" customHeight="1">
      <c r="A92" s="338" t="s">
        <v>33</v>
      </c>
      <c r="B92" s="338"/>
      <c r="C92" s="338"/>
      <c r="D92" s="338"/>
      <c r="E92" s="338"/>
      <c r="F92" s="338"/>
      <c r="G92" s="338"/>
      <c r="H92" s="338"/>
      <c r="I92" s="338"/>
      <c r="K92" s="30"/>
      <c r="M92" s="30"/>
      <c r="O92" s="30"/>
      <c r="Q92" s="30"/>
    </row>
    <row r="93" spans="1:17" ht="26.1" customHeight="1">
      <c r="A93" s="335" t="s">
        <v>2</v>
      </c>
      <c r="B93" s="335"/>
      <c r="C93" s="335"/>
      <c r="D93" s="335"/>
      <c r="E93" s="335"/>
      <c r="F93" s="335"/>
      <c r="G93" s="335"/>
      <c r="H93" s="335"/>
      <c r="I93" s="335"/>
      <c r="K93" s="30"/>
      <c r="M93" s="30"/>
      <c r="O93" s="30"/>
      <c r="Q93" s="30"/>
    </row>
    <row r="94" spans="1:17" ht="23.25" customHeight="1">
      <c r="A94" s="3"/>
      <c r="B94" s="4"/>
      <c r="C94" s="5"/>
      <c r="D94" s="5"/>
      <c r="E94" s="5"/>
      <c r="F94" s="5"/>
      <c r="G94" s="5"/>
      <c r="H94" s="3"/>
      <c r="I94" s="6" t="s">
        <v>3</v>
      </c>
    </row>
    <row r="95" spans="1:17" ht="8.1" customHeight="1">
      <c r="I95" s="9"/>
    </row>
    <row r="96" spans="1:17" ht="23.25" customHeight="1">
      <c r="B96" s="10"/>
      <c r="C96" s="336" t="s">
        <v>4</v>
      </c>
      <c r="D96" s="336"/>
      <c r="E96" s="336"/>
      <c r="F96" s="10"/>
      <c r="G96" s="337" t="s">
        <v>5</v>
      </c>
      <c r="H96" s="337"/>
      <c r="I96" s="337"/>
    </row>
    <row r="97" spans="1:9" ht="23.25" customHeight="1">
      <c r="B97" s="10" t="s">
        <v>6</v>
      </c>
      <c r="C97" s="12" t="s">
        <v>7</v>
      </c>
      <c r="D97" s="13"/>
      <c r="E97" s="12" t="s">
        <v>7</v>
      </c>
      <c r="F97" s="13"/>
      <c r="G97" s="12" t="s">
        <v>7</v>
      </c>
      <c r="H97" s="13"/>
      <c r="I97" s="15" t="s">
        <v>7</v>
      </c>
    </row>
    <row r="98" spans="1:9" ht="23.25" customHeight="1">
      <c r="B98" s="10"/>
      <c r="C98" s="13" t="s">
        <v>8</v>
      </c>
      <c r="D98" s="13"/>
      <c r="E98" s="13" t="s">
        <v>9</v>
      </c>
      <c r="F98" s="13"/>
      <c r="G98" s="13" t="s">
        <v>8</v>
      </c>
      <c r="H98" s="13"/>
      <c r="I98" s="16" t="s">
        <v>9</v>
      </c>
    </row>
    <row r="99" spans="1:9" ht="23.25" customHeight="1">
      <c r="B99" s="10"/>
      <c r="C99" s="17" t="s">
        <v>10</v>
      </c>
      <c r="D99" s="17"/>
      <c r="E99" s="17" t="s">
        <v>11</v>
      </c>
      <c r="F99" s="13"/>
      <c r="G99" s="17" t="s">
        <v>10</v>
      </c>
      <c r="H99" s="17"/>
      <c r="I99" s="18" t="s">
        <v>11</v>
      </c>
    </row>
    <row r="100" spans="1:9" ht="23.25" customHeight="1">
      <c r="B100" s="10"/>
      <c r="C100" s="19" t="s">
        <v>12</v>
      </c>
      <c r="D100" s="13"/>
      <c r="E100" s="13"/>
      <c r="F100" s="13"/>
      <c r="G100" s="20" t="s">
        <v>12</v>
      </c>
      <c r="H100" s="13"/>
      <c r="I100" s="21"/>
    </row>
    <row r="101" spans="1:9" ht="23.25" customHeight="1">
      <c r="A101" s="53" t="s">
        <v>51</v>
      </c>
      <c r="B101" s="10"/>
      <c r="C101" s="19"/>
      <c r="D101" s="13"/>
      <c r="E101" s="13"/>
      <c r="F101" s="13"/>
      <c r="G101" s="20"/>
      <c r="H101" s="13"/>
      <c r="I101" s="21"/>
    </row>
    <row r="102" spans="1:9" ht="23.25" customHeight="1">
      <c r="A102" s="23" t="s">
        <v>52</v>
      </c>
      <c r="H102" s="72"/>
      <c r="I102" s="46"/>
    </row>
    <row r="103" spans="1:9" ht="23.25" customHeight="1">
      <c r="A103" s="23" t="s">
        <v>53</v>
      </c>
      <c r="H103" s="72"/>
      <c r="I103" s="46"/>
    </row>
    <row r="104" spans="1:9" ht="23.25" customHeight="1">
      <c r="A104" s="25" t="s">
        <v>54</v>
      </c>
      <c r="B104" s="55"/>
      <c r="C104" s="56"/>
      <c r="D104" s="56"/>
      <c r="E104" s="65"/>
      <c r="F104" s="56"/>
      <c r="G104" s="56"/>
      <c r="H104" s="64"/>
      <c r="I104" s="65"/>
    </row>
    <row r="105" spans="1:9" ht="23.25" customHeight="1" thickBot="1">
      <c r="A105" s="33" t="s">
        <v>55</v>
      </c>
      <c r="B105" s="55"/>
      <c r="C105" s="73">
        <v>171098109</v>
      </c>
      <c r="D105" s="27"/>
      <c r="E105" s="73">
        <f>342196218*0.5</f>
        <v>171098109</v>
      </c>
      <c r="F105" s="27"/>
      <c r="G105" s="73">
        <v>171098109</v>
      </c>
      <c r="H105" s="27">
        <v>100000000</v>
      </c>
      <c r="I105" s="73">
        <f>342196218*0.5</f>
        <v>171098109</v>
      </c>
    </row>
    <row r="106" spans="1:9" ht="23.25" customHeight="1" thickTop="1">
      <c r="A106" s="25" t="s">
        <v>56</v>
      </c>
      <c r="B106" s="55"/>
      <c r="C106" s="59"/>
      <c r="D106" s="59"/>
      <c r="E106" s="27"/>
      <c r="F106" s="59"/>
      <c r="G106" s="59"/>
      <c r="H106" s="74"/>
      <c r="I106" s="27"/>
    </row>
    <row r="107" spans="1:9" ht="23.25" customHeight="1">
      <c r="A107" s="33" t="s">
        <v>57</v>
      </c>
      <c r="B107" s="55"/>
      <c r="C107" s="27">
        <v>171097788</v>
      </c>
      <c r="D107" s="27"/>
      <c r="E107" s="27">
        <v>171097788</v>
      </c>
      <c r="F107" s="27"/>
      <c r="G107" s="27">
        <v>171097788</v>
      </c>
      <c r="H107" s="27"/>
      <c r="I107" s="27">
        <v>171097788</v>
      </c>
    </row>
    <row r="108" spans="1:9" ht="23.25" customHeight="1">
      <c r="A108" s="23" t="s">
        <v>58</v>
      </c>
      <c r="B108" s="55"/>
      <c r="C108" s="27">
        <v>384539899</v>
      </c>
      <c r="D108" s="27"/>
      <c r="E108" s="27">
        <v>384539899</v>
      </c>
      <c r="F108" s="27"/>
      <c r="G108" s="27">
        <v>384539899</v>
      </c>
      <c r="H108" s="27"/>
      <c r="I108" s="27">
        <v>384539899</v>
      </c>
    </row>
    <row r="109" spans="1:9" ht="23.25" customHeight="1">
      <c r="A109" s="23" t="s">
        <v>59</v>
      </c>
      <c r="B109" s="55"/>
      <c r="C109" s="27"/>
      <c r="D109" s="27"/>
      <c r="E109" s="27"/>
      <c r="F109" s="27"/>
      <c r="G109" s="27"/>
      <c r="H109" s="27"/>
      <c r="I109" s="27"/>
    </row>
    <row r="110" spans="1:9" ht="23.25" customHeight="1">
      <c r="A110" s="25" t="s">
        <v>60</v>
      </c>
      <c r="B110" s="57"/>
      <c r="C110" s="27">
        <v>15927846</v>
      </c>
      <c r="D110" s="27"/>
      <c r="E110" s="27">
        <v>15927846</v>
      </c>
      <c r="F110" s="27"/>
      <c r="G110" s="27">
        <v>15927846</v>
      </c>
      <c r="H110" s="27"/>
      <c r="I110" s="27">
        <v>15927846</v>
      </c>
    </row>
    <row r="111" spans="1:9" ht="23.25" customHeight="1">
      <c r="A111" s="25" t="s">
        <v>61</v>
      </c>
      <c r="B111" s="57"/>
      <c r="C111" s="27">
        <v>42865405</v>
      </c>
      <c r="D111" s="27"/>
      <c r="E111" s="27">
        <v>2343469</v>
      </c>
      <c r="F111" s="27"/>
      <c r="G111" s="27">
        <v>50534514</v>
      </c>
      <c r="H111" s="27"/>
      <c r="I111" s="27">
        <v>37087008</v>
      </c>
    </row>
    <row r="112" spans="1:9" ht="23.25" customHeight="1">
      <c r="A112" s="23" t="s">
        <v>62</v>
      </c>
      <c r="B112" s="57"/>
      <c r="C112" s="27">
        <v>25543759</v>
      </c>
      <c r="D112" s="27"/>
      <c r="E112" s="27">
        <v>25543759</v>
      </c>
      <c r="F112" s="27"/>
      <c r="G112" s="40">
        <v>0</v>
      </c>
      <c r="H112" s="27"/>
      <c r="I112" s="40">
        <v>0</v>
      </c>
    </row>
    <row r="113" spans="1:12" ht="23.25" customHeight="1">
      <c r="A113" s="23" t="s">
        <v>63</v>
      </c>
      <c r="B113" s="57"/>
      <c r="C113" s="27">
        <v>178712795</v>
      </c>
      <c r="D113" s="27"/>
      <c r="E113" s="27">
        <v>178712795</v>
      </c>
      <c r="F113" s="27"/>
      <c r="G113" s="27">
        <v>9797760</v>
      </c>
      <c r="H113" s="27"/>
      <c r="I113" s="27">
        <v>9797760</v>
      </c>
    </row>
    <row r="114" spans="1:12" ht="23.25" customHeight="1">
      <c r="A114" s="76" t="s">
        <v>64</v>
      </c>
      <c r="B114" s="55"/>
      <c r="C114" s="77">
        <f>SUM(C106:C113)</f>
        <v>818687492</v>
      </c>
      <c r="D114" s="27"/>
      <c r="E114" s="77">
        <f>SUM(E106:E113)</f>
        <v>778165556</v>
      </c>
      <c r="F114" s="27"/>
      <c r="G114" s="77">
        <f>SUM(G106:G113)</f>
        <v>631897807</v>
      </c>
      <c r="H114" s="27"/>
      <c r="I114" s="77">
        <f>SUM(I106:I113)</f>
        <v>618450301</v>
      </c>
    </row>
    <row r="115" spans="1:12" ht="23.25" customHeight="1">
      <c r="A115" s="54" t="s">
        <v>65</v>
      </c>
      <c r="B115" s="55"/>
      <c r="C115" s="78">
        <v>13392</v>
      </c>
      <c r="D115" s="79"/>
      <c r="E115" s="78">
        <v>11453</v>
      </c>
      <c r="F115" s="79"/>
      <c r="G115" s="40">
        <v>0</v>
      </c>
      <c r="H115" s="79"/>
      <c r="I115" s="40">
        <v>0</v>
      </c>
    </row>
    <row r="116" spans="1:12" ht="23.25" customHeight="1">
      <c r="A116" s="25" t="s">
        <v>66</v>
      </c>
      <c r="B116" s="55"/>
      <c r="C116" s="79">
        <f>SUM(C114:C115)</f>
        <v>818700884</v>
      </c>
      <c r="D116" s="79"/>
      <c r="E116" s="79">
        <f>SUM(E114:E115)</f>
        <v>778177009</v>
      </c>
      <c r="F116" s="79"/>
      <c r="G116" s="327">
        <f>SUM(G114:G115)</f>
        <v>631897807</v>
      </c>
      <c r="H116" s="79"/>
      <c r="I116" s="327">
        <f>SUM(I114:I115)</f>
        <v>618450301</v>
      </c>
    </row>
    <row r="117" spans="1:12" ht="23.25" customHeight="1" thickBot="1">
      <c r="A117" s="43" t="s">
        <v>67</v>
      </c>
      <c r="B117" s="55"/>
      <c r="C117" s="279">
        <f>C73+C116</f>
        <v>1371824455</v>
      </c>
      <c r="D117" s="280"/>
      <c r="E117" s="279">
        <f>E73+E116</f>
        <v>1326883630</v>
      </c>
      <c r="F117" s="280"/>
      <c r="G117" s="279">
        <f>G73+G116</f>
        <v>702863289</v>
      </c>
      <c r="H117" s="280"/>
      <c r="I117" s="279">
        <f>I73+I116</f>
        <v>690445281</v>
      </c>
      <c r="J117" s="24"/>
      <c r="L117" s="80"/>
    </row>
    <row r="118" spans="1:12" ht="23.25" customHeight="1" thickTop="1">
      <c r="A118" s="81"/>
      <c r="C118" s="82"/>
      <c r="D118" s="82"/>
      <c r="E118" s="24"/>
      <c r="F118" s="82"/>
      <c r="G118" s="82"/>
      <c r="H118" s="83"/>
    </row>
    <row r="119" spans="1:12" ht="23.25" customHeight="1">
      <c r="A119" s="84"/>
      <c r="C119" s="85"/>
      <c r="E119" s="82"/>
      <c r="G119" s="85"/>
    </row>
    <row r="120" spans="1:12">
      <c r="I120" s="8"/>
    </row>
    <row r="131" spans="1:1" ht="23.25" customHeight="1"/>
    <row r="137" spans="1:1" ht="23.25">
      <c r="A137" s="52" t="s">
        <v>32</v>
      </c>
    </row>
    <row r="153" spans="9:9">
      <c r="I153" s="8"/>
    </row>
  </sheetData>
  <mergeCells count="15">
    <mergeCell ref="A46:I46"/>
    <mergeCell ref="A1:I1"/>
    <mergeCell ref="A2:I2"/>
    <mergeCell ref="A3:I3"/>
    <mergeCell ref="C6:E6"/>
    <mergeCell ref="G6:I6"/>
    <mergeCell ref="A93:I93"/>
    <mergeCell ref="C96:E96"/>
    <mergeCell ref="G96:I96"/>
    <mergeCell ref="A47:I47"/>
    <mergeCell ref="A48:I48"/>
    <mergeCell ref="C51:E51"/>
    <mergeCell ref="G51:I51"/>
    <mergeCell ref="A91:I91"/>
    <mergeCell ref="A92:I92"/>
  </mergeCells>
  <pageMargins left="0.8" right="0.45" top="0.8" bottom="0.6" header="0.3" footer="0.3"/>
  <pageSetup paperSize="9" scale="70" fitToWidth="0" fitToHeight="0" orientation="portrait" r:id="rId1"/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0404-7673-4DF2-9ADC-A3DDCBBDDE0F}">
  <dimension ref="A1:J46"/>
  <sheetViews>
    <sheetView zoomScale="85" zoomScaleNormal="85" zoomScaleSheetLayoutView="100" workbookViewId="0">
      <pane xSplit="3" ySplit="9" topLeftCell="D37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ColWidth="14.3984375" defaultRowHeight="21"/>
  <cols>
    <col min="1" max="1" width="68.796875" style="86" customWidth="1"/>
    <col min="2" max="2" width="12.19921875" style="86" customWidth="1"/>
    <col min="3" max="3" width="1" style="86" customWidth="1"/>
    <col min="4" max="4" width="22.19921875" style="82" customWidth="1"/>
    <col min="5" max="5" width="1.3984375" style="82" customWidth="1"/>
    <col min="6" max="6" width="22.19921875" style="82" customWidth="1"/>
    <col min="7" max="7" width="1.3984375" style="82" customWidth="1"/>
    <col min="8" max="8" width="22.19921875" style="82" customWidth="1"/>
    <col min="9" max="9" width="1.3984375" style="82" customWidth="1"/>
    <col min="10" max="10" width="22.19921875" style="82" customWidth="1"/>
    <col min="11" max="16384" width="14.3984375" style="2"/>
  </cols>
  <sheetData>
    <row r="1" spans="1:10" ht="26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26.25">
      <c r="A2" s="339" t="s">
        <v>68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0" ht="26.25">
      <c r="A3" s="339" t="s">
        <v>98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0" ht="26.25">
      <c r="A4" s="339" t="s">
        <v>12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0" ht="23.25">
      <c r="A5" s="87"/>
      <c r="B5" s="87"/>
      <c r="C5" s="88"/>
      <c r="D5" s="89"/>
      <c r="E5" s="89"/>
      <c r="F5" s="89"/>
      <c r="G5" s="89"/>
      <c r="H5" s="89"/>
      <c r="I5" s="89"/>
      <c r="J5" s="91" t="s">
        <v>3</v>
      </c>
    </row>
    <row r="6" spans="1:10" ht="6" customHeight="1">
      <c r="A6" s="92"/>
      <c r="B6" s="92"/>
      <c r="C6" s="92"/>
      <c r="D6" s="93"/>
      <c r="E6" s="93"/>
      <c r="F6" s="93"/>
      <c r="G6" s="93"/>
      <c r="H6" s="93"/>
      <c r="I6" s="93"/>
      <c r="J6" s="93"/>
    </row>
    <row r="7" spans="1:10" ht="23.25">
      <c r="A7" s="92"/>
      <c r="B7" s="92"/>
      <c r="C7" s="14"/>
      <c r="D7" s="340" t="s">
        <v>4</v>
      </c>
      <c r="E7" s="340"/>
      <c r="F7" s="340"/>
      <c r="G7" s="95"/>
      <c r="H7" s="340" t="s">
        <v>70</v>
      </c>
      <c r="I7" s="340"/>
      <c r="J7" s="341"/>
    </row>
    <row r="8" spans="1:10" ht="23.25">
      <c r="A8" s="92"/>
      <c r="B8" s="10" t="s">
        <v>6</v>
      </c>
      <c r="C8" s="14"/>
      <c r="D8" s="96">
        <v>2568</v>
      </c>
      <c r="E8" s="97"/>
      <c r="F8" s="96">
        <v>2567</v>
      </c>
      <c r="G8" s="97"/>
      <c r="H8" s="96">
        <v>2568</v>
      </c>
      <c r="I8" s="97"/>
      <c r="J8" s="96">
        <v>2567</v>
      </c>
    </row>
    <row r="9" spans="1:10" ht="23.25">
      <c r="A9" s="92"/>
      <c r="B9" s="92"/>
      <c r="C9" s="14"/>
      <c r="D9" s="98"/>
      <c r="E9" s="97"/>
      <c r="F9" s="98"/>
      <c r="G9" s="97"/>
      <c r="H9" s="98"/>
      <c r="I9" s="97"/>
      <c r="J9" s="98"/>
    </row>
    <row r="10" spans="1:10" ht="23.25">
      <c r="A10" s="99" t="s">
        <v>71</v>
      </c>
      <c r="B10" s="99"/>
      <c r="C10" s="99"/>
      <c r="D10" s="100">
        <v>262304113</v>
      </c>
      <c r="E10" s="101"/>
      <c r="F10" s="100">
        <v>245451729</v>
      </c>
      <c r="G10" s="102"/>
      <c r="H10" s="100">
        <v>63660891</v>
      </c>
      <c r="I10" s="100"/>
      <c r="J10" s="100">
        <v>64980341</v>
      </c>
    </row>
    <row r="11" spans="1:10" ht="23.25">
      <c r="A11" s="42" t="s">
        <v>72</v>
      </c>
      <c r="B11" s="42"/>
      <c r="C11" s="104"/>
      <c r="D11" s="105">
        <v>-169803026</v>
      </c>
      <c r="E11" s="106"/>
      <c r="F11" s="105">
        <v>-168094033</v>
      </c>
      <c r="G11" s="107"/>
      <c r="H11" s="105">
        <v>-43283475</v>
      </c>
      <c r="I11" s="107"/>
      <c r="J11" s="105">
        <v>-43312968</v>
      </c>
    </row>
    <row r="12" spans="1:10" ht="23.25">
      <c r="A12" s="109" t="s">
        <v>73</v>
      </c>
      <c r="B12" s="109"/>
      <c r="C12" s="104">
        <v>0</v>
      </c>
      <c r="D12" s="111">
        <f>SUM(D10:D11)</f>
        <v>92501087</v>
      </c>
      <c r="E12" s="112"/>
      <c r="F12" s="107">
        <f>SUM(F10:F11)</f>
        <v>77357696</v>
      </c>
      <c r="G12" s="125"/>
      <c r="H12" s="107">
        <f>SUM(H10:H11)</f>
        <v>20377416</v>
      </c>
      <c r="I12" s="107"/>
      <c r="J12" s="27">
        <f>SUM(J10:J11)</f>
        <v>21667373</v>
      </c>
    </row>
    <row r="13" spans="1:10" ht="23.25">
      <c r="A13" s="99" t="s">
        <v>74</v>
      </c>
      <c r="B13" s="99"/>
      <c r="C13" s="104"/>
      <c r="D13" s="31">
        <v>0</v>
      </c>
      <c r="E13" s="112"/>
      <c r="F13" s="31">
        <v>0</v>
      </c>
      <c r="G13" s="125"/>
      <c r="H13" s="100">
        <v>9999000</v>
      </c>
      <c r="I13" s="107"/>
      <c r="J13" s="27">
        <v>4999500</v>
      </c>
    </row>
    <row r="14" spans="1:10" ht="23.25">
      <c r="A14" s="99" t="s">
        <v>75</v>
      </c>
      <c r="B14" s="99"/>
      <c r="C14" s="116"/>
      <c r="D14" s="100">
        <v>1468385</v>
      </c>
      <c r="E14" s="112"/>
      <c r="F14" s="105">
        <v>2342406</v>
      </c>
      <c r="G14" s="125"/>
      <c r="H14" s="100">
        <v>1173554</v>
      </c>
      <c r="I14" s="107"/>
      <c r="J14" s="140">
        <v>1208392</v>
      </c>
    </row>
    <row r="15" spans="1:10" ht="23.25">
      <c r="A15" s="109" t="s">
        <v>76</v>
      </c>
      <c r="B15" s="109"/>
      <c r="C15" s="118">
        <v>0</v>
      </c>
      <c r="D15" s="119">
        <f>SUM(D12:D14)</f>
        <v>93969472</v>
      </c>
      <c r="E15" s="112"/>
      <c r="F15" s="281">
        <f>SUM(F12:F14)</f>
        <v>79700102</v>
      </c>
      <c r="G15" s="125"/>
      <c r="H15" s="281">
        <f>SUM(H12:H14)</f>
        <v>31549970</v>
      </c>
      <c r="I15" s="107"/>
      <c r="J15" s="281">
        <f>SUM(J12:J14)</f>
        <v>27875265</v>
      </c>
    </row>
    <row r="16" spans="1:10" ht="23.25">
      <c r="A16" s="99" t="s">
        <v>77</v>
      </c>
      <c r="B16" s="99"/>
      <c r="C16" s="99"/>
      <c r="D16" s="100">
        <v>-26293974</v>
      </c>
      <c r="E16" s="112"/>
      <c r="F16" s="107">
        <v>-24981973</v>
      </c>
      <c r="G16" s="125"/>
      <c r="H16" s="100">
        <v>-4231767</v>
      </c>
      <c r="I16" s="107"/>
      <c r="J16" s="107">
        <v>-4539540</v>
      </c>
    </row>
    <row r="17" spans="1:10" ht="23.25">
      <c r="A17" s="99" t="s">
        <v>78</v>
      </c>
      <c r="B17" s="99"/>
      <c r="C17" s="99"/>
      <c r="D17" s="100">
        <v>-38824981</v>
      </c>
      <c r="E17" s="112"/>
      <c r="F17" s="107">
        <v>-36197517</v>
      </c>
      <c r="G17" s="125"/>
      <c r="H17" s="100">
        <v>-14199363</v>
      </c>
      <c r="I17" s="107"/>
      <c r="J17" s="107">
        <v>-12881082</v>
      </c>
    </row>
    <row r="18" spans="1:10" ht="23.25">
      <c r="A18" s="121" t="s">
        <v>79</v>
      </c>
      <c r="B18" s="99"/>
      <c r="C18" s="99"/>
      <c r="D18" s="122">
        <f>SUM(D15:D17)</f>
        <v>28850517</v>
      </c>
      <c r="E18" s="112"/>
      <c r="F18" s="282">
        <f>SUM(F15:F17)</f>
        <v>18520612</v>
      </c>
      <c r="G18" s="125"/>
      <c r="H18" s="282">
        <f>SUM(H15:H17)</f>
        <v>13118840</v>
      </c>
      <c r="I18" s="107"/>
      <c r="J18" s="77">
        <f>SUM(J15:J17)</f>
        <v>10454643</v>
      </c>
    </row>
    <row r="19" spans="1:10" ht="23.25">
      <c r="A19" s="99" t="s">
        <v>80</v>
      </c>
      <c r="B19" s="99"/>
      <c r="C19" s="99"/>
      <c r="D19" s="100">
        <v>-3392709</v>
      </c>
      <c r="E19" s="112"/>
      <c r="F19" s="107">
        <v>-4233894</v>
      </c>
      <c r="G19" s="125"/>
      <c r="H19" s="100">
        <v>-407547</v>
      </c>
      <c r="I19" s="107"/>
      <c r="J19" s="107">
        <v>-525482</v>
      </c>
    </row>
    <row r="20" spans="1:10" ht="23.25">
      <c r="A20" s="123" t="s">
        <v>81</v>
      </c>
      <c r="B20" s="123"/>
      <c r="C20" s="99"/>
      <c r="D20" s="122">
        <f>SUM(D18:D19)</f>
        <v>25457808</v>
      </c>
      <c r="E20" s="112"/>
      <c r="F20" s="282">
        <f>SUM(F18:F19)</f>
        <v>14286718</v>
      </c>
      <c r="G20" s="125"/>
      <c r="H20" s="282">
        <f>SUM(H18:H19)</f>
        <v>12711293</v>
      </c>
      <c r="I20" s="107"/>
      <c r="J20" s="77">
        <f>SUM(J18:J19)</f>
        <v>9929161</v>
      </c>
    </row>
    <row r="21" spans="1:10" ht="23.25">
      <c r="A21" s="99" t="s">
        <v>82</v>
      </c>
      <c r="B21" s="26">
        <v>13</v>
      </c>
      <c r="C21" s="99"/>
      <c r="D21" s="100">
        <v>-5374262</v>
      </c>
      <c r="E21" s="112"/>
      <c r="F21" s="105">
        <v>-4123711</v>
      </c>
      <c r="G21" s="125"/>
      <c r="H21" s="100">
        <v>-566305</v>
      </c>
      <c r="I21" s="107"/>
      <c r="J21" s="105">
        <v>-989822</v>
      </c>
    </row>
    <row r="22" spans="1:10" ht="23.25">
      <c r="A22" s="109" t="s">
        <v>83</v>
      </c>
      <c r="B22" s="109"/>
      <c r="C22" s="99"/>
      <c r="D22" s="119">
        <f>SUM(D20:D21)</f>
        <v>20083546</v>
      </c>
      <c r="E22" s="111"/>
      <c r="F22" s="281">
        <f>SUM(F20:F21)</f>
        <v>10163007</v>
      </c>
      <c r="G22" s="125"/>
      <c r="H22" s="281">
        <f>SUM(H20:H21)</f>
        <v>12144988</v>
      </c>
      <c r="I22" s="107"/>
      <c r="J22" s="281">
        <f>SUM(J20:J21)</f>
        <v>8939339</v>
      </c>
    </row>
    <row r="23" spans="1:10" ht="15" customHeight="1">
      <c r="A23" s="109"/>
      <c r="B23" s="109"/>
      <c r="C23" s="99"/>
      <c r="D23" s="101"/>
      <c r="E23" s="59"/>
      <c r="F23" s="100"/>
      <c r="G23" s="125"/>
      <c r="H23" s="100"/>
      <c r="I23" s="107"/>
      <c r="J23" s="100"/>
    </row>
    <row r="24" spans="1:10" ht="23.25">
      <c r="A24" s="109" t="s">
        <v>84</v>
      </c>
      <c r="B24" s="109"/>
      <c r="C24" s="99"/>
      <c r="D24" s="100"/>
      <c r="E24" s="59"/>
      <c r="F24" s="100"/>
      <c r="G24" s="125"/>
      <c r="H24" s="100"/>
      <c r="I24" s="100"/>
      <c r="J24" s="100"/>
    </row>
    <row r="25" spans="1:10" ht="23.25">
      <c r="A25" s="86" t="s">
        <v>85</v>
      </c>
      <c r="B25" s="109"/>
      <c r="C25" s="99"/>
      <c r="D25" s="100"/>
      <c r="E25" s="59"/>
      <c r="F25" s="100"/>
      <c r="G25" s="125"/>
      <c r="H25" s="100"/>
      <c r="I25" s="100"/>
      <c r="J25" s="100"/>
    </row>
    <row r="26" spans="1:10" ht="23.25">
      <c r="A26" s="86" t="s">
        <v>86</v>
      </c>
      <c r="B26" s="126"/>
      <c r="C26" s="99"/>
      <c r="D26" s="31">
        <v>0</v>
      </c>
      <c r="E26" s="127"/>
      <c r="F26" s="32">
        <v>223394114</v>
      </c>
      <c r="G26" s="31"/>
      <c r="H26" s="31">
        <v>0</v>
      </c>
      <c r="I26" s="31"/>
      <c r="J26" s="32">
        <v>12247200</v>
      </c>
    </row>
    <row r="27" spans="1:10" ht="23.25">
      <c r="A27" s="130" t="s">
        <v>87</v>
      </c>
      <c r="B27" s="126"/>
      <c r="C27" s="99"/>
      <c r="D27" s="322"/>
      <c r="E27" s="127"/>
      <c r="F27" s="31"/>
      <c r="G27" s="31"/>
      <c r="H27" s="323"/>
      <c r="I27" s="31"/>
      <c r="J27" s="31"/>
    </row>
    <row r="28" spans="1:10" ht="23.25">
      <c r="A28" s="1" t="s">
        <v>99</v>
      </c>
      <c r="B28" s="126"/>
      <c r="C28" s="99"/>
      <c r="D28" s="31">
        <v>0</v>
      </c>
      <c r="E28" s="127"/>
      <c r="F28" s="105">
        <v>-44678783</v>
      </c>
      <c r="G28" s="31"/>
      <c r="H28" s="31">
        <v>0</v>
      </c>
      <c r="I28" s="31"/>
      <c r="J28" s="105">
        <v>-2449400</v>
      </c>
    </row>
    <row r="29" spans="1:10" ht="23.25">
      <c r="A29" s="160" t="s">
        <v>100</v>
      </c>
      <c r="B29" s="126"/>
      <c r="C29" s="99"/>
      <c r="D29" s="328">
        <f>SUM(D26:D28)</f>
        <v>0</v>
      </c>
      <c r="E29" s="127"/>
      <c r="F29" s="32">
        <f>SUM(F26:F28)</f>
        <v>178715331</v>
      </c>
      <c r="G29" s="32"/>
      <c r="H29" s="328">
        <f>SUM(H26:H28)</f>
        <v>0</v>
      </c>
      <c r="I29" s="32"/>
      <c r="J29" s="32">
        <f>SUM(J26:J28)</f>
        <v>9797800</v>
      </c>
    </row>
    <row r="30" spans="1:10" ht="24" thickBot="1">
      <c r="A30" s="161" t="s">
        <v>101</v>
      </c>
      <c r="B30" s="161"/>
      <c r="C30" s="99"/>
      <c r="D30" s="134">
        <f>D22+D26</f>
        <v>20083546</v>
      </c>
      <c r="E30" s="132"/>
      <c r="F30" s="283">
        <f>F22+F29</f>
        <v>188878338</v>
      </c>
      <c r="G30" s="107"/>
      <c r="H30" s="283">
        <f>H22+H26</f>
        <v>12144988</v>
      </c>
      <c r="I30" s="107"/>
      <c r="J30" s="283">
        <f>J22+J29</f>
        <v>18737139</v>
      </c>
    </row>
    <row r="31" spans="1:10" ht="15" customHeight="1" thickTop="1">
      <c r="A31" s="99"/>
      <c r="B31" s="99"/>
      <c r="C31" s="99"/>
      <c r="D31" s="125"/>
      <c r="E31" s="59"/>
      <c r="F31" s="125"/>
      <c r="G31" s="125"/>
      <c r="H31" s="137"/>
      <c r="I31" s="137"/>
      <c r="J31" s="144"/>
    </row>
    <row r="32" spans="1:10" ht="23.25">
      <c r="A32" s="109" t="s">
        <v>91</v>
      </c>
      <c r="B32" s="109"/>
      <c r="C32" s="99"/>
      <c r="D32" s="107"/>
      <c r="E32" s="59"/>
      <c r="F32" s="107"/>
      <c r="G32" s="125"/>
      <c r="H32" s="107"/>
      <c r="I32" s="107"/>
      <c r="J32" s="107"/>
    </row>
    <row r="33" spans="1:10" ht="23.25">
      <c r="A33" s="138" t="s">
        <v>92</v>
      </c>
      <c r="B33" s="138"/>
      <c r="C33" s="99"/>
      <c r="D33" s="62">
        <f>+D35-D34</f>
        <v>20082187</v>
      </c>
      <c r="E33" s="59"/>
      <c r="F33" s="62">
        <f>+F35-F34</f>
        <v>10162065</v>
      </c>
      <c r="G33" s="62"/>
      <c r="H33" s="62">
        <f>+H22</f>
        <v>12144988</v>
      </c>
      <c r="I33" s="62"/>
      <c r="J33" s="62">
        <f>+J22</f>
        <v>8939339</v>
      </c>
    </row>
    <row r="34" spans="1:10" ht="23.25">
      <c r="A34" s="138" t="s">
        <v>93</v>
      </c>
      <c r="B34" s="138"/>
      <c r="C34" s="99"/>
      <c r="D34" s="105">
        <v>1359</v>
      </c>
      <c r="E34" s="59"/>
      <c r="F34" s="140">
        <v>942</v>
      </c>
      <c r="G34" s="27"/>
      <c r="H34" s="31">
        <v>0</v>
      </c>
      <c r="I34" s="27"/>
      <c r="J34" s="31">
        <v>0</v>
      </c>
    </row>
    <row r="35" spans="1:10" ht="24" thickBot="1">
      <c r="A35" s="42"/>
      <c r="B35" s="42"/>
      <c r="C35" s="99"/>
      <c r="D35" s="142">
        <f>D22</f>
        <v>20083546</v>
      </c>
      <c r="E35" s="59"/>
      <c r="F35" s="142">
        <f>F22</f>
        <v>10163007</v>
      </c>
      <c r="G35" s="107"/>
      <c r="H35" s="329">
        <f>H22</f>
        <v>12144988</v>
      </c>
      <c r="I35" s="107"/>
      <c r="J35" s="329">
        <f>J22</f>
        <v>8939339</v>
      </c>
    </row>
    <row r="36" spans="1:10" ht="15" customHeight="1" thickTop="1">
      <c r="A36" s="99"/>
      <c r="B36" s="99"/>
      <c r="C36" s="99"/>
      <c r="D36" s="107"/>
      <c r="E36" s="59"/>
      <c r="F36" s="107"/>
      <c r="G36" s="107"/>
      <c r="H36" s="144"/>
      <c r="I36" s="144"/>
      <c r="J36" s="144"/>
    </row>
    <row r="37" spans="1:10" ht="23.25">
      <c r="A37" s="109" t="s">
        <v>94</v>
      </c>
      <c r="B37" s="109"/>
      <c r="C37" s="99"/>
      <c r="D37" s="107"/>
      <c r="E37" s="59"/>
      <c r="F37" s="107"/>
      <c r="G37" s="107"/>
      <c r="H37" s="107"/>
      <c r="I37" s="107"/>
      <c r="J37" s="107"/>
    </row>
    <row r="38" spans="1:10" ht="23.25">
      <c r="A38" s="42" t="s">
        <v>92</v>
      </c>
      <c r="B38" s="42"/>
      <c r="C38" s="99"/>
      <c r="D38" s="62">
        <f>+D40-D39</f>
        <v>20082187</v>
      </c>
      <c r="E38" s="59"/>
      <c r="F38" s="62">
        <f>+F40-F39</f>
        <v>188877977</v>
      </c>
      <c r="G38" s="100"/>
      <c r="H38" s="62">
        <f>+H40-H39</f>
        <v>12144988</v>
      </c>
      <c r="I38" s="100"/>
      <c r="J38" s="62">
        <f>+J40-J39</f>
        <v>18737139</v>
      </c>
    </row>
    <row r="39" spans="1:10" ht="23.25">
      <c r="A39" s="42" t="s">
        <v>93</v>
      </c>
      <c r="B39" s="42"/>
      <c r="C39" s="99"/>
      <c r="D39" s="105">
        <v>1359</v>
      </c>
      <c r="E39" s="59"/>
      <c r="F39" s="105">
        <v>361</v>
      </c>
      <c r="G39" s="107"/>
      <c r="H39" s="31">
        <v>0</v>
      </c>
      <c r="I39" s="100"/>
      <c r="J39" s="31">
        <v>0</v>
      </c>
    </row>
    <row r="40" spans="1:10" ht="24" thickBot="1">
      <c r="A40" s="42"/>
      <c r="B40" s="42"/>
      <c r="C40" s="99"/>
      <c r="D40" s="142">
        <f>D30</f>
        <v>20083546</v>
      </c>
      <c r="E40" s="59"/>
      <c r="F40" s="73">
        <f>F30</f>
        <v>188878338</v>
      </c>
      <c r="G40" s="107"/>
      <c r="H40" s="283">
        <f>H30</f>
        <v>12144988</v>
      </c>
      <c r="I40" s="100"/>
      <c r="J40" s="283">
        <f>J30</f>
        <v>18737139</v>
      </c>
    </row>
    <row r="41" spans="1:10" ht="15" customHeight="1" thickTop="1">
      <c r="A41" s="42"/>
      <c r="B41" s="42"/>
      <c r="C41" s="99"/>
      <c r="D41" s="100"/>
      <c r="E41" s="59"/>
      <c r="F41" s="63"/>
      <c r="G41" s="146"/>
      <c r="H41" s="63"/>
      <c r="I41" s="59"/>
      <c r="J41" s="63"/>
    </row>
    <row r="42" spans="1:10" ht="23.25">
      <c r="A42" s="149" t="s">
        <v>95</v>
      </c>
      <c r="B42" s="149"/>
      <c r="C42" s="99"/>
      <c r="D42" s="100"/>
      <c r="E42" s="146"/>
      <c r="F42" s="63"/>
      <c r="G42" s="146"/>
      <c r="H42" s="146"/>
      <c r="I42" s="146"/>
      <c r="J42" s="59"/>
    </row>
    <row r="43" spans="1:10" ht="24" thickBot="1">
      <c r="A43" s="42" t="s">
        <v>96</v>
      </c>
      <c r="B43" s="42"/>
      <c r="C43" s="99"/>
      <c r="D43" s="151">
        <f>D35/D44</f>
        <v>5.8690256124176193E-2</v>
      </c>
      <c r="E43" s="152"/>
      <c r="F43" s="151">
        <f>F35/F44</f>
        <v>2.9699410842178742E-2</v>
      </c>
      <c r="G43" s="152"/>
      <c r="H43" s="151">
        <f>H35/H44</f>
        <v>3.5491364739326729E-2</v>
      </c>
      <c r="I43" s="152"/>
      <c r="J43" s="151">
        <f>J35/J44</f>
        <v>2.6123479165025793E-2</v>
      </c>
    </row>
    <row r="44" spans="1:10" ht="24.75" thickTop="1" thickBot="1">
      <c r="A44" s="155" t="s">
        <v>97</v>
      </c>
      <c r="B44" s="155"/>
      <c r="C44" s="99"/>
      <c r="D44" s="142">
        <v>342195576</v>
      </c>
      <c r="E44" s="62"/>
      <c r="F44" s="73">
        <v>342195576</v>
      </c>
      <c r="G44" s="62"/>
      <c r="H44" s="73">
        <v>342195576</v>
      </c>
      <c r="I44" s="62"/>
      <c r="J44" s="73">
        <v>342195576</v>
      </c>
    </row>
    <row r="45" spans="1:10" ht="24" thickTop="1">
      <c r="A45" s="156"/>
      <c r="B45" s="156"/>
      <c r="C45" s="92"/>
      <c r="D45" s="68"/>
      <c r="E45" s="68"/>
      <c r="F45" s="68"/>
      <c r="G45" s="68"/>
      <c r="H45" s="68"/>
      <c r="I45" s="68"/>
      <c r="J45" s="68"/>
    </row>
    <row r="46" spans="1:10" ht="23.25">
      <c r="A46" s="52" t="s">
        <v>32</v>
      </c>
      <c r="B46" s="52"/>
      <c r="C46" s="92"/>
      <c r="D46" s="68"/>
      <c r="E46" s="56"/>
      <c r="F46" s="68"/>
      <c r="G46" s="93"/>
      <c r="H46" s="68"/>
      <c r="I46" s="56"/>
      <c r="J46" s="68"/>
    </row>
  </sheetData>
  <mergeCells count="6">
    <mergeCell ref="A1:J1"/>
    <mergeCell ref="A2:J2"/>
    <mergeCell ref="A3:J3"/>
    <mergeCell ref="A4:J4"/>
    <mergeCell ref="D7:F7"/>
    <mergeCell ref="H7:J7"/>
  </mergeCells>
  <pageMargins left="0.8" right="0.45" top="0.8" bottom="0.6" header="0.3" footer="0.3"/>
  <pageSetup paperSize="9" scale="70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E0F8-988A-4777-9086-7B4FBD6C70ED}">
  <dimension ref="A1:M47"/>
  <sheetViews>
    <sheetView zoomScale="80" zoomScaleNormal="80" zoomScaleSheetLayoutView="107" workbookViewId="0">
      <selection activeCell="D43" sqref="D43"/>
    </sheetView>
  </sheetViews>
  <sheetFormatPr defaultColWidth="14.3984375" defaultRowHeight="21"/>
  <cols>
    <col min="1" max="1" width="71.3984375" style="86" customWidth="1"/>
    <col min="2" max="2" width="15.796875" style="86" customWidth="1"/>
    <col min="3" max="3" width="1" style="86" customWidth="1"/>
    <col min="4" max="4" width="20.796875" style="82" customWidth="1"/>
    <col min="5" max="5" width="1.3984375" style="82" customWidth="1"/>
    <col min="6" max="6" width="20.796875" style="82" customWidth="1"/>
    <col min="7" max="7" width="1.3984375" style="82" customWidth="1"/>
    <col min="8" max="8" width="20.796875" style="82" customWidth="1"/>
    <col min="9" max="9" width="1.3984375" style="159" customWidth="1"/>
    <col min="10" max="10" width="20.796875" style="159" customWidth="1"/>
    <col min="11" max="11" width="1.796875" style="86" customWidth="1"/>
    <col min="12" max="12" width="14.19921875" style="86" customWidth="1"/>
    <col min="13" max="13" width="22.59765625" style="2" bestFit="1" customWidth="1"/>
    <col min="14" max="16384" width="14.3984375" style="2"/>
  </cols>
  <sheetData>
    <row r="1" spans="1:12" ht="26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2" ht="26.25">
      <c r="A2" s="339" t="s">
        <v>68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2" ht="26.25">
      <c r="A3" s="339" t="s">
        <v>69</v>
      </c>
      <c r="B3" s="339"/>
      <c r="C3" s="339"/>
      <c r="D3" s="339"/>
      <c r="E3" s="339"/>
      <c r="F3" s="339"/>
      <c r="G3" s="339"/>
      <c r="H3" s="339"/>
      <c r="I3" s="339"/>
      <c r="J3" s="339"/>
    </row>
    <row r="4" spans="1:12" ht="26.25">
      <c r="A4" s="339" t="s">
        <v>12</v>
      </c>
      <c r="B4" s="339"/>
      <c r="C4" s="339"/>
      <c r="D4" s="339"/>
      <c r="E4" s="339"/>
      <c r="F4" s="339"/>
      <c r="G4" s="339"/>
      <c r="H4" s="339"/>
      <c r="I4" s="339"/>
      <c r="J4" s="339"/>
    </row>
    <row r="5" spans="1:12" ht="23.25">
      <c r="A5" s="87"/>
      <c r="B5" s="87"/>
      <c r="C5" s="88"/>
      <c r="D5" s="89"/>
      <c r="E5" s="89"/>
      <c r="F5" s="89"/>
      <c r="G5" s="89"/>
      <c r="H5" s="89"/>
      <c r="I5" s="90"/>
      <c r="J5" s="91" t="s">
        <v>3</v>
      </c>
    </row>
    <row r="6" spans="1:12" ht="8.4499999999999993" customHeight="1">
      <c r="A6" s="92"/>
      <c r="B6" s="92"/>
      <c r="C6" s="92"/>
      <c r="D6" s="93"/>
      <c r="E6" s="93"/>
      <c r="F6" s="93"/>
      <c r="G6" s="93"/>
      <c r="H6" s="93"/>
      <c r="I6" s="94"/>
      <c r="J6" s="94"/>
    </row>
    <row r="7" spans="1:12" ht="23.25">
      <c r="A7" s="92"/>
      <c r="B7" s="92"/>
      <c r="C7" s="14"/>
      <c r="D7" s="340" t="s">
        <v>4</v>
      </c>
      <c r="E7" s="340"/>
      <c r="F7" s="340"/>
      <c r="G7" s="95"/>
      <c r="H7" s="342" t="s">
        <v>70</v>
      </c>
      <c r="I7" s="342"/>
      <c r="J7" s="343"/>
    </row>
    <row r="8" spans="1:12" ht="23.25">
      <c r="A8" s="92"/>
      <c r="B8" s="10" t="s">
        <v>6</v>
      </c>
      <c r="C8" s="14"/>
      <c r="D8" s="96">
        <v>2568</v>
      </c>
      <c r="E8" s="97"/>
      <c r="F8" s="96">
        <v>2567</v>
      </c>
      <c r="G8" s="97"/>
      <c r="H8" s="96">
        <v>2568</v>
      </c>
      <c r="I8" s="97"/>
      <c r="J8" s="96">
        <v>2567</v>
      </c>
    </row>
    <row r="9" spans="1:12" ht="23.25">
      <c r="A9" s="92"/>
      <c r="B9" s="92"/>
      <c r="C9" s="14"/>
      <c r="D9" s="98"/>
      <c r="E9" s="97"/>
      <c r="F9" s="98"/>
      <c r="G9" s="97"/>
      <c r="H9" s="98"/>
      <c r="I9" s="97"/>
      <c r="J9" s="98"/>
    </row>
    <row r="10" spans="1:12" ht="23.25">
      <c r="A10" s="99" t="s">
        <v>71</v>
      </c>
      <c r="B10" s="99"/>
      <c r="C10" s="99"/>
      <c r="D10" s="100">
        <v>773082018</v>
      </c>
      <c r="E10" s="101"/>
      <c r="F10" s="100">
        <v>713429691</v>
      </c>
      <c r="G10" s="102"/>
      <c r="H10" s="100">
        <v>188990191</v>
      </c>
      <c r="I10" s="103"/>
      <c r="J10" s="100">
        <v>199794971</v>
      </c>
    </row>
    <row r="11" spans="1:12" ht="23.25">
      <c r="A11" s="42" t="s">
        <v>72</v>
      </c>
      <c r="B11" s="42"/>
      <c r="C11" s="104"/>
      <c r="D11" s="105">
        <v>-501000083</v>
      </c>
      <c r="E11" s="106"/>
      <c r="F11" s="105">
        <v>-470363606</v>
      </c>
      <c r="G11" s="107"/>
      <c r="H11" s="105">
        <v>-128745602</v>
      </c>
      <c r="I11" s="108"/>
      <c r="J11" s="105">
        <v>-134336926</v>
      </c>
    </row>
    <row r="12" spans="1:12" ht="23.25">
      <c r="A12" s="109" t="s">
        <v>73</v>
      </c>
      <c r="B12" s="110"/>
      <c r="C12" s="104">
        <v>0</v>
      </c>
      <c r="D12" s="111">
        <f>SUM(D10:D11)</f>
        <v>272081935</v>
      </c>
      <c r="E12" s="112"/>
      <c r="F12" s="111">
        <f>SUM(F10:F11)</f>
        <v>243066085</v>
      </c>
      <c r="G12" s="113"/>
      <c r="H12" s="111">
        <f>SUM(H10:H11)</f>
        <v>60244589</v>
      </c>
      <c r="I12" s="114"/>
      <c r="J12" s="114">
        <f>SUM(J10:J11)</f>
        <v>65458045</v>
      </c>
      <c r="L12" s="115"/>
    </row>
    <row r="13" spans="1:12" ht="23.25">
      <c r="A13" s="99" t="s">
        <v>74</v>
      </c>
      <c r="B13" s="99"/>
      <c r="C13" s="104"/>
      <c r="D13" s="31">
        <v>0</v>
      </c>
      <c r="E13" s="112"/>
      <c r="F13" s="31">
        <v>0</v>
      </c>
      <c r="G13" s="113"/>
      <c r="H13" s="111">
        <v>24997500</v>
      </c>
      <c r="I13" s="114"/>
      <c r="J13" s="111">
        <v>16998300</v>
      </c>
      <c r="L13" s="115"/>
    </row>
    <row r="14" spans="1:12" ht="23.25">
      <c r="A14" s="99" t="s">
        <v>75</v>
      </c>
      <c r="B14" s="99"/>
      <c r="C14" s="116"/>
      <c r="D14" s="117">
        <v>4887879</v>
      </c>
      <c r="E14" s="112"/>
      <c r="F14" s="117">
        <v>6591346</v>
      </c>
      <c r="G14" s="113"/>
      <c r="H14" s="117">
        <v>3801515</v>
      </c>
      <c r="I14" s="114"/>
      <c r="J14" s="117">
        <v>3686250</v>
      </c>
    </row>
    <row r="15" spans="1:12" ht="23.25">
      <c r="A15" s="109" t="s">
        <v>76</v>
      </c>
      <c r="B15" s="109"/>
      <c r="C15" s="118">
        <v>0</v>
      </c>
      <c r="D15" s="119">
        <f>SUM(D12:D14)</f>
        <v>276969814</v>
      </c>
      <c r="E15" s="112"/>
      <c r="F15" s="119">
        <f>SUM(F12:F14)</f>
        <v>249657431</v>
      </c>
      <c r="G15" s="111"/>
      <c r="H15" s="119">
        <f>SUM(H12:H14)</f>
        <v>89043604</v>
      </c>
      <c r="I15" s="114"/>
      <c r="J15" s="120">
        <f>SUM(J12:J14)</f>
        <v>86142595</v>
      </c>
    </row>
    <row r="16" spans="1:12" ht="23.25">
      <c r="A16" s="99" t="s">
        <v>77</v>
      </c>
      <c r="B16" s="99"/>
      <c r="C16" s="99"/>
      <c r="D16" s="111">
        <v>-78085234</v>
      </c>
      <c r="E16" s="112"/>
      <c r="F16" s="111">
        <v>-68090055</v>
      </c>
      <c r="G16" s="111"/>
      <c r="H16" s="111">
        <v>-13873880</v>
      </c>
      <c r="I16" s="114"/>
      <c r="J16" s="111">
        <v>-12642087</v>
      </c>
    </row>
    <row r="17" spans="1:11" ht="23.25">
      <c r="A17" s="99" t="s">
        <v>78</v>
      </c>
      <c r="B17" s="99"/>
      <c r="C17" s="99"/>
      <c r="D17" s="111">
        <v>-117223703</v>
      </c>
      <c r="E17" s="112"/>
      <c r="F17" s="111">
        <v>-111461816</v>
      </c>
      <c r="G17" s="111"/>
      <c r="H17" s="111">
        <v>-44095160</v>
      </c>
      <c r="I17" s="114"/>
      <c r="J17" s="111">
        <v>-39036634</v>
      </c>
    </row>
    <row r="18" spans="1:11" ht="23.25">
      <c r="A18" s="121" t="s">
        <v>79</v>
      </c>
      <c r="B18" s="99"/>
      <c r="C18" s="99"/>
      <c r="D18" s="122">
        <f>SUM(D15:D17)</f>
        <v>81660877</v>
      </c>
      <c r="E18" s="112"/>
      <c r="F18" s="122">
        <f>SUM(F15:F17)</f>
        <v>70105560</v>
      </c>
      <c r="G18" s="111"/>
      <c r="H18" s="122">
        <f>SUM(H15:H17)</f>
        <v>31074564</v>
      </c>
      <c r="I18" s="114"/>
      <c r="J18" s="122">
        <f>SUM(J15:J17)</f>
        <v>34463874</v>
      </c>
    </row>
    <row r="19" spans="1:11" ht="23.25">
      <c r="A19" s="99" t="s">
        <v>80</v>
      </c>
      <c r="B19" s="99"/>
      <c r="C19" s="99"/>
      <c r="D19" s="111">
        <v>-11191841</v>
      </c>
      <c r="E19" s="112"/>
      <c r="F19" s="111">
        <v>-12688971</v>
      </c>
      <c r="G19" s="113"/>
      <c r="H19" s="111">
        <v>-1213665</v>
      </c>
      <c r="I19" s="114"/>
      <c r="J19" s="111">
        <v>-1716012</v>
      </c>
    </row>
    <row r="20" spans="1:11" ht="23.25">
      <c r="A20" s="123" t="s">
        <v>81</v>
      </c>
      <c r="B20" s="123"/>
      <c r="C20" s="99"/>
      <c r="D20" s="122">
        <f>SUM(D18:D19)</f>
        <v>70469036</v>
      </c>
      <c r="E20" s="112"/>
      <c r="F20" s="326">
        <f>SUM(F18:F19)</f>
        <v>57416589</v>
      </c>
      <c r="G20" s="113"/>
      <c r="H20" s="122">
        <f>SUM(H18:H19)</f>
        <v>29860899</v>
      </c>
      <c r="I20" s="114"/>
      <c r="J20" s="124">
        <f>SUM(J18:J19)</f>
        <v>32747862</v>
      </c>
    </row>
    <row r="21" spans="1:11" ht="23.25">
      <c r="A21" s="99" t="s">
        <v>82</v>
      </c>
      <c r="B21" s="26">
        <v>13</v>
      </c>
      <c r="C21" s="99"/>
      <c r="D21" s="117">
        <v>-14543860</v>
      </c>
      <c r="E21" s="112"/>
      <c r="F21" s="117">
        <v>-13107435</v>
      </c>
      <c r="G21" s="113"/>
      <c r="H21" s="117">
        <v>-1014592</v>
      </c>
      <c r="I21" s="114"/>
      <c r="J21" s="117">
        <v>-3406945</v>
      </c>
    </row>
    <row r="22" spans="1:11" ht="23.25">
      <c r="A22" s="109" t="s">
        <v>83</v>
      </c>
      <c r="B22" s="109"/>
      <c r="C22" s="99"/>
      <c r="D22" s="119">
        <f>SUM(D20:D21)</f>
        <v>55925176</v>
      </c>
      <c r="E22" s="111"/>
      <c r="F22" s="119">
        <f>SUM(F20:F21)</f>
        <v>44309154</v>
      </c>
      <c r="G22" s="113"/>
      <c r="H22" s="119">
        <f>SUM(H20:H21)</f>
        <v>28846307</v>
      </c>
      <c r="I22" s="114"/>
      <c r="J22" s="120">
        <f>SUM(J20:J21)</f>
        <v>29340917</v>
      </c>
      <c r="K22" s="115"/>
    </row>
    <row r="23" spans="1:11" ht="13.5" customHeight="1">
      <c r="A23" s="109"/>
      <c r="B23" s="109"/>
      <c r="C23" s="99"/>
      <c r="D23" s="101"/>
      <c r="E23" s="59"/>
      <c r="F23" s="100"/>
      <c r="G23" s="125"/>
      <c r="H23" s="100"/>
      <c r="I23" s="108"/>
      <c r="J23" s="103"/>
    </row>
    <row r="24" spans="1:11" ht="23.25">
      <c r="A24" s="109" t="s">
        <v>84</v>
      </c>
      <c r="B24" s="109"/>
      <c r="C24" s="99"/>
      <c r="D24" s="100"/>
      <c r="E24" s="59"/>
      <c r="F24" s="100"/>
      <c r="G24" s="125"/>
      <c r="H24" s="100"/>
      <c r="I24" s="103"/>
      <c r="J24" s="100"/>
    </row>
    <row r="25" spans="1:11" ht="23.25">
      <c r="A25" s="86" t="s">
        <v>85</v>
      </c>
      <c r="B25" s="126"/>
      <c r="C25" s="99"/>
      <c r="D25" s="127"/>
      <c r="E25" s="127"/>
      <c r="F25" s="127"/>
      <c r="G25" s="127"/>
      <c r="H25" s="127"/>
      <c r="I25" s="127"/>
      <c r="J25" s="127"/>
    </row>
    <row r="26" spans="1:11" ht="23.25">
      <c r="A26" s="86" t="s">
        <v>86</v>
      </c>
      <c r="B26" s="126"/>
      <c r="C26" s="99"/>
      <c r="D26" s="31">
        <v>0</v>
      </c>
      <c r="E26" s="127"/>
      <c r="F26" s="129">
        <v>223394114</v>
      </c>
      <c r="G26" s="127"/>
      <c r="H26" s="31">
        <v>0</v>
      </c>
      <c r="I26" s="127"/>
      <c r="J26" s="129">
        <v>12247200</v>
      </c>
    </row>
    <row r="27" spans="1:11" ht="23.25">
      <c r="A27" s="130" t="s">
        <v>87</v>
      </c>
      <c r="B27" s="126"/>
      <c r="C27" s="99"/>
      <c r="D27" s="128"/>
      <c r="E27" s="127"/>
      <c r="F27" s="129"/>
      <c r="G27" s="127"/>
      <c r="H27" s="128"/>
      <c r="I27" s="127"/>
      <c r="J27" s="129"/>
    </row>
    <row r="28" spans="1:11" ht="23.25">
      <c r="A28" s="86" t="s">
        <v>88</v>
      </c>
      <c r="B28" s="126"/>
      <c r="C28" s="99"/>
      <c r="D28" s="31">
        <v>0</v>
      </c>
      <c r="E28" s="127"/>
      <c r="F28" s="111">
        <v>-44678783</v>
      </c>
      <c r="G28" s="127"/>
      <c r="H28" s="31">
        <v>0</v>
      </c>
      <c r="I28" s="127"/>
      <c r="J28" s="111">
        <v>-2449400</v>
      </c>
    </row>
    <row r="29" spans="1:11" ht="23.25">
      <c r="A29" s="131" t="s">
        <v>89</v>
      </c>
      <c r="B29" s="2"/>
      <c r="C29" s="99"/>
      <c r="D29" s="328">
        <f>SUM(D26:D28)</f>
        <v>0</v>
      </c>
      <c r="E29" s="132"/>
      <c r="F29" s="34">
        <f>SUM(F26:F28)</f>
        <v>178715331</v>
      </c>
      <c r="G29" s="111"/>
      <c r="H29" s="328">
        <f>SUM(H26:H28)</f>
        <v>0</v>
      </c>
      <c r="I29" s="114"/>
      <c r="J29" s="34">
        <f>SUM(J26:J28)</f>
        <v>9797800</v>
      </c>
    </row>
    <row r="30" spans="1:11" ht="24" thickBot="1">
      <c r="A30" s="133" t="s">
        <v>90</v>
      </c>
      <c r="B30" s="99"/>
      <c r="C30" s="99"/>
      <c r="D30" s="134">
        <f>D22+D25</f>
        <v>55925176</v>
      </c>
      <c r="E30" s="59"/>
      <c r="F30" s="135">
        <f>F22+F29</f>
        <v>223024485</v>
      </c>
      <c r="G30" s="125"/>
      <c r="H30" s="44">
        <f>H22+H25</f>
        <v>28846307</v>
      </c>
      <c r="I30" s="136"/>
      <c r="J30" s="135">
        <f>J22+J29</f>
        <v>39138717</v>
      </c>
    </row>
    <row r="31" spans="1:11" ht="13.5" customHeight="1" thickTop="1">
      <c r="A31" s="133"/>
      <c r="B31" s="99"/>
      <c r="C31" s="99"/>
      <c r="D31" s="125"/>
      <c r="E31" s="59"/>
      <c r="F31" s="102"/>
      <c r="G31" s="125"/>
      <c r="H31" s="137"/>
      <c r="I31" s="136"/>
      <c r="J31" s="102"/>
    </row>
    <row r="32" spans="1:11" ht="23.25">
      <c r="A32" s="109" t="s">
        <v>91</v>
      </c>
      <c r="B32" s="109"/>
      <c r="C32" s="99"/>
      <c r="D32" s="107"/>
      <c r="E32" s="59"/>
      <c r="F32" s="107"/>
      <c r="G32" s="125"/>
      <c r="H32" s="107"/>
      <c r="I32" s="108"/>
      <c r="J32" s="108"/>
    </row>
    <row r="33" spans="1:13" ht="23.25">
      <c r="A33" s="138" t="s">
        <v>92</v>
      </c>
      <c r="B33" s="138"/>
      <c r="C33" s="99"/>
      <c r="D33" s="62">
        <f>+D35-D34</f>
        <v>55920737</v>
      </c>
      <c r="E33" s="59"/>
      <c r="F33" s="62">
        <f>+F35-F34</f>
        <v>44306879</v>
      </c>
      <c r="G33" s="62"/>
      <c r="H33" s="62">
        <f>+H22</f>
        <v>28846307</v>
      </c>
      <c r="I33" s="139"/>
      <c r="J33" s="62">
        <f>+J22</f>
        <v>29340917</v>
      </c>
    </row>
    <row r="34" spans="1:13" ht="23.25">
      <c r="A34" s="138" t="s">
        <v>93</v>
      </c>
      <c r="B34" s="138"/>
      <c r="C34" s="99"/>
      <c r="D34" s="105">
        <v>4439</v>
      </c>
      <c r="E34" s="59"/>
      <c r="F34" s="140">
        <v>2275</v>
      </c>
      <c r="G34" s="27"/>
      <c r="H34" s="141">
        <v>0</v>
      </c>
      <c r="I34" s="28"/>
      <c r="J34" s="141">
        <v>0</v>
      </c>
    </row>
    <row r="35" spans="1:13" ht="24" thickBot="1">
      <c r="A35" s="42"/>
      <c r="B35" s="42"/>
      <c r="C35" s="99"/>
      <c r="D35" s="142">
        <f>D22</f>
        <v>55925176</v>
      </c>
      <c r="E35" s="59"/>
      <c r="F35" s="142">
        <f>F22</f>
        <v>44309154</v>
      </c>
      <c r="G35" s="107"/>
      <c r="H35" s="143">
        <f>H22</f>
        <v>28846307</v>
      </c>
      <c r="I35" s="108"/>
      <c r="J35" s="143">
        <f>J22</f>
        <v>29340917</v>
      </c>
    </row>
    <row r="36" spans="1:13" ht="13.5" customHeight="1" thickTop="1">
      <c r="A36" s="99"/>
      <c r="B36" s="99"/>
      <c r="C36" s="99"/>
      <c r="D36" s="107"/>
      <c r="E36" s="59"/>
      <c r="F36" s="107"/>
      <c r="G36" s="107"/>
      <c r="H36" s="144"/>
      <c r="I36" s="145"/>
      <c r="J36" s="145"/>
    </row>
    <row r="37" spans="1:13" ht="23.25">
      <c r="A37" s="109" t="s">
        <v>94</v>
      </c>
      <c r="B37" s="109"/>
      <c r="C37" s="99"/>
      <c r="D37" s="107"/>
      <c r="E37" s="59"/>
      <c r="F37" s="107"/>
      <c r="G37" s="107"/>
      <c r="H37" s="107"/>
      <c r="I37" s="108"/>
      <c r="J37" s="108"/>
    </row>
    <row r="38" spans="1:13" ht="23.25">
      <c r="A38" s="42" t="s">
        <v>92</v>
      </c>
      <c r="B38" s="42"/>
      <c r="C38" s="99"/>
      <c r="D38" s="100">
        <f>+D40-D39</f>
        <v>55920737</v>
      </c>
      <c r="E38" s="59"/>
      <c r="F38" s="62">
        <f>+F40-F39</f>
        <v>223020014</v>
      </c>
      <c r="G38" s="100"/>
      <c r="H38" s="62">
        <f>+H40-H39</f>
        <v>28846307</v>
      </c>
      <c r="I38" s="103"/>
      <c r="J38" s="62">
        <f>+J40-J39</f>
        <v>39138717</v>
      </c>
    </row>
    <row r="39" spans="1:13" ht="23.25">
      <c r="A39" s="42" t="s">
        <v>93</v>
      </c>
      <c r="B39" s="42"/>
      <c r="C39" s="99"/>
      <c r="D39" s="105">
        <f>D34</f>
        <v>4439</v>
      </c>
      <c r="E39" s="59"/>
      <c r="F39" s="140">
        <v>4471</v>
      </c>
      <c r="G39" s="107"/>
      <c r="H39" s="31">
        <v>0</v>
      </c>
      <c r="I39" s="103"/>
      <c r="J39" s="31">
        <v>0</v>
      </c>
    </row>
    <row r="40" spans="1:13" ht="24" thickBot="1">
      <c r="A40" s="42"/>
      <c r="B40" s="42"/>
      <c r="C40" s="99"/>
      <c r="D40" s="142">
        <f>D30</f>
        <v>55925176</v>
      </c>
      <c r="E40" s="59"/>
      <c r="F40" s="73">
        <f>F30</f>
        <v>223024485</v>
      </c>
      <c r="G40" s="107"/>
      <c r="H40" s="283">
        <f>H30</f>
        <v>28846307</v>
      </c>
      <c r="I40" s="103"/>
      <c r="J40" s="283">
        <f>J30</f>
        <v>39138717</v>
      </c>
    </row>
    <row r="41" spans="1:13" ht="13.5" customHeight="1" thickTop="1">
      <c r="A41" s="42"/>
      <c r="B41" s="42"/>
      <c r="C41" s="99"/>
      <c r="D41" s="100"/>
      <c r="E41" s="59"/>
      <c r="F41" s="63"/>
      <c r="G41" s="146"/>
      <c r="H41" s="63"/>
      <c r="I41" s="147"/>
      <c r="J41" s="148"/>
    </row>
    <row r="42" spans="1:13" ht="23.25">
      <c r="A42" s="149" t="s">
        <v>95</v>
      </c>
      <c r="B42" s="149"/>
      <c r="C42" s="99"/>
      <c r="D42" s="100"/>
      <c r="E42" s="146"/>
      <c r="F42" s="63"/>
      <c r="G42" s="146"/>
      <c r="H42" s="146"/>
      <c r="I42" s="150"/>
      <c r="J42" s="147"/>
    </row>
    <row r="43" spans="1:13" ht="24" thickBot="1">
      <c r="A43" s="42" t="s">
        <v>96</v>
      </c>
      <c r="B43" s="42"/>
      <c r="C43" s="99"/>
      <c r="D43" s="151">
        <f>D35/D44</f>
        <v>0.16343044715458274</v>
      </c>
      <c r="E43" s="152"/>
      <c r="F43" s="151">
        <f>F35/F44</f>
        <v>0.12948488264500532</v>
      </c>
      <c r="G43" s="152"/>
      <c r="H43" s="151">
        <f>H35/H44</f>
        <v>8.429772043575455E-2</v>
      </c>
      <c r="I43" s="153"/>
      <c r="J43" s="151">
        <f>J35/J44</f>
        <v>8.5743121939133429E-2</v>
      </c>
      <c r="L43" s="154"/>
    </row>
    <row r="44" spans="1:13" ht="24.75" thickTop="1" thickBot="1">
      <c r="A44" s="155" t="s">
        <v>97</v>
      </c>
      <c r="B44" s="155"/>
      <c r="C44" s="99"/>
      <c r="D44" s="142">
        <v>342195576</v>
      </c>
      <c r="E44" s="62"/>
      <c r="F44" s="73">
        <v>342195576</v>
      </c>
      <c r="G44" s="62"/>
      <c r="H44" s="73">
        <v>342195576</v>
      </c>
      <c r="I44" s="139"/>
      <c r="J44" s="73">
        <v>342195576</v>
      </c>
      <c r="M44" s="71"/>
    </row>
    <row r="45" spans="1:13" ht="24" thickTop="1">
      <c r="A45" s="156"/>
      <c r="B45" s="156"/>
      <c r="C45" s="92"/>
      <c r="D45" s="68"/>
      <c r="E45" s="68"/>
      <c r="F45" s="68"/>
      <c r="G45" s="68"/>
      <c r="H45" s="68"/>
      <c r="I45" s="157"/>
      <c r="J45" s="68"/>
      <c r="M45" s="71"/>
    </row>
    <row r="46" spans="1:13" ht="23.25">
      <c r="A46" s="156"/>
      <c r="B46" s="156"/>
      <c r="C46" s="92"/>
      <c r="D46" s="68"/>
      <c r="E46" s="68"/>
      <c r="F46" s="68"/>
      <c r="G46" s="68"/>
      <c r="H46" s="68"/>
      <c r="I46" s="157"/>
      <c r="J46" s="68"/>
      <c r="M46" s="71"/>
    </row>
    <row r="47" spans="1:13" ht="23.25">
      <c r="A47" s="52" t="s">
        <v>32</v>
      </c>
      <c r="B47" s="52"/>
      <c r="C47" s="92"/>
      <c r="D47" s="68"/>
      <c r="E47" s="56"/>
      <c r="F47" s="68"/>
      <c r="G47" s="93"/>
      <c r="H47" s="68"/>
      <c r="I47" s="158"/>
      <c r="J47" s="157"/>
    </row>
  </sheetData>
  <mergeCells count="6">
    <mergeCell ref="A1:J1"/>
    <mergeCell ref="A2:J2"/>
    <mergeCell ref="A3:J3"/>
    <mergeCell ref="A4:J4"/>
    <mergeCell ref="D7:F7"/>
    <mergeCell ref="H7:J7"/>
  </mergeCells>
  <pageMargins left="0.8" right="0.45" top="0.8" bottom="0.6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B9F84-B208-472B-B038-DB03E30916E3}">
  <dimension ref="A1:T42"/>
  <sheetViews>
    <sheetView zoomScale="70" zoomScaleNormal="70" zoomScaleSheetLayoutView="100" workbookViewId="0">
      <selection activeCell="J34" sqref="J34"/>
    </sheetView>
  </sheetViews>
  <sheetFormatPr defaultColWidth="14.19921875" defaultRowHeight="21"/>
  <cols>
    <col min="1" max="1" width="3.3984375" style="86" customWidth="1"/>
    <col min="2" max="2" width="39.19921875" style="86" customWidth="1"/>
    <col min="3" max="3" width="3" style="86" customWidth="1"/>
    <col min="4" max="4" width="24.19921875" style="86" customWidth="1"/>
    <col min="5" max="5" width="1" style="86" customWidth="1"/>
    <col min="6" max="6" width="24.3984375" style="86" customWidth="1"/>
    <col min="7" max="7" width="1" style="86" customWidth="1"/>
    <col min="8" max="8" width="25.3984375" style="86" customWidth="1"/>
    <col min="9" max="9" width="1" style="86" customWidth="1"/>
    <col min="10" max="10" width="25.3984375" style="86" customWidth="1"/>
    <col min="11" max="11" width="1" style="86" customWidth="1"/>
    <col min="12" max="12" width="28.59765625" style="86" customWidth="1"/>
    <col min="13" max="13" width="1.796875" style="86" customWidth="1"/>
    <col min="14" max="14" width="26.59765625" style="86" customWidth="1"/>
    <col min="15" max="15" width="1.796875" style="86" customWidth="1"/>
    <col min="16" max="16" width="23.19921875" style="86" customWidth="1"/>
    <col min="17" max="17" width="1" style="86" customWidth="1"/>
    <col min="18" max="18" width="21.796875" style="86" customWidth="1"/>
    <col min="19" max="19" width="1" style="86" customWidth="1"/>
    <col min="20" max="20" width="23.59765625" style="86" customWidth="1"/>
    <col min="21" max="186" width="14.19921875" style="86"/>
    <col min="187" max="187" width="3.3984375" style="86" customWidth="1"/>
    <col min="188" max="188" width="73.796875" style="86" customWidth="1"/>
    <col min="189" max="189" width="0.19921875" style="86" customWidth="1"/>
    <col min="190" max="190" width="13" style="86" customWidth="1"/>
    <col min="191" max="191" width="0.19921875" style="86" customWidth="1"/>
    <col min="192" max="192" width="21" style="86" customWidth="1"/>
    <col min="193" max="193" width="1.796875" style="86" customWidth="1"/>
    <col min="194" max="194" width="25" style="86" customWidth="1"/>
    <col min="195" max="195" width="1.796875" style="86" customWidth="1"/>
    <col min="196" max="196" width="21" style="86" customWidth="1"/>
    <col min="197" max="197" width="1" style="86" customWidth="1"/>
    <col min="198" max="198" width="22.59765625" style="86" customWidth="1"/>
    <col min="199" max="199" width="1.796875" style="86" customWidth="1"/>
    <col min="200" max="200" width="22.59765625" style="86" customWidth="1"/>
    <col min="201" max="201" width="1.796875" style="86" customWidth="1"/>
    <col min="202" max="202" width="21.796875" style="86" customWidth="1"/>
    <col min="203" max="203" width="1.796875" style="86" customWidth="1"/>
    <col min="204" max="204" width="19.3984375" style="86" bestFit="1" customWidth="1"/>
    <col min="205" max="205" width="1.3984375" style="86" customWidth="1"/>
    <col min="206" max="206" width="22.59765625" style="86" customWidth="1"/>
    <col min="207" max="207" width="14.19921875" style="86"/>
    <col min="208" max="208" width="19.3984375" style="86" bestFit="1" customWidth="1"/>
    <col min="209" max="442" width="14.19921875" style="86"/>
    <col min="443" max="443" width="3.3984375" style="86" customWidth="1"/>
    <col min="444" max="444" width="73.796875" style="86" customWidth="1"/>
    <col min="445" max="445" width="0.19921875" style="86" customWidth="1"/>
    <col min="446" max="446" width="13" style="86" customWidth="1"/>
    <col min="447" max="447" width="0.19921875" style="86" customWidth="1"/>
    <col min="448" max="448" width="21" style="86" customWidth="1"/>
    <col min="449" max="449" width="1.796875" style="86" customWidth="1"/>
    <col min="450" max="450" width="25" style="86" customWidth="1"/>
    <col min="451" max="451" width="1.796875" style="86" customWidth="1"/>
    <col min="452" max="452" width="21" style="86" customWidth="1"/>
    <col min="453" max="453" width="1" style="86" customWidth="1"/>
    <col min="454" max="454" width="22.59765625" style="86" customWidth="1"/>
    <col min="455" max="455" width="1.796875" style="86" customWidth="1"/>
    <col min="456" max="456" width="22.59765625" style="86" customWidth="1"/>
    <col min="457" max="457" width="1.796875" style="86" customWidth="1"/>
    <col min="458" max="458" width="21.796875" style="86" customWidth="1"/>
    <col min="459" max="459" width="1.796875" style="86" customWidth="1"/>
    <col min="460" max="460" width="19.3984375" style="86" bestFit="1" customWidth="1"/>
    <col min="461" max="461" width="1.3984375" style="86" customWidth="1"/>
    <col min="462" max="462" width="22.59765625" style="86" customWidth="1"/>
    <col min="463" max="463" width="14.19921875" style="86"/>
    <col min="464" max="464" width="19.3984375" style="86" bestFit="1" customWidth="1"/>
    <col min="465" max="698" width="14.19921875" style="86"/>
    <col min="699" max="699" width="3.3984375" style="86" customWidth="1"/>
    <col min="700" max="700" width="73.796875" style="86" customWidth="1"/>
    <col min="701" max="701" width="0.19921875" style="86" customWidth="1"/>
    <col min="702" max="702" width="13" style="86" customWidth="1"/>
    <col min="703" max="703" width="0.19921875" style="86" customWidth="1"/>
    <col min="704" max="704" width="21" style="86" customWidth="1"/>
    <col min="705" max="705" width="1.796875" style="86" customWidth="1"/>
    <col min="706" max="706" width="25" style="86" customWidth="1"/>
    <col min="707" max="707" width="1.796875" style="86" customWidth="1"/>
    <col min="708" max="708" width="21" style="86" customWidth="1"/>
    <col min="709" max="709" width="1" style="86" customWidth="1"/>
    <col min="710" max="710" width="22.59765625" style="86" customWidth="1"/>
    <col min="711" max="711" width="1.796875" style="86" customWidth="1"/>
    <col min="712" max="712" width="22.59765625" style="86" customWidth="1"/>
    <col min="713" max="713" width="1.796875" style="86" customWidth="1"/>
    <col min="714" max="714" width="21.796875" style="86" customWidth="1"/>
    <col min="715" max="715" width="1.796875" style="86" customWidth="1"/>
    <col min="716" max="716" width="19.3984375" style="86" bestFit="1" customWidth="1"/>
    <col min="717" max="717" width="1.3984375" style="86" customWidth="1"/>
    <col min="718" max="718" width="22.59765625" style="86" customWidth="1"/>
    <col min="719" max="719" width="14.19921875" style="86"/>
    <col min="720" max="720" width="19.3984375" style="86" bestFit="1" customWidth="1"/>
    <col min="721" max="954" width="14.19921875" style="86"/>
    <col min="955" max="955" width="3.3984375" style="86" customWidth="1"/>
    <col min="956" max="956" width="73.796875" style="86" customWidth="1"/>
    <col min="957" max="957" width="0.19921875" style="86" customWidth="1"/>
    <col min="958" max="958" width="13" style="86" customWidth="1"/>
    <col min="959" max="959" width="0.19921875" style="86" customWidth="1"/>
    <col min="960" max="960" width="21" style="86" customWidth="1"/>
    <col min="961" max="961" width="1.796875" style="86" customWidth="1"/>
    <col min="962" max="962" width="25" style="86" customWidth="1"/>
    <col min="963" max="963" width="1.796875" style="86" customWidth="1"/>
    <col min="964" max="964" width="21" style="86" customWidth="1"/>
    <col min="965" max="965" width="1" style="86" customWidth="1"/>
    <col min="966" max="966" width="22.59765625" style="86" customWidth="1"/>
    <col min="967" max="967" width="1.796875" style="86" customWidth="1"/>
    <col min="968" max="968" width="22.59765625" style="86" customWidth="1"/>
    <col min="969" max="969" width="1.796875" style="86" customWidth="1"/>
    <col min="970" max="970" width="21.796875" style="86" customWidth="1"/>
    <col min="971" max="971" width="1.796875" style="86" customWidth="1"/>
    <col min="972" max="972" width="19.3984375" style="86" bestFit="1" customWidth="1"/>
    <col min="973" max="973" width="1.3984375" style="86" customWidth="1"/>
    <col min="974" max="974" width="22.59765625" style="86" customWidth="1"/>
    <col min="975" max="975" width="14.19921875" style="86"/>
    <col min="976" max="976" width="19.3984375" style="86" bestFit="1" customWidth="1"/>
    <col min="977" max="1210" width="14.19921875" style="86"/>
    <col min="1211" max="1211" width="3.3984375" style="86" customWidth="1"/>
    <col min="1212" max="1212" width="73.796875" style="86" customWidth="1"/>
    <col min="1213" max="1213" width="0.19921875" style="86" customWidth="1"/>
    <col min="1214" max="1214" width="13" style="86" customWidth="1"/>
    <col min="1215" max="1215" width="0.19921875" style="86" customWidth="1"/>
    <col min="1216" max="1216" width="21" style="86" customWidth="1"/>
    <col min="1217" max="1217" width="1.796875" style="86" customWidth="1"/>
    <col min="1218" max="1218" width="25" style="86" customWidth="1"/>
    <col min="1219" max="1219" width="1.796875" style="86" customWidth="1"/>
    <col min="1220" max="1220" width="21" style="86" customWidth="1"/>
    <col min="1221" max="1221" width="1" style="86" customWidth="1"/>
    <col min="1222" max="1222" width="22.59765625" style="86" customWidth="1"/>
    <col min="1223" max="1223" width="1.796875" style="86" customWidth="1"/>
    <col min="1224" max="1224" width="22.59765625" style="86" customWidth="1"/>
    <col min="1225" max="1225" width="1.796875" style="86" customWidth="1"/>
    <col min="1226" max="1226" width="21.796875" style="86" customWidth="1"/>
    <col min="1227" max="1227" width="1.796875" style="86" customWidth="1"/>
    <col min="1228" max="1228" width="19.3984375" style="86" bestFit="1" customWidth="1"/>
    <col min="1229" max="1229" width="1.3984375" style="86" customWidth="1"/>
    <col min="1230" max="1230" width="22.59765625" style="86" customWidth="1"/>
    <col min="1231" max="1231" width="14.19921875" style="86"/>
    <col min="1232" max="1232" width="19.3984375" style="86" bestFit="1" customWidth="1"/>
    <col min="1233" max="1466" width="14.19921875" style="86"/>
    <col min="1467" max="1467" width="3.3984375" style="86" customWidth="1"/>
    <col min="1468" max="1468" width="73.796875" style="86" customWidth="1"/>
    <col min="1469" max="1469" width="0.19921875" style="86" customWidth="1"/>
    <col min="1470" max="1470" width="13" style="86" customWidth="1"/>
    <col min="1471" max="1471" width="0.19921875" style="86" customWidth="1"/>
    <col min="1472" max="1472" width="21" style="86" customWidth="1"/>
    <col min="1473" max="1473" width="1.796875" style="86" customWidth="1"/>
    <col min="1474" max="1474" width="25" style="86" customWidth="1"/>
    <col min="1475" max="1475" width="1.796875" style="86" customWidth="1"/>
    <col min="1476" max="1476" width="21" style="86" customWidth="1"/>
    <col min="1477" max="1477" width="1" style="86" customWidth="1"/>
    <col min="1478" max="1478" width="22.59765625" style="86" customWidth="1"/>
    <col min="1479" max="1479" width="1.796875" style="86" customWidth="1"/>
    <col min="1480" max="1480" width="22.59765625" style="86" customWidth="1"/>
    <col min="1481" max="1481" width="1.796875" style="86" customWidth="1"/>
    <col min="1482" max="1482" width="21.796875" style="86" customWidth="1"/>
    <col min="1483" max="1483" width="1.796875" style="86" customWidth="1"/>
    <col min="1484" max="1484" width="19.3984375" style="86" bestFit="1" customWidth="1"/>
    <col min="1485" max="1485" width="1.3984375" style="86" customWidth="1"/>
    <col min="1486" max="1486" width="22.59765625" style="86" customWidth="1"/>
    <col min="1487" max="1487" width="14.19921875" style="86"/>
    <col min="1488" max="1488" width="19.3984375" style="86" bestFit="1" customWidth="1"/>
    <col min="1489" max="1722" width="14.19921875" style="86"/>
    <col min="1723" max="1723" width="3.3984375" style="86" customWidth="1"/>
    <col min="1724" max="1724" width="73.796875" style="86" customWidth="1"/>
    <col min="1725" max="1725" width="0.19921875" style="86" customWidth="1"/>
    <col min="1726" max="1726" width="13" style="86" customWidth="1"/>
    <col min="1727" max="1727" width="0.19921875" style="86" customWidth="1"/>
    <col min="1728" max="1728" width="21" style="86" customWidth="1"/>
    <col min="1729" max="1729" width="1.796875" style="86" customWidth="1"/>
    <col min="1730" max="1730" width="25" style="86" customWidth="1"/>
    <col min="1731" max="1731" width="1.796875" style="86" customWidth="1"/>
    <col min="1732" max="1732" width="21" style="86" customWidth="1"/>
    <col min="1733" max="1733" width="1" style="86" customWidth="1"/>
    <col min="1734" max="1734" width="22.59765625" style="86" customWidth="1"/>
    <col min="1735" max="1735" width="1.796875" style="86" customWidth="1"/>
    <col min="1736" max="1736" width="22.59765625" style="86" customWidth="1"/>
    <col min="1737" max="1737" width="1.796875" style="86" customWidth="1"/>
    <col min="1738" max="1738" width="21.796875" style="86" customWidth="1"/>
    <col min="1739" max="1739" width="1.796875" style="86" customWidth="1"/>
    <col min="1740" max="1740" width="19.3984375" style="86" bestFit="1" customWidth="1"/>
    <col min="1741" max="1741" width="1.3984375" style="86" customWidth="1"/>
    <col min="1742" max="1742" width="22.59765625" style="86" customWidth="1"/>
    <col min="1743" max="1743" width="14.19921875" style="86"/>
    <col min="1744" max="1744" width="19.3984375" style="86" bestFit="1" customWidth="1"/>
    <col min="1745" max="1978" width="14.19921875" style="86"/>
    <col min="1979" max="1979" width="3.3984375" style="86" customWidth="1"/>
    <col min="1980" max="1980" width="73.796875" style="86" customWidth="1"/>
    <col min="1981" max="1981" width="0.19921875" style="86" customWidth="1"/>
    <col min="1982" max="1982" width="13" style="86" customWidth="1"/>
    <col min="1983" max="1983" width="0.19921875" style="86" customWidth="1"/>
    <col min="1984" max="1984" width="21" style="86" customWidth="1"/>
    <col min="1985" max="1985" width="1.796875" style="86" customWidth="1"/>
    <col min="1986" max="1986" width="25" style="86" customWidth="1"/>
    <col min="1987" max="1987" width="1.796875" style="86" customWidth="1"/>
    <col min="1988" max="1988" width="21" style="86" customWidth="1"/>
    <col min="1989" max="1989" width="1" style="86" customWidth="1"/>
    <col min="1990" max="1990" width="22.59765625" style="86" customWidth="1"/>
    <col min="1991" max="1991" width="1.796875" style="86" customWidth="1"/>
    <col min="1992" max="1992" width="22.59765625" style="86" customWidth="1"/>
    <col min="1993" max="1993" width="1.796875" style="86" customWidth="1"/>
    <col min="1994" max="1994" width="21.796875" style="86" customWidth="1"/>
    <col min="1995" max="1995" width="1.796875" style="86" customWidth="1"/>
    <col min="1996" max="1996" width="19.3984375" style="86" bestFit="1" customWidth="1"/>
    <col min="1997" max="1997" width="1.3984375" style="86" customWidth="1"/>
    <col min="1998" max="1998" width="22.59765625" style="86" customWidth="1"/>
    <col min="1999" max="1999" width="14.19921875" style="86"/>
    <col min="2000" max="2000" width="19.3984375" style="86" bestFit="1" customWidth="1"/>
    <col min="2001" max="2234" width="14.19921875" style="86"/>
    <col min="2235" max="2235" width="3.3984375" style="86" customWidth="1"/>
    <col min="2236" max="2236" width="73.796875" style="86" customWidth="1"/>
    <col min="2237" max="2237" width="0.19921875" style="86" customWidth="1"/>
    <col min="2238" max="2238" width="13" style="86" customWidth="1"/>
    <col min="2239" max="2239" width="0.19921875" style="86" customWidth="1"/>
    <col min="2240" max="2240" width="21" style="86" customWidth="1"/>
    <col min="2241" max="2241" width="1.796875" style="86" customWidth="1"/>
    <col min="2242" max="2242" width="25" style="86" customWidth="1"/>
    <col min="2243" max="2243" width="1.796875" style="86" customWidth="1"/>
    <col min="2244" max="2244" width="21" style="86" customWidth="1"/>
    <col min="2245" max="2245" width="1" style="86" customWidth="1"/>
    <col min="2246" max="2246" width="22.59765625" style="86" customWidth="1"/>
    <col min="2247" max="2247" width="1.796875" style="86" customWidth="1"/>
    <col min="2248" max="2248" width="22.59765625" style="86" customWidth="1"/>
    <col min="2249" max="2249" width="1.796875" style="86" customWidth="1"/>
    <col min="2250" max="2250" width="21.796875" style="86" customWidth="1"/>
    <col min="2251" max="2251" width="1.796875" style="86" customWidth="1"/>
    <col min="2252" max="2252" width="19.3984375" style="86" bestFit="1" customWidth="1"/>
    <col min="2253" max="2253" width="1.3984375" style="86" customWidth="1"/>
    <col min="2254" max="2254" width="22.59765625" style="86" customWidth="1"/>
    <col min="2255" max="2255" width="14.19921875" style="86"/>
    <col min="2256" max="2256" width="19.3984375" style="86" bestFit="1" customWidth="1"/>
    <col min="2257" max="2490" width="14.19921875" style="86"/>
    <col min="2491" max="2491" width="3.3984375" style="86" customWidth="1"/>
    <col min="2492" max="2492" width="73.796875" style="86" customWidth="1"/>
    <col min="2493" max="2493" width="0.19921875" style="86" customWidth="1"/>
    <col min="2494" max="2494" width="13" style="86" customWidth="1"/>
    <col min="2495" max="2495" width="0.19921875" style="86" customWidth="1"/>
    <col min="2496" max="2496" width="21" style="86" customWidth="1"/>
    <col min="2497" max="2497" width="1.796875" style="86" customWidth="1"/>
    <col min="2498" max="2498" width="25" style="86" customWidth="1"/>
    <col min="2499" max="2499" width="1.796875" style="86" customWidth="1"/>
    <col min="2500" max="2500" width="21" style="86" customWidth="1"/>
    <col min="2501" max="2501" width="1" style="86" customWidth="1"/>
    <col min="2502" max="2502" width="22.59765625" style="86" customWidth="1"/>
    <col min="2503" max="2503" width="1.796875" style="86" customWidth="1"/>
    <col min="2504" max="2504" width="22.59765625" style="86" customWidth="1"/>
    <col min="2505" max="2505" width="1.796875" style="86" customWidth="1"/>
    <col min="2506" max="2506" width="21.796875" style="86" customWidth="1"/>
    <col min="2507" max="2507" width="1.796875" style="86" customWidth="1"/>
    <col min="2508" max="2508" width="19.3984375" style="86" bestFit="1" customWidth="1"/>
    <col min="2509" max="2509" width="1.3984375" style="86" customWidth="1"/>
    <col min="2510" max="2510" width="22.59765625" style="86" customWidth="1"/>
    <col min="2511" max="2511" width="14.19921875" style="86"/>
    <col min="2512" max="2512" width="19.3984375" style="86" bestFit="1" customWidth="1"/>
    <col min="2513" max="2746" width="14.19921875" style="86"/>
    <col min="2747" max="2747" width="3.3984375" style="86" customWidth="1"/>
    <col min="2748" max="2748" width="73.796875" style="86" customWidth="1"/>
    <col min="2749" max="2749" width="0.19921875" style="86" customWidth="1"/>
    <col min="2750" max="2750" width="13" style="86" customWidth="1"/>
    <col min="2751" max="2751" width="0.19921875" style="86" customWidth="1"/>
    <col min="2752" max="2752" width="21" style="86" customWidth="1"/>
    <col min="2753" max="2753" width="1.796875" style="86" customWidth="1"/>
    <col min="2754" max="2754" width="25" style="86" customWidth="1"/>
    <col min="2755" max="2755" width="1.796875" style="86" customWidth="1"/>
    <col min="2756" max="2756" width="21" style="86" customWidth="1"/>
    <col min="2757" max="2757" width="1" style="86" customWidth="1"/>
    <col min="2758" max="2758" width="22.59765625" style="86" customWidth="1"/>
    <col min="2759" max="2759" width="1.796875" style="86" customWidth="1"/>
    <col min="2760" max="2760" width="22.59765625" style="86" customWidth="1"/>
    <col min="2761" max="2761" width="1.796875" style="86" customWidth="1"/>
    <col min="2762" max="2762" width="21.796875" style="86" customWidth="1"/>
    <col min="2763" max="2763" width="1.796875" style="86" customWidth="1"/>
    <col min="2764" max="2764" width="19.3984375" style="86" bestFit="1" customWidth="1"/>
    <col min="2765" max="2765" width="1.3984375" style="86" customWidth="1"/>
    <col min="2766" max="2766" width="22.59765625" style="86" customWidth="1"/>
    <col min="2767" max="2767" width="14.19921875" style="86"/>
    <col min="2768" max="2768" width="19.3984375" style="86" bestFit="1" customWidth="1"/>
    <col min="2769" max="3002" width="14.19921875" style="86"/>
    <col min="3003" max="3003" width="3.3984375" style="86" customWidth="1"/>
    <col min="3004" max="3004" width="73.796875" style="86" customWidth="1"/>
    <col min="3005" max="3005" width="0.19921875" style="86" customWidth="1"/>
    <col min="3006" max="3006" width="13" style="86" customWidth="1"/>
    <col min="3007" max="3007" width="0.19921875" style="86" customWidth="1"/>
    <col min="3008" max="3008" width="21" style="86" customWidth="1"/>
    <col min="3009" max="3009" width="1.796875" style="86" customWidth="1"/>
    <col min="3010" max="3010" width="25" style="86" customWidth="1"/>
    <col min="3011" max="3011" width="1.796875" style="86" customWidth="1"/>
    <col min="3012" max="3012" width="21" style="86" customWidth="1"/>
    <col min="3013" max="3013" width="1" style="86" customWidth="1"/>
    <col min="3014" max="3014" width="22.59765625" style="86" customWidth="1"/>
    <col min="3015" max="3015" width="1.796875" style="86" customWidth="1"/>
    <col min="3016" max="3016" width="22.59765625" style="86" customWidth="1"/>
    <col min="3017" max="3017" width="1.796875" style="86" customWidth="1"/>
    <col min="3018" max="3018" width="21.796875" style="86" customWidth="1"/>
    <col min="3019" max="3019" width="1.796875" style="86" customWidth="1"/>
    <col min="3020" max="3020" width="19.3984375" style="86" bestFit="1" customWidth="1"/>
    <col min="3021" max="3021" width="1.3984375" style="86" customWidth="1"/>
    <col min="3022" max="3022" width="22.59765625" style="86" customWidth="1"/>
    <col min="3023" max="3023" width="14.19921875" style="86"/>
    <col min="3024" max="3024" width="19.3984375" style="86" bestFit="1" customWidth="1"/>
    <col min="3025" max="3258" width="14.19921875" style="86"/>
    <col min="3259" max="3259" width="3.3984375" style="86" customWidth="1"/>
    <col min="3260" max="3260" width="73.796875" style="86" customWidth="1"/>
    <col min="3261" max="3261" width="0.19921875" style="86" customWidth="1"/>
    <col min="3262" max="3262" width="13" style="86" customWidth="1"/>
    <col min="3263" max="3263" width="0.19921875" style="86" customWidth="1"/>
    <col min="3264" max="3264" width="21" style="86" customWidth="1"/>
    <col min="3265" max="3265" width="1.796875" style="86" customWidth="1"/>
    <col min="3266" max="3266" width="25" style="86" customWidth="1"/>
    <col min="3267" max="3267" width="1.796875" style="86" customWidth="1"/>
    <col min="3268" max="3268" width="21" style="86" customWidth="1"/>
    <col min="3269" max="3269" width="1" style="86" customWidth="1"/>
    <col min="3270" max="3270" width="22.59765625" style="86" customWidth="1"/>
    <col min="3271" max="3271" width="1.796875" style="86" customWidth="1"/>
    <col min="3272" max="3272" width="22.59765625" style="86" customWidth="1"/>
    <col min="3273" max="3273" width="1.796875" style="86" customWidth="1"/>
    <col min="3274" max="3274" width="21.796875" style="86" customWidth="1"/>
    <col min="3275" max="3275" width="1.796875" style="86" customWidth="1"/>
    <col min="3276" max="3276" width="19.3984375" style="86" bestFit="1" customWidth="1"/>
    <col min="3277" max="3277" width="1.3984375" style="86" customWidth="1"/>
    <col min="3278" max="3278" width="22.59765625" style="86" customWidth="1"/>
    <col min="3279" max="3279" width="14.19921875" style="86"/>
    <col min="3280" max="3280" width="19.3984375" style="86" bestFit="1" customWidth="1"/>
    <col min="3281" max="3514" width="14.19921875" style="86"/>
    <col min="3515" max="3515" width="3.3984375" style="86" customWidth="1"/>
    <col min="3516" max="3516" width="73.796875" style="86" customWidth="1"/>
    <col min="3517" max="3517" width="0.19921875" style="86" customWidth="1"/>
    <col min="3518" max="3518" width="13" style="86" customWidth="1"/>
    <col min="3519" max="3519" width="0.19921875" style="86" customWidth="1"/>
    <col min="3520" max="3520" width="21" style="86" customWidth="1"/>
    <col min="3521" max="3521" width="1.796875" style="86" customWidth="1"/>
    <col min="3522" max="3522" width="25" style="86" customWidth="1"/>
    <col min="3523" max="3523" width="1.796875" style="86" customWidth="1"/>
    <col min="3524" max="3524" width="21" style="86" customWidth="1"/>
    <col min="3525" max="3525" width="1" style="86" customWidth="1"/>
    <col min="3526" max="3526" width="22.59765625" style="86" customWidth="1"/>
    <col min="3527" max="3527" width="1.796875" style="86" customWidth="1"/>
    <col min="3528" max="3528" width="22.59765625" style="86" customWidth="1"/>
    <col min="3529" max="3529" width="1.796875" style="86" customWidth="1"/>
    <col min="3530" max="3530" width="21.796875" style="86" customWidth="1"/>
    <col min="3531" max="3531" width="1.796875" style="86" customWidth="1"/>
    <col min="3532" max="3532" width="19.3984375" style="86" bestFit="1" customWidth="1"/>
    <col min="3533" max="3533" width="1.3984375" style="86" customWidth="1"/>
    <col min="3534" max="3534" width="22.59765625" style="86" customWidth="1"/>
    <col min="3535" max="3535" width="14.19921875" style="86"/>
    <col min="3536" max="3536" width="19.3984375" style="86" bestFit="1" customWidth="1"/>
    <col min="3537" max="3770" width="14.19921875" style="86"/>
    <col min="3771" max="3771" width="3.3984375" style="86" customWidth="1"/>
    <col min="3772" max="3772" width="73.796875" style="86" customWidth="1"/>
    <col min="3773" max="3773" width="0.19921875" style="86" customWidth="1"/>
    <col min="3774" max="3774" width="13" style="86" customWidth="1"/>
    <col min="3775" max="3775" width="0.19921875" style="86" customWidth="1"/>
    <col min="3776" max="3776" width="21" style="86" customWidth="1"/>
    <col min="3777" max="3777" width="1.796875" style="86" customWidth="1"/>
    <col min="3778" max="3778" width="25" style="86" customWidth="1"/>
    <col min="3779" max="3779" width="1.796875" style="86" customWidth="1"/>
    <col min="3780" max="3780" width="21" style="86" customWidth="1"/>
    <col min="3781" max="3781" width="1" style="86" customWidth="1"/>
    <col min="3782" max="3782" width="22.59765625" style="86" customWidth="1"/>
    <col min="3783" max="3783" width="1.796875" style="86" customWidth="1"/>
    <col min="3784" max="3784" width="22.59765625" style="86" customWidth="1"/>
    <col min="3785" max="3785" width="1.796875" style="86" customWidth="1"/>
    <col min="3786" max="3786" width="21.796875" style="86" customWidth="1"/>
    <col min="3787" max="3787" width="1.796875" style="86" customWidth="1"/>
    <col min="3788" max="3788" width="19.3984375" style="86" bestFit="1" customWidth="1"/>
    <col min="3789" max="3789" width="1.3984375" style="86" customWidth="1"/>
    <col min="3790" max="3790" width="22.59765625" style="86" customWidth="1"/>
    <col min="3791" max="3791" width="14.19921875" style="86"/>
    <col min="3792" max="3792" width="19.3984375" style="86" bestFit="1" customWidth="1"/>
    <col min="3793" max="4026" width="14.19921875" style="86"/>
    <col min="4027" max="4027" width="3.3984375" style="86" customWidth="1"/>
    <col min="4028" max="4028" width="73.796875" style="86" customWidth="1"/>
    <col min="4029" max="4029" width="0.19921875" style="86" customWidth="1"/>
    <col min="4030" max="4030" width="13" style="86" customWidth="1"/>
    <col min="4031" max="4031" width="0.19921875" style="86" customWidth="1"/>
    <col min="4032" max="4032" width="21" style="86" customWidth="1"/>
    <col min="4033" max="4033" width="1.796875" style="86" customWidth="1"/>
    <col min="4034" max="4034" width="25" style="86" customWidth="1"/>
    <col min="4035" max="4035" width="1.796875" style="86" customWidth="1"/>
    <col min="4036" max="4036" width="21" style="86" customWidth="1"/>
    <col min="4037" max="4037" width="1" style="86" customWidth="1"/>
    <col min="4038" max="4038" width="22.59765625" style="86" customWidth="1"/>
    <col min="4039" max="4039" width="1.796875" style="86" customWidth="1"/>
    <col min="4040" max="4040" width="22.59765625" style="86" customWidth="1"/>
    <col min="4041" max="4041" width="1.796875" style="86" customWidth="1"/>
    <col min="4042" max="4042" width="21.796875" style="86" customWidth="1"/>
    <col min="4043" max="4043" width="1.796875" style="86" customWidth="1"/>
    <col min="4044" max="4044" width="19.3984375" style="86" bestFit="1" customWidth="1"/>
    <col min="4045" max="4045" width="1.3984375" style="86" customWidth="1"/>
    <col min="4046" max="4046" width="22.59765625" style="86" customWidth="1"/>
    <col min="4047" max="4047" width="14.19921875" style="86"/>
    <col min="4048" max="4048" width="19.3984375" style="86" bestFit="1" customWidth="1"/>
    <col min="4049" max="4282" width="14.19921875" style="86"/>
    <col min="4283" max="4283" width="3.3984375" style="86" customWidth="1"/>
    <col min="4284" max="4284" width="73.796875" style="86" customWidth="1"/>
    <col min="4285" max="4285" width="0.19921875" style="86" customWidth="1"/>
    <col min="4286" max="4286" width="13" style="86" customWidth="1"/>
    <col min="4287" max="4287" width="0.19921875" style="86" customWidth="1"/>
    <col min="4288" max="4288" width="21" style="86" customWidth="1"/>
    <col min="4289" max="4289" width="1.796875" style="86" customWidth="1"/>
    <col min="4290" max="4290" width="25" style="86" customWidth="1"/>
    <col min="4291" max="4291" width="1.796875" style="86" customWidth="1"/>
    <col min="4292" max="4292" width="21" style="86" customWidth="1"/>
    <col min="4293" max="4293" width="1" style="86" customWidth="1"/>
    <col min="4294" max="4294" width="22.59765625" style="86" customWidth="1"/>
    <col min="4295" max="4295" width="1.796875" style="86" customWidth="1"/>
    <col min="4296" max="4296" width="22.59765625" style="86" customWidth="1"/>
    <col min="4297" max="4297" width="1.796875" style="86" customWidth="1"/>
    <col min="4298" max="4298" width="21.796875" style="86" customWidth="1"/>
    <col min="4299" max="4299" width="1.796875" style="86" customWidth="1"/>
    <col min="4300" max="4300" width="19.3984375" style="86" bestFit="1" customWidth="1"/>
    <col min="4301" max="4301" width="1.3984375" style="86" customWidth="1"/>
    <col min="4302" max="4302" width="22.59765625" style="86" customWidth="1"/>
    <col min="4303" max="4303" width="14.19921875" style="86"/>
    <col min="4304" max="4304" width="19.3984375" style="86" bestFit="1" customWidth="1"/>
    <col min="4305" max="4538" width="14.19921875" style="86"/>
    <col min="4539" max="4539" width="3.3984375" style="86" customWidth="1"/>
    <col min="4540" max="4540" width="73.796875" style="86" customWidth="1"/>
    <col min="4541" max="4541" width="0.19921875" style="86" customWidth="1"/>
    <col min="4542" max="4542" width="13" style="86" customWidth="1"/>
    <col min="4543" max="4543" width="0.19921875" style="86" customWidth="1"/>
    <col min="4544" max="4544" width="21" style="86" customWidth="1"/>
    <col min="4545" max="4545" width="1.796875" style="86" customWidth="1"/>
    <col min="4546" max="4546" width="25" style="86" customWidth="1"/>
    <col min="4547" max="4547" width="1.796875" style="86" customWidth="1"/>
    <col min="4548" max="4548" width="21" style="86" customWidth="1"/>
    <col min="4549" max="4549" width="1" style="86" customWidth="1"/>
    <col min="4550" max="4550" width="22.59765625" style="86" customWidth="1"/>
    <col min="4551" max="4551" width="1.796875" style="86" customWidth="1"/>
    <col min="4552" max="4552" width="22.59765625" style="86" customWidth="1"/>
    <col min="4553" max="4553" width="1.796875" style="86" customWidth="1"/>
    <col min="4554" max="4554" width="21.796875" style="86" customWidth="1"/>
    <col min="4555" max="4555" width="1.796875" style="86" customWidth="1"/>
    <col min="4556" max="4556" width="19.3984375" style="86" bestFit="1" customWidth="1"/>
    <col min="4557" max="4557" width="1.3984375" style="86" customWidth="1"/>
    <col min="4558" max="4558" width="22.59765625" style="86" customWidth="1"/>
    <col min="4559" max="4559" width="14.19921875" style="86"/>
    <col min="4560" max="4560" width="19.3984375" style="86" bestFit="1" customWidth="1"/>
    <col min="4561" max="4794" width="14.19921875" style="86"/>
    <col min="4795" max="4795" width="3.3984375" style="86" customWidth="1"/>
    <col min="4796" max="4796" width="73.796875" style="86" customWidth="1"/>
    <col min="4797" max="4797" width="0.19921875" style="86" customWidth="1"/>
    <col min="4798" max="4798" width="13" style="86" customWidth="1"/>
    <col min="4799" max="4799" width="0.19921875" style="86" customWidth="1"/>
    <col min="4800" max="4800" width="21" style="86" customWidth="1"/>
    <col min="4801" max="4801" width="1.796875" style="86" customWidth="1"/>
    <col min="4802" max="4802" width="25" style="86" customWidth="1"/>
    <col min="4803" max="4803" width="1.796875" style="86" customWidth="1"/>
    <col min="4804" max="4804" width="21" style="86" customWidth="1"/>
    <col min="4805" max="4805" width="1" style="86" customWidth="1"/>
    <col min="4806" max="4806" width="22.59765625" style="86" customWidth="1"/>
    <col min="4807" max="4807" width="1.796875" style="86" customWidth="1"/>
    <col min="4808" max="4808" width="22.59765625" style="86" customWidth="1"/>
    <col min="4809" max="4809" width="1.796875" style="86" customWidth="1"/>
    <col min="4810" max="4810" width="21.796875" style="86" customWidth="1"/>
    <col min="4811" max="4811" width="1.796875" style="86" customWidth="1"/>
    <col min="4812" max="4812" width="19.3984375" style="86" bestFit="1" customWidth="1"/>
    <col min="4813" max="4813" width="1.3984375" style="86" customWidth="1"/>
    <col min="4814" max="4814" width="22.59765625" style="86" customWidth="1"/>
    <col min="4815" max="4815" width="14.19921875" style="86"/>
    <col min="4816" max="4816" width="19.3984375" style="86" bestFit="1" customWidth="1"/>
    <col min="4817" max="5050" width="14.19921875" style="86"/>
    <col min="5051" max="5051" width="3.3984375" style="86" customWidth="1"/>
    <col min="5052" max="5052" width="73.796875" style="86" customWidth="1"/>
    <col min="5053" max="5053" width="0.19921875" style="86" customWidth="1"/>
    <col min="5054" max="5054" width="13" style="86" customWidth="1"/>
    <col min="5055" max="5055" width="0.19921875" style="86" customWidth="1"/>
    <col min="5056" max="5056" width="21" style="86" customWidth="1"/>
    <col min="5057" max="5057" width="1.796875" style="86" customWidth="1"/>
    <col min="5058" max="5058" width="25" style="86" customWidth="1"/>
    <col min="5059" max="5059" width="1.796875" style="86" customWidth="1"/>
    <col min="5060" max="5060" width="21" style="86" customWidth="1"/>
    <col min="5061" max="5061" width="1" style="86" customWidth="1"/>
    <col min="5062" max="5062" width="22.59765625" style="86" customWidth="1"/>
    <col min="5063" max="5063" width="1.796875" style="86" customWidth="1"/>
    <col min="5064" max="5064" width="22.59765625" style="86" customWidth="1"/>
    <col min="5065" max="5065" width="1.796875" style="86" customWidth="1"/>
    <col min="5066" max="5066" width="21.796875" style="86" customWidth="1"/>
    <col min="5067" max="5067" width="1.796875" style="86" customWidth="1"/>
    <col min="5068" max="5068" width="19.3984375" style="86" bestFit="1" customWidth="1"/>
    <col min="5069" max="5069" width="1.3984375" style="86" customWidth="1"/>
    <col min="5070" max="5070" width="22.59765625" style="86" customWidth="1"/>
    <col min="5071" max="5071" width="14.19921875" style="86"/>
    <col min="5072" max="5072" width="19.3984375" style="86" bestFit="1" customWidth="1"/>
    <col min="5073" max="5306" width="14.19921875" style="86"/>
    <col min="5307" max="5307" width="3.3984375" style="86" customWidth="1"/>
    <col min="5308" max="5308" width="73.796875" style="86" customWidth="1"/>
    <col min="5309" max="5309" width="0.19921875" style="86" customWidth="1"/>
    <col min="5310" max="5310" width="13" style="86" customWidth="1"/>
    <col min="5311" max="5311" width="0.19921875" style="86" customWidth="1"/>
    <col min="5312" max="5312" width="21" style="86" customWidth="1"/>
    <col min="5313" max="5313" width="1.796875" style="86" customWidth="1"/>
    <col min="5314" max="5314" width="25" style="86" customWidth="1"/>
    <col min="5315" max="5315" width="1.796875" style="86" customWidth="1"/>
    <col min="5316" max="5316" width="21" style="86" customWidth="1"/>
    <col min="5317" max="5317" width="1" style="86" customWidth="1"/>
    <col min="5318" max="5318" width="22.59765625" style="86" customWidth="1"/>
    <col min="5319" max="5319" width="1.796875" style="86" customWidth="1"/>
    <col min="5320" max="5320" width="22.59765625" style="86" customWidth="1"/>
    <col min="5321" max="5321" width="1.796875" style="86" customWidth="1"/>
    <col min="5322" max="5322" width="21.796875" style="86" customWidth="1"/>
    <col min="5323" max="5323" width="1.796875" style="86" customWidth="1"/>
    <col min="5324" max="5324" width="19.3984375" style="86" bestFit="1" customWidth="1"/>
    <col min="5325" max="5325" width="1.3984375" style="86" customWidth="1"/>
    <col min="5326" max="5326" width="22.59765625" style="86" customWidth="1"/>
    <col min="5327" max="5327" width="14.19921875" style="86"/>
    <col min="5328" max="5328" width="19.3984375" style="86" bestFit="1" customWidth="1"/>
    <col min="5329" max="5562" width="14.19921875" style="86"/>
    <col min="5563" max="5563" width="3.3984375" style="86" customWidth="1"/>
    <col min="5564" max="5564" width="73.796875" style="86" customWidth="1"/>
    <col min="5565" max="5565" width="0.19921875" style="86" customWidth="1"/>
    <col min="5566" max="5566" width="13" style="86" customWidth="1"/>
    <col min="5567" max="5567" width="0.19921875" style="86" customWidth="1"/>
    <col min="5568" max="5568" width="21" style="86" customWidth="1"/>
    <col min="5569" max="5569" width="1.796875" style="86" customWidth="1"/>
    <col min="5570" max="5570" width="25" style="86" customWidth="1"/>
    <col min="5571" max="5571" width="1.796875" style="86" customWidth="1"/>
    <col min="5572" max="5572" width="21" style="86" customWidth="1"/>
    <col min="5573" max="5573" width="1" style="86" customWidth="1"/>
    <col min="5574" max="5574" width="22.59765625" style="86" customWidth="1"/>
    <col min="5575" max="5575" width="1.796875" style="86" customWidth="1"/>
    <col min="5576" max="5576" width="22.59765625" style="86" customWidth="1"/>
    <col min="5577" max="5577" width="1.796875" style="86" customWidth="1"/>
    <col min="5578" max="5578" width="21.796875" style="86" customWidth="1"/>
    <col min="5579" max="5579" width="1.796875" style="86" customWidth="1"/>
    <col min="5580" max="5580" width="19.3984375" style="86" bestFit="1" customWidth="1"/>
    <col min="5581" max="5581" width="1.3984375" style="86" customWidth="1"/>
    <col min="5582" max="5582" width="22.59765625" style="86" customWidth="1"/>
    <col min="5583" max="5583" width="14.19921875" style="86"/>
    <col min="5584" max="5584" width="19.3984375" style="86" bestFit="1" customWidth="1"/>
    <col min="5585" max="5818" width="14.19921875" style="86"/>
    <col min="5819" max="5819" width="3.3984375" style="86" customWidth="1"/>
    <col min="5820" max="5820" width="73.796875" style="86" customWidth="1"/>
    <col min="5821" max="5821" width="0.19921875" style="86" customWidth="1"/>
    <col min="5822" max="5822" width="13" style="86" customWidth="1"/>
    <col min="5823" max="5823" width="0.19921875" style="86" customWidth="1"/>
    <col min="5824" max="5824" width="21" style="86" customWidth="1"/>
    <col min="5825" max="5825" width="1.796875" style="86" customWidth="1"/>
    <col min="5826" max="5826" width="25" style="86" customWidth="1"/>
    <col min="5827" max="5827" width="1.796875" style="86" customWidth="1"/>
    <col min="5828" max="5828" width="21" style="86" customWidth="1"/>
    <col min="5829" max="5829" width="1" style="86" customWidth="1"/>
    <col min="5830" max="5830" width="22.59765625" style="86" customWidth="1"/>
    <col min="5831" max="5831" width="1.796875" style="86" customWidth="1"/>
    <col min="5832" max="5832" width="22.59765625" style="86" customWidth="1"/>
    <col min="5833" max="5833" width="1.796875" style="86" customWidth="1"/>
    <col min="5834" max="5834" width="21.796875" style="86" customWidth="1"/>
    <col min="5835" max="5835" width="1.796875" style="86" customWidth="1"/>
    <col min="5836" max="5836" width="19.3984375" style="86" bestFit="1" customWidth="1"/>
    <col min="5837" max="5837" width="1.3984375" style="86" customWidth="1"/>
    <col min="5838" max="5838" width="22.59765625" style="86" customWidth="1"/>
    <col min="5839" max="5839" width="14.19921875" style="86"/>
    <col min="5840" max="5840" width="19.3984375" style="86" bestFit="1" customWidth="1"/>
    <col min="5841" max="6074" width="14.19921875" style="86"/>
    <col min="6075" max="6075" width="3.3984375" style="86" customWidth="1"/>
    <col min="6076" max="6076" width="73.796875" style="86" customWidth="1"/>
    <col min="6077" max="6077" width="0.19921875" style="86" customWidth="1"/>
    <col min="6078" max="6078" width="13" style="86" customWidth="1"/>
    <col min="6079" max="6079" width="0.19921875" style="86" customWidth="1"/>
    <col min="6080" max="6080" width="21" style="86" customWidth="1"/>
    <col min="6081" max="6081" width="1.796875" style="86" customWidth="1"/>
    <col min="6082" max="6082" width="25" style="86" customWidth="1"/>
    <col min="6083" max="6083" width="1.796875" style="86" customWidth="1"/>
    <col min="6084" max="6084" width="21" style="86" customWidth="1"/>
    <col min="6085" max="6085" width="1" style="86" customWidth="1"/>
    <col min="6086" max="6086" width="22.59765625" style="86" customWidth="1"/>
    <col min="6087" max="6087" width="1.796875" style="86" customWidth="1"/>
    <col min="6088" max="6088" width="22.59765625" style="86" customWidth="1"/>
    <col min="6089" max="6089" width="1.796875" style="86" customWidth="1"/>
    <col min="6090" max="6090" width="21.796875" style="86" customWidth="1"/>
    <col min="6091" max="6091" width="1.796875" style="86" customWidth="1"/>
    <col min="6092" max="6092" width="19.3984375" style="86" bestFit="1" customWidth="1"/>
    <col min="6093" max="6093" width="1.3984375" style="86" customWidth="1"/>
    <col min="6094" max="6094" width="22.59765625" style="86" customWidth="1"/>
    <col min="6095" max="6095" width="14.19921875" style="86"/>
    <col min="6096" max="6096" width="19.3984375" style="86" bestFit="1" customWidth="1"/>
    <col min="6097" max="6330" width="14.19921875" style="86"/>
    <col min="6331" max="6331" width="3.3984375" style="86" customWidth="1"/>
    <col min="6332" max="6332" width="73.796875" style="86" customWidth="1"/>
    <col min="6333" max="6333" width="0.19921875" style="86" customWidth="1"/>
    <col min="6334" max="6334" width="13" style="86" customWidth="1"/>
    <col min="6335" max="6335" width="0.19921875" style="86" customWidth="1"/>
    <col min="6336" max="6336" width="21" style="86" customWidth="1"/>
    <col min="6337" max="6337" width="1.796875" style="86" customWidth="1"/>
    <col min="6338" max="6338" width="25" style="86" customWidth="1"/>
    <col min="6339" max="6339" width="1.796875" style="86" customWidth="1"/>
    <col min="6340" max="6340" width="21" style="86" customWidth="1"/>
    <col min="6341" max="6341" width="1" style="86" customWidth="1"/>
    <col min="6342" max="6342" width="22.59765625" style="86" customWidth="1"/>
    <col min="6343" max="6343" width="1.796875" style="86" customWidth="1"/>
    <col min="6344" max="6344" width="22.59765625" style="86" customWidth="1"/>
    <col min="6345" max="6345" width="1.796875" style="86" customWidth="1"/>
    <col min="6346" max="6346" width="21.796875" style="86" customWidth="1"/>
    <col min="6347" max="6347" width="1.796875" style="86" customWidth="1"/>
    <col min="6348" max="6348" width="19.3984375" style="86" bestFit="1" customWidth="1"/>
    <col min="6349" max="6349" width="1.3984375" style="86" customWidth="1"/>
    <col min="6350" max="6350" width="22.59765625" style="86" customWidth="1"/>
    <col min="6351" max="6351" width="14.19921875" style="86"/>
    <col min="6352" max="6352" width="19.3984375" style="86" bestFit="1" customWidth="1"/>
    <col min="6353" max="6586" width="14.19921875" style="86"/>
    <col min="6587" max="6587" width="3.3984375" style="86" customWidth="1"/>
    <col min="6588" max="6588" width="73.796875" style="86" customWidth="1"/>
    <col min="6589" max="6589" width="0.19921875" style="86" customWidth="1"/>
    <col min="6590" max="6590" width="13" style="86" customWidth="1"/>
    <col min="6591" max="6591" width="0.19921875" style="86" customWidth="1"/>
    <col min="6592" max="6592" width="21" style="86" customWidth="1"/>
    <col min="6593" max="6593" width="1.796875" style="86" customWidth="1"/>
    <col min="6594" max="6594" width="25" style="86" customWidth="1"/>
    <col min="6595" max="6595" width="1.796875" style="86" customWidth="1"/>
    <col min="6596" max="6596" width="21" style="86" customWidth="1"/>
    <col min="6597" max="6597" width="1" style="86" customWidth="1"/>
    <col min="6598" max="6598" width="22.59765625" style="86" customWidth="1"/>
    <col min="6599" max="6599" width="1.796875" style="86" customWidth="1"/>
    <col min="6600" max="6600" width="22.59765625" style="86" customWidth="1"/>
    <col min="6601" max="6601" width="1.796875" style="86" customWidth="1"/>
    <col min="6602" max="6602" width="21.796875" style="86" customWidth="1"/>
    <col min="6603" max="6603" width="1.796875" style="86" customWidth="1"/>
    <col min="6604" max="6604" width="19.3984375" style="86" bestFit="1" customWidth="1"/>
    <col min="6605" max="6605" width="1.3984375" style="86" customWidth="1"/>
    <col min="6606" max="6606" width="22.59765625" style="86" customWidth="1"/>
    <col min="6607" max="6607" width="14.19921875" style="86"/>
    <col min="6608" max="6608" width="19.3984375" style="86" bestFit="1" customWidth="1"/>
    <col min="6609" max="6842" width="14.19921875" style="86"/>
    <col min="6843" max="6843" width="3.3984375" style="86" customWidth="1"/>
    <col min="6844" max="6844" width="73.796875" style="86" customWidth="1"/>
    <col min="6845" max="6845" width="0.19921875" style="86" customWidth="1"/>
    <col min="6846" max="6846" width="13" style="86" customWidth="1"/>
    <col min="6847" max="6847" width="0.19921875" style="86" customWidth="1"/>
    <col min="6848" max="6848" width="21" style="86" customWidth="1"/>
    <col min="6849" max="6849" width="1.796875" style="86" customWidth="1"/>
    <col min="6850" max="6850" width="25" style="86" customWidth="1"/>
    <col min="6851" max="6851" width="1.796875" style="86" customWidth="1"/>
    <col min="6852" max="6852" width="21" style="86" customWidth="1"/>
    <col min="6853" max="6853" width="1" style="86" customWidth="1"/>
    <col min="6854" max="6854" width="22.59765625" style="86" customWidth="1"/>
    <col min="6855" max="6855" width="1.796875" style="86" customWidth="1"/>
    <col min="6856" max="6856" width="22.59765625" style="86" customWidth="1"/>
    <col min="6857" max="6857" width="1.796875" style="86" customWidth="1"/>
    <col min="6858" max="6858" width="21.796875" style="86" customWidth="1"/>
    <col min="6859" max="6859" width="1.796875" style="86" customWidth="1"/>
    <col min="6860" max="6860" width="19.3984375" style="86" bestFit="1" customWidth="1"/>
    <col min="6861" max="6861" width="1.3984375" style="86" customWidth="1"/>
    <col min="6862" max="6862" width="22.59765625" style="86" customWidth="1"/>
    <col min="6863" max="6863" width="14.19921875" style="86"/>
    <col min="6864" max="6864" width="19.3984375" style="86" bestFit="1" customWidth="1"/>
    <col min="6865" max="7098" width="14.19921875" style="86"/>
    <col min="7099" max="7099" width="3.3984375" style="86" customWidth="1"/>
    <col min="7100" max="7100" width="73.796875" style="86" customWidth="1"/>
    <col min="7101" max="7101" width="0.19921875" style="86" customWidth="1"/>
    <col min="7102" max="7102" width="13" style="86" customWidth="1"/>
    <col min="7103" max="7103" width="0.19921875" style="86" customWidth="1"/>
    <col min="7104" max="7104" width="21" style="86" customWidth="1"/>
    <col min="7105" max="7105" width="1.796875" style="86" customWidth="1"/>
    <col min="7106" max="7106" width="25" style="86" customWidth="1"/>
    <col min="7107" max="7107" width="1.796875" style="86" customWidth="1"/>
    <col min="7108" max="7108" width="21" style="86" customWidth="1"/>
    <col min="7109" max="7109" width="1" style="86" customWidth="1"/>
    <col min="7110" max="7110" width="22.59765625" style="86" customWidth="1"/>
    <col min="7111" max="7111" width="1.796875" style="86" customWidth="1"/>
    <col min="7112" max="7112" width="22.59765625" style="86" customWidth="1"/>
    <col min="7113" max="7113" width="1.796875" style="86" customWidth="1"/>
    <col min="7114" max="7114" width="21.796875" style="86" customWidth="1"/>
    <col min="7115" max="7115" width="1.796875" style="86" customWidth="1"/>
    <col min="7116" max="7116" width="19.3984375" style="86" bestFit="1" customWidth="1"/>
    <col min="7117" max="7117" width="1.3984375" style="86" customWidth="1"/>
    <col min="7118" max="7118" width="22.59765625" style="86" customWidth="1"/>
    <col min="7119" max="7119" width="14.19921875" style="86"/>
    <col min="7120" max="7120" width="19.3984375" style="86" bestFit="1" customWidth="1"/>
    <col min="7121" max="7354" width="14.19921875" style="86"/>
    <col min="7355" max="7355" width="3.3984375" style="86" customWidth="1"/>
    <col min="7356" max="7356" width="73.796875" style="86" customWidth="1"/>
    <col min="7357" max="7357" width="0.19921875" style="86" customWidth="1"/>
    <col min="7358" max="7358" width="13" style="86" customWidth="1"/>
    <col min="7359" max="7359" width="0.19921875" style="86" customWidth="1"/>
    <col min="7360" max="7360" width="21" style="86" customWidth="1"/>
    <col min="7361" max="7361" width="1.796875" style="86" customWidth="1"/>
    <col min="7362" max="7362" width="25" style="86" customWidth="1"/>
    <col min="7363" max="7363" width="1.796875" style="86" customWidth="1"/>
    <col min="7364" max="7364" width="21" style="86" customWidth="1"/>
    <col min="7365" max="7365" width="1" style="86" customWidth="1"/>
    <col min="7366" max="7366" width="22.59765625" style="86" customWidth="1"/>
    <col min="7367" max="7367" width="1.796875" style="86" customWidth="1"/>
    <col min="7368" max="7368" width="22.59765625" style="86" customWidth="1"/>
    <col min="7369" max="7369" width="1.796875" style="86" customWidth="1"/>
    <col min="7370" max="7370" width="21.796875" style="86" customWidth="1"/>
    <col min="7371" max="7371" width="1.796875" style="86" customWidth="1"/>
    <col min="7372" max="7372" width="19.3984375" style="86" bestFit="1" customWidth="1"/>
    <col min="7373" max="7373" width="1.3984375" style="86" customWidth="1"/>
    <col min="7374" max="7374" width="22.59765625" style="86" customWidth="1"/>
    <col min="7375" max="7375" width="14.19921875" style="86"/>
    <col min="7376" max="7376" width="19.3984375" style="86" bestFit="1" customWidth="1"/>
    <col min="7377" max="7610" width="14.19921875" style="86"/>
    <col min="7611" max="7611" width="3.3984375" style="86" customWidth="1"/>
    <col min="7612" max="7612" width="73.796875" style="86" customWidth="1"/>
    <col min="7613" max="7613" width="0.19921875" style="86" customWidth="1"/>
    <col min="7614" max="7614" width="13" style="86" customWidth="1"/>
    <col min="7615" max="7615" width="0.19921875" style="86" customWidth="1"/>
    <col min="7616" max="7616" width="21" style="86" customWidth="1"/>
    <col min="7617" max="7617" width="1.796875" style="86" customWidth="1"/>
    <col min="7618" max="7618" width="25" style="86" customWidth="1"/>
    <col min="7619" max="7619" width="1.796875" style="86" customWidth="1"/>
    <col min="7620" max="7620" width="21" style="86" customWidth="1"/>
    <col min="7621" max="7621" width="1" style="86" customWidth="1"/>
    <col min="7622" max="7622" width="22.59765625" style="86" customWidth="1"/>
    <col min="7623" max="7623" width="1.796875" style="86" customWidth="1"/>
    <col min="7624" max="7624" width="22.59765625" style="86" customWidth="1"/>
    <col min="7625" max="7625" width="1.796875" style="86" customWidth="1"/>
    <col min="7626" max="7626" width="21.796875" style="86" customWidth="1"/>
    <col min="7627" max="7627" width="1.796875" style="86" customWidth="1"/>
    <col min="7628" max="7628" width="19.3984375" style="86" bestFit="1" customWidth="1"/>
    <col min="7629" max="7629" width="1.3984375" style="86" customWidth="1"/>
    <col min="7630" max="7630" width="22.59765625" style="86" customWidth="1"/>
    <col min="7631" max="7631" width="14.19921875" style="86"/>
    <col min="7632" max="7632" width="19.3984375" style="86" bestFit="1" customWidth="1"/>
    <col min="7633" max="7866" width="14.19921875" style="86"/>
    <col min="7867" max="7867" width="3.3984375" style="86" customWidth="1"/>
    <col min="7868" max="7868" width="73.796875" style="86" customWidth="1"/>
    <col min="7869" max="7869" width="0.19921875" style="86" customWidth="1"/>
    <col min="7870" max="7870" width="13" style="86" customWidth="1"/>
    <col min="7871" max="7871" width="0.19921875" style="86" customWidth="1"/>
    <col min="7872" max="7872" width="21" style="86" customWidth="1"/>
    <col min="7873" max="7873" width="1.796875" style="86" customWidth="1"/>
    <col min="7874" max="7874" width="25" style="86" customWidth="1"/>
    <col min="7875" max="7875" width="1.796875" style="86" customWidth="1"/>
    <col min="7876" max="7876" width="21" style="86" customWidth="1"/>
    <col min="7877" max="7877" width="1" style="86" customWidth="1"/>
    <col min="7878" max="7878" width="22.59765625" style="86" customWidth="1"/>
    <col min="7879" max="7879" width="1.796875" style="86" customWidth="1"/>
    <col min="7880" max="7880" width="22.59765625" style="86" customWidth="1"/>
    <col min="7881" max="7881" width="1.796875" style="86" customWidth="1"/>
    <col min="7882" max="7882" width="21.796875" style="86" customWidth="1"/>
    <col min="7883" max="7883" width="1.796875" style="86" customWidth="1"/>
    <col min="7884" max="7884" width="19.3984375" style="86" bestFit="1" customWidth="1"/>
    <col min="7885" max="7885" width="1.3984375" style="86" customWidth="1"/>
    <col min="7886" max="7886" width="22.59765625" style="86" customWidth="1"/>
    <col min="7887" max="7887" width="14.19921875" style="86"/>
    <col min="7888" max="7888" width="19.3984375" style="86" bestFit="1" customWidth="1"/>
    <col min="7889" max="8122" width="14.19921875" style="86"/>
    <col min="8123" max="8123" width="3.3984375" style="86" customWidth="1"/>
    <col min="8124" max="8124" width="73.796875" style="86" customWidth="1"/>
    <col min="8125" max="8125" width="0.19921875" style="86" customWidth="1"/>
    <col min="8126" max="8126" width="13" style="86" customWidth="1"/>
    <col min="8127" max="8127" width="0.19921875" style="86" customWidth="1"/>
    <col min="8128" max="8128" width="21" style="86" customWidth="1"/>
    <col min="8129" max="8129" width="1.796875" style="86" customWidth="1"/>
    <col min="8130" max="8130" width="25" style="86" customWidth="1"/>
    <col min="8131" max="8131" width="1.796875" style="86" customWidth="1"/>
    <col min="8132" max="8132" width="21" style="86" customWidth="1"/>
    <col min="8133" max="8133" width="1" style="86" customWidth="1"/>
    <col min="8134" max="8134" width="22.59765625" style="86" customWidth="1"/>
    <col min="8135" max="8135" width="1.796875" style="86" customWidth="1"/>
    <col min="8136" max="8136" width="22.59765625" style="86" customWidth="1"/>
    <col min="8137" max="8137" width="1.796875" style="86" customWidth="1"/>
    <col min="8138" max="8138" width="21.796875" style="86" customWidth="1"/>
    <col min="8139" max="8139" width="1.796875" style="86" customWidth="1"/>
    <col min="8140" max="8140" width="19.3984375" style="86" bestFit="1" customWidth="1"/>
    <col min="8141" max="8141" width="1.3984375" style="86" customWidth="1"/>
    <col min="8142" max="8142" width="22.59765625" style="86" customWidth="1"/>
    <col min="8143" max="8143" width="14.19921875" style="86"/>
    <col min="8144" max="8144" width="19.3984375" style="86" bestFit="1" customWidth="1"/>
    <col min="8145" max="8378" width="14.19921875" style="86"/>
    <col min="8379" max="8379" width="3.3984375" style="86" customWidth="1"/>
    <col min="8380" max="8380" width="73.796875" style="86" customWidth="1"/>
    <col min="8381" max="8381" width="0.19921875" style="86" customWidth="1"/>
    <col min="8382" max="8382" width="13" style="86" customWidth="1"/>
    <col min="8383" max="8383" width="0.19921875" style="86" customWidth="1"/>
    <col min="8384" max="8384" width="21" style="86" customWidth="1"/>
    <col min="8385" max="8385" width="1.796875" style="86" customWidth="1"/>
    <col min="8386" max="8386" width="25" style="86" customWidth="1"/>
    <col min="8387" max="8387" width="1.796875" style="86" customWidth="1"/>
    <col min="8388" max="8388" width="21" style="86" customWidth="1"/>
    <col min="8389" max="8389" width="1" style="86" customWidth="1"/>
    <col min="8390" max="8390" width="22.59765625" style="86" customWidth="1"/>
    <col min="8391" max="8391" width="1.796875" style="86" customWidth="1"/>
    <col min="8392" max="8392" width="22.59765625" style="86" customWidth="1"/>
    <col min="8393" max="8393" width="1.796875" style="86" customWidth="1"/>
    <col min="8394" max="8394" width="21.796875" style="86" customWidth="1"/>
    <col min="8395" max="8395" width="1.796875" style="86" customWidth="1"/>
    <col min="8396" max="8396" width="19.3984375" style="86" bestFit="1" customWidth="1"/>
    <col min="8397" max="8397" width="1.3984375" style="86" customWidth="1"/>
    <col min="8398" max="8398" width="22.59765625" style="86" customWidth="1"/>
    <col min="8399" max="8399" width="14.19921875" style="86"/>
    <col min="8400" max="8400" width="19.3984375" style="86" bestFit="1" customWidth="1"/>
    <col min="8401" max="8634" width="14.19921875" style="86"/>
    <col min="8635" max="8635" width="3.3984375" style="86" customWidth="1"/>
    <col min="8636" max="8636" width="73.796875" style="86" customWidth="1"/>
    <col min="8637" max="8637" width="0.19921875" style="86" customWidth="1"/>
    <col min="8638" max="8638" width="13" style="86" customWidth="1"/>
    <col min="8639" max="8639" width="0.19921875" style="86" customWidth="1"/>
    <col min="8640" max="8640" width="21" style="86" customWidth="1"/>
    <col min="8641" max="8641" width="1.796875" style="86" customWidth="1"/>
    <col min="8642" max="8642" width="25" style="86" customWidth="1"/>
    <col min="8643" max="8643" width="1.796875" style="86" customWidth="1"/>
    <col min="8644" max="8644" width="21" style="86" customWidth="1"/>
    <col min="8645" max="8645" width="1" style="86" customWidth="1"/>
    <col min="8646" max="8646" width="22.59765625" style="86" customWidth="1"/>
    <col min="8647" max="8647" width="1.796875" style="86" customWidth="1"/>
    <col min="8648" max="8648" width="22.59765625" style="86" customWidth="1"/>
    <col min="8649" max="8649" width="1.796875" style="86" customWidth="1"/>
    <col min="8650" max="8650" width="21.796875" style="86" customWidth="1"/>
    <col min="8651" max="8651" width="1.796875" style="86" customWidth="1"/>
    <col min="8652" max="8652" width="19.3984375" style="86" bestFit="1" customWidth="1"/>
    <col min="8653" max="8653" width="1.3984375" style="86" customWidth="1"/>
    <col min="8654" max="8654" width="22.59765625" style="86" customWidth="1"/>
    <col min="8655" max="8655" width="14.19921875" style="86"/>
    <col min="8656" max="8656" width="19.3984375" style="86" bestFit="1" customWidth="1"/>
    <col min="8657" max="8890" width="14.19921875" style="86"/>
    <col min="8891" max="8891" width="3.3984375" style="86" customWidth="1"/>
    <col min="8892" max="8892" width="73.796875" style="86" customWidth="1"/>
    <col min="8893" max="8893" width="0.19921875" style="86" customWidth="1"/>
    <col min="8894" max="8894" width="13" style="86" customWidth="1"/>
    <col min="8895" max="8895" width="0.19921875" style="86" customWidth="1"/>
    <col min="8896" max="8896" width="21" style="86" customWidth="1"/>
    <col min="8897" max="8897" width="1.796875" style="86" customWidth="1"/>
    <col min="8898" max="8898" width="25" style="86" customWidth="1"/>
    <col min="8899" max="8899" width="1.796875" style="86" customWidth="1"/>
    <col min="8900" max="8900" width="21" style="86" customWidth="1"/>
    <col min="8901" max="8901" width="1" style="86" customWidth="1"/>
    <col min="8902" max="8902" width="22.59765625" style="86" customWidth="1"/>
    <col min="8903" max="8903" width="1.796875" style="86" customWidth="1"/>
    <col min="8904" max="8904" width="22.59765625" style="86" customWidth="1"/>
    <col min="8905" max="8905" width="1.796875" style="86" customWidth="1"/>
    <col min="8906" max="8906" width="21.796875" style="86" customWidth="1"/>
    <col min="8907" max="8907" width="1.796875" style="86" customWidth="1"/>
    <col min="8908" max="8908" width="19.3984375" style="86" bestFit="1" customWidth="1"/>
    <col min="8909" max="8909" width="1.3984375" style="86" customWidth="1"/>
    <col min="8910" max="8910" width="22.59765625" style="86" customWidth="1"/>
    <col min="8911" max="8911" width="14.19921875" style="86"/>
    <col min="8912" max="8912" width="19.3984375" style="86" bestFit="1" customWidth="1"/>
    <col min="8913" max="9146" width="14.19921875" style="86"/>
    <col min="9147" max="9147" width="3.3984375" style="86" customWidth="1"/>
    <col min="9148" max="9148" width="73.796875" style="86" customWidth="1"/>
    <col min="9149" max="9149" width="0.19921875" style="86" customWidth="1"/>
    <col min="9150" max="9150" width="13" style="86" customWidth="1"/>
    <col min="9151" max="9151" width="0.19921875" style="86" customWidth="1"/>
    <col min="9152" max="9152" width="21" style="86" customWidth="1"/>
    <col min="9153" max="9153" width="1.796875" style="86" customWidth="1"/>
    <col min="9154" max="9154" width="25" style="86" customWidth="1"/>
    <col min="9155" max="9155" width="1.796875" style="86" customWidth="1"/>
    <col min="9156" max="9156" width="21" style="86" customWidth="1"/>
    <col min="9157" max="9157" width="1" style="86" customWidth="1"/>
    <col min="9158" max="9158" width="22.59765625" style="86" customWidth="1"/>
    <col min="9159" max="9159" width="1.796875" style="86" customWidth="1"/>
    <col min="9160" max="9160" width="22.59765625" style="86" customWidth="1"/>
    <col min="9161" max="9161" width="1.796875" style="86" customWidth="1"/>
    <col min="9162" max="9162" width="21.796875" style="86" customWidth="1"/>
    <col min="9163" max="9163" width="1.796875" style="86" customWidth="1"/>
    <col min="9164" max="9164" width="19.3984375" style="86" bestFit="1" customWidth="1"/>
    <col min="9165" max="9165" width="1.3984375" style="86" customWidth="1"/>
    <col min="9166" max="9166" width="22.59765625" style="86" customWidth="1"/>
    <col min="9167" max="9167" width="14.19921875" style="86"/>
    <col min="9168" max="9168" width="19.3984375" style="86" bestFit="1" customWidth="1"/>
    <col min="9169" max="9402" width="14.19921875" style="86"/>
    <col min="9403" max="9403" width="3.3984375" style="86" customWidth="1"/>
    <col min="9404" max="9404" width="73.796875" style="86" customWidth="1"/>
    <col min="9405" max="9405" width="0.19921875" style="86" customWidth="1"/>
    <col min="9406" max="9406" width="13" style="86" customWidth="1"/>
    <col min="9407" max="9407" width="0.19921875" style="86" customWidth="1"/>
    <col min="9408" max="9408" width="21" style="86" customWidth="1"/>
    <col min="9409" max="9409" width="1.796875" style="86" customWidth="1"/>
    <col min="9410" max="9410" width="25" style="86" customWidth="1"/>
    <col min="9411" max="9411" width="1.796875" style="86" customWidth="1"/>
    <col min="9412" max="9412" width="21" style="86" customWidth="1"/>
    <col min="9413" max="9413" width="1" style="86" customWidth="1"/>
    <col min="9414" max="9414" width="22.59765625" style="86" customWidth="1"/>
    <col min="9415" max="9415" width="1.796875" style="86" customWidth="1"/>
    <col min="9416" max="9416" width="22.59765625" style="86" customWidth="1"/>
    <col min="9417" max="9417" width="1.796875" style="86" customWidth="1"/>
    <col min="9418" max="9418" width="21.796875" style="86" customWidth="1"/>
    <col min="9419" max="9419" width="1.796875" style="86" customWidth="1"/>
    <col min="9420" max="9420" width="19.3984375" style="86" bestFit="1" customWidth="1"/>
    <col min="9421" max="9421" width="1.3984375" style="86" customWidth="1"/>
    <col min="9422" max="9422" width="22.59765625" style="86" customWidth="1"/>
    <col min="9423" max="9423" width="14.19921875" style="86"/>
    <col min="9424" max="9424" width="19.3984375" style="86" bestFit="1" customWidth="1"/>
    <col min="9425" max="9658" width="14.19921875" style="86"/>
    <col min="9659" max="9659" width="3.3984375" style="86" customWidth="1"/>
    <col min="9660" max="9660" width="73.796875" style="86" customWidth="1"/>
    <col min="9661" max="9661" width="0.19921875" style="86" customWidth="1"/>
    <col min="9662" max="9662" width="13" style="86" customWidth="1"/>
    <col min="9663" max="9663" width="0.19921875" style="86" customWidth="1"/>
    <col min="9664" max="9664" width="21" style="86" customWidth="1"/>
    <col min="9665" max="9665" width="1.796875" style="86" customWidth="1"/>
    <col min="9666" max="9666" width="25" style="86" customWidth="1"/>
    <col min="9667" max="9667" width="1.796875" style="86" customWidth="1"/>
    <col min="9668" max="9668" width="21" style="86" customWidth="1"/>
    <col min="9669" max="9669" width="1" style="86" customWidth="1"/>
    <col min="9670" max="9670" width="22.59765625" style="86" customWidth="1"/>
    <col min="9671" max="9671" width="1.796875" style="86" customWidth="1"/>
    <col min="9672" max="9672" width="22.59765625" style="86" customWidth="1"/>
    <col min="9673" max="9673" width="1.796875" style="86" customWidth="1"/>
    <col min="9674" max="9674" width="21.796875" style="86" customWidth="1"/>
    <col min="9675" max="9675" width="1.796875" style="86" customWidth="1"/>
    <col min="9676" max="9676" width="19.3984375" style="86" bestFit="1" customWidth="1"/>
    <col min="9677" max="9677" width="1.3984375" style="86" customWidth="1"/>
    <col min="9678" max="9678" width="22.59765625" style="86" customWidth="1"/>
    <col min="9679" max="9679" width="14.19921875" style="86"/>
    <col min="9680" max="9680" width="19.3984375" style="86" bestFit="1" customWidth="1"/>
    <col min="9681" max="9914" width="14.19921875" style="86"/>
    <col min="9915" max="9915" width="3.3984375" style="86" customWidth="1"/>
    <col min="9916" max="9916" width="73.796875" style="86" customWidth="1"/>
    <col min="9917" max="9917" width="0.19921875" style="86" customWidth="1"/>
    <col min="9918" max="9918" width="13" style="86" customWidth="1"/>
    <col min="9919" max="9919" width="0.19921875" style="86" customWidth="1"/>
    <col min="9920" max="9920" width="21" style="86" customWidth="1"/>
    <col min="9921" max="9921" width="1.796875" style="86" customWidth="1"/>
    <col min="9922" max="9922" width="25" style="86" customWidth="1"/>
    <col min="9923" max="9923" width="1.796875" style="86" customWidth="1"/>
    <col min="9924" max="9924" width="21" style="86" customWidth="1"/>
    <col min="9925" max="9925" width="1" style="86" customWidth="1"/>
    <col min="9926" max="9926" width="22.59765625" style="86" customWidth="1"/>
    <col min="9927" max="9927" width="1.796875" style="86" customWidth="1"/>
    <col min="9928" max="9928" width="22.59765625" style="86" customWidth="1"/>
    <col min="9929" max="9929" width="1.796875" style="86" customWidth="1"/>
    <col min="9930" max="9930" width="21.796875" style="86" customWidth="1"/>
    <col min="9931" max="9931" width="1.796875" style="86" customWidth="1"/>
    <col min="9932" max="9932" width="19.3984375" style="86" bestFit="1" customWidth="1"/>
    <col min="9933" max="9933" width="1.3984375" style="86" customWidth="1"/>
    <col min="9934" max="9934" width="22.59765625" style="86" customWidth="1"/>
    <col min="9935" max="9935" width="14.19921875" style="86"/>
    <col min="9936" max="9936" width="19.3984375" style="86" bestFit="1" customWidth="1"/>
    <col min="9937" max="10170" width="14.19921875" style="86"/>
    <col min="10171" max="10171" width="3.3984375" style="86" customWidth="1"/>
    <col min="10172" max="10172" width="73.796875" style="86" customWidth="1"/>
    <col min="10173" max="10173" width="0.19921875" style="86" customWidth="1"/>
    <col min="10174" max="10174" width="13" style="86" customWidth="1"/>
    <col min="10175" max="10175" width="0.19921875" style="86" customWidth="1"/>
    <col min="10176" max="10176" width="21" style="86" customWidth="1"/>
    <col min="10177" max="10177" width="1.796875" style="86" customWidth="1"/>
    <col min="10178" max="10178" width="25" style="86" customWidth="1"/>
    <col min="10179" max="10179" width="1.796875" style="86" customWidth="1"/>
    <col min="10180" max="10180" width="21" style="86" customWidth="1"/>
    <col min="10181" max="10181" width="1" style="86" customWidth="1"/>
    <col min="10182" max="10182" width="22.59765625" style="86" customWidth="1"/>
    <col min="10183" max="10183" width="1.796875" style="86" customWidth="1"/>
    <col min="10184" max="10184" width="22.59765625" style="86" customWidth="1"/>
    <col min="10185" max="10185" width="1.796875" style="86" customWidth="1"/>
    <col min="10186" max="10186" width="21.796875" style="86" customWidth="1"/>
    <col min="10187" max="10187" width="1.796875" style="86" customWidth="1"/>
    <col min="10188" max="10188" width="19.3984375" style="86" bestFit="1" customWidth="1"/>
    <col min="10189" max="10189" width="1.3984375" style="86" customWidth="1"/>
    <col min="10190" max="10190" width="22.59765625" style="86" customWidth="1"/>
    <col min="10191" max="10191" width="14.19921875" style="86"/>
    <col min="10192" max="10192" width="19.3984375" style="86" bestFit="1" customWidth="1"/>
    <col min="10193" max="10426" width="14.19921875" style="86"/>
    <col min="10427" max="10427" width="3.3984375" style="86" customWidth="1"/>
    <col min="10428" max="10428" width="73.796875" style="86" customWidth="1"/>
    <col min="10429" max="10429" width="0.19921875" style="86" customWidth="1"/>
    <col min="10430" max="10430" width="13" style="86" customWidth="1"/>
    <col min="10431" max="10431" width="0.19921875" style="86" customWidth="1"/>
    <col min="10432" max="10432" width="21" style="86" customWidth="1"/>
    <col min="10433" max="10433" width="1.796875" style="86" customWidth="1"/>
    <col min="10434" max="10434" width="25" style="86" customWidth="1"/>
    <col min="10435" max="10435" width="1.796875" style="86" customWidth="1"/>
    <col min="10436" max="10436" width="21" style="86" customWidth="1"/>
    <col min="10437" max="10437" width="1" style="86" customWidth="1"/>
    <col min="10438" max="10438" width="22.59765625" style="86" customWidth="1"/>
    <col min="10439" max="10439" width="1.796875" style="86" customWidth="1"/>
    <col min="10440" max="10440" width="22.59765625" style="86" customWidth="1"/>
    <col min="10441" max="10441" width="1.796875" style="86" customWidth="1"/>
    <col min="10442" max="10442" width="21.796875" style="86" customWidth="1"/>
    <col min="10443" max="10443" width="1.796875" style="86" customWidth="1"/>
    <col min="10444" max="10444" width="19.3984375" style="86" bestFit="1" customWidth="1"/>
    <col min="10445" max="10445" width="1.3984375" style="86" customWidth="1"/>
    <col min="10446" max="10446" width="22.59765625" style="86" customWidth="1"/>
    <col min="10447" max="10447" width="14.19921875" style="86"/>
    <col min="10448" max="10448" width="19.3984375" style="86" bestFit="1" customWidth="1"/>
    <col min="10449" max="10682" width="14.19921875" style="86"/>
    <col min="10683" max="10683" width="3.3984375" style="86" customWidth="1"/>
    <col min="10684" max="10684" width="73.796875" style="86" customWidth="1"/>
    <col min="10685" max="10685" width="0.19921875" style="86" customWidth="1"/>
    <col min="10686" max="10686" width="13" style="86" customWidth="1"/>
    <col min="10687" max="10687" width="0.19921875" style="86" customWidth="1"/>
    <col min="10688" max="10688" width="21" style="86" customWidth="1"/>
    <col min="10689" max="10689" width="1.796875" style="86" customWidth="1"/>
    <col min="10690" max="10690" width="25" style="86" customWidth="1"/>
    <col min="10691" max="10691" width="1.796875" style="86" customWidth="1"/>
    <col min="10692" max="10692" width="21" style="86" customWidth="1"/>
    <col min="10693" max="10693" width="1" style="86" customWidth="1"/>
    <col min="10694" max="10694" width="22.59765625" style="86" customWidth="1"/>
    <col min="10695" max="10695" width="1.796875" style="86" customWidth="1"/>
    <col min="10696" max="10696" width="22.59765625" style="86" customWidth="1"/>
    <col min="10697" max="10697" width="1.796875" style="86" customWidth="1"/>
    <col min="10698" max="10698" width="21.796875" style="86" customWidth="1"/>
    <col min="10699" max="10699" width="1.796875" style="86" customWidth="1"/>
    <col min="10700" max="10700" width="19.3984375" style="86" bestFit="1" customWidth="1"/>
    <col min="10701" max="10701" width="1.3984375" style="86" customWidth="1"/>
    <col min="10702" max="10702" width="22.59765625" style="86" customWidth="1"/>
    <col min="10703" max="10703" width="14.19921875" style="86"/>
    <col min="10704" max="10704" width="19.3984375" style="86" bestFit="1" customWidth="1"/>
    <col min="10705" max="10938" width="14.19921875" style="86"/>
    <col min="10939" max="10939" width="3.3984375" style="86" customWidth="1"/>
    <col min="10940" max="10940" width="73.796875" style="86" customWidth="1"/>
    <col min="10941" max="10941" width="0.19921875" style="86" customWidth="1"/>
    <col min="10942" max="10942" width="13" style="86" customWidth="1"/>
    <col min="10943" max="10943" width="0.19921875" style="86" customWidth="1"/>
    <col min="10944" max="10944" width="21" style="86" customWidth="1"/>
    <col min="10945" max="10945" width="1.796875" style="86" customWidth="1"/>
    <col min="10946" max="10946" width="25" style="86" customWidth="1"/>
    <col min="10947" max="10947" width="1.796875" style="86" customWidth="1"/>
    <col min="10948" max="10948" width="21" style="86" customWidth="1"/>
    <col min="10949" max="10949" width="1" style="86" customWidth="1"/>
    <col min="10950" max="10950" width="22.59765625" style="86" customWidth="1"/>
    <col min="10951" max="10951" width="1.796875" style="86" customWidth="1"/>
    <col min="10952" max="10952" width="22.59765625" style="86" customWidth="1"/>
    <col min="10953" max="10953" width="1.796875" style="86" customWidth="1"/>
    <col min="10954" max="10954" width="21.796875" style="86" customWidth="1"/>
    <col min="10955" max="10955" width="1.796875" style="86" customWidth="1"/>
    <col min="10956" max="10956" width="19.3984375" style="86" bestFit="1" customWidth="1"/>
    <col min="10957" max="10957" width="1.3984375" style="86" customWidth="1"/>
    <col min="10958" max="10958" width="22.59765625" style="86" customWidth="1"/>
    <col min="10959" max="10959" width="14.19921875" style="86"/>
    <col min="10960" max="10960" width="19.3984375" style="86" bestFit="1" customWidth="1"/>
    <col min="10961" max="11194" width="14.19921875" style="86"/>
    <col min="11195" max="11195" width="3.3984375" style="86" customWidth="1"/>
    <col min="11196" max="11196" width="73.796875" style="86" customWidth="1"/>
    <col min="11197" max="11197" width="0.19921875" style="86" customWidth="1"/>
    <col min="11198" max="11198" width="13" style="86" customWidth="1"/>
    <col min="11199" max="11199" width="0.19921875" style="86" customWidth="1"/>
    <col min="11200" max="11200" width="21" style="86" customWidth="1"/>
    <col min="11201" max="11201" width="1.796875" style="86" customWidth="1"/>
    <col min="11202" max="11202" width="25" style="86" customWidth="1"/>
    <col min="11203" max="11203" width="1.796875" style="86" customWidth="1"/>
    <col min="11204" max="11204" width="21" style="86" customWidth="1"/>
    <col min="11205" max="11205" width="1" style="86" customWidth="1"/>
    <col min="11206" max="11206" width="22.59765625" style="86" customWidth="1"/>
    <col min="11207" max="11207" width="1.796875" style="86" customWidth="1"/>
    <col min="11208" max="11208" width="22.59765625" style="86" customWidth="1"/>
    <col min="11209" max="11209" width="1.796875" style="86" customWidth="1"/>
    <col min="11210" max="11210" width="21.796875" style="86" customWidth="1"/>
    <col min="11211" max="11211" width="1.796875" style="86" customWidth="1"/>
    <col min="11212" max="11212" width="19.3984375" style="86" bestFit="1" customWidth="1"/>
    <col min="11213" max="11213" width="1.3984375" style="86" customWidth="1"/>
    <col min="11214" max="11214" width="22.59765625" style="86" customWidth="1"/>
    <col min="11215" max="11215" width="14.19921875" style="86"/>
    <col min="11216" max="11216" width="19.3984375" style="86" bestFit="1" customWidth="1"/>
    <col min="11217" max="11450" width="14.19921875" style="86"/>
    <col min="11451" max="11451" width="3.3984375" style="86" customWidth="1"/>
    <col min="11452" max="11452" width="73.796875" style="86" customWidth="1"/>
    <col min="11453" max="11453" width="0.19921875" style="86" customWidth="1"/>
    <col min="11454" max="11454" width="13" style="86" customWidth="1"/>
    <col min="11455" max="11455" width="0.19921875" style="86" customWidth="1"/>
    <col min="11456" max="11456" width="21" style="86" customWidth="1"/>
    <col min="11457" max="11457" width="1.796875" style="86" customWidth="1"/>
    <col min="11458" max="11458" width="25" style="86" customWidth="1"/>
    <col min="11459" max="11459" width="1.796875" style="86" customWidth="1"/>
    <col min="11460" max="11460" width="21" style="86" customWidth="1"/>
    <col min="11461" max="11461" width="1" style="86" customWidth="1"/>
    <col min="11462" max="11462" width="22.59765625" style="86" customWidth="1"/>
    <col min="11463" max="11463" width="1.796875" style="86" customWidth="1"/>
    <col min="11464" max="11464" width="22.59765625" style="86" customWidth="1"/>
    <col min="11465" max="11465" width="1.796875" style="86" customWidth="1"/>
    <col min="11466" max="11466" width="21.796875" style="86" customWidth="1"/>
    <col min="11467" max="11467" width="1.796875" style="86" customWidth="1"/>
    <col min="11468" max="11468" width="19.3984375" style="86" bestFit="1" customWidth="1"/>
    <col min="11469" max="11469" width="1.3984375" style="86" customWidth="1"/>
    <col min="11470" max="11470" width="22.59765625" style="86" customWidth="1"/>
    <col min="11471" max="11471" width="14.19921875" style="86"/>
    <col min="11472" max="11472" width="19.3984375" style="86" bestFit="1" customWidth="1"/>
    <col min="11473" max="11706" width="14.19921875" style="86"/>
    <col min="11707" max="11707" width="3.3984375" style="86" customWidth="1"/>
    <col min="11708" max="11708" width="73.796875" style="86" customWidth="1"/>
    <col min="11709" max="11709" width="0.19921875" style="86" customWidth="1"/>
    <col min="11710" max="11710" width="13" style="86" customWidth="1"/>
    <col min="11711" max="11711" width="0.19921875" style="86" customWidth="1"/>
    <col min="11712" max="11712" width="21" style="86" customWidth="1"/>
    <col min="11713" max="11713" width="1.796875" style="86" customWidth="1"/>
    <col min="11714" max="11714" width="25" style="86" customWidth="1"/>
    <col min="11715" max="11715" width="1.796875" style="86" customWidth="1"/>
    <col min="11716" max="11716" width="21" style="86" customWidth="1"/>
    <col min="11717" max="11717" width="1" style="86" customWidth="1"/>
    <col min="11718" max="11718" width="22.59765625" style="86" customWidth="1"/>
    <col min="11719" max="11719" width="1.796875" style="86" customWidth="1"/>
    <col min="11720" max="11720" width="22.59765625" style="86" customWidth="1"/>
    <col min="11721" max="11721" width="1.796875" style="86" customWidth="1"/>
    <col min="11722" max="11722" width="21.796875" style="86" customWidth="1"/>
    <col min="11723" max="11723" width="1.796875" style="86" customWidth="1"/>
    <col min="11724" max="11724" width="19.3984375" style="86" bestFit="1" customWidth="1"/>
    <col min="11725" max="11725" width="1.3984375" style="86" customWidth="1"/>
    <col min="11726" max="11726" width="22.59765625" style="86" customWidth="1"/>
    <col min="11727" max="11727" width="14.19921875" style="86"/>
    <col min="11728" max="11728" width="19.3984375" style="86" bestFit="1" customWidth="1"/>
    <col min="11729" max="11962" width="14.19921875" style="86"/>
    <col min="11963" max="11963" width="3.3984375" style="86" customWidth="1"/>
    <col min="11964" max="11964" width="73.796875" style="86" customWidth="1"/>
    <col min="11965" max="11965" width="0.19921875" style="86" customWidth="1"/>
    <col min="11966" max="11966" width="13" style="86" customWidth="1"/>
    <col min="11967" max="11967" width="0.19921875" style="86" customWidth="1"/>
    <col min="11968" max="11968" width="21" style="86" customWidth="1"/>
    <col min="11969" max="11969" width="1.796875" style="86" customWidth="1"/>
    <col min="11970" max="11970" width="25" style="86" customWidth="1"/>
    <col min="11971" max="11971" width="1.796875" style="86" customWidth="1"/>
    <col min="11972" max="11972" width="21" style="86" customWidth="1"/>
    <col min="11973" max="11973" width="1" style="86" customWidth="1"/>
    <col min="11974" max="11974" width="22.59765625" style="86" customWidth="1"/>
    <col min="11975" max="11975" width="1.796875" style="86" customWidth="1"/>
    <col min="11976" max="11976" width="22.59765625" style="86" customWidth="1"/>
    <col min="11977" max="11977" width="1.796875" style="86" customWidth="1"/>
    <col min="11978" max="11978" width="21.796875" style="86" customWidth="1"/>
    <col min="11979" max="11979" width="1.796875" style="86" customWidth="1"/>
    <col min="11980" max="11980" width="19.3984375" style="86" bestFit="1" customWidth="1"/>
    <col min="11981" max="11981" width="1.3984375" style="86" customWidth="1"/>
    <col min="11982" max="11982" width="22.59765625" style="86" customWidth="1"/>
    <col min="11983" max="11983" width="14.19921875" style="86"/>
    <col min="11984" max="11984" width="19.3984375" style="86" bestFit="1" customWidth="1"/>
    <col min="11985" max="12218" width="14.19921875" style="86"/>
    <col min="12219" max="12219" width="3.3984375" style="86" customWidth="1"/>
    <col min="12220" max="12220" width="73.796875" style="86" customWidth="1"/>
    <col min="12221" max="12221" width="0.19921875" style="86" customWidth="1"/>
    <col min="12222" max="12222" width="13" style="86" customWidth="1"/>
    <col min="12223" max="12223" width="0.19921875" style="86" customWidth="1"/>
    <col min="12224" max="12224" width="21" style="86" customWidth="1"/>
    <col min="12225" max="12225" width="1.796875" style="86" customWidth="1"/>
    <col min="12226" max="12226" width="25" style="86" customWidth="1"/>
    <col min="12227" max="12227" width="1.796875" style="86" customWidth="1"/>
    <col min="12228" max="12228" width="21" style="86" customWidth="1"/>
    <col min="12229" max="12229" width="1" style="86" customWidth="1"/>
    <col min="12230" max="12230" width="22.59765625" style="86" customWidth="1"/>
    <col min="12231" max="12231" width="1.796875" style="86" customWidth="1"/>
    <col min="12232" max="12232" width="22.59765625" style="86" customWidth="1"/>
    <col min="12233" max="12233" width="1.796875" style="86" customWidth="1"/>
    <col min="12234" max="12234" width="21.796875" style="86" customWidth="1"/>
    <col min="12235" max="12235" width="1.796875" style="86" customWidth="1"/>
    <col min="12236" max="12236" width="19.3984375" style="86" bestFit="1" customWidth="1"/>
    <col min="12237" max="12237" width="1.3984375" style="86" customWidth="1"/>
    <col min="12238" max="12238" width="22.59765625" style="86" customWidth="1"/>
    <col min="12239" max="12239" width="14.19921875" style="86"/>
    <col min="12240" max="12240" width="19.3984375" style="86" bestFit="1" customWidth="1"/>
    <col min="12241" max="12474" width="14.19921875" style="86"/>
    <col min="12475" max="12475" width="3.3984375" style="86" customWidth="1"/>
    <col min="12476" max="12476" width="73.796875" style="86" customWidth="1"/>
    <col min="12477" max="12477" width="0.19921875" style="86" customWidth="1"/>
    <col min="12478" max="12478" width="13" style="86" customWidth="1"/>
    <col min="12479" max="12479" width="0.19921875" style="86" customWidth="1"/>
    <col min="12480" max="12480" width="21" style="86" customWidth="1"/>
    <col min="12481" max="12481" width="1.796875" style="86" customWidth="1"/>
    <col min="12482" max="12482" width="25" style="86" customWidth="1"/>
    <col min="12483" max="12483" width="1.796875" style="86" customWidth="1"/>
    <col min="12484" max="12484" width="21" style="86" customWidth="1"/>
    <col min="12485" max="12485" width="1" style="86" customWidth="1"/>
    <col min="12486" max="12486" width="22.59765625" style="86" customWidth="1"/>
    <col min="12487" max="12487" width="1.796875" style="86" customWidth="1"/>
    <col min="12488" max="12488" width="22.59765625" style="86" customWidth="1"/>
    <col min="12489" max="12489" width="1.796875" style="86" customWidth="1"/>
    <col min="12490" max="12490" width="21.796875" style="86" customWidth="1"/>
    <col min="12491" max="12491" width="1.796875" style="86" customWidth="1"/>
    <col min="12492" max="12492" width="19.3984375" style="86" bestFit="1" customWidth="1"/>
    <col min="12493" max="12493" width="1.3984375" style="86" customWidth="1"/>
    <col min="12494" max="12494" width="22.59765625" style="86" customWidth="1"/>
    <col min="12495" max="12495" width="14.19921875" style="86"/>
    <col min="12496" max="12496" width="19.3984375" style="86" bestFit="1" customWidth="1"/>
    <col min="12497" max="12730" width="14.19921875" style="86"/>
    <col min="12731" max="12731" width="3.3984375" style="86" customWidth="1"/>
    <col min="12732" max="12732" width="73.796875" style="86" customWidth="1"/>
    <col min="12733" max="12733" width="0.19921875" style="86" customWidth="1"/>
    <col min="12734" max="12734" width="13" style="86" customWidth="1"/>
    <col min="12735" max="12735" width="0.19921875" style="86" customWidth="1"/>
    <col min="12736" max="12736" width="21" style="86" customWidth="1"/>
    <col min="12737" max="12737" width="1.796875" style="86" customWidth="1"/>
    <col min="12738" max="12738" width="25" style="86" customWidth="1"/>
    <col min="12739" max="12739" width="1.796875" style="86" customWidth="1"/>
    <col min="12740" max="12740" width="21" style="86" customWidth="1"/>
    <col min="12741" max="12741" width="1" style="86" customWidth="1"/>
    <col min="12742" max="12742" width="22.59765625" style="86" customWidth="1"/>
    <col min="12743" max="12743" width="1.796875" style="86" customWidth="1"/>
    <col min="12744" max="12744" width="22.59765625" style="86" customWidth="1"/>
    <col min="12745" max="12745" width="1.796875" style="86" customWidth="1"/>
    <col min="12746" max="12746" width="21.796875" style="86" customWidth="1"/>
    <col min="12747" max="12747" width="1.796875" style="86" customWidth="1"/>
    <col min="12748" max="12748" width="19.3984375" style="86" bestFit="1" customWidth="1"/>
    <col min="12749" max="12749" width="1.3984375" style="86" customWidth="1"/>
    <col min="12750" max="12750" width="22.59765625" style="86" customWidth="1"/>
    <col min="12751" max="12751" width="14.19921875" style="86"/>
    <col min="12752" max="12752" width="19.3984375" style="86" bestFit="1" customWidth="1"/>
    <col min="12753" max="12986" width="14.19921875" style="86"/>
    <col min="12987" max="12987" width="3.3984375" style="86" customWidth="1"/>
    <col min="12988" max="12988" width="73.796875" style="86" customWidth="1"/>
    <col min="12989" max="12989" width="0.19921875" style="86" customWidth="1"/>
    <col min="12990" max="12990" width="13" style="86" customWidth="1"/>
    <col min="12991" max="12991" width="0.19921875" style="86" customWidth="1"/>
    <col min="12992" max="12992" width="21" style="86" customWidth="1"/>
    <col min="12993" max="12993" width="1.796875" style="86" customWidth="1"/>
    <col min="12994" max="12994" width="25" style="86" customWidth="1"/>
    <col min="12995" max="12995" width="1.796875" style="86" customWidth="1"/>
    <col min="12996" max="12996" width="21" style="86" customWidth="1"/>
    <col min="12997" max="12997" width="1" style="86" customWidth="1"/>
    <col min="12998" max="12998" width="22.59765625" style="86" customWidth="1"/>
    <col min="12999" max="12999" width="1.796875" style="86" customWidth="1"/>
    <col min="13000" max="13000" width="22.59765625" style="86" customWidth="1"/>
    <col min="13001" max="13001" width="1.796875" style="86" customWidth="1"/>
    <col min="13002" max="13002" width="21.796875" style="86" customWidth="1"/>
    <col min="13003" max="13003" width="1.796875" style="86" customWidth="1"/>
    <col min="13004" max="13004" width="19.3984375" style="86" bestFit="1" customWidth="1"/>
    <col min="13005" max="13005" width="1.3984375" style="86" customWidth="1"/>
    <col min="13006" max="13006" width="22.59765625" style="86" customWidth="1"/>
    <col min="13007" max="13007" width="14.19921875" style="86"/>
    <col min="13008" max="13008" width="19.3984375" style="86" bestFit="1" customWidth="1"/>
    <col min="13009" max="13242" width="14.19921875" style="86"/>
    <col min="13243" max="13243" width="3.3984375" style="86" customWidth="1"/>
    <col min="13244" max="13244" width="73.796875" style="86" customWidth="1"/>
    <col min="13245" max="13245" width="0.19921875" style="86" customWidth="1"/>
    <col min="13246" max="13246" width="13" style="86" customWidth="1"/>
    <col min="13247" max="13247" width="0.19921875" style="86" customWidth="1"/>
    <col min="13248" max="13248" width="21" style="86" customWidth="1"/>
    <col min="13249" max="13249" width="1.796875" style="86" customWidth="1"/>
    <col min="13250" max="13250" width="25" style="86" customWidth="1"/>
    <col min="13251" max="13251" width="1.796875" style="86" customWidth="1"/>
    <col min="13252" max="13252" width="21" style="86" customWidth="1"/>
    <col min="13253" max="13253" width="1" style="86" customWidth="1"/>
    <col min="13254" max="13254" width="22.59765625" style="86" customWidth="1"/>
    <col min="13255" max="13255" width="1.796875" style="86" customWidth="1"/>
    <col min="13256" max="13256" width="22.59765625" style="86" customWidth="1"/>
    <col min="13257" max="13257" width="1.796875" style="86" customWidth="1"/>
    <col min="13258" max="13258" width="21.796875" style="86" customWidth="1"/>
    <col min="13259" max="13259" width="1.796875" style="86" customWidth="1"/>
    <col min="13260" max="13260" width="19.3984375" style="86" bestFit="1" customWidth="1"/>
    <col min="13261" max="13261" width="1.3984375" style="86" customWidth="1"/>
    <col min="13262" max="13262" width="22.59765625" style="86" customWidth="1"/>
    <col min="13263" max="13263" width="14.19921875" style="86"/>
    <col min="13264" max="13264" width="19.3984375" style="86" bestFit="1" customWidth="1"/>
    <col min="13265" max="13498" width="14.19921875" style="86"/>
    <col min="13499" max="13499" width="3.3984375" style="86" customWidth="1"/>
    <col min="13500" max="13500" width="73.796875" style="86" customWidth="1"/>
    <col min="13501" max="13501" width="0.19921875" style="86" customWidth="1"/>
    <col min="13502" max="13502" width="13" style="86" customWidth="1"/>
    <col min="13503" max="13503" width="0.19921875" style="86" customWidth="1"/>
    <col min="13504" max="13504" width="21" style="86" customWidth="1"/>
    <col min="13505" max="13505" width="1.796875" style="86" customWidth="1"/>
    <col min="13506" max="13506" width="25" style="86" customWidth="1"/>
    <col min="13507" max="13507" width="1.796875" style="86" customWidth="1"/>
    <col min="13508" max="13508" width="21" style="86" customWidth="1"/>
    <col min="13509" max="13509" width="1" style="86" customWidth="1"/>
    <col min="13510" max="13510" width="22.59765625" style="86" customWidth="1"/>
    <col min="13511" max="13511" width="1.796875" style="86" customWidth="1"/>
    <col min="13512" max="13512" width="22.59765625" style="86" customWidth="1"/>
    <col min="13513" max="13513" width="1.796875" style="86" customWidth="1"/>
    <col min="13514" max="13514" width="21.796875" style="86" customWidth="1"/>
    <col min="13515" max="13515" width="1.796875" style="86" customWidth="1"/>
    <col min="13516" max="13516" width="19.3984375" style="86" bestFit="1" customWidth="1"/>
    <col min="13517" max="13517" width="1.3984375" style="86" customWidth="1"/>
    <col min="13518" max="13518" width="22.59765625" style="86" customWidth="1"/>
    <col min="13519" max="13519" width="14.19921875" style="86"/>
    <col min="13520" max="13520" width="19.3984375" style="86" bestFit="1" customWidth="1"/>
    <col min="13521" max="13754" width="14.19921875" style="86"/>
    <col min="13755" max="13755" width="3.3984375" style="86" customWidth="1"/>
    <col min="13756" max="13756" width="73.796875" style="86" customWidth="1"/>
    <col min="13757" max="13757" width="0.19921875" style="86" customWidth="1"/>
    <col min="13758" max="13758" width="13" style="86" customWidth="1"/>
    <col min="13759" max="13759" width="0.19921875" style="86" customWidth="1"/>
    <col min="13760" max="13760" width="21" style="86" customWidth="1"/>
    <col min="13761" max="13761" width="1.796875" style="86" customWidth="1"/>
    <col min="13762" max="13762" width="25" style="86" customWidth="1"/>
    <col min="13763" max="13763" width="1.796875" style="86" customWidth="1"/>
    <col min="13764" max="13764" width="21" style="86" customWidth="1"/>
    <col min="13765" max="13765" width="1" style="86" customWidth="1"/>
    <col min="13766" max="13766" width="22.59765625" style="86" customWidth="1"/>
    <col min="13767" max="13767" width="1.796875" style="86" customWidth="1"/>
    <col min="13768" max="13768" width="22.59765625" style="86" customWidth="1"/>
    <col min="13769" max="13769" width="1.796875" style="86" customWidth="1"/>
    <col min="13770" max="13770" width="21.796875" style="86" customWidth="1"/>
    <col min="13771" max="13771" width="1.796875" style="86" customWidth="1"/>
    <col min="13772" max="13772" width="19.3984375" style="86" bestFit="1" customWidth="1"/>
    <col min="13773" max="13773" width="1.3984375" style="86" customWidth="1"/>
    <col min="13774" max="13774" width="22.59765625" style="86" customWidth="1"/>
    <col min="13775" max="13775" width="14.19921875" style="86"/>
    <col min="13776" max="13776" width="19.3984375" style="86" bestFit="1" customWidth="1"/>
    <col min="13777" max="14010" width="14.19921875" style="86"/>
    <col min="14011" max="14011" width="3.3984375" style="86" customWidth="1"/>
    <col min="14012" max="14012" width="73.796875" style="86" customWidth="1"/>
    <col min="14013" max="14013" width="0.19921875" style="86" customWidth="1"/>
    <col min="14014" max="14014" width="13" style="86" customWidth="1"/>
    <col min="14015" max="14015" width="0.19921875" style="86" customWidth="1"/>
    <col min="14016" max="14016" width="21" style="86" customWidth="1"/>
    <col min="14017" max="14017" width="1.796875" style="86" customWidth="1"/>
    <col min="14018" max="14018" width="25" style="86" customWidth="1"/>
    <col min="14019" max="14019" width="1.796875" style="86" customWidth="1"/>
    <col min="14020" max="14020" width="21" style="86" customWidth="1"/>
    <col min="14021" max="14021" width="1" style="86" customWidth="1"/>
    <col min="14022" max="14022" width="22.59765625" style="86" customWidth="1"/>
    <col min="14023" max="14023" width="1.796875" style="86" customWidth="1"/>
    <col min="14024" max="14024" width="22.59765625" style="86" customWidth="1"/>
    <col min="14025" max="14025" width="1.796875" style="86" customWidth="1"/>
    <col min="14026" max="14026" width="21.796875" style="86" customWidth="1"/>
    <col min="14027" max="14027" width="1.796875" style="86" customWidth="1"/>
    <col min="14028" max="14028" width="19.3984375" style="86" bestFit="1" customWidth="1"/>
    <col min="14029" max="14029" width="1.3984375" style="86" customWidth="1"/>
    <col min="14030" max="14030" width="22.59765625" style="86" customWidth="1"/>
    <col min="14031" max="14031" width="14.19921875" style="86"/>
    <col min="14032" max="14032" width="19.3984375" style="86" bestFit="1" customWidth="1"/>
    <col min="14033" max="14266" width="14.19921875" style="86"/>
    <col min="14267" max="14267" width="3.3984375" style="86" customWidth="1"/>
    <col min="14268" max="14268" width="73.796875" style="86" customWidth="1"/>
    <col min="14269" max="14269" width="0.19921875" style="86" customWidth="1"/>
    <col min="14270" max="14270" width="13" style="86" customWidth="1"/>
    <col min="14271" max="14271" width="0.19921875" style="86" customWidth="1"/>
    <col min="14272" max="14272" width="21" style="86" customWidth="1"/>
    <col min="14273" max="14273" width="1.796875" style="86" customWidth="1"/>
    <col min="14274" max="14274" width="25" style="86" customWidth="1"/>
    <col min="14275" max="14275" width="1.796875" style="86" customWidth="1"/>
    <col min="14276" max="14276" width="21" style="86" customWidth="1"/>
    <col min="14277" max="14277" width="1" style="86" customWidth="1"/>
    <col min="14278" max="14278" width="22.59765625" style="86" customWidth="1"/>
    <col min="14279" max="14279" width="1.796875" style="86" customWidth="1"/>
    <col min="14280" max="14280" width="22.59765625" style="86" customWidth="1"/>
    <col min="14281" max="14281" width="1.796875" style="86" customWidth="1"/>
    <col min="14282" max="14282" width="21.796875" style="86" customWidth="1"/>
    <col min="14283" max="14283" width="1.796875" style="86" customWidth="1"/>
    <col min="14284" max="14284" width="19.3984375" style="86" bestFit="1" customWidth="1"/>
    <col min="14285" max="14285" width="1.3984375" style="86" customWidth="1"/>
    <col min="14286" max="14286" width="22.59765625" style="86" customWidth="1"/>
    <col min="14287" max="14287" width="14.19921875" style="86"/>
    <col min="14288" max="14288" width="19.3984375" style="86" bestFit="1" customWidth="1"/>
    <col min="14289" max="14522" width="14.19921875" style="86"/>
    <col min="14523" max="14523" width="3.3984375" style="86" customWidth="1"/>
    <col min="14524" max="14524" width="73.796875" style="86" customWidth="1"/>
    <col min="14525" max="14525" width="0.19921875" style="86" customWidth="1"/>
    <col min="14526" max="14526" width="13" style="86" customWidth="1"/>
    <col min="14527" max="14527" width="0.19921875" style="86" customWidth="1"/>
    <col min="14528" max="14528" width="21" style="86" customWidth="1"/>
    <col min="14529" max="14529" width="1.796875" style="86" customWidth="1"/>
    <col min="14530" max="14530" width="25" style="86" customWidth="1"/>
    <col min="14531" max="14531" width="1.796875" style="86" customWidth="1"/>
    <col min="14532" max="14532" width="21" style="86" customWidth="1"/>
    <col min="14533" max="14533" width="1" style="86" customWidth="1"/>
    <col min="14534" max="14534" width="22.59765625" style="86" customWidth="1"/>
    <col min="14535" max="14535" width="1.796875" style="86" customWidth="1"/>
    <col min="14536" max="14536" width="22.59765625" style="86" customWidth="1"/>
    <col min="14537" max="14537" width="1.796875" style="86" customWidth="1"/>
    <col min="14538" max="14538" width="21.796875" style="86" customWidth="1"/>
    <col min="14539" max="14539" width="1.796875" style="86" customWidth="1"/>
    <col min="14540" max="14540" width="19.3984375" style="86" bestFit="1" customWidth="1"/>
    <col min="14541" max="14541" width="1.3984375" style="86" customWidth="1"/>
    <col min="14542" max="14542" width="22.59765625" style="86" customWidth="1"/>
    <col min="14543" max="14543" width="14.19921875" style="86"/>
    <col min="14544" max="14544" width="19.3984375" style="86" bestFit="1" customWidth="1"/>
    <col min="14545" max="14778" width="14.19921875" style="86"/>
    <col min="14779" max="14779" width="3.3984375" style="86" customWidth="1"/>
    <col min="14780" max="14780" width="73.796875" style="86" customWidth="1"/>
    <col min="14781" max="14781" width="0.19921875" style="86" customWidth="1"/>
    <col min="14782" max="14782" width="13" style="86" customWidth="1"/>
    <col min="14783" max="14783" width="0.19921875" style="86" customWidth="1"/>
    <col min="14784" max="14784" width="21" style="86" customWidth="1"/>
    <col min="14785" max="14785" width="1.796875" style="86" customWidth="1"/>
    <col min="14786" max="14786" width="25" style="86" customWidth="1"/>
    <col min="14787" max="14787" width="1.796875" style="86" customWidth="1"/>
    <col min="14788" max="14788" width="21" style="86" customWidth="1"/>
    <col min="14789" max="14789" width="1" style="86" customWidth="1"/>
    <col min="14790" max="14790" width="22.59765625" style="86" customWidth="1"/>
    <col min="14791" max="14791" width="1.796875" style="86" customWidth="1"/>
    <col min="14792" max="14792" width="22.59765625" style="86" customWidth="1"/>
    <col min="14793" max="14793" width="1.796875" style="86" customWidth="1"/>
    <col min="14794" max="14794" width="21.796875" style="86" customWidth="1"/>
    <col min="14795" max="14795" width="1.796875" style="86" customWidth="1"/>
    <col min="14796" max="14796" width="19.3984375" style="86" bestFit="1" customWidth="1"/>
    <col min="14797" max="14797" width="1.3984375" style="86" customWidth="1"/>
    <col min="14798" max="14798" width="22.59765625" style="86" customWidth="1"/>
    <col min="14799" max="14799" width="14.19921875" style="86"/>
    <col min="14800" max="14800" width="19.3984375" style="86" bestFit="1" customWidth="1"/>
    <col min="14801" max="15034" width="14.19921875" style="86"/>
    <col min="15035" max="15035" width="3.3984375" style="86" customWidth="1"/>
    <col min="15036" max="15036" width="73.796875" style="86" customWidth="1"/>
    <col min="15037" max="15037" width="0.19921875" style="86" customWidth="1"/>
    <col min="15038" max="15038" width="13" style="86" customWidth="1"/>
    <col min="15039" max="15039" width="0.19921875" style="86" customWidth="1"/>
    <col min="15040" max="15040" width="21" style="86" customWidth="1"/>
    <col min="15041" max="15041" width="1.796875" style="86" customWidth="1"/>
    <col min="15042" max="15042" width="25" style="86" customWidth="1"/>
    <col min="15043" max="15043" width="1.796875" style="86" customWidth="1"/>
    <col min="15044" max="15044" width="21" style="86" customWidth="1"/>
    <col min="15045" max="15045" width="1" style="86" customWidth="1"/>
    <col min="15046" max="15046" width="22.59765625" style="86" customWidth="1"/>
    <col min="15047" max="15047" width="1.796875" style="86" customWidth="1"/>
    <col min="15048" max="15048" width="22.59765625" style="86" customWidth="1"/>
    <col min="15049" max="15049" width="1.796875" style="86" customWidth="1"/>
    <col min="15050" max="15050" width="21.796875" style="86" customWidth="1"/>
    <col min="15051" max="15051" width="1.796875" style="86" customWidth="1"/>
    <col min="15052" max="15052" width="19.3984375" style="86" bestFit="1" customWidth="1"/>
    <col min="15053" max="15053" width="1.3984375" style="86" customWidth="1"/>
    <col min="15054" max="15054" width="22.59765625" style="86" customWidth="1"/>
    <col min="15055" max="15055" width="14.19921875" style="86"/>
    <col min="15056" max="15056" width="19.3984375" style="86" bestFit="1" customWidth="1"/>
    <col min="15057" max="15290" width="14.19921875" style="86"/>
    <col min="15291" max="15291" width="3.3984375" style="86" customWidth="1"/>
    <col min="15292" max="15292" width="73.796875" style="86" customWidth="1"/>
    <col min="15293" max="15293" width="0.19921875" style="86" customWidth="1"/>
    <col min="15294" max="15294" width="13" style="86" customWidth="1"/>
    <col min="15295" max="15295" width="0.19921875" style="86" customWidth="1"/>
    <col min="15296" max="15296" width="21" style="86" customWidth="1"/>
    <col min="15297" max="15297" width="1.796875" style="86" customWidth="1"/>
    <col min="15298" max="15298" width="25" style="86" customWidth="1"/>
    <col min="15299" max="15299" width="1.796875" style="86" customWidth="1"/>
    <col min="15300" max="15300" width="21" style="86" customWidth="1"/>
    <col min="15301" max="15301" width="1" style="86" customWidth="1"/>
    <col min="15302" max="15302" width="22.59765625" style="86" customWidth="1"/>
    <col min="15303" max="15303" width="1.796875" style="86" customWidth="1"/>
    <col min="15304" max="15304" width="22.59765625" style="86" customWidth="1"/>
    <col min="15305" max="15305" width="1.796875" style="86" customWidth="1"/>
    <col min="15306" max="15306" width="21.796875" style="86" customWidth="1"/>
    <col min="15307" max="15307" width="1.796875" style="86" customWidth="1"/>
    <col min="15308" max="15308" width="19.3984375" style="86" bestFit="1" customWidth="1"/>
    <col min="15309" max="15309" width="1.3984375" style="86" customWidth="1"/>
    <col min="15310" max="15310" width="22.59765625" style="86" customWidth="1"/>
    <col min="15311" max="15311" width="14.19921875" style="86"/>
    <col min="15312" max="15312" width="19.3984375" style="86" bestFit="1" customWidth="1"/>
    <col min="15313" max="15546" width="14.19921875" style="86"/>
    <col min="15547" max="15547" width="3.3984375" style="86" customWidth="1"/>
    <col min="15548" max="15548" width="73.796875" style="86" customWidth="1"/>
    <col min="15549" max="15549" width="0.19921875" style="86" customWidth="1"/>
    <col min="15550" max="15550" width="13" style="86" customWidth="1"/>
    <col min="15551" max="15551" width="0.19921875" style="86" customWidth="1"/>
    <col min="15552" max="15552" width="21" style="86" customWidth="1"/>
    <col min="15553" max="15553" width="1.796875" style="86" customWidth="1"/>
    <col min="15554" max="15554" width="25" style="86" customWidth="1"/>
    <col min="15555" max="15555" width="1.796875" style="86" customWidth="1"/>
    <col min="15556" max="15556" width="21" style="86" customWidth="1"/>
    <col min="15557" max="15557" width="1" style="86" customWidth="1"/>
    <col min="15558" max="15558" width="22.59765625" style="86" customWidth="1"/>
    <col min="15559" max="15559" width="1.796875" style="86" customWidth="1"/>
    <col min="15560" max="15560" width="22.59765625" style="86" customWidth="1"/>
    <col min="15561" max="15561" width="1.796875" style="86" customWidth="1"/>
    <col min="15562" max="15562" width="21.796875" style="86" customWidth="1"/>
    <col min="15563" max="15563" width="1.796875" style="86" customWidth="1"/>
    <col min="15564" max="15564" width="19.3984375" style="86" bestFit="1" customWidth="1"/>
    <col min="15565" max="15565" width="1.3984375" style="86" customWidth="1"/>
    <col min="15566" max="15566" width="22.59765625" style="86" customWidth="1"/>
    <col min="15567" max="15567" width="14.19921875" style="86"/>
    <col min="15568" max="15568" width="19.3984375" style="86" bestFit="1" customWidth="1"/>
    <col min="15569" max="15802" width="14.19921875" style="86"/>
    <col min="15803" max="15803" width="3.3984375" style="86" customWidth="1"/>
    <col min="15804" max="15804" width="73.796875" style="86" customWidth="1"/>
    <col min="15805" max="15805" width="0.19921875" style="86" customWidth="1"/>
    <col min="15806" max="15806" width="13" style="86" customWidth="1"/>
    <col min="15807" max="15807" width="0.19921875" style="86" customWidth="1"/>
    <col min="15808" max="15808" width="21" style="86" customWidth="1"/>
    <col min="15809" max="15809" width="1.796875" style="86" customWidth="1"/>
    <col min="15810" max="15810" width="25" style="86" customWidth="1"/>
    <col min="15811" max="15811" width="1.796875" style="86" customWidth="1"/>
    <col min="15812" max="15812" width="21" style="86" customWidth="1"/>
    <col min="15813" max="15813" width="1" style="86" customWidth="1"/>
    <col min="15814" max="15814" width="22.59765625" style="86" customWidth="1"/>
    <col min="15815" max="15815" width="1.796875" style="86" customWidth="1"/>
    <col min="15816" max="15816" width="22.59765625" style="86" customWidth="1"/>
    <col min="15817" max="15817" width="1.796875" style="86" customWidth="1"/>
    <col min="15818" max="15818" width="21.796875" style="86" customWidth="1"/>
    <col min="15819" max="15819" width="1.796875" style="86" customWidth="1"/>
    <col min="15820" max="15820" width="19.3984375" style="86" bestFit="1" customWidth="1"/>
    <col min="15821" max="15821" width="1.3984375" style="86" customWidth="1"/>
    <col min="15822" max="15822" width="22.59765625" style="86" customWidth="1"/>
    <col min="15823" max="15823" width="14.19921875" style="86"/>
    <col min="15824" max="15824" width="19.3984375" style="86" bestFit="1" customWidth="1"/>
    <col min="15825" max="16058" width="14.19921875" style="86"/>
    <col min="16059" max="16059" width="3.3984375" style="86" customWidth="1"/>
    <col min="16060" max="16060" width="73.796875" style="86" customWidth="1"/>
    <col min="16061" max="16061" width="0.19921875" style="86" customWidth="1"/>
    <col min="16062" max="16062" width="13" style="86" customWidth="1"/>
    <col min="16063" max="16063" width="0.19921875" style="86" customWidth="1"/>
    <col min="16064" max="16064" width="21" style="86" customWidth="1"/>
    <col min="16065" max="16065" width="1.796875" style="86" customWidth="1"/>
    <col min="16066" max="16066" width="25" style="86" customWidth="1"/>
    <col min="16067" max="16067" width="1.796875" style="86" customWidth="1"/>
    <col min="16068" max="16068" width="21" style="86" customWidth="1"/>
    <col min="16069" max="16069" width="1" style="86" customWidth="1"/>
    <col min="16070" max="16070" width="22.59765625" style="86" customWidth="1"/>
    <col min="16071" max="16071" width="1.796875" style="86" customWidth="1"/>
    <col min="16072" max="16072" width="22.59765625" style="86" customWidth="1"/>
    <col min="16073" max="16073" width="1.796875" style="86" customWidth="1"/>
    <col min="16074" max="16074" width="21.796875" style="86" customWidth="1"/>
    <col min="16075" max="16075" width="1.796875" style="86" customWidth="1"/>
    <col min="16076" max="16076" width="19.3984375" style="86" bestFit="1" customWidth="1"/>
    <col min="16077" max="16077" width="1.3984375" style="86" customWidth="1"/>
    <col min="16078" max="16078" width="22.59765625" style="86" customWidth="1"/>
    <col min="16079" max="16079" width="14.19921875" style="86"/>
    <col min="16080" max="16080" width="19.3984375" style="86" bestFit="1" customWidth="1"/>
    <col min="16081" max="16384" width="14.19921875" style="86"/>
  </cols>
  <sheetData>
    <row r="1" spans="1:20" ht="26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</row>
    <row r="2" spans="1:20" ht="26.25">
      <c r="A2" s="345" t="s">
        <v>102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</row>
    <row r="3" spans="1:20" ht="26.25">
      <c r="A3" s="345" t="s">
        <v>69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</row>
    <row r="4" spans="1:20" ht="26.25">
      <c r="A4" s="345" t="s">
        <v>12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</row>
    <row r="5" spans="1:20" ht="23.25">
      <c r="A5" s="163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91" t="s">
        <v>103</v>
      </c>
    </row>
    <row r="6" spans="1:20" ht="4.5" customHeight="1">
      <c r="A6" s="165"/>
    </row>
    <row r="7" spans="1:20">
      <c r="A7" s="166"/>
      <c r="B7" s="166"/>
      <c r="C7" s="166"/>
      <c r="D7" s="346" t="s">
        <v>104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</row>
    <row r="8" spans="1:20">
      <c r="A8" s="166"/>
      <c r="B8" s="168"/>
      <c r="C8" s="166"/>
      <c r="D8" s="169" t="s">
        <v>105</v>
      </c>
      <c r="E8" s="169"/>
      <c r="F8" s="170" t="s">
        <v>106</v>
      </c>
      <c r="G8" s="169"/>
      <c r="H8" s="347" t="s">
        <v>59</v>
      </c>
      <c r="I8" s="347"/>
      <c r="J8" s="347"/>
      <c r="K8" s="171"/>
      <c r="L8" s="169" t="s">
        <v>107</v>
      </c>
      <c r="M8" s="171"/>
      <c r="N8" s="348" t="s">
        <v>108</v>
      </c>
      <c r="O8" s="172"/>
      <c r="P8" s="169" t="s">
        <v>109</v>
      </c>
      <c r="Q8" s="169"/>
      <c r="R8" s="169" t="s">
        <v>110</v>
      </c>
      <c r="S8" s="169"/>
      <c r="T8" s="169" t="s">
        <v>111</v>
      </c>
    </row>
    <row r="9" spans="1:20">
      <c r="A9" s="166"/>
      <c r="B9" s="166"/>
      <c r="C9" s="166"/>
      <c r="D9" s="173" t="s">
        <v>112</v>
      </c>
      <c r="E9" s="169"/>
      <c r="F9" s="170" t="s">
        <v>113</v>
      </c>
      <c r="G9" s="169"/>
      <c r="H9" s="169" t="s">
        <v>114</v>
      </c>
      <c r="I9" s="169"/>
      <c r="J9" s="169" t="s">
        <v>115</v>
      </c>
      <c r="K9" s="169"/>
      <c r="L9" s="169" t="s">
        <v>116</v>
      </c>
      <c r="M9" s="169"/>
      <c r="N9" s="349"/>
      <c r="O9" s="169"/>
      <c r="P9" s="169" t="s">
        <v>117</v>
      </c>
      <c r="Q9" s="169"/>
      <c r="R9" s="169" t="s">
        <v>118</v>
      </c>
      <c r="S9" s="169"/>
      <c r="T9" s="169" t="s">
        <v>52</v>
      </c>
    </row>
    <row r="10" spans="1:20" ht="42">
      <c r="A10" s="166"/>
      <c r="B10" s="166"/>
      <c r="C10" s="166"/>
      <c r="D10" s="173"/>
      <c r="E10" s="169"/>
      <c r="F10" s="170"/>
      <c r="G10" s="169"/>
      <c r="H10" s="169" t="s">
        <v>119</v>
      </c>
      <c r="I10" s="169"/>
      <c r="J10" s="169"/>
      <c r="K10" s="169"/>
      <c r="L10" s="169"/>
      <c r="M10" s="169"/>
      <c r="N10" s="173" t="s">
        <v>120</v>
      </c>
      <c r="O10" s="169"/>
      <c r="P10" s="169"/>
      <c r="Q10" s="169"/>
      <c r="R10" s="169"/>
      <c r="S10" s="169"/>
      <c r="T10" s="169"/>
    </row>
    <row r="11" spans="1:20">
      <c r="A11" s="166"/>
      <c r="B11" s="166"/>
      <c r="C11" s="166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66"/>
      <c r="T11" s="172"/>
    </row>
    <row r="12" spans="1:20" s="131" customFormat="1">
      <c r="A12" s="333" t="s">
        <v>121</v>
      </c>
      <c r="B12" s="333"/>
      <c r="C12" s="172"/>
      <c r="D12" s="175">
        <v>171097788</v>
      </c>
      <c r="E12" s="176"/>
      <c r="F12" s="175">
        <v>384539899</v>
      </c>
      <c r="G12" s="176"/>
      <c r="H12" s="175">
        <v>13977846</v>
      </c>
      <c r="I12" s="176"/>
      <c r="J12" s="176">
        <v>-10242773</v>
      </c>
      <c r="K12" s="176"/>
      <c r="L12" s="177">
        <v>25543759</v>
      </c>
      <c r="M12" s="177"/>
      <c r="N12" s="178">
        <v>0</v>
      </c>
      <c r="O12" s="177"/>
      <c r="P12" s="176">
        <f t="shared" ref="P12:P19" si="0">SUM(D12:N12)</f>
        <v>584916519</v>
      </c>
      <c r="Q12" s="176"/>
      <c r="R12" s="179">
        <v>8892</v>
      </c>
      <c r="S12" s="180"/>
      <c r="T12" s="181">
        <f t="shared" ref="T12:T19" si="1">SUM(P12:R12)</f>
        <v>584925411</v>
      </c>
    </row>
    <row r="13" spans="1:20" s="131" customFormat="1">
      <c r="A13" s="344" t="s">
        <v>119</v>
      </c>
      <c r="B13" s="344"/>
      <c r="C13" s="172"/>
      <c r="D13" s="178">
        <v>0</v>
      </c>
      <c r="E13" s="176"/>
      <c r="F13" s="178">
        <v>0</v>
      </c>
      <c r="G13" s="176"/>
      <c r="H13" s="176">
        <v>650000</v>
      </c>
      <c r="I13" s="176"/>
      <c r="J13" s="176">
        <v>-650000</v>
      </c>
      <c r="K13" s="176"/>
      <c r="L13" s="178">
        <v>0</v>
      </c>
      <c r="M13" s="177"/>
      <c r="N13" s="178">
        <v>0</v>
      </c>
      <c r="O13" s="177"/>
      <c r="P13" s="178">
        <f t="shared" si="0"/>
        <v>0</v>
      </c>
      <c r="Q13" s="178"/>
      <c r="R13" s="178">
        <v>0</v>
      </c>
      <c r="S13" s="178"/>
      <c r="T13" s="178">
        <f t="shared" si="1"/>
        <v>0</v>
      </c>
    </row>
    <row r="14" spans="1:20" s="131" customFormat="1">
      <c r="A14" s="166" t="s">
        <v>122</v>
      </c>
      <c r="B14" s="166"/>
      <c r="C14" s="172"/>
      <c r="D14" s="178">
        <v>0</v>
      </c>
      <c r="E14" s="176"/>
      <c r="F14" s="178">
        <v>0</v>
      </c>
      <c r="G14" s="176"/>
      <c r="H14" s="178">
        <v>0</v>
      </c>
      <c r="I14" s="176"/>
      <c r="J14" s="176">
        <v>-20531735</v>
      </c>
      <c r="K14" s="176"/>
      <c r="L14" s="178">
        <v>0</v>
      </c>
      <c r="M14" s="177"/>
      <c r="N14" s="178">
        <v>0</v>
      </c>
      <c r="O14" s="177"/>
      <c r="P14" s="176">
        <f t="shared" si="0"/>
        <v>-20531735</v>
      </c>
      <c r="Q14" s="178"/>
      <c r="R14" s="178">
        <v>0</v>
      </c>
      <c r="S14" s="178"/>
      <c r="T14" s="181">
        <f t="shared" si="1"/>
        <v>-20531735</v>
      </c>
    </row>
    <row r="15" spans="1:20" s="131" customFormat="1">
      <c r="A15" s="166" t="s">
        <v>123</v>
      </c>
      <c r="B15" s="166"/>
      <c r="C15" s="172"/>
      <c r="D15" s="178">
        <v>0</v>
      </c>
      <c r="E15" s="176"/>
      <c r="F15" s="178">
        <v>0</v>
      </c>
      <c r="G15" s="176"/>
      <c r="H15" s="178">
        <v>0</v>
      </c>
      <c r="I15" s="176"/>
      <c r="J15" s="176">
        <v>-15398801</v>
      </c>
      <c r="K15" s="176"/>
      <c r="L15" s="178">
        <v>0</v>
      </c>
      <c r="M15" s="177"/>
      <c r="N15" s="178">
        <v>0</v>
      </c>
      <c r="O15" s="177"/>
      <c r="P15" s="176">
        <f t="shared" si="0"/>
        <v>-15398801</v>
      </c>
      <c r="Q15" s="178"/>
      <c r="R15" s="178">
        <v>0</v>
      </c>
      <c r="S15" s="178"/>
      <c r="T15" s="181">
        <f t="shared" si="1"/>
        <v>-15398801</v>
      </c>
    </row>
    <row r="16" spans="1:20">
      <c r="A16" s="166" t="s">
        <v>124</v>
      </c>
      <c r="B16" s="166"/>
      <c r="C16" s="166"/>
      <c r="D16" s="334"/>
      <c r="E16" s="181"/>
      <c r="F16" s="334"/>
      <c r="G16" s="176"/>
      <c r="H16" s="334"/>
      <c r="I16" s="176"/>
      <c r="J16" s="175"/>
      <c r="K16" s="176"/>
      <c r="L16" s="324"/>
      <c r="M16" s="176"/>
      <c r="N16" s="176"/>
      <c r="O16" s="176"/>
      <c r="P16" s="178"/>
      <c r="Q16" s="178"/>
      <c r="R16" s="178"/>
      <c r="S16" s="178"/>
      <c r="T16" s="178"/>
    </row>
    <row r="17" spans="1:20">
      <c r="A17" s="166"/>
      <c r="B17" s="166" t="s">
        <v>125</v>
      </c>
      <c r="C17" s="166"/>
      <c r="D17" s="178">
        <v>0</v>
      </c>
      <c r="E17" s="176"/>
      <c r="F17" s="178">
        <v>0</v>
      </c>
      <c r="G17" s="176"/>
      <c r="H17" s="178">
        <v>0</v>
      </c>
      <c r="I17" s="176"/>
      <c r="J17" s="284">
        <v>0</v>
      </c>
      <c r="K17" s="285"/>
      <c r="L17" s="178">
        <v>0</v>
      </c>
      <c r="M17" s="285"/>
      <c r="N17" s="178">
        <v>0</v>
      </c>
      <c r="O17" s="285"/>
      <c r="P17" s="178">
        <f t="shared" si="0"/>
        <v>0</v>
      </c>
      <c r="Q17" s="285"/>
      <c r="R17" s="286">
        <v>-1700</v>
      </c>
      <c r="S17" s="287"/>
      <c r="T17" s="288">
        <f t="shared" si="1"/>
        <v>-1700</v>
      </c>
    </row>
    <row r="18" spans="1:20">
      <c r="A18" s="86" t="s">
        <v>83</v>
      </c>
      <c r="B18" s="166"/>
      <c r="C18" s="166"/>
      <c r="D18" s="178">
        <v>0</v>
      </c>
      <c r="E18" s="182"/>
      <c r="F18" s="178">
        <v>0</v>
      </c>
      <c r="G18" s="182"/>
      <c r="H18" s="178">
        <v>0</v>
      </c>
      <c r="I18" s="182"/>
      <c r="J18" s="285">
        <v>44306879</v>
      </c>
      <c r="K18" s="285"/>
      <c r="L18" s="178">
        <v>0</v>
      </c>
      <c r="M18" s="285"/>
      <c r="N18" s="178">
        <v>0</v>
      </c>
      <c r="O18" s="285"/>
      <c r="P18" s="285">
        <f t="shared" si="0"/>
        <v>44306879</v>
      </c>
      <c r="Q18" s="285"/>
      <c r="R18" s="286">
        <v>2275</v>
      </c>
      <c r="S18" s="287"/>
      <c r="T18" s="288">
        <f>SUM(P18:R18)</f>
        <v>44309154</v>
      </c>
    </row>
    <row r="19" spans="1:20">
      <c r="A19" s="344" t="s">
        <v>186</v>
      </c>
      <c r="B19" s="344"/>
      <c r="C19" s="166"/>
      <c r="D19" s="178">
        <v>0</v>
      </c>
      <c r="E19" s="182"/>
      <c r="F19" s="178">
        <v>0</v>
      </c>
      <c r="G19" s="182"/>
      <c r="H19" s="178">
        <v>0</v>
      </c>
      <c r="I19" s="182"/>
      <c r="J19" s="178">
        <v>0</v>
      </c>
      <c r="K19" s="285"/>
      <c r="L19" s="178">
        <v>0</v>
      </c>
      <c r="M19" s="285"/>
      <c r="N19" s="289">
        <v>178712836</v>
      </c>
      <c r="O19" s="285"/>
      <c r="P19" s="285">
        <f t="shared" si="0"/>
        <v>178712836</v>
      </c>
      <c r="Q19" s="285"/>
      <c r="R19" s="285">
        <v>2496</v>
      </c>
      <c r="S19" s="287"/>
      <c r="T19" s="288">
        <f t="shared" si="1"/>
        <v>178715332</v>
      </c>
    </row>
    <row r="20" spans="1:20">
      <c r="A20" s="86" t="s">
        <v>101</v>
      </c>
      <c r="B20" s="166"/>
      <c r="C20" s="166"/>
      <c r="D20" s="331">
        <f>SUM(D18:D19)</f>
        <v>0</v>
      </c>
      <c r="E20" s="176"/>
      <c r="F20" s="331">
        <f>SUM(F18:F19)</f>
        <v>0</v>
      </c>
      <c r="G20" s="176"/>
      <c r="H20" s="331">
        <f>SUM(H18:H19)</f>
        <v>0</v>
      </c>
      <c r="I20" s="176"/>
      <c r="J20" s="183">
        <f>SUM(J18:J19)</f>
        <v>44306879</v>
      </c>
      <c r="K20" s="176"/>
      <c r="L20" s="331">
        <f>SUM(L18:L19)</f>
        <v>0</v>
      </c>
      <c r="M20" s="176"/>
      <c r="N20" s="183">
        <f>SUM(N18:N19)</f>
        <v>178712836</v>
      </c>
      <c r="O20" s="176"/>
      <c r="P20" s="183">
        <f>SUM(P18:P19)</f>
        <v>223019715</v>
      </c>
      <c r="Q20" s="177"/>
      <c r="R20" s="183">
        <f>SUM(R18:R19)</f>
        <v>4771</v>
      </c>
      <c r="S20" s="179"/>
      <c r="T20" s="183">
        <f>SUM(T18:T19)</f>
        <v>223024486</v>
      </c>
    </row>
    <row r="21" spans="1:20" s="131" customFormat="1" ht="21.75" thickBot="1">
      <c r="A21" s="172" t="s">
        <v>126</v>
      </c>
      <c r="B21" s="172"/>
      <c r="C21" s="172"/>
      <c r="D21" s="184">
        <f>SUM(D12:D17,D20)</f>
        <v>171097788</v>
      </c>
      <c r="E21" s="185"/>
      <c r="F21" s="184">
        <f>SUM(F12:F17,F20)</f>
        <v>384539899</v>
      </c>
      <c r="G21" s="185"/>
      <c r="H21" s="184">
        <f>SUM(H12:H17,H20)</f>
        <v>14627846</v>
      </c>
      <c r="I21" s="185"/>
      <c r="J21" s="184">
        <f>SUM(J12:J17,J20)</f>
        <v>-2516430</v>
      </c>
      <c r="K21" s="185"/>
      <c r="L21" s="184">
        <f>SUM(L12:L17,L20)</f>
        <v>25543759</v>
      </c>
      <c r="M21" s="186"/>
      <c r="N21" s="184">
        <f>SUM(N12:N17,N20)</f>
        <v>178712836</v>
      </c>
      <c r="O21" s="186"/>
      <c r="P21" s="184">
        <f>SUM(P12:P17,P20)</f>
        <v>772005698</v>
      </c>
      <c r="Q21" s="186">
        <f>SUM(Q12:Q17)+Q19</f>
        <v>0</v>
      </c>
      <c r="R21" s="184">
        <f>SUM(R12:R17,R20)</f>
        <v>11963</v>
      </c>
      <c r="S21" s="177">
        <f>SUM(S12:S17)+S19</f>
        <v>0</v>
      </c>
      <c r="T21" s="184">
        <f>SUM(T12:T17,T20)</f>
        <v>772017661</v>
      </c>
    </row>
    <row r="22" spans="1:20" ht="21.75" thickTop="1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87"/>
      <c r="S22" s="330"/>
      <c r="T22" s="187"/>
    </row>
    <row r="23" spans="1:20" s="131" customFormat="1">
      <c r="A23" s="172" t="s">
        <v>127</v>
      </c>
      <c r="B23" s="172"/>
      <c r="C23" s="172"/>
      <c r="D23" s="293">
        <v>171097788</v>
      </c>
      <c r="E23" s="293"/>
      <c r="F23" s="293">
        <v>384539899</v>
      </c>
      <c r="G23" s="293"/>
      <c r="H23" s="293">
        <v>15927846</v>
      </c>
      <c r="I23" s="293"/>
      <c r="J23" s="293">
        <v>2343469</v>
      </c>
      <c r="K23" s="293"/>
      <c r="L23" s="293">
        <v>25543759</v>
      </c>
      <c r="M23" s="293"/>
      <c r="N23" s="293">
        <v>178712795</v>
      </c>
      <c r="O23" s="293"/>
      <c r="P23" s="293">
        <v>778165556</v>
      </c>
      <c r="Q23" s="293"/>
      <c r="R23" s="294">
        <v>11453</v>
      </c>
      <c r="S23" s="293"/>
      <c r="T23" s="295">
        <f>SUM(P23:R23)</f>
        <v>778177009</v>
      </c>
    </row>
    <row r="24" spans="1:20" s="131" customFormat="1">
      <c r="A24" s="166" t="s">
        <v>122</v>
      </c>
      <c r="B24" s="172"/>
      <c r="C24" s="172"/>
      <c r="D24" s="178">
        <v>0</v>
      </c>
      <c r="E24" s="188"/>
      <c r="F24" s="178">
        <v>0</v>
      </c>
      <c r="G24" s="188"/>
      <c r="H24" s="178">
        <v>0</v>
      </c>
      <c r="I24" s="188"/>
      <c r="J24" s="176">
        <v>-15398801</v>
      </c>
      <c r="K24" s="176"/>
      <c r="L24" s="178">
        <v>0</v>
      </c>
      <c r="M24" s="176"/>
      <c r="N24" s="178">
        <v>0</v>
      </c>
      <c r="O24" s="176"/>
      <c r="P24" s="176">
        <f t="shared" ref="P24:P25" si="2">SUM(D24:N24)</f>
        <v>-15398801</v>
      </c>
      <c r="Q24" s="176"/>
      <c r="R24" s="178">
        <v>0</v>
      </c>
      <c r="S24" s="180"/>
      <c r="T24" s="181">
        <f>SUM(P24:R24)</f>
        <v>-15398801</v>
      </c>
    </row>
    <row r="25" spans="1:20" s="131" customFormat="1">
      <c r="A25" s="166" t="s">
        <v>123</v>
      </c>
      <c r="B25" s="172"/>
      <c r="C25" s="172"/>
      <c r="D25" s="178">
        <v>0</v>
      </c>
      <c r="E25" s="188"/>
      <c r="F25" s="178">
        <v>0</v>
      </c>
      <c r="G25" s="188"/>
      <c r="H25" s="178">
        <v>0</v>
      </c>
      <c r="I25" s="188"/>
      <c r="J25" s="178">
        <v>0</v>
      </c>
      <c r="K25" s="188"/>
      <c r="L25" s="178">
        <v>0</v>
      </c>
      <c r="M25" s="188"/>
      <c r="N25" s="178">
        <v>0</v>
      </c>
      <c r="O25" s="188"/>
      <c r="P25" s="178">
        <f t="shared" si="2"/>
        <v>0</v>
      </c>
      <c r="Q25" s="188"/>
      <c r="R25" s="178">
        <v>0</v>
      </c>
      <c r="S25" s="190"/>
      <c r="T25" s="178">
        <f>SUM(P25:R25)</f>
        <v>0</v>
      </c>
    </row>
    <row r="26" spans="1:20">
      <c r="A26" s="166" t="s">
        <v>124</v>
      </c>
      <c r="B26" s="166"/>
      <c r="C26" s="166"/>
      <c r="D26" s="191"/>
      <c r="E26" s="191"/>
      <c r="F26" s="191"/>
      <c r="G26" s="188"/>
      <c r="H26" s="191"/>
      <c r="I26" s="188"/>
      <c r="J26" s="188"/>
      <c r="K26" s="188"/>
      <c r="L26" s="191"/>
      <c r="M26" s="188"/>
      <c r="N26" s="191"/>
      <c r="O26" s="188"/>
      <c r="P26" s="188"/>
      <c r="Q26" s="188"/>
      <c r="R26" s="189"/>
      <c r="S26" s="190"/>
      <c r="T26" s="178"/>
    </row>
    <row r="27" spans="1:20">
      <c r="A27" s="166"/>
      <c r="B27" s="166" t="s">
        <v>125</v>
      </c>
      <c r="C27" s="166"/>
      <c r="D27" s="178">
        <v>0</v>
      </c>
      <c r="E27" s="188"/>
      <c r="F27" s="178">
        <v>0</v>
      </c>
      <c r="G27" s="188"/>
      <c r="H27" s="178">
        <v>0</v>
      </c>
      <c r="I27" s="188"/>
      <c r="J27" s="178">
        <v>0</v>
      </c>
      <c r="K27" s="188"/>
      <c r="L27" s="178">
        <v>0</v>
      </c>
      <c r="M27" s="192"/>
      <c r="N27" s="178">
        <v>0</v>
      </c>
      <c r="O27" s="192"/>
      <c r="P27" s="178">
        <f>SUM(D27:N27)</f>
        <v>0</v>
      </c>
      <c r="Q27" s="188"/>
      <c r="R27" s="179">
        <v>-2500</v>
      </c>
      <c r="S27" s="180"/>
      <c r="T27" s="181">
        <f>SUM(P27:R27)</f>
        <v>-2500</v>
      </c>
    </row>
    <row r="28" spans="1:20">
      <c r="A28" s="166" t="s">
        <v>101</v>
      </c>
      <c r="B28" s="166"/>
      <c r="C28" s="166"/>
      <c r="D28" s="178">
        <v>0</v>
      </c>
      <c r="E28" s="176"/>
      <c r="F28" s="178">
        <v>0</v>
      </c>
      <c r="G28" s="176"/>
      <c r="H28" s="178">
        <v>0</v>
      </c>
      <c r="I28" s="176"/>
      <c r="J28" s="176">
        <f>'PL 9M'!D38</f>
        <v>55920737</v>
      </c>
      <c r="K28" s="176"/>
      <c r="L28" s="178">
        <v>0</v>
      </c>
      <c r="M28" s="177"/>
      <c r="N28" s="178">
        <v>0</v>
      </c>
      <c r="O28" s="176"/>
      <c r="P28" s="176">
        <f>SUM(D28:N28)</f>
        <v>55920737</v>
      </c>
      <c r="Q28" s="176"/>
      <c r="R28" s="176">
        <f>'PL 9M'!D39</f>
        <v>4439</v>
      </c>
      <c r="S28" s="180"/>
      <c r="T28" s="181">
        <f>SUM(P28:R28)</f>
        <v>55925176</v>
      </c>
    </row>
    <row r="29" spans="1:20" s="131" customFormat="1" ht="21.75" thickBot="1">
      <c r="A29" s="193" t="s">
        <v>128</v>
      </c>
      <c r="B29" s="172"/>
      <c r="C29" s="172"/>
      <c r="D29" s="290">
        <f>SUM(SUM(D23:D28))</f>
        <v>171097788</v>
      </c>
      <c r="E29" s="291"/>
      <c r="F29" s="290">
        <f>SUM(SUM(F23:F28))</f>
        <v>384539899</v>
      </c>
      <c r="G29" s="291"/>
      <c r="H29" s="290">
        <f>SUM(SUM(H23:H28))</f>
        <v>15927846</v>
      </c>
      <c r="I29" s="291"/>
      <c r="J29" s="290">
        <f>SUM(SUM(J23:J28))</f>
        <v>42865405</v>
      </c>
      <c r="K29" s="291"/>
      <c r="L29" s="290">
        <f>SUM(SUM(L23:L28))</f>
        <v>25543759</v>
      </c>
      <c r="M29" s="292"/>
      <c r="N29" s="290">
        <f>SUM(SUM(N23:N28))</f>
        <v>178712795</v>
      </c>
      <c r="O29" s="292"/>
      <c r="P29" s="290">
        <f>SUM(SUM(P23:P28))</f>
        <v>818687492</v>
      </c>
      <c r="Q29" s="291"/>
      <c r="R29" s="290">
        <f>SUM(SUM(R23:R28))</f>
        <v>13392</v>
      </c>
      <c r="S29" s="291"/>
      <c r="T29" s="290">
        <f>SUM(SUM(T23:T28))</f>
        <v>818700884</v>
      </c>
    </row>
    <row r="30" spans="1:20" s="131" customFormat="1" ht="21.75" thickTop="1">
      <c r="A30" s="172"/>
      <c r="B30" s="172"/>
      <c r="C30" s="172"/>
      <c r="D30" s="177"/>
      <c r="E30" s="176"/>
      <c r="F30" s="177"/>
      <c r="G30" s="176"/>
      <c r="H30" s="177"/>
      <c r="I30" s="176"/>
      <c r="J30" s="177"/>
      <c r="K30" s="176"/>
      <c r="L30" s="177"/>
      <c r="M30" s="177"/>
      <c r="N30" s="177"/>
      <c r="O30" s="177"/>
      <c r="P30" s="177"/>
      <c r="Q30" s="176"/>
      <c r="R30" s="177"/>
      <c r="S30" s="180"/>
      <c r="T30" s="177"/>
    </row>
    <row r="31" spans="1:20" s="131" customFormat="1">
      <c r="D31" s="194"/>
      <c r="E31" s="195"/>
      <c r="F31" s="194"/>
      <c r="G31" s="195"/>
      <c r="H31" s="194"/>
      <c r="I31" s="195"/>
      <c r="J31" s="194"/>
      <c r="K31" s="195"/>
      <c r="L31" s="194"/>
      <c r="M31" s="194"/>
      <c r="N31" s="194"/>
      <c r="O31" s="194"/>
      <c r="P31" s="194"/>
      <c r="Q31" s="195"/>
      <c r="R31" s="194"/>
      <c r="S31" s="196"/>
      <c r="T31" s="194"/>
    </row>
    <row r="32" spans="1:20" s="131" customFormat="1" ht="23.25">
      <c r="A32" s="52" t="s">
        <v>32</v>
      </c>
      <c r="B32" s="166"/>
      <c r="D32" s="194"/>
      <c r="E32" s="195"/>
      <c r="F32" s="194"/>
      <c r="G32" s="195"/>
      <c r="H32" s="194"/>
      <c r="I32" s="195"/>
      <c r="K32" s="195"/>
      <c r="L32" s="194"/>
      <c r="M32" s="194"/>
      <c r="N32" s="194"/>
      <c r="O32" s="194"/>
      <c r="P32" s="194"/>
      <c r="Q32" s="195"/>
      <c r="R32" s="194"/>
      <c r="S32" s="196"/>
      <c r="T32" s="194"/>
    </row>
    <row r="33" spans="1:20">
      <c r="A33" s="197"/>
      <c r="B33" s="198"/>
      <c r="Q33" s="199"/>
      <c r="T33" s="200"/>
    </row>
    <row r="34" spans="1:20">
      <c r="L34" s="159"/>
      <c r="T34" s="115"/>
    </row>
    <row r="35" spans="1:20">
      <c r="A35" s="201"/>
      <c r="L35" s="159"/>
      <c r="T35" s="202"/>
    </row>
    <row r="36" spans="1:20">
      <c r="D36" s="115"/>
      <c r="F36" s="115"/>
      <c r="H36" s="115"/>
      <c r="J36" s="194"/>
      <c r="L36" s="159"/>
      <c r="M36" s="115"/>
      <c r="N36" s="115"/>
      <c r="O36" s="115"/>
      <c r="P36" s="115"/>
      <c r="R36" s="115"/>
      <c r="T36" s="115"/>
    </row>
    <row r="41" spans="1:20">
      <c r="T41" s="159"/>
    </row>
    <row r="42" spans="1:20">
      <c r="J42" s="271"/>
      <c r="P42" s="271"/>
      <c r="R42" s="271"/>
      <c r="T42" s="271"/>
    </row>
  </sheetData>
  <mergeCells count="9">
    <mergeCell ref="A13:B13"/>
    <mergeCell ref="A19:B19"/>
    <mergeCell ref="A1:T1"/>
    <mergeCell ref="A2:T2"/>
    <mergeCell ref="A3:T3"/>
    <mergeCell ref="A4:T4"/>
    <mergeCell ref="D7:T7"/>
    <mergeCell ref="H8:J8"/>
    <mergeCell ref="N8:N9"/>
  </mergeCells>
  <pageMargins left="0.3" right="0.3" top="0.8" bottom="0.6" header="0.3" footer="0.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AFBB-674E-4A25-825F-EA00C36C55E6}">
  <dimension ref="A1:O44"/>
  <sheetViews>
    <sheetView zoomScale="90" zoomScaleNormal="90" zoomScaleSheetLayoutView="109" workbookViewId="0">
      <selection activeCell="B15" sqref="B15"/>
    </sheetView>
  </sheetViews>
  <sheetFormatPr defaultColWidth="14.19921875" defaultRowHeight="21"/>
  <cols>
    <col min="1" max="1" width="43.59765625" style="86" customWidth="1"/>
    <col min="2" max="2" width="2.796875" style="86" customWidth="1"/>
    <col min="3" max="3" width="20.19921875" style="86" bestFit="1" customWidth="1"/>
    <col min="4" max="4" width="1.3984375" style="86" customWidth="1"/>
    <col min="5" max="5" width="20.19921875" style="86" bestFit="1" customWidth="1"/>
    <col min="6" max="6" width="1.3984375" style="86" customWidth="1"/>
    <col min="7" max="7" width="22" style="86" customWidth="1"/>
    <col min="8" max="8" width="1.3984375" style="86" customWidth="1"/>
    <col min="9" max="9" width="18.796875" style="86" bestFit="1" customWidth="1"/>
    <col min="10" max="10" width="1" style="86" customWidth="1"/>
    <col min="11" max="11" width="22" style="86" customWidth="1"/>
    <col min="12" max="12" width="1" style="86" customWidth="1"/>
    <col min="13" max="13" width="21.59765625" style="86" bestFit="1" customWidth="1"/>
    <col min="14" max="14" width="1.3984375" style="2" customWidth="1"/>
    <col min="15" max="19" width="14.19921875" style="2"/>
    <col min="20" max="20" width="25.796875" style="2" customWidth="1"/>
    <col min="21" max="16384" width="14.19921875" style="2"/>
  </cols>
  <sheetData>
    <row r="1" spans="1:13" ht="26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3" ht="26.25">
      <c r="A2" s="335" t="s">
        <v>102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</row>
    <row r="3" spans="1:13" ht="26.25">
      <c r="A3" s="345" t="s">
        <v>69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</row>
    <row r="4" spans="1:13" ht="26.25">
      <c r="A4" s="345" t="s">
        <v>12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23.25">
      <c r="A5" s="163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91" t="s">
        <v>103</v>
      </c>
    </row>
    <row r="6" spans="1:13" ht="6.9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 ht="24" customHeight="1">
      <c r="C7" s="350" t="s">
        <v>129</v>
      </c>
      <c r="D7" s="350"/>
      <c r="E7" s="350"/>
      <c r="F7" s="350"/>
      <c r="G7" s="350"/>
      <c r="H7" s="350"/>
      <c r="I7" s="350"/>
      <c r="J7" s="350"/>
      <c r="K7" s="350"/>
      <c r="L7" s="350"/>
      <c r="M7" s="350"/>
    </row>
    <row r="8" spans="1:13" ht="24" customHeight="1">
      <c r="C8" s="204" t="s">
        <v>105</v>
      </c>
      <c r="D8" s="204"/>
      <c r="E8" s="204" t="s">
        <v>106</v>
      </c>
      <c r="F8" s="205"/>
      <c r="G8" s="347" t="s">
        <v>130</v>
      </c>
      <c r="H8" s="347"/>
      <c r="I8" s="347"/>
      <c r="J8" s="205"/>
      <c r="K8" s="205" t="s">
        <v>131</v>
      </c>
      <c r="L8" s="205"/>
      <c r="M8" s="205" t="s">
        <v>111</v>
      </c>
    </row>
    <row r="9" spans="1:13" ht="24" customHeight="1">
      <c r="C9" s="204" t="s">
        <v>112</v>
      </c>
      <c r="D9" s="204"/>
      <c r="E9" s="206" t="s">
        <v>113</v>
      </c>
      <c r="F9" s="205"/>
      <c r="G9" s="167" t="s">
        <v>114</v>
      </c>
      <c r="H9" s="171"/>
      <c r="I9" s="169" t="s">
        <v>115</v>
      </c>
      <c r="J9" s="205"/>
      <c r="K9" s="203" t="s">
        <v>52</v>
      </c>
      <c r="L9" s="205"/>
      <c r="M9" s="205" t="s">
        <v>52</v>
      </c>
    </row>
    <row r="10" spans="1:13" ht="24" customHeight="1">
      <c r="C10" s="204"/>
      <c r="D10" s="204"/>
      <c r="E10" s="204"/>
      <c r="F10" s="205"/>
      <c r="G10" s="205" t="s">
        <v>132</v>
      </c>
      <c r="H10" s="205"/>
      <c r="I10" s="205"/>
      <c r="J10" s="205"/>
      <c r="K10" s="205" t="s">
        <v>133</v>
      </c>
      <c r="L10" s="205"/>
      <c r="M10" s="205"/>
    </row>
    <row r="11" spans="1:13" ht="24" customHeight="1">
      <c r="C11" s="204"/>
      <c r="D11" s="204"/>
      <c r="E11" s="206"/>
      <c r="F11" s="205"/>
      <c r="G11" s="205" t="s">
        <v>134</v>
      </c>
      <c r="H11" s="205"/>
      <c r="I11" s="205"/>
      <c r="J11" s="205"/>
      <c r="K11" s="205" t="s">
        <v>135</v>
      </c>
      <c r="L11" s="205"/>
      <c r="M11" s="205"/>
    </row>
    <row r="12" spans="1:13" ht="24" customHeight="1">
      <c r="A12" s="207" t="s">
        <v>136</v>
      </c>
      <c r="B12" s="166"/>
      <c r="C12" s="296">
        <v>171097788</v>
      </c>
      <c r="D12" s="296"/>
      <c r="E12" s="296">
        <v>384539899</v>
      </c>
      <c r="F12" s="296"/>
      <c r="G12" s="296">
        <v>13977846</v>
      </c>
      <c r="H12" s="296"/>
      <c r="I12" s="297">
        <v>36236627</v>
      </c>
      <c r="J12" s="298"/>
      <c r="K12" s="178">
        <v>0</v>
      </c>
      <c r="L12" s="298"/>
      <c r="M12" s="298">
        <f t="shared" ref="M12:M16" si="0">SUM(C12:K12)</f>
        <v>605852160</v>
      </c>
    </row>
    <row r="13" spans="1:13" ht="24" customHeight="1">
      <c r="A13" s="211" t="s">
        <v>119</v>
      </c>
      <c r="B13" s="166"/>
      <c r="C13" s="178">
        <v>0</v>
      </c>
      <c r="D13" s="212"/>
      <c r="E13" s="178">
        <v>0</v>
      </c>
      <c r="F13" s="296"/>
      <c r="G13" s="212">
        <v>650000</v>
      </c>
      <c r="H13" s="212"/>
      <c r="I13" s="212">
        <v>-650000</v>
      </c>
      <c r="J13" s="299"/>
      <c r="K13" s="178">
        <v>0</v>
      </c>
      <c r="L13" s="299"/>
      <c r="M13" s="178">
        <f t="shared" si="0"/>
        <v>0</v>
      </c>
    </row>
    <row r="14" spans="1:13" ht="24" customHeight="1">
      <c r="A14" s="211" t="s">
        <v>122</v>
      </c>
      <c r="B14" s="166"/>
      <c r="C14" s="178">
        <v>0</v>
      </c>
      <c r="D14" s="212"/>
      <c r="E14" s="178">
        <v>0</v>
      </c>
      <c r="F14" s="296"/>
      <c r="G14" s="178">
        <v>0</v>
      </c>
      <c r="H14" s="212"/>
      <c r="I14" s="212">
        <v>-20531735</v>
      </c>
      <c r="J14" s="299"/>
      <c r="K14" s="178">
        <v>0</v>
      </c>
      <c r="L14" s="299"/>
      <c r="M14" s="298">
        <f t="shared" si="0"/>
        <v>-20531735</v>
      </c>
    </row>
    <row r="15" spans="1:13" ht="24" customHeight="1">
      <c r="A15" s="86" t="s">
        <v>123</v>
      </c>
      <c r="B15" s="166"/>
      <c r="C15" s="178">
        <v>0</v>
      </c>
      <c r="D15" s="212"/>
      <c r="E15" s="178">
        <v>0</v>
      </c>
      <c r="F15" s="296"/>
      <c r="G15" s="178">
        <v>0</v>
      </c>
      <c r="H15" s="212"/>
      <c r="I15" s="212">
        <v>-15398801</v>
      </c>
      <c r="J15" s="299"/>
      <c r="K15" s="178">
        <v>0</v>
      </c>
      <c r="L15" s="299"/>
      <c r="M15" s="298">
        <f t="shared" si="0"/>
        <v>-15398801</v>
      </c>
    </row>
    <row r="16" spans="1:13" ht="24" customHeight="1">
      <c r="A16" s="86" t="s">
        <v>83</v>
      </c>
      <c r="B16" s="166"/>
      <c r="C16" s="178">
        <v>0</v>
      </c>
      <c r="D16" s="210"/>
      <c r="E16" s="178">
        <v>0</v>
      </c>
      <c r="F16" s="210"/>
      <c r="G16" s="178">
        <v>0</v>
      </c>
      <c r="H16" s="296"/>
      <c r="I16" s="300">
        <v>29340917</v>
      </c>
      <c r="J16" s="298"/>
      <c r="K16" s="178">
        <v>0</v>
      </c>
      <c r="L16" s="298"/>
      <c r="M16" s="298">
        <f t="shared" si="0"/>
        <v>29340917</v>
      </c>
    </row>
    <row r="17" spans="1:15" ht="24" customHeight="1">
      <c r="A17" s="211" t="s">
        <v>186</v>
      </c>
      <c r="B17" s="166"/>
      <c r="C17" s="178">
        <v>0</v>
      </c>
      <c r="D17" s="210"/>
      <c r="E17" s="178">
        <v>0</v>
      </c>
      <c r="F17" s="210"/>
      <c r="G17" s="178">
        <v>0</v>
      </c>
      <c r="H17" s="296"/>
      <c r="I17" s="178">
        <v>0</v>
      </c>
      <c r="J17" s="298"/>
      <c r="K17" s="302">
        <v>9797800</v>
      </c>
      <c r="L17" s="298"/>
      <c r="M17" s="298">
        <f>SUM(C17:K17)</f>
        <v>9797800</v>
      </c>
    </row>
    <row r="18" spans="1:15" ht="24" customHeight="1">
      <c r="A18" s="211" t="s">
        <v>101</v>
      </c>
      <c r="B18" s="166"/>
      <c r="C18" s="331">
        <f>SUM(C16:C17)</f>
        <v>0</v>
      </c>
      <c r="D18" s="213"/>
      <c r="E18" s="331">
        <f>SUM(E16:E17)</f>
        <v>0</v>
      </c>
      <c r="F18" s="178"/>
      <c r="G18" s="331">
        <f>SUM(G16:G17)</f>
        <v>0</v>
      </c>
      <c r="H18" s="301"/>
      <c r="I18" s="215">
        <f>SUM(I16:I17)</f>
        <v>29340917</v>
      </c>
      <c r="J18" s="303"/>
      <c r="K18" s="215">
        <f>SUM(K16:K17)</f>
        <v>9797800</v>
      </c>
      <c r="L18" s="303"/>
      <c r="M18" s="215">
        <f>SUM(M16:M17)</f>
        <v>39138717</v>
      </c>
    </row>
    <row r="19" spans="1:15" ht="24" customHeight="1" thickBot="1">
      <c r="A19" s="193" t="s">
        <v>137</v>
      </c>
      <c r="B19" s="166"/>
      <c r="C19" s="217">
        <f>SUM(C12:C15,C18)</f>
        <v>171097788</v>
      </c>
      <c r="D19" s="216"/>
      <c r="E19" s="217">
        <f>SUM(E12:E15,E18)</f>
        <v>384539899</v>
      </c>
      <c r="F19" s="214"/>
      <c r="G19" s="217">
        <f>SUM(G12:G15,G18)</f>
        <v>14627846</v>
      </c>
      <c r="H19" s="214"/>
      <c r="I19" s="217">
        <f>SUM(I12:I15,I18)</f>
        <v>28997008</v>
      </c>
      <c r="J19" s="216"/>
      <c r="K19" s="217">
        <f>SUM(K12:K15,K18)</f>
        <v>9797800</v>
      </c>
      <c r="L19" s="216"/>
      <c r="M19" s="217">
        <f>SUM(M12:M15,M18)</f>
        <v>609060341</v>
      </c>
    </row>
    <row r="20" spans="1:15" ht="24" customHeight="1" thickTop="1">
      <c r="A20" s="211"/>
      <c r="B20" s="166"/>
      <c r="C20" s="218"/>
      <c r="D20" s="218"/>
      <c r="E20" s="218"/>
      <c r="F20" s="219"/>
      <c r="G20" s="218"/>
      <c r="H20" s="219"/>
      <c r="I20" s="218"/>
      <c r="J20" s="218"/>
      <c r="K20" s="218"/>
      <c r="L20" s="218"/>
      <c r="M20" s="218"/>
    </row>
    <row r="21" spans="1:15" s="220" customFormat="1" ht="24" customHeight="1">
      <c r="A21" s="193" t="s">
        <v>138</v>
      </c>
      <c r="B21" s="172"/>
      <c r="C21" s="208">
        <v>171097788</v>
      </c>
      <c r="D21" s="208"/>
      <c r="E21" s="208">
        <v>384539899</v>
      </c>
      <c r="F21" s="208"/>
      <c r="G21" s="208">
        <v>15927846</v>
      </c>
      <c r="H21" s="208"/>
      <c r="I21" s="208">
        <v>37087008</v>
      </c>
      <c r="J21" s="209"/>
      <c r="K21" s="209">
        <v>9797760</v>
      </c>
      <c r="L21" s="209"/>
      <c r="M21" s="209">
        <f>SUM(C21:K21)</f>
        <v>618450301</v>
      </c>
    </row>
    <row r="22" spans="1:15" s="220" customFormat="1" ht="24" customHeight="1">
      <c r="A22" s="211" t="s">
        <v>122</v>
      </c>
      <c r="B22" s="172"/>
      <c r="C22" s="178">
        <v>0</v>
      </c>
      <c r="D22" s="208"/>
      <c r="E22" s="178">
        <v>0</v>
      </c>
      <c r="F22" s="208"/>
      <c r="G22" s="178">
        <v>0</v>
      </c>
      <c r="H22" s="208"/>
      <c r="I22" s="208">
        <v>-15398801</v>
      </c>
      <c r="J22" s="209"/>
      <c r="K22" s="178">
        <v>0</v>
      </c>
      <c r="L22" s="209"/>
      <c r="M22" s="209">
        <f>SUM(C22:K22)</f>
        <v>-15398801</v>
      </c>
      <c r="O22" s="221"/>
    </row>
    <row r="23" spans="1:15" s="220" customFormat="1" ht="24" customHeight="1">
      <c r="A23" s="86" t="s">
        <v>123</v>
      </c>
      <c r="B23" s="172"/>
      <c r="C23" s="178">
        <v>0</v>
      </c>
      <c r="D23" s="208"/>
      <c r="E23" s="178">
        <v>0</v>
      </c>
      <c r="F23" s="208"/>
      <c r="G23" s="178">
        <v>0</v>
      </c>
      <c r="H23" s="208"/>
      <c r="I23" s="178">
        <v>0</v>
      </c>
      <c r="J23" s="209"/>
      <c r="K23" s="178">
        <v>0</v>
      </c>
      <c r="L23" s="209"/>
      <c r="M23" s="178">
        <f>SUM(C23:K23)</f>
        <v>0</v>
      </c>
    </row>
    <row r="24" spans="1:15" ht="24" customHeight="1">
      <c r="A24" s="211" t="s">
        <v>101</v>
      </c>
      <c r="B24" s="166"/>
      <c r="C24" s="178">
        <v>0</v>
      </c>
      <c r="D24" s="210"/>
      <c r="E24" s="178">
        <v>0</v>
      </c>
      <c r="F24" s="219"/>
      <c r="G24" s="178">
        <v>0</v>
      </c>
      <c r="H24" s="219"/>
      <c r="I24" s="208">
        <f>'PL 9M'!H38</f>
        <v>28846307</v>
      </c>
      <c r="J24" s="218"/>
      <c r="K24" s="178">
        <v>0</v>
      </c>
      <c r="L24" s="218"/>
      <c r="M24" s="209">
        <f>SUM(C24:K24)</f>
        <v>28846307</v>
      </c>
    </row>
    <row r="25" spans="1:15" ht="24" customHeight="1" thickBot="1">
      <c r="A25" s="193" t="s">
        <v>128</v>
      </c>
      <c r="B25" s="166"/>
      <c r="C25" s="217">
        <f>SUM(C21:C24)</f>
        <v>171097788</v>
      </c>
      <c r="D25" s="305"/>
      <c r="E25" s="217">
        <f>SUM(E21:E24)</f>
        <v>384539899</v>
      </c>
      <c r="F25" s="306"/>
      <c r="G25" s="217">
        <f>SUM(G21:G24)</f>
        <v>15927846</v>
      </c>
      <c r="H25" s="306"/>
      <c r="I25" s="217">
        <f>SUM(I21:I24)</f>
        <v>50534514</v>
      </c>
      <c r="J25" s="305"/>
      <c r="K25" s="217">
        <f>SUM(K21:K24)</f>
        <v>9797760</v>
      </c>
      <c r="L25" s="305"/>
      <c r="M25" s="217">
        <f>SUM(M21:M24)</f>
        <v>631897807</v>
      </c>
    </row>
    <row r="26" spans="1:15" ht="24" customHeight="1" thickTop="1">
      <c r="A26" s="11"/>
      <c r="B26" s="92"/>
      <c r="C26" s="222"/>
      <c r="D26" s="222"/>
      <c r="E26" s="222"/>
      <c r="F26" s="223"/>
      <c r="G26" s="222"/>
      <c r="H26" s="223"/>
      <c r="I26" s="222"/>
      <c r="J26" s="222"/>
      <c r="K26" s="222"/>
      <c r="L26" s="222"/>
      <c r="M26" s="222"/>
    </row>
    <row r="27" spans="1:15" ht="24" customHeight="1">
      <c r="A27" s="11"/>
      <c r="B27" s="92"/>
      <c r="C27" s="222"/>
      <c r="D27" s="222"/>
      <c r="E27" s="222"/>
      <c r="F27" s="223"/>
      <c r="G27" s="222"/>
      <c r="H27" s="223"/>
      <c r="I27" s="222"/>
      <c r="J27" s="222"/>
      <c r="K27" s="222"/>
      <c r="L27" s="222"/>
      <c r="M27" s="222"/>
    </row>
    <row r="28" spans="1:15" ht="24" customHeight="1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</row>
    <row r="29" spans="1:15" ht="24" customHeight="1">
      <c r="A29" s="92"/>
      <c r="B29" s="92"/>
      <c r="C29" s="224"/>
      <c r="D29" s="92"/>
      <c r="E29" s="224"/>
      <c r="F29" s="92"/>
      <c r="G29" s="224"/>
      <c r="H29" s="92"/>
      <c r="I29" s="224"/>
      <c r="J29" s="224"/>
      <c r="K29" s="224"/>
      <c r="L29" s="224"/>
      <c r="M29" s="92"/>
    </row>
    <row r="30" spans="1:15" ht="24" customHeight="1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224"/>
    </row>
    <row r="31" spans="1:15" ht="24" customHeight="1">
      <c r="A31" s="92"/>
      <c r="B31" s="92"/>
      <c r="C31" s="225"/>
      <c r="D31" s="92"/>
      <c r="E31" s="225"/>
      <c r="F31" s="92"/>
      <c r="G31" s="225"/>
      <c r="H31" s="92"/>
      <c r="I31" s="202"/>
      <c r="J31" s="225"/>
      <c r="K31" s="202"/>
      <c r="L31" s="225"/>
      <c r="M31" s="202"/>
    </row>
    <row r="32" spans="1:15" ht="24" customHeight="1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</row>
    <row r="33" spans="1:13" ht="24" customHeight="1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3" ht="24" customHeight="1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3" ht="24" customHeight="1">
      <c r="A35" s="226"/>
      <c r="B35" s="92"/>
      <c r="C35" s="92"/>
      <c r="D35" s="92"/>
      <c r="E35" s="92"/>
      <c r="F35" s="92"/>
      <c r="G35" s="227"/>
      <c r="H35" s="227"/>
      <c r="I35" s="228"/>
      <c r="J35" s="228"/>
      <c r="K35" s="228"/>
      <c r="L35" s="228"/>
      <c r="M35" s="228"/>
    </row>
    <row r="36" spans="1:13" ht="24" customHeight="1">
      <c r="A36" s="229"/>
      <c r="B36" s="92"/>
      <c r="C36" s="92"/>
      <c r="D36" s="92"/>
      <c r="E36" s="92"/>
      <c r="F36" s="92"/>
      <c r="G36" s="227"/>
      <c r="H36" s="227"/>
      <c r="I36" s="228"/>
      <c r="J36" s="228"/>
      <c r="K36" s="228"/>
      <c r="L36" s="228"/>
      <c r="M36" s="228"/>
    </row>
    <row r="37" spans="1:13" ht="24" customHeight="1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13" ht="24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</row>
    <row r="39" spans="1:13" ht="24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</row>
    <row r="40" spans="1:13" ht="24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</row>
    <row r="41" spans="1:13" ht="24" customHeight="1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3" ht="24" customHeight="1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</row>
    <row r="43" spans="1:13" ht="24" customHeight="1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</row>
    <row r="44" spans="1:13" ht="24" customHeight="1">
      <c r="A44" s="52" t="s">
        <v>32</v>
      </c>
    </row>
  </sheetData>
  <mergeCells count="6">
    <mergeCell ref="G8:I8"/>
    <mergeCell ref="A1:M1"/>
    <mergeCell ref="A2:M2"/>
    <mergeCell ref="A3:M3"/>
    <mergeCell ref="A4:M4"/>
    <mergeCell ref="C7:M7"/>
  </mergeCells>
  <pageMargins left="0.8" right="0.45" top="0.8" bottom="0.6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BF09-3F40-40D7-AA03-82CAE23C6BE1}">
  <dimension ref="A1:Q99"/>
  <sheetViews>
    <sheetView zoomScale="90" zoomScaleNormal="90" zoomScaleSheetLayoutView="110" workbookViewId="0">
      <selection activeCell="I73" sqref="I73"/>
    </sheetView>
  </sheetViews>
  <sheetFormatPr defaultColWidth="16.19921875" defaultRowHeight="24" customHeight="1"/>
  <cols>
    <col min="1" max="1" width="76.59765625" style="86" customWidth="1"/>
    <col min="2" max="2" width="11.3984375" style="86" customWidth="1"/>
    <col min="3" max="3" width="20" style="86" customWidth="1"/>
    <col min="4" max="4" width="1.796875" style="86" customWidth="1"/>
    <col min="5" max="5" width="20" style="86" customWidth="1"/>
    <col min="6" max="6" width="1.796875" style="86" customWidth="1"/>
    <col min="7" max="7" width="20" style="86" customWidth="1"/>
    <col min="8" max="8" width="1.796875" style="86" customWidth="1"/>
    <col min="9" max="9" width="20" style="86" customWidth="1"/>
    <col min="10" max="231" width="16.19921875" style="86"/>
    <col min="232" max="232" width="4.796875" style="86" customWidth="1"/>
    <col min="233" max="233" width="86.59765625" style="86" customWidth="1"/>
    <col min="234" max="234" width="25.796875" style="86" bestFit="1" customWidth="1"/>
    <col min="235" max="235" width="1.796875" style="86" customWidth="1"/>
    <col min="236" max="236" width="25" style="86" customWidth="1"/>
    <col min="237" max="237" width="1.796875" style="86" customWidth="1"/>
    <col min="238" max="238" width="25.796875" style="86" bestFit="1" customWidth="1"/>
    <col min="239" max="239" width="1.796875" style="86" customWidth="1"/>
    <col min="240" max="240" width="25.796875" style="86" customWidth="1"/>
    <col min="241" max="487" width="16.19921875" style="86"/>
    <col min="488" max="488" width="4.796875" style="86" customWidth="1"/>
    <col min="489" max="489" width="86.59765625" style="86" customWidth="1"/>
    <col min="490" max="490" width="25.796875" style="86" bestFit="1" customWidth="1"/>
    <col min="491" max="491" width="1.796875" style="86" customWidth="1"/>
    <col min="492" max="492" width="25" style="86" customWidth="1"/>
    <col min="493" max="493" width="1.796875" style="86" customWidth="1"/>
    <col min="494" max="494" width="25.796875" style="86" bestFit="1" customWidth="1"/>
    <col min="495" max="495" width="1.796875" style="86" customWidth="1"/>
    <col min="496" max="496" width="25.796875" style="86" customWidth="1"/>
    <col min="497" max="743" width="16.19921875" style="86"/>
    <col min="744" max="744" width="4.796875" style="86" customWidth="1"/>
    <col min="745" max="745" width="86.59765625" style="86" customWidth="1"/>
    <col min="746" max="746" width="25.796875" style="86" bestFit="1" customWidth="1"/>
    <col min="747" max="747" width="1.796875" style="86" customWidth="1"/>
    <col min="748" max="748" width="25" style="86" customWidth="1"/>
    <col min="749" max="749" width="1.796875" style="86" customWidth="1"/>
    <col min="750" max="750" width="25.796875" style="86" bestFit="1" customWidth="1"/>
    <col min="751" max="751" width="1.796875" style="86" customWidth="1"/>
    <col min="752" max="752" width="25.796875" style="86" customWidth="1"/>
    <col min="753" max="999" width="16.19921875" style="86"/>
    <col min="1000" max="1000" width="4.796875" style="86" customWidth="1"/>
    <col min="1001" max="1001" width="86.59765625" style="86" customWidth="1"/>
    <col min="1002" max="1002" width="25.796875" style="86" bestFit="1" customWidth="1"/>
    <col min="1003" max="1003" width="1.796875" style="86" customWidth="1"/>
    <col min="1004" max="1004" width="25" style="86" customWidth="1"/>
    <col min="1005" max="1005" width="1.796875" style="86" customWidth="1"/>
    <col min="1006" max="1006" width="25.796875" style="86" bestFit="1" customWidth="1"/>
    <col min="1007" max="1007" width="1.796875" style="86" customWidth="1"/>
    <col min="1008" max="1008" width="25.796875" style="86" customWidth="1"/>
    <col min="1009" max="1255" width="16.19921875" style="86"/>
    <col min="1256" max="1256" width="4.796875" style="86" customWidth="1"/>
    <col min="1257" max="1257" width="86.59765625" style="86" customWidth="1"/>
    <col min="1258" max="1258" width="25.796875" style="86" bestFit="1" customWidth="1"/>
    <col min="1259" max="1259" width="1.796875" style="86" customWidth="1"/>
    <col min="1260" max="1260" width="25" style="86" customWidth="1"/>
    <col min="1261" max="1261" width="1.796875" style="86" customWidth="1"/>
    <col min="1262" max="1262" width="25.796875" style="86" bestFit="1" customWidth="1"/>
    <col min="1263" max="1263" width="1.796875" style="86" customWidth="1"/>
    <col min="1264" max="1264" width="25.796875" style="86" customWidth="1"/>
    <col min="1265" max="1511" width="16.19921875" style="86"/>
    <col min="1512" max="1512" width="4.796875" style="86" customWidth="1"/>
    <col min="1513" max="1513" width="86.59765625" style="86" customWidth="1"/>
    <col min="1514" max="1514" width="25.796875" style="86" bestFit="1" customWidth="1"/>
    <col min="1515" max="1515" width="1.796875" style="86" customWidth="1"/>
    <col min="1516" max="1516" width="25" style="86" customWidth="1"/>
    <col min="1517" max="1517" width="1.796875" style="86" customWidth="1"/>
    <col min="1518" max="1518" width="25.796875" style="86" bestFit="1" customWidth="1"/>
    <col min="1519" max="1519" width="1.796875" style="86" customWidth="1"/>
    <col min="1520" max="1520" width="25.796875" style="86" customWidth="1"/>
    <col min="1521" max="1767" width="16.19921875" style="86"/>
    <col min="1768" max="1768" width="4.796875" style="86" customWidth="1"/>
    <col min="1769" max="1769" width="86.59765625" style="86" customWidth="1"/>
    <col min="1770" max="1770" width="25.796875" style="86" bestFit="1" customWidth="1"/>
    <col min="1771" max="1771" width="1.796875" style="86" customWidth="1"/>
    <col min="1772" max="1772" width="25" style="86" customWidth="1"/>
    <col min="1773" max="1773" width="1.796875" style="86" customWidth="1"/>
    <col min="1774" max="1774" width="25.796875" style="86" bestFit="1" customWidth="1"/>
    <col min="1775" max="1775" width="1.796875" style="86" customWidth="1"/>
    <col min="1776" max="1776" width="25.796875" style="86" customWidth="1"/>
    <col min="1777" max="2023" width="16.19921875" style="86"/>
    <col min="2024" max="2024" width="4.796875" style="86" customWidth="1"/>
    <col min="2025" max="2025" width="86.59765625" style="86" customWidth="1"/>
    <col min="2026" max="2026" width="25.796875" style="86" bestFit="1" customWidth="1"/>
    <col min="2027" max="2027" width="1.796875" style="86" customWidth="1"/>
    <col min="2028" max="2028" width="25" style="86" customWidth="1"/>
    <col min="2029" max="2029" width="1.796875" style="86" customWidth="1"/>
    <col min="2030" max="2030" width="25.796875" style="86" bestFit="1" customWidth="1"/>
    <col min="2031" max="2031" width="1.796875" style="86" customWidth="1"/>
    <col min="2032" max="2032" width="25.796875" style="86" customWidth="1"/>
    <col min="2033" max="2279" width="16.19921875" style="86"/>
    <col min="2280" max="2280" width="4.796875" style="86" customWidth="1"/>
    <col min="2281" max="2281" width="86.59765625" style="86" customWidth="1"/>
    <col min="2282" max="2282" width="25.796875" style="86" bestFit="1" customWidth="1"/>
    <col min="2283" max="2283" width="1.796875" style="86" customWidth="1"/>
    <col min="2284" max="2284" width="25" style="86" customWidth="1"/>
    <col min="2285" max="2285" width="1.796875" style="86" customWidth="1"/>
    <col min="2286" max="2286" width="25.796875" style="86" bestFit="1" customWidth="1"/>
    <col min="2287" max="2287" width="1.796875" style="86" customWidth="1"/>
    <col min="2288" max="2288" width="25.796875" style="86" customWidth="1"/>
    <col min="2289" max="2535" width="16.19921875" style="86"/>
    <col min="2536" max="2536" width="4.796875" style="86" customWidth="1"/>
    <col min="2537" max="2537" width="86.59765625" style="86" customWidth="1"/>
    <col min="2538" max="2538" width="25.796875" style="86" bestFit="1" customWidth="1"/>
    <col min="2539" max="2539" width="1.796875" style="86" customWidth="1"/>
    <col min="2540" max="2540" width="25" style="86" customWidth="1"/>
    <col min="2541" max="2541" width="1.796875" style="86" customWidth="1"/>
    <col min="2542" max="2542" width="25.796875" style="86" bestFit="1" customWidth="1"/>
    <col min="2543" max="2543" width="1.796875" style="86" customWidth="1"/>
    <col min="2544" max="2544" width="25.796875" style="86" customWidth="1"/>
    <col min="2545" max="2791" width="16.19921875" style="86"/>
    <col min="2792" max="2792" width="4.796875" style="86" customWidth="1"/>
    <col min="2793" max="2793" width="86.59765625" style="86" customWidth="1"/>
    <col min="2794" max="2794" width="25.796875" style="86" bestFit="1" customWidth="1"/>
    <col min="2795" max="2795" width="1.796875" style="86" customWidth="1"/>
    <col min="2796" max="2796" width="25" style="86" customWidth="1"/>
    <col min="2797" max="2797" width="1.796875" style="86" customWidth="1"/>
    <col min="2798" max="2798" width="25.796875" style="86" bestFit="1" customWidth="1"/>
    <col min="2799" max="2799" width="1.796875" style="86" customWidth="1"/>
    <col min="2800" max="2800" width="25.796875" style="86" customWidth="1"/>
    <col min="2801" max="3047" width="16.19921875" style="86"/>
    <col min="3048" max="3048" width="4.796875" style="86" customWidth="1"/>
    <col min="3049" max="3049" width="86.59765625" style="86" customWidth="1"/>
    <col min="3050" max="3050" width="25.796875" style="86" bestFit="1" customWidth="1"/>
    <col min="3051" max="3051" width="1.796875" style="86" customWidth="1"/>
    <col min="3052" max="3052" width="25" style="86" customWidth="1"/>
    <col min="3053" max="3053" width="1.796875" style="86" customWidth="1"/>
    <col min="3054" max="3054" width="25.796875" style="86" bestFit="1" customWidth="1"/>
    <col min="3055" max="3055" width="1.796875" style="86" customWidth="1"/>
    <col min="3056" max="3056" width="25.796875" style="86" customWidth="1"/>
    <col min="3057" max="3303" width="16.19921875" style="86"/>
    <col min="3304" max="3304" width="4.796875" style="86" customWidth="1"/>
    <col min="3305" max="3305" width="86.59765625" style="86" customWidth="1"/>
    <col min="3306" max="3306" width="25.796875" style="86" bestFit="1" customWidth="1"/>
    <col min="3307" max="3307" width="1.796875" style="86" customWidth="1"/>
    <col min="3308" max="3308" width="25" style="86" customWidth="1"/>
    <col min="3309" max="3309" width="1.796875" style="86" customWidth="1"/>
    <col min="3310" max="3310" width="25.796875" style="86" bestFit="1" customWidth="1"/>
    <col min="3311" max="3311" width="1.796875" style="86" customWidth="1"/>
    <col min="3312" max="3312" width="25.796875" style="86" customWidth="1"/>
    <col min="3313" max="3559" width="16.19921875" style="86"/>
    <col min="3560" max="3560" width="4.796875" style="86" customWidth="1"/>
    <col min="3561" max="3561" width="86.59765625" style="86" customWidth="1"/>
    <col min="3562" max="3562" width="25.796875" style="86" bestFit="1" customWidth="1"/>
    <col min="3563" max="3563" width="1.796875" style="86" customWidth="1"/>
    <col min="3564" max="3564" width="25" style="86" customWidth="1"/>
    <col min="3565" max="3565" width="1.796875" style="86" customWidth="1"/>
    <col min="3566" max="3566" width="25.796875" style="86" bestFit="1" customWidth="1"/>
    <col min="3567" max="3567" width="1.796875" style="86" customWidth="1"/>
    <col min="3568" max="3568" width="25.796875" style="86" customWidth="1"/>
    <col min="3569" max="3815" width="16.19921875" style="86"/>
    <col min="3816" max="3816" width="4.796875" style="86" customWidth="1"/>
    <col min="3817" max="3817" width="86.59765625" style="86" customWidth="1"/>
    <col min="3818" max="3818" width="25.796875" style="86" bestFit="1" customWidth="1"/>
    <col min="3819" max="3819" width="1.796875" style="86" customWidth="1"/>
    <col min="3820" max="3820" width="25" style="86" customWidth="1"/>
    <col min="3821" max="3821" width="1.796875" style="86" customWidth="1"/>
    <col min="3822" max="3822" width="25.796875" style="86" bestFit="1" customWidth="1"/>
    <col min="3823" max="3823" width="1.796875" style="86" customWidth="1"/>
    <col min="3824" max="3824" width="25.796875" style="86" customWidth="1"/>
    <col min="3825" max="4071" width="16.19921875" style="86"/>
    <col min="4072" max="4072" width="4.796875" style="86" customWidth="1"/>
    <col min="4073" max="4073" width="86.59765625" style="86" customWidth="1"/>
    <col min="4074" max="4074" width="25.796875" style="86" bestFit="1" customWidth="1"/>
    <col min="4075" max="4075" width="1.796875" style="86" customWidth="1"/>
    <col min="4076" max="4076" width="25" style="86" customWidth="1"/>
    <col min="4077" max="4077" width="1.796875" style="86" customWidth="1"/>
    <col min="4078" max="4078" width="25.796875" style="86" bestFit="1" customWidth="1"/>
    <col min="4079" max="4079" width="1.796875" style="86" customWidth="1"/>
    <col min="4080" max="4080" width="25.796875" style="86" customWidth="1"/>
    <col min="4081" max="4327" width="16.19921875" style="86"/>
    <col min="4328" max="4328" width="4.796875" style="86" customWidth="1"/>
    <col min="4329" max="4329" width="86.59765625" style="86" customWidth="1"/>
    <col min="4330" max="4330" width="25.796875" style="86" bestFit="1" customWidth="1"/>
    <col min="4331" max="4331" width="1.796875" style="86" customWidth="1"/>
    <col min="4332" max="4332" width="25" style="86" customWidth="1"/>
    <col min="4333" max="4333" width="1.796875" style="86" customWidth="1"/>
    <col min="4334" max="4334" width="25.796875" style="86" bestFit="1" customWidth="1"/>
    <col min="4335" max="4335" width="1.796875" style="86" customWidth="1"/>
    <col min="4336" max="4336" width="25.796875" style="86" customWidth="1"/>
    <col min="4337" max="4583" width="16.19921875" style="86"/>
    <col min="4584" max="4584" width="4.796875" style="86" customWidth="1"/>
    <col min="4585" max="4585" width="86.59765625" style="86" customWidth="1"/>
    <col min="4586" max="4586" width="25.796875" style="86" bestFit="1" customWidth="1"/>
    <col min="4587" max="4587" width="1.796875" style="86" customWidth="1"/>
    <col min="4588" max="4588" width="25" style="86" customWidth="1"/>
    <col min="4589" max="4589" width="1.796875" style="86" customWidth="1"/>
    <col min="4590" max="4590" width="25.796875" style="86" bestFit="1" customWidth="1"/>
    <col min="4591" max="4591" width="1.796875" style="86" customWidth="1"/>
    <col min="4592" max="4592" width="25.796875" style="86" customWidth="1"/>
    <col min="4593" max="4839" width="16.19921875" style="86"/>
    <col min="4840" max="4840" width="4.796875" style="86" customWidth="1"/>
    <col min="4841" max="4841" width="86.59765625" style="86" customWidth="1"/>
    <col min="4842" max="4842" width="25.796875" style="86" bestFit="1" customWidth="1"/>
    <col min="4843" max="4843" width="1.796875" style="86" customWidth="1"/>
    <col min="4844" max="4844" width="25" style="86" customWidth="1"/>
    <col min="4845" max="4845" width="1.796875" style="86" customWidth="1"/>
    <col min="4846" max="4846" width="25.796875" style="86" bestFit="1" customWidth="1"/>
    <col min="4847" max="4847" width="1.796875" style="86" customWidth="1"/>
    <col min="4848" max="4848" width="25.796875" style="86" customWidth="1"/>
    <col min="4849" max="5095" width="16.19921875" style="86"/>
    <col min="5096" max="5096" width="4.796875" style="86" customWidth="1"/>
    <col min="5097" max="5097" width="86.59765625" style="86" customWidth="1"/>
    <col min="5098" max="5098" width="25.796875" style="86" bestFit="1" customWidth="1"/>
    <col min="5099" max="5099" width="1.796875" style="86" customWidth="1"/>
    <col min="5100" max="5100" width="25" style="86" customWidth="1"/>
    <col min="5101" max="5101" width="1.796875" style="86" customWidth="1"/>
    <col min="5102" max="5102" width="25.796875" style="86" bestFit="1" customWidth="1"/>
    <col min="5103" max="5103" width="1.796875" style="86" customWidth="1"/>
    <col min="5104" max="5104" width="25.796875" style="86" customWidth="1"/>
    <col min="5105" max="5351" width="16.19921875" style="86"/>
    <col min="5352" max="5352" width="4.796875" style="86" customWidth="1"/>
    <col min="5353" max="5353" width="86.59765625" style="86" customWidth="1"/>
    <col min="5354" max="5354" width="25.796875" style="86" bestFit="1" customWidth="1"/>
    <col min="5355" max="5355" width="1.796875" style="86" customWidth="1"/>
    <col min="5356" max="5356" width="25" style="86" customWidth="1"/>
    <col min="5357" max="5357" width="1.796875" style="86" customWidth="1"/>
    <col min="5358" max="5358" width="25.796875" style="86" bestFit="1" customWidth="1"/>
    <col min="5359" max="5359" width="1.796875" style="86" customWidth="1"/>
    <col min="5360" max="5360" width="25.796875" style="86" customWidth="1"/>
    <col min="5361" max="5607" width="16.19921875" style="86"/>
    <col min="5608" max="5608" width="4.796875" style="86" customWidth="1"/>
    <col min="5609" max="5609" width="86.59765625" style="86" customWidth="1"/>
    <col min="5610" max="5610" width="25.796875" style="86" bestFit="1" customWidth="1"/>
    <col min="5611" max="5611" width="1.796875" style="86" customWidth="1"/>
    <col min="5612" max="5612" width="25" style="86" customWidth="1"/>
    <col min="5613" max="5613" width="1.796875" style="86" customWidth="1"/>
    <col min="5614" max="5614" width="25.796875" style="86" bestFit="1" customWidth="1"/>
    <col min="5615" max="5615" width="1.796875" style="86" customWidth="1"/>
    <col min="5616" max="5616" width="25.796875" style="86" customWidth="1"/>
    <col min="5617" max="5863" width="16.19921875" style="86"/>
    <col min="5864" max="5864" width="4.796875" style="86" customWidth="1"/>
    <col min="5865" max="5865" width="86.59765625" style="86" customWidth="1"/>
    <col min="5866" max="5866" width="25.796875" style="86" bestFit="1" customWidth="1"/>
    <col min="5867" max="5867" width="1.796875" style="86" customWidth="1"/>
    <col min="5868" max="5868" width="25" style="86" customWidth="1"/>
    <col min="5869" max="5869" width="1.796875" style="86" customWidth="1"/>
    <col min="5870" max="5870" width="25.796875" style="86" bestFit="1" customWidth="1"/>
    <col min="5871" max="5871" width="1.796875" style="86" customWidth="1"/>
    <col min="5872" max="5872" width="25.796875" style="86" customWidth="1"/>
    <col min="5873" max="6119" width="16.19921875" style="86"/>
    <col min="6120" max="6120" width="4.796875" style="86" customWidth="1"/>
    <col min="6121" max="6121" width="86.59765625" style="86" customWidth="1"/>
    <col min="6122" max="6122" width="25.796875" style="86" bestFit="1" customWidth="1"/>
    <col min="6123" max="6123" width="1.796875" style="86" customWidth="1"/>
    <col min="6124" max="6124" width="25" style="86" customWidth="1"/>
    <col min="6125" max="6125" width="1.796875" style="86" customWidth="1"/>
    <col min="6126" max="6126" width="25.796875" style="86" bestFit="1" customWidth="1"/>
    <col min="6127" max="6127" width="1.796875" style="86" customWidth="1"/>
    <col min="6128" max="6128" width="25.796875" style="86" customWidth="1"/>
    <col min="6129" max="6375" width="16.19921875" style="86"/>
    <col min="6376" max="6376" width="4.796875" style="86" customWidth="1"/>
    <col min="6377" max="6377" width="86.59765625" style="86" customWidth="1"/>
    <col min="6378" max="6378" width="25.796875" style="86" bestFit="1" customWidth="1"/>
    <col min="6379" max="6379" width="1.796875" style="86" customWidth="1"/>
    <col min="6380" max="6380" width="25" style="86" customWidth="1"/>
    <col min="6381" max="6381" width="1.796875" style="86" customWidth="1"/>
    <col min="6382" max="6382" width="25.796875" style="86" bestFit="1" customWidth="1"/>
    <col min="6383" max="6383" width="1.796875" style="86" customWidth="1"/>
    <col min="6384" max="6384" width="25.796875" style="86" customWidth="1"/>
    <col min="6385" max="6631" width="16.19921875" style="86"/>
    <col min="6632" max="6632" width="4.796875" style="86" customWidth="1"/>
    <col min="6633" max="6633" width="86.59765625" style="86" customWidth="1"/>
    <col min="6634" max="6634" width="25.796875" style="86" bestFit="1" customWidth="1"/>
    <col min="6635" max="6635" width="1.796875" style="86" customWidth="1"/>
    <col min="6636" max="6636" width="25" style="86" customWidth="1"/>
    <col min="6637" max="6637" width="1.796875" style="86" customWidth="1"/>
    <col min="6638" max="6638" width="25.796875" style="86" bestFit="1" customWidth="1"/>
    <col min="6639" max="6639" width="1.796875" style="86" customWidth="1"/>
    <col min="6640" max="6640" width="25.796875" style="86" customWidth="1"/>
    <col min="6641" max="6887" width="16.19921875" style="86"/>
    <col min="6888" max="6888" width="4.796875" style="86" customWidth="1"/>
    <col min="6889" max="6889" width="86.59765625" style="86" customWidth="1"/>
    <col min="6890" max="6890" width="25.796875" style="86" bestFit="1" customWidth="1"/>
    <col min="6891" max="6891" width="1.796875" style="86" customWidth="1"/>
    <col min="6892" max="6892" width="25" style="86" customWidth="1"/>
    <col min="6893" max="6893" width="1.796875" style="86" customWidth="1"/>
    <col min="6894" max="6894" width="25.796875" style="86" bestFit="1" customWidth="1"/>
    <col min="6895" max="6895" width="1.796875" style="86" customWidth="1"/>
    <col min="6896" max="6896" width="25.796875" style="86" customWidth="1"/>
    <col min="6897" max="7143" width="16.19921875" style="86"/>
    <col min="7144" max="7144" width="4.796875" style="86" customWidth="1"/>
    <col min="7145" max="7145" width="86.59765625" style="86" customWidth="1"/>
    <col min="7146" max="7146" width="25.796875" style="86" bestFit="1" customWidth="1"/>
    <col min="7147" max="7147" width="1.796875" style="86" customWidth="1"/>
    <col min="7148" max="7148" width="25" style="86" customWidth="1"/>
    <col min="7149" max="7149" width="1.796875" style="86" customWidth="1"/>
    <col min="7150" max="7150" width="25.796875" style="86" bestFit="1" customWidth="1"/>
    <col min="7151" max="7151" width="1.796875" style="86" customWidth="1"/>
    <col min="7152" max="7152" width="25.796875" style="86" customWidth="1"/>
    <col min="7153" max="7399" width="16.19921875" style="86"/>
    <col min="7400" max="7400" width="4.796875" style="86" customWidth="1"/>
    <col min="7401" max="7401" width="86.59765625" style="86" customWidth="1"/>
    <col min="7402" max="7402" width="25.796875" style="86" bestFit="1" customWidth="1"/>
    <col min="7403" max="7403" width="1.796875" style="86" customWidth="1"/>
    <col min="7404" max="7404" width="25" style="86" customWidth="1"/>
    <col min="7405" max="7405" width="1.796875" style="86" customWidth="1"/>
    <col min="7406" max="7406" width="25.796875" style="86" bestFit="1" customWidth="1"/>
    <col min="7407" max="7407" width="1.796875" style="86" customWidth="1"/>
    <col min="7408" max="7408" width="25.796875" style="86" customWidth="1"/>
    <col min="7409" max="7655" width="16.19921875" style="86"/>
    <col min="7656" max="7656" width="4.796875" style="86" customWidth="1"/>
    <col min="7657" max="7657" width="86.59765625" style="86" customWidth="1"/>
    <col min="7658" max="7658" width="25.796875" style="86" bestFit="1" customWidth="1"/>
    <col min="7659" max="7659" width="1.796875" style="86" customWidth="1"/>
    <col min="7660" max="7660" width="25" style="86" customWidth="1"/>
    <col min="7661" max="7661" width="1.796875" style="86" customWidth="1"/>
    <col min="7662" max="7662" width="25.796875" style="86" bestFit="1" customWidth="1"/>
    <col min="7663" max="7663" width="1.796875" style="86" customWidth="1"/>
    <col min="7664" max="7664" width="25.796875" style="86" customWidth="1"/>
    <col min="7665" max="7911" width="16.19921875" style="86"/>
    <col min="7912" max="7912" width="4.796875" style="86" customWidth="1"/>
    <col min="7913" max="7913" width="86.59765625" style="86" customWidth="1"/>
    <col min="7914" max="7914" width="25.796875" style="86" bestFit="1" customWidth="1"/>
    <col min="7915" max="7915" width="1.796875" style="86" customWidth="1"/>
    <col min="7916" max="7916" width="25" style="86" customWidth="1"/>
    <col min="7917" max="7917" width="1.796875" style="86" customWidth="1"/>
    <col min="7918" max="7918" width="25.796875" style="86" bestFit="1" customWidth="1"/>
    <col min="7919" max="7919" width="1.796875" style="86" customWidth="1"/>
    <col min="7920" max="7920" width="25.796875" style="86" customWidth="1"/>
    <col min="7921" max="8167" width="16.19921875" style="86"/>
    <col min="8168" max="8168" width="4.796875" style="86" customWidth="1"/>
    <col min="8169" max="8169" width="86.59765625" style="86" customWidth="1"/>
    <col min="8170" max="8170" width="25.796875" style="86" bestFit="1" customWidth="1"/>
    <col min="8171" max="8171" width="1.796875" style="86" customWidth="1"/>
    <col min="8172" max="8172" width="25" style="86" customWidth="1"/>
    <col min="8173" max="8173" width="1.796875" style="86" customWidth="1"/>
    <col min="8174" max="8174" width="25.796875" style="86" bestFit="1" customWidth="1"/>
    <col min="8175" max="8175" width="1.796875" style="86" customWidth="1"/>
    <col min="8176" max="8176" width="25.796875" style="86" customWidth="1"/>
    <col min="8177" max="8423" width="16.19921875" style="86"/>
    <col min="8424" max="8424" width="4.796875" style="86" customWidth="1"/>
    <col min="8425" max="8425" width="86.59765625" style="86" customWidth="1"/>
    <col min="8426" max="8426" width="25.796875" style="86" bestFit="1" customWidth="1"/>
    <col min="8427" max="8427" width="1.796875" style="86" customWidth="1"/>
    <col min="8428" max="8428" width="25" style="86" customWidth="1"/>
    <col min="8429" max="8429" width="1.796875" style="86" customWidth="1"/>
    <col min="8430" max="8430" width="25.796875" style="86" bestFit="1" customWidth="1"/>
    <col min="8431" max="8431" width="1.796875" style="86" customWidth="1"/>
    <col min="8432" max="8432" width="25.796875" style="86" customWidth="1"/>
    <col min="8433" max="8679" width="16.19921875" style="86"/>
    <col min="8680" max="8680" width="4.796875" style="86" customWidth="1"/>
    <col min="8681" max="8681" width="86.59765625" style="86" customWidth="1"/>
    <col min="8682" max="8682" width="25.796875" style="86" bestFit="1" customWidth="1"/>
    <col min="8683" max="8683" width="1.796875" style="86" customWidth="1"/>
    <col min="8684" max="8684" width="25" style="86" customWidth="1"/>
    <col min="8685" max="8685" width="1.796875" style="86" customWidth="1"/>
    <col min="8686" max="8686" width="25.796875" style="86" bestFit="1" customWidth="1"/>
    <col min="8687" max="8687" width="1.796875" style="86" customWidth="1"/>
    <col min="8688" max="8688" width="25.796875" style="86" customWidth="1"/>
    <col min="8689" max="8935" width="16.19921875" style="86"/>
    <col min="8936" max="8936" width="4.796875" style="86" customWidth="1"/>
    <col min="8937" max="8937" width="86.59765625" style="86" customWidth="1"/>
    <col min="8938" max="8938" width="25.796875" style="86" bestFit="1" customWidth="1"/>
    <col min="8939" max="8939" width="1.796875" style="86" customWidth="1"/>
    <col min="8940" max="8940" width="25" style="86" customWidth="1"/>
    <col min="8941" max="8941" width="1.796875" style="86" customWidth="1"/>
    <col min="8942" max="8942" width="25.796875" style="86" bestFit="1" customWidth="1"/>
    <col min="8943" max="8943" width="1.796875" style="86" customWidth="1"/>
    <col min="8944" max="8944" width="25.796875" style="86" customWidth="1"/>
    <col min="8945" max="9191" width="16.19921875" style="86"/>
    <col min="9192" max="9192" width="4.796875" style="86" customWidth="1"/>
    <col min="9193" max="9193" width="86.59765625" style="86" customWidth="1"/>
    <col min="9194" max="9194" width="25.796875" style="86" bestFit="1" customWidth="1"/>
    <col min="9195" max="9195" width="1.796875" style="86" customWidth="1"/>
    <col min="9196" max="9196" width="25" style="86" customWidth="1"/>
    <col min="9197" max="9197" width="1.796875" style="86" customWidth="1"/>
    <col min="9198" max="9198" width="25.796875" style="86" bestFit="1" customWidth="1"/>
    <col min="9199" max="9199" width="1.796875" style="86" customWidth="1"/>
    <col min="9200" max="9200" width="25.796875" style="86" customWidth="1"/>
    <col min="9201" max="9447" width="16.19921875" style="86"/>
    <col min="9448" max="9448" width="4.796875" style="86" customWidth="1"/>
    <col min="9449" max="9449" width="86.59765625" style="86" customWidth="1"/>
    <col min="9450" max="9450" width="25.796875" style="86" bestFit="1" customWidth="1"/>
    <col min="9451" max="9451" width="1.796875" style="86" customWidth="1"/>
    <col min="9452" max="9452" width="25" style="86" customWidth="1"/>
    <col min="9453" max="9453" width="1.796875" style="86" customWidth="1"/>
    <col min="9454" max="9454" width="25.796875" style="86" bestFit="1" customWidth="1"/>
    <col min="9455" max="9455" width="1.796875" style="86" customWidth="1"/>
    <col min="9456" max="9456" width="25.796875" style="86" customWidth="1"/>
    <col min="9457" max="9703" width="16.19921875" style="86"/>
    <col min="9704" max="9704" width="4.796875" style="86" customWidth="1"/>
    <col min="9705" max="9705" width="86.59765625" style="86" customWidth="1"/>
    <col min="9706" max="9706" width="25.796875" style="86" bestFit="1" customWidth="1"/>
    <col min="9707" max="9707" width="1.796875" style="86" customWidth="1"/>
    <col min="9708" max="9708" width="25" style="86" customWidth="1"/>
    <col min="9709" max="9709" width="1.796875" style="86" customWidth="1"/>
    <col min="9710" max="9710" width="25.796875" style="86" bestFit="1" customWidth="1"/>
    <col min="9711" max="9711" width="1.796875" style="86" customWidth="1"/>
    <col min="9712" max="9712" width="25.796875" style="86" customWidth="1"/>
    <col min="9713" max="9959" width="16.19921875" style="86"/>
    <col min="9960" max="9960" width="4.796875" style="86" customWidth="1"/>
    <col min="9961" max="9961" width="86.59765625" style="86" customWidth="1"/>
    <col min="9962" max="9962" width="25.796875" style="86" bestFit="1" customWidth="1"/>
    <col min="9963" max="9963" width="1.796875" style="86" customWidth="1"/>
    <col min="9964" max="9964" width="25" style="86" customWidth="1"/>
    <col min="9965" max="9965" width="1.796875" style="86" customWidth="1"/>
    <col min="9966" max="9966" width="25.796875" style="86" bestFit="1" customWidth="1"/>
    <col min="9967" max="9967" width="1.796875" style="86" customWidth="1"/>
    <col min="9968" max="9968" width="25.796875" style="86" customWidth="1"/>
    <col min="9969" max="10215" width="16.19921875" style="86"/>
    <col min="10216" max="10216" width="4.796875" style="86" customWidth="1"/>
    <col min="10217" max="10217" width="86.59765625" style="86" customWidth="1"/>
    <col min="10218" max="10218" width="25.796875" style="86" bestFit="1" customWidth="1"/>
    <col min="10219" max="10219" width="1.796875" style="86" customWidth="1"/>
    <col min="10220" max="10220" width="25" style="86" customWidth="1"/>
    <col min="10221" max="10221" width="1.796875" style="86" customWidth="1"/>
    <col min="10222" max="10222" width="25.796875" style="86" bestFit="1" customWidth="1"/>
    <col min="10223" max="10223" width="1.796875" style="86" customWidth="1"/>
    <col min="10224" max="10224" width="25.796875" style="86" customWidth="1"/>
    <col min="10225" max="10471" width="16.19921875" style="86"/>
    <col min="10472" max="10472" width="4.796875" style="86" customWidth="1"/>
    <col min="10473" max="10473" width="86.59765625" style="86" customWidth="1"/>
    <col min="10474" max="10474" width="25.796875" style="86" bestFit="1" customWidth="1"/>
    <col min="10475" max="10475" width="1.796875" style="86" customWidth="1"/>
    <col min="10476" max="10476" width="25" style="86" customWidth="1"/>
    <col min="10477" max="10477" width="1.796875" style="86" customWidth="1"/>
    <col min="10478" max="10478" width="25.796875" style="86" bestFit="1" customWidth="1"/>
    <col min="10479" max="10479" width="1.796875" style="86" customWidth="1"/>
    <col min="10480" max="10480" width="25.796875" style="86" customWidth="1"/>
    <col min="10481" max="10727" width="16.19921875" style="86"/>
    <col min="10728" max="10728" width="4.796875" style="86" customWidth="1"/>
    <col min="10729" max="10729" width="86.59765625" style="86" customWidth="1"/>
    <col min="10730" max="10730" width="25.796875" style="86" bestFit="1" customWidth="1"/>
    <col min="10731" max="10731" width="1.796875" style="86" customWidth="1"/>
    <col min="10732" max="10732" width="25" style="86" customWidth="1"/>
    <col min="10733" max="10733" width="1.796875" style="86" customWidth="1"/>
    <col min="10734" max="10734" width="25.796875" style="86" bestFit="1" customWidth="1"/>
    <col min="10735" max="10735" width="1.796875" style="86" customWidth="1"/>
    <col min="10736" max="10736" width="25.796875" style="86" customWidth="1"/>
    <col min="10737" max="10983" width="16.19921875" style="86"/>
    <col min="10984" max="10984" width="4.796875" style="86" customWidth="1"/>
    <col min="10985" max="10985" width="86.59765625" style="86" customWidth="1"/>
    <col min="10986" max="10986" width="25.796875" style="86" bestFit="1" customWidth="1"/>
    <col min="10987" max="10987" width="1.796875" style="86" customWidth="1"/>
    <col min="10988" max="10988" width="25" style="86" customWidth="1"/>
    <col min="10989" max="10989" width="1.796875" style="86" customWidth="1"/>
    <col min="10990" max="10990" width="25.796875" style="86" bestFit="1" customWidth="1"/>
    <col min="10991" max="10991" width="1.796875" style="86" customWidth="1"/>
    <col min="10992" max="10992" width="25.796875" style="86" customWidth="1"/>
    <col min="10993" max="11239" width="16.19921875" style="86"/>
    <col min="11240" max="11240" width="4.796875" style="86" customWidth="1"/>
    <col min="11241" max="11241" width="86.59765625" style="86" customWidth="1"/>
    <col min="11242" max="11242" width="25.796875" style="86" bestFit="1" customWidth="1"/>
    <col min="11243" max="11243" width="1.796875" style="86" customWidth="1"/>
    <col min="11244" max="11244" width="25" style="86" customWidth="1"/>
    <col min="11245" max="11245" width="1.796875" style="86" customWidth="1"/>
    <col min="11246" max="11246" width="25.796875" style="86" bestFit="1" customWidth="1"/>
    <col min="11247" max="11247" width="1.796875" style="86" customWidth="1"/>
    <col min="11248" max="11248" width="25.796875" style="86" customWidth="1"/>
    <col min="11249" max="11495" width="16.19921875" style="86"/>
    <col min="11496" max="11496" width="4.796875" style="86" customWidth="1"/>
    <col min="11497" max="11497" width="86.59765625" style="86" customWidth="1"/>
    <col min="11498" max="11498" width="25.796875" style="86" bestFit="1" customWidth="1"/>
    <col min="11499" max="11499" width="1.796875" style="86" customWidth="1"/>
    <col min="11500" max="11500" width="25" style="86" customWidth="1"/>
    <col min="11501" max="11501" width="1.796875" style="86" customWidth="1"/>
    <col min="11502" max="11502" width="25.796875" style="86" bestFit="1" customWidth="1"/>
    <col min="11503" max="11503" width="1.796875" style="86" customWidth="1"/>
    <col min="11504" max="11504" width="25.796875" style="86" customWidth="1"/>
    <col min="11505" max="11751" width="16.19921875" style="86"/>
    <col min="11752" max="11752" width="4.796875" style="86" customWidth="1"/>
    <col min="11753" max="11753" width="86.59765625" style="86" customWidth="1"/>
    <col min="11754" max="11754" width="25.796875" style="86" bestFit="1" customWidth="1"/>
    <col min="11755" max="11755" width="1.796875" style="86" customWidth="1"/>
    <col min="11756" max="11756" width="25" style="86" customWidth="1"/>
    <col min="11757" max="11757" width="1.796875" style="86" customWidth="1"/>
    <col min="11758" max="11758" width="25.796875" style="86" bestFit="1" customWidth="1"/>
    <col min="11759" max="11759" width="1.796875" style="86" customWidth="1"/>
    <col min="11760" max="11760" width="25.796875" style="86" customWidth="1"/>
    <col min="11761" max="12007" width="16.19921875" style="86"/>
    <col min="12008" max="12008" width="4.796875" style="86" customWidth="1"/>
    <col min="12009" max="12009" width="86.59765625" style="86" customWidth="1"/>
    <col min="12010" max="12010" width="25.796875" style="86" bestFit="1" customWidth="1"/>
    <col min="12011" max="12011" width="1.796875" style="86" customWidth="1"/>
    <col min="12012" max="12012" width="25" style="86" customWidth="1"/>
    <col min="12013" max="12013" width="1.796875" style="86" customWidth="1"/>
    <col min="12014" max="12014" width="25.796875" style="86" bestFit="1" customWidth="1"/>
    <col min="12015" max="12015" width="1.796875" style="86" customWidth="1"/>
    <col min="12016" max="12016" width="25.796875" style="86" customWidth="1"/>
    <col min="12017" max="12263" width="16.19921875" style="86"/>
    <col min="12264" max="12264" width="4.796875" style="86" customWidth="1"/>
    <col min="12265" max="12265" width="86.59765625" style="86" customWidth="1"/>
    <col min="12266" max="12266" width="25.796875" style="86" bestFit="1" customWidth="1"/>
    <col min="12267" max="12267" width="1.796875" style="86" customWidth="1"/>
    <col min="12268" max="12268" width="25" style="86" customWidth="1"/>
    <col min="12269" max="12269" width="1.796875" style="86" customWidth="1"/>
    <col min="12270" max="12270" width="25.796875" style="86" bestFit="1" customWidth="1"/>
    <col min="12271" max="12271" width="1.796875" style="86" customWidth="1"/>
    <col min="12272" max="12272" width="25.796875" style="86" customWidth="1"/>
    <col min="12273" max="12519" width="16.19921875" style="86"/>
    <col min="12520" max="12520" width="4.796875" style="86" customWidth="1"/>
    <col min="12521" max="12521" width="86.59765625" style="86" customWidth="1"/>
    <col min="12522" max="12522" width="25.796875" style="86" bestFit="1" customWidth="1"/>
    <col min="12523" max="12523" width="1.796875" style="86" customWidth="1"/>
    <col min="12524" max="12524" width="25" style="86" customWidth="1"/>
    <col min="12525" max="12525" width="1.796875" style="86" customWidth="1"/>
    <col min="12526" max="12526" width="25.796875" style="86" bestFit="1" customWidth="1"/>
    <col min="12527" max="12527" width="1.796875" style="86" customWidth="1"/>
    <col min="12528" max="12528" width="25.796875" style="86" customWidth="1"/>
    <col min="12529" max="12775" width="16.19921875" style="86"/>
    <col min="12776" max="12776" width="4.796875" style="86" customWidth="1"/>
    <col min="12777" max="12777" width="86.59765625" style="86" customWidth="1"/>
    <col min="12778" max="12778" width="25.796875" style="86" bestFit="1" customWidth="1"/>
    <col min="12779" max="12779" width="1.796875" style="86" customWidth="1"/>
    <col min="12780" max="12780" width="25" style="86" customWidth="1"/>
    <col min="12781" max="12781" width="1.796875" style="86" customWidth="1"/>
    <col min="12782" max="12782" width="25.796875" style="86" bestFit="1" customWidth="1"/>
    <col min="12783" max="12783" width="1.796875" style="86" customWidth="1"/>
    <col min="12784" max="12784" width="25.796875" style="86" customWidth="1"/>
    <col min="12785" max="13031" width="16.19921875" style="86"/>
    <col min="13032" max="13032" width="4.796875" style="86" customWidth="1"/>
    <col min="13033" max="13033" width="86.59765625" style="86" customWidth="1"/>
    <col min="13034" max="13034" width="25.796875" style="86" bestFit="1" customWidth="1"/>
    <col min="13035" max="13035" width="1.796875" style="86" customWidth="1"/>
    <col min="13036" max="13036" width="25" style="86" customWidth="1"/>
    <col min="13037" max="13037" width="1.796875" style="86" customWidth="1"/>
    <col min="13038" max="13038" width="25.796875" style="86" bestFit="1" customWidth="1"/>
    <col min="13039" max="13039" width="1.796875" style="86" customWidth="1"/>
    <col min="13040" max="13040" width="25.796875" style="86" customWidth="1"/>
    <col min="13041" max="13287" width="16.19921875" style="86"/>
    <col min="13288" max="13288" width="4.796875" style="86" customWidth="1"/>
    <col min="13289" max="13289" width="86.59765625" style="86" customWidth="1"/>
    <col min="13290" max="13290" width="25.796875" style="86" bestFit="1" customWidth="1"/>
    <col min="13291" max="13291" width="1.796875" style="86" customWidth="1"/>
    <col min="13292" max="13292" width="25" style="86" customWidth="1"/>
    <col min="13293" max="13293" width="1.796875" style="86" customWidth="1"/>
    <col min="13294" max="13294" width="25.796875" style="86" bestFit="1" customWidth="1"/>
    <col min="13295" max="13295" width="1.796875" style="86" customWidth="1"/>
    <col min="13296" max="13296" width="25.796875" style="86" customWidth="1"/>
    <col min="13297" max="13543" width="16.19921875" style="86"/>
    <col min="13544" max="13544" width="4.796875" style="86" customWidth="1"/>
    <col min="13545" max="13545" width="86.59765625" style="86" customWidth="1"/>
    <col min="13546" max="13546" width="25.796875" style="86" bestFit="1" customWidth="1"/>
    <col min="13547" max="13547" width="1.796875" style="86" customWidth="1"/>
    <col min="13548" max="13548" width="25" style="86" customWidth="1"/>
    <col min="13549" max="13549" width="1.796875" style="86" customWidth="1"/>
    <col min="13550" max="13550" width="25.796875" style="86" bestFit="1" customWidth="1"/>
    <col min="13551" max="13551" width="1.796875" style="86" customWidth="1"/>
    <col min="13552" max="13552" width="25.796875" style="86" customWidth="1"/>
    <col min="13553" max="13799" width="16.19921875" style="86"/>
    <col min="13800" max="13800" width="4.796875" style="86" customWidth="1"/>
    <col min="13801" max="13801" width="86.59765625" style="86" customWidth="1"/>
    <col min="13802" max="13802" width="25.796875" style="86" bestFit="1" customWidth="1"/>
    <col min="13803" max="13803" width="1.796875" style="86" customWidth="1"/>
    <col min="13804" max="13804" width="25" style="86" customWidth="1"/>
    <col min="13805" max="13805" width="1.796875" style="86" customWidth="1"/>
    <col min="13806" max="13806" width="25.796875" style="86" bestFit="1" customWidth="1"/>
    <col min="13807" max="13807" width="1.796875" style="86" customWidth="1"/>
    <col min="13808" max="13808" width="25.796875" style="86" customWidth="1"/>
    <col min="13809" max="14055" width="16.19921875" style="86"/>
    <col min="14056" max="14056" width="4.796875" style="86" customWidth="1"/>
    <col min="14057" max="14057" width="86.59765625" style="86" customWidth="1"/>
    <col min="14058" max="14058" width="25.796875" style="86" bestFit="1" customWidth="1"/>
    <col min="14059" max="14059" width="1.796875" style="86" customWidth="1"/>
    <col min="14060" max="14060" width="25" style="86" customWidth="1"/>
    <col min="14061" max="14061" width="1.796875" style="86" customWidth="1"/>
    <col min="14062" max="14062" width="25.796875" style="86" bestFit="1" customWidth="1"/>
    <col min="14063" max="14063" width="1.796875" style="86" customWidth="1"/>
    <col min="14064" max="14064" width="25.796875" style="86" customWidth="1"/>
    <col min="14065" max="14311" width="16.19921875" style="86"/>
    <col min="14312" max="14312" width="4.796875" style="86" customWidth="1"/>
    <col min="14313" max="14313" width="86.59765625" style="86" customWidth="1"/>
    <col min="14314" max="14314" width="25.796875" style="86" bestFit="1" customWidth="1"/>
    <col min="14315" max="14315" width="1.796875" style="86" customWidth="1"/>
    <col min="14316" max="14316" width="25" style="86" customWidth="1"/>
    <col min="14317" max="14317" width="1.796875" style="86" customWidth="1"/>
    <col min="14318" max="14318" width="25.796875" style="86" bestFit="1" customWidth="1"/>
    <col min="14319" max="14319" width="1.796875" style="86" customWidth="1"/>
    <col min="14320" max="14320" width="25.796875" style="86" customWidth="1"/>
    <col min="14321" max="14567" width="16.19921875" style="86"/>
    <col min="14568" max="14568" width="4.796875" style="86" customWidth="1"/>
    <col min="14569" max="14569" width="86.59765625" style="86" customWidth="1"/>
    <col min="14570" max="14570" width="25.796875" style="86" bestFit="1" customWidth="1"/>
    <col min="14571" max="14571" width="1.796875" style="86" customWidth="1"/>
    <col min="14572" max="14572" width="25" style="86" customWidth="1"/>
    <col min="14573" max="14573" width="1.796875" style="86" customWidth="1"/>
    <col min="14574" max="14574" width="25.796875" style="86" bestFit="1" customWidth="1"/>
    <col min="14575" max="14575" width="1.796875" style="86" customWidth="1"/>
    <col min="14576" max="14576" width="25.796875" style="86" customWidth="1"/>
    <col min="14577" max="14823" width="16.19921875" style="86"/>
    <col min="14824" max="14824" width="4.796875" style="86" customWidth="1"/>
    <col min="14825" max="14825" width="86.59765625" style="86" customWidth="1"/>
    <col min="14826" max="14826" width="25.796875" style="86" bestFit="1" customWidth="1"/>
    <col min="14827" max="14827" width="1.796875" style="86" customWidth="1"/>
    <col min="14828" max="14828" width="25" style="86" customWidth="1"/>
    <col min="14829" max="14829" width="1.796875" style="86" customWidth="1"/>
    <col min="14830" max="14830" width="25.796875" style="86" bestFit="1" customWidth="1"/>
    <col min="14831" max="14831" width="1.796875" style="86" customWidth="1"/>
    <col min="14832" max="14832" width="25.796875" style="86" customWidth="1"/>
    <col min="14833" max="15079" width="16.19921875" style="86"/>
    <col min="15080" max="15080" width="4.796875" style="86" customWidth="1"/>
    <col min="15081" max="15081" width="86.59765625" style="86" customWidth="1"/>
    <col min="15082" max="15082" width="25.796875" style="86" bestFit="1" customWidth="1"/>
    <col min="15083" max="15083" width="1.796875" style="86" customWidth="1"/>
    <col min="15084" max="15084" width="25" style="86" customWidth="1"/>
    <col min="15085" max="15085" width="1.796875" style="86" customWidth="1"/>
    <col min="15086" max="15086" width="25.796875" style="86" bestFit="1" customWidth="1"/>
    <col min="15087" max="15087" width="1.796875" style="86" customWidth="1"/>
    <col min="15088" max="15088" width="25.796875" style="86" customWidth="1"/>
    <col min="15089" max="15335" width="16.19921875" style="86"/>
    <col min="15336" max="15336" width="4.796875" style="86" customWidth="1"/>
    <col min="15337" max="15337" width="86.59765625" style="86" customWidth="1"/>
    <col min="15338" max="15338" width="25.796875" style="86" bestFit="1" customWidth="1"/>
    <col min="15339" max="15339" width="1.796875" style="86" customWidth="1"/>
    <col min="15340" max="15340" width="25" style="86" customWidth="1"/>
    <col min="15341" max="15341" width="1.796875" style="86" customWidth="1"/>
    <col min="15342" max="15342" width="25.796875" style="86" bestFit="1" customWidth="1"/>
    <col min="15343" max="15343" width="1.796875" style="86" customWidth="1"/>
    <col min="15344" max="15344" width="25.796875" style="86" customWidth="1"/>
    <col min="15345" max="15591" width="16.19921875" style="86"/>
    <col min="15592" max="15592" width="4.796875" style="86" customWidth="1"/>
    <col min="15593" max="15593" width="86.59765625" style="86" customWidth="1"/>
    <col min="15594" max="15594" width="25.796875" style="86" bestFit="1" customWidth="1"/>
    <col min="15595" max="15595" width="1.796875" style="86" customWidth="1"/>
    <col min="15596" max="15596" width="25" style="86" customWidth="1"/>
    <col min="15597" max="15597" width="1.796875" style="86" customWidth="1"/>
    <col min="15598" max="15598" width="25.796875" style="86" bestFit="1" customWidth="1"/>
    <col min="15599" max="15599" width="1.796875" style="86" customWidth="1"/>
    <col min="15600" max="15600" width="25.796875" style="86" customWidth="1"/>
    <col min="15601" max="15847" width="16.19921875" style="86"/>
    <col min="15848" max="15848" width="4.796875" style="86" customWidth="1"/>
    <col min="15849" max="15849" width="86.59765625" style="86" customWidth="1"/>
    <col min="15850" max="15850" width="25.796875" style="86" bestFit="1" customWidth="1"/>
    <col min="15851" max="15851" width="1.796875" style="86" customWidth="1"/>
    <col min="15852" max="15852" width="25" style="86" customWidth="1"/>
    <col min="15853" max="15853" width="1.796875" style="86" customWidth="1"/>
    <col min="15854" max="15854" width="25.796875" style="86" bestFit="1" customWidth="1"/>
    <col min="15855" max="15855" width="1.796875" style="86" customWidth="1"/>
    <col min="15856" max="15856" width="25.796875" style="86" customWidth="1"/>
    <col min="15857" max="16103" width="16.19921875" style="86"/>
    <col min="16104" max="16104" width="4.796875" style="86" customWidth="1"/>
    <col min="16105" max="16105" width="86.59765625" style="86" customWidth="1"/>
    <col min="16106" max="16106" width="25.796875" style="86" bestFit="1" customWidth="1"/>
    <col min="16107" max="16107" width="1.796875" style="86" customWidth="1"/>
    <col min="16108" max="16108" width="25" style="86" customWidth="1"/>
    <col min="16109" max="16109" width="1.796875" style="86" customWidth="1"/>
    <col min="16110" max="16110" width="25.796875" style="86" bestFit="1" customWidth="1"/>
    <col min="16111" max="16111" width="1.796875" style="86" customWidth="1"/>
    <col min="16112" max="16112" width="25.796875" style="86" customWidth="1"/>
    <col min="16113" max="16384" width="16.19921875" style="86"/>
  </cols>
  <sheetData>
    <row r="1" spans="1:11" ht="24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</row>
    <row r="2" spans="1:11" ht="24" customHeight="1">
      <c r="A2" s="335" t="s">
        <v>139</v>
      </c>
      <c r="B2" s="335"/>
      <c r="C2" s="335"/>
      <c r="D2" s="335"/>
      <c r="E2" s="335"/>
      <c r="F2" s="335"/>
      <c r="G2" s="335"/>
      <c r="H2" s="335"/>
      <c r="I2" s="335"/>
    </row>
    <row r="3" spans="1:11" ht="24" customHeight="1">
      <c r="A3" s="351" t="s">
        <v>69</v>
      </c>
      <c r="B3" s="335"/>
      <c r="C3" s="335"/>
      <c r="D3" s="335"/>
      <c r="E3" s="335"/>
      <c r="F3" s="335"/>
      <c r="G3" s="335"/>
      <c r="H3" s="335"/>
      <c r="I3" s="335"/>
    </row>
    <row r="4" spans="1:11" ht="24" customHeight="1">
      <c r="A4" s="345" t="s">
        <v>12</v>
      </c>
      <c r="B4" s="345"/>
      <c r="C4" s="345"/>
      <c r="D4" s="345"/>
      <c r="E4" s="345"/>
      <c r="F4" s="345"/>
      <c r="G4" s="345"/>
      <c r="H4" s="345"/>
      <c r="I4" s="345"/>
    </row>
    <row r="5" spans="1:11" ht="24" customHeight="1">
      <c r="A5" s="163"/>
      <c r="B5" s="88"/>
      <c r="C5" s="88"/>
      <c r="D5" s="88"/>
      <c r="E5" s="88"/>
      <c r="F5" s="88"/>
      <c r="G5" s="88"/>
      <c r="H5" s="88"/>
      <c r="I5" s="91" t="s">
        <v>3</v>
      </c>
    </row>
    <row r="6" spans="1:11" ht="8.4499999999999993" customHeight="1">
      <c r="A6" s="162"/>
      <c r="B6" s="92"/>
      <c r="C6" s="92"/>
      <c r="D6" s="92"/>
      <c r="E6" s="224"/>
      <c r="F6" s="92"/>
      <c r="G6" s="230"/>
      <c r="H6" s="92"/>
      <c r="I6" s="92"/>
    </row>
    <row r="7" spans="1:11" ht="24" customHeight="1">
      <c r="A7" s="99"/>
      <c r="B7" s="99"/>
      <c r="C7" s="353" t="s">
        <v>104</v>
      </c>
      <c r="D7" s="353"/>
      <c r="E7" s="353"/>
      <c r="F7" s="109"/>
      <c r="G7" s="353" t="s">
        <v>70</v>
      </c>
      <c r="H7" s="353"/>
      <c r="I7" s="353"/>
    </row>
    <row r="8" spans="1:11" ht="24" customHeight="1">
      <c r="A8" s="99"/>
      <c r="B8" s="231"/>
      <c r="C8" s="232">
        <v>2568</v>
      </c>
      <c r="D8" s="109"/>
      <c r="E8" s="232">
        <v>2567</v>
      </c>
      <c r="F8" s="109"/>
      <c r="G8" s="232">
        <v>2568</v>
      </c>
      <c r="H8" s="109"/>
      <c r="I8" s="232">
        <v>2567</v>
      </c>
    </row>
    <row r="9" spans="1:11" ht="24" customHeight="1">
      <c r="A9" s="109" t="s">
        <v>140</v>
      </c>
      <c r="B9" s="99"/>
      <c r="C9" s="233"/>
      <c r="D9" s="233"/>
      <c r="E9" s="233"/>
      <c r="F9" s="233"/>
      <c r="G9" s="233"/>
      <c r="H9" s="233"/>
      <c r="I9" s="233"/>
    </row>
    <row r="10" spans="1:11" ht="24" customHeight="1">
      <c r="A10" s="99" t="s">
        <v>83</v>
      </c>
      <c r="B10" s="99"/>
      <c r="C10" s="234">
        <f>'PL 9M'!D22</f>
        <v>55925176</v>
      </c>
      <c r="D10" s="233"/>
      <c r="E10" s="234">
        <v>44309154</v>
      </c>
      <c r="F10" s="234"/>
      <c r="G10" s="234">
        <f>'PL 9M'!H22</f>
        <v>28846307</v>
      </c>
      <c r="H10" s="234"/>
      <c r="I10" s="234">
        <v>29340917</v>
      </c>
      <c r="K10" s="235"/>
    </row>
    <row r="11" spans="1:11" ht="24" customHeight="1">
      <c r="A11" s="307" t="s">
        <v>141</v>
      </c>
      <c r="B11" s="308"/>
      <c r="C11" s="75"/>
      <c r="D11" s="75"/>
      <c r="E11" s="236"/>
      <c r="F11" s="236"/>
      <c r="G11" s="236"/>
      <c r="H11" s="236"/>
      <c r="I11" s="236"/>
      <c r="K11" s="235"/>
    </row>
    <row r="12" spans="1:11" ht="24" customHeight="1">
      <c r="A12" s="25" t="s">
        <v>142</v>
      </c>
      <c r="B12" s="308"/>
      <c r="C12" s="237">
        <f>-'PL 9M'!D21</f>
        <v>14543860</v>
      </c>
      <c r="D12" s="237"/>
      <c r="E12" s="236">
        <v>13107435</v>
      </c>
      <c r="F12" s="237"/>
      <c r="G12" s="238">
        <f>-'PL 9M'!H21</f>
        <v>1014592</v>
      </c>
      <c r="H12" s="236"/>
      <c r="I12" s="236">
        <v>3406945</v>
      </c>
      <c r="K12" s="235"/>
    </row>
    <row r="13" spans="1:11" ht="24" customHeight="1">
      <c r="A13" s="25" t="s">
        <v>80</v>
      </c>
      <c r="B13" s="239"/>
      <c r="C13" s="238">
        <v>11191841</v>
      </c>
      <c r="D13" s="238"/>
      <c r="E13" s="240">
        <v>12688971</v>
      </c>
      <c r="F13" s="238"/>
      <c r="G13" s="238">
        <v>1213665</v>
      </c>
      <c r="H13" s="240"/>
      <c r="I13" s="240">
        <v>1716012</v>
      </c>
      <c r="K13" s="235"/>
    </row>
    <row r="14" spans="1:11" ht="24" customHeight="1">
      <c r="A14" s="25" t="s">
        <v>143</v>
      </c>
      <c r="B14" s="239"/>
      <c r="C14" s="238">
        <v>31530864</v>
      </c>
      <c r="D14" s="238"/>
      <c r="E14" s="240">
        <v>30775204</v>
      </c>
      <c r="F14" s="238"/>
      <c r="G14" s="238">
        <v>17813364</v>
      </c>
      <c r="H14" s="240"/>
      <c r="I14" s="240">
        <v>17188928</v>
      </c>
      <c r="K14" s="235"/>
    </row>
    <row r="15" spans="1:11" ht="24" customHeight="1">
      <c r="A15" s="25" t="s">
        <v>144</v>
      </c>
      <c r="B15" s="239"/>
      <c r="C15" s="256">
        <v>0</v>
      </c>
      <c r="D15" s="238"/>
      <c r="E15" s="240">
        <v>4011937</v>
      </c>
      <c r="F15" s="238"/>
      <c r="G15" s="256">
        <v>0</v>
      </c>
      <c r="H15" s="240"/>
      <c r="I15" s="256">
        <v>0</v>
      </c>
      <c r="K15" s="235"/>
    </row>
    <row r="16" spans="1:11" ht="24" customHeight="1">
      <c r="A16" s="25" t="s">
        <v>185</v>
      </c>
      <c r="B16" s="239"/>
      <c r="C16" s="238">
        <v>-387470</v>
      </c>
      <c r="D16" s="237"/>
      <c r="E16" s="236">
        <v>-1214095</v>
      </c>
      <c r="F16" s="237"/>
      <c r="G16" s="256">
        <v>0</v>
      </c>
      <c r="H16" s="240"/>
      <c r="I16" s="256">
        <v>0</v>
      </c>
      <c r="K16" s="235"/>
    </row>
    <row r="17" spans="1:11" ht="24" customHeight="1">
      <c r="A17" s="25" t="s">
        <v>145</v>
      </c>
      <c r="B17" s="239"/>
      <c r="C17" s="238">
        <v>117200</v>
      </c>
      <c r="D17" s="237"/>
      <c r="E17" s="236">
        <v>74932</v>
      </c>
      <c r="F17" s="237"/>
      <c r="G17" s="238">
        <v>121852</v>
      </c>
      <c r="H17" s="236"/>
      <c r="I17" s="236">
        <v>22738</v>
      </c>
      <c r="K17" s="235"/>
    </row>
    <row r="18" spans="1:11" ht="24" customHeight="1">
      <c r="A18" s="25" t="s">
        <v>146</v>
      </c>
      <c r="B18" s="239"/>
      <c r="C18" s="238">
        <v>295924</v>
      </c>
      <c r="D18" s="237"/>
      <c r="E18" s="236">
        <v>710746</v>
      </c>
      <c r="F18" s="237"/>
      <c r="G18" s="256">
        <v>0</v>
      </c>
      <c r="H18" s="236"/>
      <c r="I18" s="236">
        <v>212429</v>
      </c>
      <c r="K18" s="235"/>
    </row>
    <row r="19" spans="1:11" ht="24" customHeight="1">
      <c r="A19" s="25" t="s">
        <v>147</v>
      </c>
      <c r="B19" s="239"/>
      <c r="C19" s="238">
        <v>-3180</v>
      </c>
      <c r="D19" s="238"/>
      <c r="E19" s="240">
        <v>-288705</v>
      </c>
      <c r="F19" s="238"/>
      <c r="G19" s="256">
        <v>0</v>
      </c>
      <c r="H19" s="240"/>
      <c r="I19" s="240">
        <v>-319265</v>
      </c>
      <c r="K19" s="235"/>
    </row>
    <row r="20" spans="1:11" ht="24" customHeight="1">
      <c r="A20" s="25" t="s">
        <v>148</v>
      </c>
      <c r="B20" s="239"/>
      <c r="C20" s="256">
        <v>0</v>
      </c>
      <c r="D20" s="238"/>
      <c r="E20" s="240">
        <v>481930</v>
      </c>
      <c r="F20" s="238"/>
      <c r="G20" s="256">
        <v>0</v>
      </c>
      <c r="H20" s="240"/>
      <c r="I20" s="240">
        <v>481930</v>
      </c>
      <c r="K20" s="235"/>
    </row>
    <row r="21" spans="1:11" ht="24" customHeight="1">
      <c r="A21" s="25" t="s">
        <v>149</v>
      </c>
      <c r="B21" s="239"/>
      <c r="C21" s="238">
        <v>147384</v>
      </c>
      <c r="D21" s="238"/>
      <c r="E21" s="256">
        <v>0</v>
      </c>
      <c r="F21" s="238"/>
      <c r="G21" s="238">
        <v>-147384</v>
      </c>
      <c r="H21" s="240"/>
      <c r="I21" s="256">
        <v>0</v>
      </c>
      <c r="K21" s="235"/>
    </row>
    <row r="22" spans="1:11" ht="24" customHeight="1">
      <c r="A22" s="25" t="s">
        <v>150</v>
      </c>
      <c r="B22" s="239"/>
      <c r="C22" s="238">
        <v>-1393178</v>
      </c>
      <c r="D22" s="238"/>
      <c r="E22" s="256">
        <v>0</v>
      </c>
      <c r="F22" s="238"/>
      <c r="G22" s="238">
        <v>-795000</v>
      </c>
      <c r="H22" s="240"/>
      <c r="I22" s="256">
        <v>0</v>
      </c>
      <c r="K22" s="235"/>
    </row>
    <row r="23" spans="1:11" ht="24" customHeight="1">
      <c r="A23" s="25" t="s">
        <v>151</v>
      </c>
      <c r="B23" s="239"/>
      <c r="C23" s="238">
        <v>-60577</v>
      </c>
      <c r="D23" s="238"/>
      <c r="E23" s="240">
        <v>-149708</v>
      </c>
      <c r="F23" s="238"/>
      <c r="G23" s="238">
        <v>-721182</v>
      </c>
      <c r="H23" s="240"/>
      <c r="I23" s="240">
        <v>-980870</v>
      </c>
      <c r="K23" s="235"/>
    </row>
    <row r="24" spans="1:11" ht="24" customHeight="1">
      <c r="A24" s="25" t="s">
        <v>152</v>
      </c>
      <c r="B24" s="308"/>
      <c r="C24" s="241">
        <v>0</v>
      </c>
      <c r="D24" s="237"/>
      <c r="E24" s="256">
        <v>0</v>
      </c>
      <c r="F24" s="237"/>
      <c r="G24" s="242">
        <v>-24997500</v>
      </c>
      <c r="H24" s="236"/>
      <c r="I24" s="243">
        <v>-16998300</v>
      </c>
      <c r="K24" s="235"/>
    </row>
    <row r="25" spans="1:11" ht="24" customHeight="1">
      <c r="A25" s="307" t="s">
        <v>153</v>
      </c>
      <c r="B25" s="308"/>
      <c r="C25" s="236"/>
      <c r="D25" s="75"/>
      <c r="E25" s="332"/>
      <c r="F25" s="236"/>
      <c r="G25" s="236"/>
      <c r="H25" s="236"/>
      <c r="I25" s="236"/>
    </row>
    <row r="26" spans="1:11" ht="24" customHeight="1">
      <c r="A26" s="309" t="s">
        <v>154</v>
      </c>
      <c r="B26" s="308"/>
      <c r="C26" s="236">
        <f>SUM(C10:C24)</f>
        <v>111907844</v>
      </c>
      <c r="D26" s="75"/>
      <c r="E26" s="244">
        <f>SUM(E10:E24)</f>
        <v>104507801</v>
      </c>
      <c r="F26" s="236"/>
      <c r="G26" s="236">
        <f>SUM(G10:G24)</f>
        <v>22348714</v>
      </c>
      <c r="H26" s="236"/>
      <c r="I26" s="244">
        <f>SUM(I10:I24)</f>
        <v>34071464</v>
      </c>
    </row>
    <row r="27" spans="1:11" ht="24" customHeight="1">
      <c r="A27" s="307" t="s">
        <v>155</v>
      </c>
      <c r="B27" s="99"/>
      <c r="C27" s="75"/>
      <c r="D27" s="75"/>
      <c r="E27" s="236"/>
      <c r="F27" s="236"/>
      <c r="G27" s="236"/>
      <c r="H27" s="236"/>
      <c r="I27" s="236"/>
    </row>
    <row r="28" spans="1:11" ht="24" customHeight="1">
      <c r="A28" s="310" t="s">
        <v>16</v>
      </c>
      <c r="B28" s="311"/>
      <c r="C28" s="238">
        <v>-5624945</v>
      </c>
      <c r="D28" s="245"/>
      <c r="E28" s="246">
        <v>-33075789</v>
      </c>
      <c r="F28" s="247"/>
      <c r="G28" s="238">
        <v>980383</v>
      </c>
      <c r="H28" s="236"/>
      <c r="I28" s="236">
        <v>2669223</v>
      </c>
      <c r="K28" s="235"/>
    </row>
    <row r="29" spans="1:11" ht="24" customHeight="1">
      <c r="A29" s="310" t="s">
        <v>18</v>
      </c>
      <c r="B29" s="312"/>
      <c r="C29" s="238">
        <v>13454308</v>
      </c>
      <c r="D29" s="236"/>
      <c r="E29" s="240">
        <v>-24335598</v>
      </c>
      <c r="F29" s="236"/>
      <c r="G29" s="238">
        <v>-641297</v>
      </c>
      <c r="H29" s="236"/>
      <c r="I29" s="236">
        <v>-610856</v>
      </c>
      <c r="K29" s="235"/>
    </row>
    <row r="30" spans="1:11" ht="24" customHeight="1">
      <c r="A30" s="310" t="s">
        <v>29</v>
      </c>
      <c r="B30" s="311"/>
      <c r="C30" s="238">
        <v>6266324</v>
      </c>
      <c r="D30" s="236"/>
      <c r="E30" s="240">
        <v>-392575</v>
      </c>
      <c r="F30" s="236"/>
      <c r="G30" s="238">
        <v>-275605</v>
      </c>
      <c r="H30" s="236"/>
      <c r="I30" s="248">
        <v>-1000</v>
      </c>
      <c r="K30" s="235"/>
    </row>
    <row r="31" spans="1:11" ht="24" customHeight="1">
      <c r="A31" s="310" t="s">
        <v>37</v>
      </c>
      <c r="B31" s="311"/>
      <c r="C31" s="238">
        <v>2223559</v>
      </c>
      <c r="D31" s="249"/>
      <c r="E31" s="240">
        <v>49916069</v>
      </c>
      <c r="F31" s="249"/>
      <c r="G31" s="238">
        <v>3026330</v>
      </c>
      <c r="H31" s="240"/>
      <c r="I31" s="240">
        <v>1799697</v>
      </c>
      <c r="K31" s="235"/>
    </row>
    <row r="32" spans="1:11" ht="24" customHeight="1">
      <c r="A32" s="310" t="s">
        <v>48</v>
      </c>
      <c r="B32" s="311"/>
      <c r="C32" s="242">
        <v>1969693</v>
      </c>
      <c r="D32" s="249"/>
      <c r="E32" s="243">
        <v>1742651</v>
      </c>
      <c r="F32" s="249"/>
      <c r="G32" s="242">
        <v>279756</v>
      </c>
      <c r="H32" s="240"/>
      <c r="I32" s="243">
        <v>286143</v>
      </c>
      <c r="K32" s="235"/>
    </row>
    <row r="33" spans="1:17" ht="24" customHeight="1">
      <c r="A33" s="307" t="s">
        <v>156</v>
      </c>
      <c r="B33" s="308"/>
      <c r="C33" s="236">
        <f>SUM(C25:C32)</f>
        <v>130196783</v>
      </c>
      <c r="D33" s="236"/>
      <c r="E33" s="236">
        <f>SUM(E25:E32)</f>
        <v>98362559</v>
      </c>
      <c r="F33" s="236"/>
      <c r="G33" s="236">
        <f>SUM(G25:G32)</f>
        <v>25718281</v>
      </c>
      <c r="H33" s="236"/>
      <c r="I33" s="236">
        <f>SUM(I25:I32)</f>
        <v>38214671</v>
      </c>
      <c r="K33" s="235"/>
    </row>
    <row r="34" spans="1:17" ht="24" customHeight="1">
      <c r="A34" s="308" t="s">
        <v>157</v>
      </c>
      <c r="B34" s="239"/>
      <c r="C34" s="238">
        <v>-22164354</v>
      </c>
      <c r="D34" s="236"/>
      <c r="E34" s="243">
        <v>-9564672</v>
      </c>
      <c r="F34" s="236"/>
      <c r="G34" s="238">
        <v>-3563148</v>
      </c>
      <c r="H34" s="236"/>
      <c r="I34" s="243">
        <v>-99818</v>
      </c>
      <c r="K34" s="235"/>
    </row>
    <row r="35" spans="1:17" ht="24" customHeight="1">
      <c r="A35" s="33" t="s">
        <v>158</v>
      </c>
      <c r="B35" s="308"/>
      <c r="C35" s="250">
        <f>SUM(C33:C34)</f>
        <v>108032429</v>
      </c>
      <c r="D35" s="240"/>
      <c r="E35" s="250">
        <f>SUM(E33:E34)</f>
        <v>88797887</v>
      </c>
      <c r="F35" s="236"/>
      <c r="G35" s="250">
        <f>SUM(G33:G34)</f>
        <v>22155133</v>
      </c>
      <c r="H35" s="236"/>
      <c r="I35" s="250">
        <f>SUM(I33:I34)</f>
        <v>38114853</v>
      </c>
      <c r="K35" s="235"/>
    </row>
    <row r="36" spans="1:17" ht="24" customHeight="1">
      <c r="B36" s="313"/>
      <c r="C36" s="251"/>
      <c r="D36" s="251"/>
      <c r="E36" s="251"/>
      <c r="F36" s="252"/>
      <c r="G36" s="251"/>
      <c r="H36" s="252"/>
      <c r="I36" s="253"/>
    </row>
    <row r="37" spans="1:17" ht="24" customHeight="1">
      <c r="B37" s="313"/>
      <c r="C37" s="314"/>
      <c r="D37" s="314"/>
      <c r="E37" s="314"/>
      <c r="F37" s="314"/>
      <c r="G37" s="314"/>
      <c r="H37" s="314"/>
      <c r="I37" s="314"/>
    </row>
    <row r="38" spans="1:17" ht="24" customHeight="1">
      <c r="B38" s="313"/>
      <c r="C38" s="60"/>
      <c r="D38" s="314"/>
      <c r="E38" s="314"/>
      <c r="F38" s="314"/>
      <c r="G38" s="60"/>
      <c r="H38" s="314"/>
      <c r="I38" s="314"/>
    </row>
    <row r="39" spans="1:17" ht="24" customHeight="1">
      <c r="B39" s="313"/>
      <c r="C39" s="60"/>
      <c r="D39" s="314"/>
      <c r="E39" s="314"/>
      <c r="F39" s="314"/>
      <c r="G39" s="60"/>
      <c r="H39" s="314"/>
      <c r="I39" s="314"/>
    </row>
    <row r="40" spans="1:17" ht="24" customHeight="1">
      <c r="B40" s="313"/>
      <c r="C40" s="60"/>
      <c r="D40" s="314"/>
      <c r="E40" s="314"/>
      <c r="F40" s="314"/>
      <c r="G40" s="60"/>
      <c r="H40" s="314"/>
      <c r="I40" s="314"/>
    </row>
    <row r="41" spans="1:17" ht="24" customHeight="1">
      <c r="B41" s="313"/>
      <c r="C41" s="60"/>
      <c r="D41" s="314"/>
      <c r="E41" s="314"/>
      <c r="F41" s="314"/>
      <c r="G41" s="60"/>
      <c r="H41" s="314"/>
      <c r="I41" s="314"/>
    </row>
    <row r="42" spans="1:17" ht="24" customHeight="1">
      <c r="B42" s="313"/>
      <c r="C42" s="60"/>
      <c r="D42" s="314"/>
      <c r="E42" s="314"/>
      <c r="F42" s="314"/>
      <c r="G42" s="60"/>
      <c r="H42" s="314"/>
      <c r="I42" s="314"/>
    </row>
    <row r="43" spans="1:17" ht="24" customHeight="1">
      <c r="B43" s="313"/>
      <c r="C43" s="60"/>
      <c r="D43" s="314"/>
      <c r="E43" s="314"/>
      <c r="F43" s="314"/>
      <c r="G43" s="60"/>
      <c r="H43" s="314"/>
      <c r="I43" s="314"/>
    </row>
    <row r="44" spans="1:17" s="47" customFormat="1" ht="24" customHeight="1">
      <c r="A44" s="84"/>
      <c r="C44" s="1"/>
      <c r="D44" s="1"/>
      <c r="E44" s="1"/>
      <c r="F44" s="315"/>
      <c r="H44" s="315"/>
      <c r="I44" s="1"/>
      <c r="J44" s="2"/>
      <c r="K44" s="2"/>
      <c r="L44" s="2"/>
      <c r="M44" s="2"/>
      <c r="N44" s="2"/>
      <c r="O44" s="2"/>
      <c r="P44" s="2"/>
      <c r="Q44" s="2"/>
    </row>
    <row r="45" spans="1:17" s="321" customFormat="1" ht="24" customHeight="1">
      <c r="A45" s="335" t="s">
        <v>0</v>
      </c>
      <c r="B45" s="335"/>
      <c r="C45" s="335"/>
      <c r="D45" s="335"/>
      <c r="E45" s="335"/>
      <c r="F45" s="335"/>
      <c r="G45" s="335"/>
      <c r="H45" s="335"/>
      <c r="I45" s="335"/>
    </row>
    <row r="46" spans="1:17" s="321" customFormat="1" ht="24" customHeight="1">
      <c r="A46" s="338" t="s">
        <v>184</v>
      </c>
      <c r="B46" s="338"/>
      <c r="C46" s="338"/>
      <c r="D46" s="338"/>
      <c r="E46" s="338"/>
      <c r="F46" s="338"/>
      <c r="G46" s="338"/>
      <c r="H46" s="338"/>
      <c r="I46" s="338"/>
    </row>
    <row r="47" spans="1:17" s="321" customFormat="1" ht="24" customHeight="1">
      <c r="A47" s="351" t="str">
        <f>A3</f>
        <v>สำหรับงวดเก้าเดือนสิ้นสุดวันที่ 30 กันยายน 2568</v>
      </c>
      <c r="B47" s="335"/>
      <c r="C47" s="335"/>
      <c r="D47" s="335"/>
      <c r="E47" s="335"/>
      <c r="F47" s="335"/>
      <c r="G47" s="335"/>
      <c r="H47" s="335"/>
      <c r="I47" s="335"/>
    </row>
    <row r="48" spans="1:17" s="321" customFormat="1" ht="24" customHeight="1">
      <c r="A48" s="345" t="s">
        <v>12</v>
      </c>
      <c r="B48" s="345"/>
      <c r="C48" s="345"/>
      <c r="D48" s="345"/>
      <c r="E48" s="345"/>
      <c r="F48" s="345"/>
      <c r="G48" s="345"/>
      <c r="H48" s="345"/>
      <c r="I48" s="345"/>
    </row>
    <row r="49" spans="1:11" ht="24" customHeight="1">
      <c r="A49" s="163"/>
      <c r="B49" s="88"/>
      <c r="C49" s="316"/>
      <c r="D49" s="88"/>
      <c r="E49" s="316"/>
      <c r="F49" s="88"/>
      <c r="G49" s="88"/>
      <c r="H49" s="88"/>
      <c r="I49" s="91" t="s">
        <v>3</v>
      </c>
    </row>
    <row r="50" spans="1:11" ht="6" customHeight="1">
      <c r="A50" s="162"/>
      <c r="B50" s="92"/>
      <c r="C50" s="92"/>
      <c r="D50" s="92"/>
      <c r="E50" s="92"/>
      <c r="F50" s="92"/>
      <c r="G50" s="92"/>
      <c r="H50" s="92"/>
      <c r="I50" s="317"/>
    </row>
    <row r="51" spans="1:11" ht="24" customHeight="1">
      <c r="A51" s="99"/>
      <c r="B51" s="99"/>
      <c r="C51" s="352" t="s">
        <v>104</v>
      </c>
      <c r="D51" s="352"/>
      <c r="E51" s="352"/>
      <c r="F51" s="318"/>
      <c r="G51" s="352" t="s">
        <v>70</v>
      </c>
      <c r="H51" s="352"/>
      <c r="I51" s="352"/>
    </row>
    <row r="52" spans="1:11" ht="24" customHeight="1">
      <c r="A52" s="99"/>
      <c r="B52" s="231" t="s">
        <v>6</v>
      </c>
      <c r="C52" s="319" t="s">
        <v>10</v>
      </c>
      <c r="D52" s="231"/>
      <c r="E52" s="319" t="s">
        <v>11</v>
      </c>
      <c r="F52" s="318"/>
      <c r="G52" s="319" t="s">
        <v>10</v>
      </c>
      <c r="H52" s="231"/>
      <c r="I52" s="319" t="s">
        <v>11</v>
      </c>
    </row>
    <row r="53" spans="1:11" ht="24" customHeight="1">
      <c r="A53" s="254" t="s">
        <v>159</v>
      </c>
      <c r="B53" s="99"/>
      <c r="C53" s="42"/>
      <c r="D53" s="42"/>
      <c r="E53" s="42"/>
      <c r="F53" s="42"/>
      <c r="G53" s="42"/>
      <c r="H53" s="42"/>
      <c r="I53" s="42"/>
    </row>
    <row r="54" spans="1:11" ht="24" customHeight="1">
      <c r="A54" s="25" t="s">
        <v>160</v>
      </c>
      <c r="B54" s="147"/>
      <c r="C54" s="255">
        <v>-4927</v>
      </c>
      <c r="D54" s="255"/>
      <c r="E54" s="255">
        <v>-7175</v>
      </c>
      <c r="F54" s="320"/>
      <c r="G54" s="256">
        <v>0</v>
      </c>
      <c r="H54" s="320"/>
      <c r="I54" s="256">
        <v>0</v>
      </c>
    </row>
    <row r="55" spans="1:11" ht="24" customHeight="1">
      <c r="A55" s="25" t="s">
        <v>161</v>
      </c>
      <c r="B55" s="147"/>
      <c r="C55" s="255">
        <v>53200</v>
      </c>
      <c r="D55" s="255"/>
      <c r="E55" s="255">
        <v>141042</v>
      </c>
      <c r="F55" s="320"/>
      <c r="G55" s="255">
        <v>27800</v>
      </c>
      <c r="H55" s="320"/>
      <c r="I55" s="255">
        <v>127000</v>
      </c>
      <c r="K55" s="115"/>
    </row>
    <row r="56" spans="1:11" ht="24" customHeight="1">
      <c r="A56" s="25" t="s">
        <v>162</v>
      </c>
      <c r="B56" s="257" t="s">
        <v>163</v>
      </c>
      <c r="C56" s="255">
        <v>-57169024</v>
      </c>
      <c r="D56" s="255"/>
      <c r="E56" s="255">
        <v>-6575923</v>
      </c>
      <c r="F56" s="320"/>
      <c r="G56" s="255">
        <v>-14710905</v>
      </c>
      <c r="H56" s="320"/>
      <c r="I56" s="255">
        <v>-1700350</v>
      </c>
      <c r="K56" s="115"/>
    </row>
    <row r="57" spans="1:11" ht="24" customHeight="1">
      <c r="A57" s="25" t="s">
        <v>164</v>
      </c>
      <c r="B57" s="257" t="s">
        <v>165</v>
      </c>
      <c r="C57" s="255">
        <v>-483380</v>
      </c>
      <c r="D57" s="255"/>
      <c r="E57" s="255">
        <v>-222820</v>
      </c>
      <c r="F57" s="320"/>
      <c r="G57" s="255">
        <v>-189390</v>
      </c>
      <c r="H57" s="320"/>
      <c r="I57" s="256">
        <v>0</v>
      </c>
      <c r="K57" s="115"/>
    </row>
    <row r="58" spans="1:11" ht="24" customHeight="1">
      <c r="A58" s="25" t="s">
        <v>166</v>
      </c>
      <c r="B58" s="257"/>
      <c r="C58" s="256">
        <v>0</v>
      </c>
      <c r="D58" s="255"/>
      <c r="E58" s="256">
        <v>0</v>
      </c>
      <c r="F58" s="320"/>
      <c r="G58" s="255">
        <v>-5500000</v>
      </c>
      <c r="H58" s="320"/>
      <c r="I58" s="255">
        <v>-5000000</v>
      </c>
      <c r="K58" s="115"/>
    </row>
    <row r="59" spans="1:11" ht="24" customHeight="1">
      <c r="A59" s="25" t="s">
        <v>167</v>
      </c>
      <c r="B59" s="257"/>
      <c r="C59" s="256">
        <v>0</v>
      </c>
      <c r="D59" s="255"/>
      <c r="E59" s="256">
        <v>0</v>
      </c>
      <c r="F59" s="320"/>
      <c r="G59" s="255">
        <v>9000000</v>
      </c>
      <c r="H59" s="320"/>
      <c r="I59" s="255">
        <v>11000000</v>
      </c>
      <c r="K59" s="115"/>
    </row>
    <row r="60" spans="1:11" ht="24" customHeight="1">
      <c r="A60" s="25" t="s">
        <v>74</v>
      </c>
      <c r="B60" s="258"/>
      <c r="C60" s="256">
        <v>0</v>
      </c>
      <c r="D60" s="255"/>
      <c r="E60" s="256">
        <v>0</v>
      </c>
      <c r="F60" s="320"/>
      <c r="G60" s="255">
        <v>24997500</v>
      </c>
      <c r="H60" s="320"/>
      <c r="I60" s="255">
        <v>16998300</v>
      </c>
      <c r="K60" s="115"/>
    </row>
    <row r="61" spans="1:11" ht="24" customHeight="1">
      <c r="A61" s="25" t="s">
        <v>168</v>
      </c>
      <c r="B61" s="239"/>
      <c r="C61" s="255">
        <v>60577</v>
      </c>
      <c r="D61" s="237"/>
      <c r="E61" s="255">
        <v>149708</v>
      </c>
      <c r="F61" s="237"/>
      <c r="G61" s="255">
        <v>21155</v>
      </c>
      <c r="H61" s="237"/>
      <c r="I61" s="237">
        <v>36089</v>
      </c>
      <c r="K61" s="115"/>
    </row>
    <row r="62" spans="1:11" ht="24" customHeight="1">
      <c r="A62" s="33" t="s">
        <v>169</v>
      </c>
      <c r="B62" s="308"/>
      <c r="C62" s="259">
        <f>SUM(C53:C61)</f>
        <v>-57543554</v>
      </c>
      <c r="D62" s="260"/>
      <c r="E62" s="259">
        <f>SUM(E53:E61)</f>
        <v>-6515168</v>
      </c>
      <c r="F62" s="320"/>
      <c r="G62" s="259">
        <f>SUM(G53:G61)</f>
        <v>13646160</v>
      </c>
      <c r="H62" s="320"/>
      <c r="I62" s="259">
        <f>SUM(I53:I61)</f>
        <v>21461039</v>
      </c>
    </row>
    <row r="63" spans="1:11" ht="24" customHeight="1">
      <c r="A63" s="33"/>
      <c r="B63" s="308"/>
      <c r="C63" s="260"/>
      <c r="D63" s="260"/>
      <c r="E63" s="260"/>
      <c r="F63" s="320"/>
      <c r="G63" s="260"/>
      <c r="H63" s="320"/>
      <c r="I63" s="260"/>
    </row>
    <row r="64" spans="1:11" ht="24" customHeight="1">
      <c r="A64" s="254" t="s">
        <v>170</v>
      </c>
      <c r="B64" s="99"/>
      <c r="C64" s="261"/>
      <c r="D64" s="320"/>
      <c r="E64" s="255"/>
      <c r="F64" s="320"/>
      <c r="G64" s="262"/>
      <c r="H64" s="320"/>
      <c r="I64" s="255"/>
    </row>
    <row r="65" spans="1:11" ht="24" customHeight="1">
      <c r="A65" s="25" t="s">
        <v>171</v>
      </c>
      <c r="B65" s="257"/>
      <c r="C65" s="255"/>
      <c r="D65" s="255"/>
      <c r="E65" s="255"/>
      <c r="F65" s="320"/>
      <c r="G65" s="255"/>
      <c r="H65" s="320"/>
      <c r="I65" s="256"/>
      <c r="K65" s="235"/>
    </row>
    <row r="66" spans="1:11" ht="24" customHeight="1">
      <c r="A66" s="25" t="s">
        <v>172</v>
      </c>
      <c r="B66" s="263">
        <v>12</v>
      </c>
      <c r="C66" s="255">
        <v>14568689</v>
      </c>
      <c r="D66" s="255"/>
      <c r="E66" s="255">
        <v>28168910</v>
      </c>
      <c r="F66" s="320"/>
      <c r="G66" s="256">
        <v>0</v>
      </c>
      <c r="H66" s="320"/>
      <c r="I66" s="264">
        <v>5000000</v>
      </c>
      <c r="K66" s="235"/>
    </row>
    <row r="67" spans="1:11" ht="24" customHeight="1">
      <c r="A67" s="25" t="s">
        <v>183</v>
      </c>
      <c r="B67" s="263">
        <v>12</v>
      </c>
      <c r="C67" s="255">
        <v>31039880</v>
      </c>
      <c r="D67" s="255"/>
      <c r="E67" s="256">
        <v>0</v>
      </c>
      <c r="F67" s="320"/>
      <c r="G67" s="256">
        <v>0</v>
      </c>
      <c r="H67" s="320"/>
      <c r="I67" s="256">
        <v>0</v>
      </c>
      <c r="K67" s="235"/>
    </row>
    <row r="68" spans="1:11" ht="24" customHeight="1">
      <c r="A68" s="25" t="s">
        <v>173</v>
      </c>
      <c r="B68" s="263">
        <v>12</v>
      </c>
      <c r="C68" s="255">
        <v>-38834400</v>
      </c>
      <c r="D68" s="255"/>
      <c r="E68" s="255">
        <v>-56703560</v>
      </c>
      <c r="F68" s="320"/>
      <c r="G68" s="256">
        <v>0</v>
      </c>
      <c r="H68" s="320"/>
      <c r="I68" s="255">
        <v>-21717000</v>
      </c>
      <c r="K68" s="235"/>
    </row>
    <row r="69" spans="1:11" ht="24" customHeight="1">
      <c r="A69" s="25" t="s">
        <v>174</v>
      </c>
      <c r="B69" s="263">
        <v>12.2</v>
      </c>
      <c r="C69" s="255">
        <v>-10218343</v>
      </c>
      <c r="D69" s="255"/>
      <c r="E69" s="255">
        <v>-8900193</v>
      </c>
      <c r="F69" s="320"/>
      <c r="G69" s="255">
        <v>-7384373</v>
      </c>
      <c r="H69" s="320"/>
      <c r="I69" s="255">
        <v>-6303456</v>
      </c>
      <c r="K69" s="235"/>
    </row>
    <row r="70" spans="1:11" ht="24" customHeight="1">
      <c r="A70" s="25" t="s">
        <v>175</v>
      </c>
      <c r="B70" s="257"/>
      <c r="C70" s="255">
        <v>-15398801</v>
      </c>
      <c r="D70" s="255"/>
      <c r="E70" s="255">
        <v>-35930535</v>
      </c>
      <c r="F70" s="320"/>
      <c r="G70" s="255">
        <v>-15398801</v>
      </c>
      <c r="H70" s="320"/>
      <c r="I70" s="255">
        <v>-35930535</v>
      </c>
      <c r="K70" s="235"/>
    </row>
    <row r="71" spans="1:11" ht="24" customHeight="1">
      <c r="A71" s="25" t="s">
        <v>176</v>
      </c>
      <c r="B71" s="99"/>
      <c r="C71" s="255"/>
      <c r="D71" s="255"/>
      <c r="E71" s="255"/>
      <c r="F71" s="320"/>
      <c r="G71" s="255"/>
      <c r="H71" s="320"/>
      <c r="I71" s="325"/>
    </row>
    <row r="72" spans="1:11" ht="24" customHeight="1">
      <c r="A72" s="25" t="s">
        <v>177</v>
      </c>
      <c r="B72" s="258"/>
      <c r="C72" s="255">
        <v>-2500</v>
      </c>
      <c r="D72" s="255"/>
      <c r="E72" s="255">
        <v>-1700</v>
      </c>
      <c r="F72" s="320"/>
      <c r="G72" s="256">
        <v>0</v>
      </c>
      <c r="H72" s="320"/>
      <c r="I72" s="256">
        <v>0</v>
      </c>
    </row>
    <row r="73" spans="1:11" ht="24" customHeight="1">
      <c r="A73" s="25" t="s">
        <v>178</v>
      </c>
      <c r="B73" s="257"/>
      <c r="C73" s="255">
        <v>-9996794</v>
      </c>
      <c r="D73" s="320"/>
      <c r="E73" s="255">
        <v>-11421096</v>
      </c>
      <c r="F73" s="237"/>
      <c r="G73" s="255">
        <v>-143818</v>
      </c>
      <c r="H73" s="237"/>
      <c r="I73" s="255">
        <v>-636622</v>
      </c>
    </row>
    <row r="74" spans="1:11" ht="24" customHeight="1">
      <c r="A74" s="25" t="s">
        <v>179</v>
      </c>
      <c r="B74" s="308"/>
      <c r="C74" s="259">
        <f>SUM(C65:C73)</f>
        <v>-28842269</v>
      </c>
      <c r="D74" s="260"/>
      <c r="E74" s="259">
        <f>SUM(E65:E73)</f>
        <v>-84788174</v>
      </c>
      <c r="F74" s="320"/>
      <c r="G74" s="259">
        <f>SUM(G65:G73)</f>
        <v>-22926992</v>
      </c>
      <c r="H74" s="320"/>
      <c r="I74" s="259">
        <f>SUM(I65:I73)</f>
        <v>-59587613</v>
      </c>
    </row>
    <row r="75" spans="1:11" ht="24" customHeight="1">
      <c r="A75" s="254" t="s">
        <v>180</v>
      </c>
      <c r="B75" s="99"/>
      <c r="C75" s="262">
        <f>C74+C62+C35</f>
        <v>21646606</v>
      </c>
      <c r="D75" s="262"/>
      <c r="E75" s="262">
        <f>E74+E62+E35</f>
        <v>-2505455</v>
      </c>
      <c r="F75" s="262">
        <f>F74+F62+F35</f>
        <v>0</v>
      </c>
      <c r="G75" s="262">
        <f>G74+G62+G35</f>
        <v>12874301</v>
      </c>
      <c r="H75" s="262">
        <f>H74+H62+H35</f>
        <v>0</v>
      </c>
      <c r="I75" s="262">
        <f>I74+I62+I35</f>
        <v>-11721</v>
      </c>
    </row>
    <row r="76" spans="1:11" ht="24" customHeight="1">
      <c r="A76" s="258" t="s">
        <v>181</v>
      </c>
      <c r="B76" s="99"/>
      <c r="C76" s="108">
        <v>40581516</v>
      </c>
      <c r="D76" s="266"/>
      <c r="E76" s="266">
        <v>48971020</v>
      </c>
      <c r="F76" s="262"/>
      <c r="G76" s="266">
        <v>11703841</v>
      </c>
      <c r="H76" s="262"/>
      <c r="I76" s="265">
        <v>9985865</v>
      </c>
    </row>
    <row r="77" spans="1:11" ht="24" customHeight="1" thickBot="1">
      <c r="A77" s="258" t="s">
        <v>182</v>
      </c>
      <c r="B77" s="99"/>
      <c r="C77" s="267">
        <f>SUM(C75:C76)</f>
        <v>62228122</v>
      </c>
      <c r="D77" s="150"/>
      <c r="E77" s="267">
        <f>SUM(E75:E76)</f>
        <v>46465565</v>
      </c>
      <c r="F77" s="150"/>
      <c r="G77" s="267">
        <f>SUM(G75:G76)</f>
        <v>24578142</v>
      </c>
      <c r="H77" s="150"/>
      <c r="I77" s="267">
        <f>SUM(I75:I76)</f>
        <v>9974144</v>
      </c>
    </row>
    <row r="78" spans="1:11" ht="24" customHeight="1" thickTop="1">
      <c r="A78" s="268"/>
      <c r="B78" s="92"/>
      <c r="C78" s="225"/>
      <c r="D78" s="225"/>
      <c r="E78" s="269"/>
      <c r="F78" s="269"/>
      <c r="G78" s="269"/>
      <c r="H78" s="269"/>
      <c r="I78" s="269"/>
    </row>
    <row r="79" spans="1:11" ht="24" customHeight="1">
      <c r="A79" s="270"/>
      <c r="C79" s="115"/>
      <c r="D79" s="115"/>
      <c r="E79" s="271"/>
      <c r="F79" s="271"/>
      <c r="G79" s="271"/>
      <c r="H79" s="271"/>
      <c r="I79" s="271"/>
    </row>
    <row r="80" spans="1:11" ht="24" customHeight="1">
      <c r="A80" s="272"/>
      <c r="C80" s="271"/>
      <c r="D80" s="115"/>
      <c r="E80" s="271"/>
      <c r="F80" s="271"/>
      <c r="G80" s="271"/>
      <c r="H80" s="271"/>
      <c r="I80" s="271"/>
    </row>
    <row r="81" spans="1:9" ht="24" customHeight="1">
      <c r="A81" s="273"/>
      <c r="C81" s="115"/>
      <c r="D81" s="115"/>
      <c r="E81" s="115"/>
      <c r="G81" s="115"/>
      <c r="I81" s="115"/>
    </row>
    <row r="82" spans="1:9" ht="24" customHeight="1">
      <c r="C82" s="115"/>
      <c r="D82" s="115"/>
      <c r="E82" s="115"/>
      <c r="G82" s="115"/>
      <c r="I82" s="115"/>
    </row>
    <row r="83" spans="1:9" ht="24" customHeight="1">
      <c r="C83" s="115"/>
      <c r="D83" s="115"/>
      <c r="E83" s="115"/>
      <c r="G83" s="115"/>
      <c r="I83" s="115"/>
    </row>
    <row r="84" spans="1:9" ht="24" customHeight="1">
      <c r="C84" s="115"/>
      <c r="D84" s="115"/>
      <c r="E84" s="115"/>
      <c r="G84" s="115"/>
      <c r="I84" s="115"/>
    </row>
    <row r="85" spans="1:9" ht="24" customHeight="1">
      <c r="C85" s="115"/>
      <c r="D85" s="115"/>
      <c r="E85" s="115"/>
      <c r="G85" s="115"/>
      <c r="I85" s="115"/>
    </row>
    <row r="86" spans="1:9" ht="24" customHeight="1">
      <c r="C86" s="115"/>
      <c r="D86" s="115"/>
      <c r="E86" s="115"/>
      <c r="G86" s="115"/>
      <c r="I86" s="115"/>
    </row>
    <row r="87" spans="1:9" ht="24" customHeight="1">
      <c r="A87" s="84"/>
      <c r="H87" s="274"/>
      <c r="I87" s="274"/>
    </row>
    <row r="88" spans="1:9" ht="24" customHeight="1">
      <c r="A88" s="99" t="s">
        <v>32</v>
      </c>
    </row>
    <row r="93" spans="1:9" ht="24" customHeight="1">
      <c r="C93" s="275"/>
      <c r="D93" s="275"/>
      <c r="E93" s="275"/>
      <c r="F93" s="275"/>
      <c r="G93" s="275"/>
    </row>
    <row r="94" spans="1:9" ht="24" customHeight="1">
      <c r="C94" s="276"/>
      <c r="D94" s="277"/>
      <c r="E94" s="277"/>
      <c r="F94" s="277"/>
      <c r="G94" s="278"/>
    </row>
    <row r="97" spans="3:5" ht="24" customHeight="1">
      <c r="C97" s="271"/>
    </row>
    <row r="99" spans="3:5" ht="24" customHeight="1">
      <c r="E99" s="304"/>
    </row>
  </sheetData>
  <mergeCells count="12">
    <mergeCell ref="A1:I1"/>
    <mergeCell ref="A2:I2"/>
    <mergeCell ref="A3:I3"/>
    <mergeCell ref="A4:I4"/>
    <mergeCell ref="C7:E7"/>
    <mergeCell ref="G7:I7"/>
    <mergeCell ref="A45:I45"/>
    <mergeCell ref="A46:I46"/>
    <mergeCell ref="A47:I47"/>
    <mergeCell ref="A48:I48"/>
    <mergeCell ref="C51:E51"/>
    <mergeCell ref="G51:I51"/>
  </mergeCells>
  <pageMargins left="0.8" right="0.45" top="0.8" bottom="0.6" header="0.3" footer="0.3"/>
  <pageSetup paperSize="9" scale="70" fitToWidth="0" fitToHeight="0" orientation="portrait" r:id="rId1"/>
  <rowBreaks count="1" manualBreakCount="1">
    <brk id="44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 9M</vt:lpstr>
      <vt:lpstr>EQ Conso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manager_Dcorp</dc:creator>
  <cp:lastModifiedBy>ACC manager_Dcorp</cp:lastModifiedBy>
  <cp:lastPrinted>2025-11-06T06:28:54Z</cp:lastPrinted>
  <dcterms:created xsi:type="dcterms:W3CDTF">2025-10-24T09:38:14Z</dcterms:created>
  <dcterms:modified xsi:type="dcterms:W3CDTF">2025-11-06T10:18:54Z</dcterms:modified>
</cp:coreProperties>
</file>