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Thonburi Healthcare Group Public Company Limited\Thonburi Healthcare Group_Sep2025 (Q3)\"/>
    </mc:Choice>
  </mc:AlternateContent>
  <xr:revisionPtr revIDLastSave="0" documentId="13_ncr:1_{50811A4B-7496-46A3-AF13-89305BCF6FC9}" xr6:coauthVersionLast="47" xr6:coauthVersionMax="47" xr10:uidLastSave="{00000000-0000-0000-0000-000000000000}"/>
  <bookViews>
    <workbookView xWindow="-120" yWindow="-16320" windowWidth="29040" windowHeight="15720" tabRatio="817" activeTab="1" xr2:uid="{00000000-000D-0000-FFFF-FFFF00000000}"/>
  </bookViews>
  <sheets>
    <sheet name="2-4 " sheetId="19" r:id="rId1"/>
    <sheet name="PL5-6 (3m)" sheetId="31" r:id="rId2"/>
    <sheet name="PL7-8 (9m)" sheetId="35" r:id="rId3"/>
    <sheet name="E9" sheetId="32" r:id="rId4"/>
    <sheet name="E10" sheetId="33" r:id="rId5"/>
    <sheet name="CF 11-14" sheetId="37" r:id="rId6"/>
  </sheets>
  <definedNames>
    <definedName name="\" hidden="1">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GGG" localSheetId="5" hidden="1">{#N/A,#N/A,TRUE,"Y생산";#N/A,#N/A,TRUE,"Y판매";#N/A,#N/A,TRUE,"Y총물량";#N/A,#N/A,TRUE,"Y능력";#N/A,#N/A,TRUE,"YKD"}</definedName>
    <definedName name="\GGG" hidden="1">{#N/A,#N/A,TRUE,"Y생산";#N/A,#N/A,TRUE,"Y판매";#N/A,#N/A,TRUE,"Y총물량";#N/A,#N/A,TRUE,"Y능력";#N/A,#N/A,TRUE,"YKD"}</definedName>
    <definedName name="\gtuu" localSheetId="5" hidden="1">{#N/A,#N/A,FALSE,"TAXC.INDEX";#N/A,#N/A,FALSE,"Schedule I";#N/A,#N/A,FALSE,"Schedule  II";#N/A,#N/A,FALSE,"Schedule III"}</definedName>
    <definedName name="\gtuu" hidden="1">{#N/A,#N/A,FALSE,"TAXC.INDEX";#N/A,#N/A,FALSE,"Schedule I";#N/A,#N/A,FALSE,"Schedule  II";#N/A,#N/A,FALSE,"Schedule III"}</definedName>
    <definedName name="\gtuu_1" localSheetId="5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localSheetId="5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localSheetId="5" hidden="1">{"cashflow",#N/A,FALSE,"CASHFLOW "}</definedName>
    <definedName name="____________________________ooooooooooooooooo" hidden="1">{"cashflow",#N/A,FALSE,"CASHFLOW 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localSheetId="5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localSheetId="5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5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5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5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5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5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localSheetId="5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localSheetId="5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localSheetId="5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giu9" localSheetId="5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5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5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5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5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5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localSheetId="5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5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5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5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tac2" localSheetId="5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localSheetId="5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5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localSheetId="5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5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5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5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5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localSheetId="5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g5" localSheetId="5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localSheetId="5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hr1" localSheetId="5" hidden="1">{#N/A,#N/A,FALSE,"COVER1.XLS 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localSheetId="5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localSheetId="5" hidden="1">{#N/A,#N/A,FALSE,"COVER.XLS";#N/A,#N/A,FALSE,"RACT1.XLS";#N/A,#N/A,FALSE,"RACT2.XLS";#N/A,#N/A,FALSE,"ECCMP";#N/A,#N/A,FALSE,"WELDER.XLS"}</definedName>
    <definedName name="____________hr12" hidden="1">{#N/A,#N/A,FALSE,"COVER.XLS";#N/A,#N/A,FALSE,"RACT1.XLS";#N/A,#N/A,FALSE,"RACT2.XLS";#N/A,#N/A,FALSE,"ECCMP";#N/A,#N/A,FALSE,"WELDER.XLS"}</definedName>
    <definedName name="____________hr13" localSheetId="5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localSheetId="5" hidden="1">{#N/A,#N/A,FALSE,"COVER1.XLS ";#N/A,#N/A,FALSE,"RACT1.XLS";#N/A,#N/A,FALSE,"RACT2.XLS";#N/A,#N/A,FALSE,"ECCMP";#N/A,#N/A,FALSE,"WELDER.XLS"}</definedName>
    <definedName name="____________hr2" hidden="1">{#N/A,#N/A,FALSE,"COVER1.XLS ";#N/A,#N/A,FALSE,"RACT1.XLS";#N/A,#N/A,FALSE,"RACT2.XLS";#N/A,#N/A,FALSE,"ECCMP";#N/A,#N/A,FALSE,"WELDER.XLS"}</definedName>
    <definedName name="____________hr3" localSheetId="5" hidden="1">{#N/A,#N/A,FALSE,"COVER.XLS";#N/A,#N/A,FALSE,"RACT1.XLS";#N/A,#N/A,FALSE,"RACT2.XLS";#N/A,#N/A,FALSE,"ECCMP";#N/A,#N/A,FALSE,"WELDER.XLS"}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localSheetId="5" hidden="1">{#N/A,#N/A,FALSE,"COVER1.XLS 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localSheetId="5" hidden="1">{#N/A,#N/A,FALSE,"COVER1.XLS ";#N/A,#N/A,FALSE,"RACT1.XLS";#N/A,#N/A,FALSE,"RACT2.XLS";#N/A,#N/A,FALSE,"ECCMP";#N/A,#N/A,FALSE,"WELDER.XLS"}</definedName>
    <definedName name="____________hr9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5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5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localSheetId="5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5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tac2" localSheetId="5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localSheetId="5" hidden="1">{#N/A,#N/A,FALSE,"COVER1.XLS ";#N/A,#N/A,FALSE,"RACT1.XLS";#N/A,#N/A,FALSE,"RACT2.XLS";#N/A,#N/A,FALSE,"ECCMP";#N/A,#N/A,FALSE,"WELDER.XLS"}</definedName>
    <definedName name="____________wat1" hidden="1">{#N/A,#N/A,FALSE,"COVER1.XLS ";#N/A,#N/A,FALSE,"RACT1.XLS";#N/A,#N/A,FALSE,"RACT2.XLS";#N/A,#N/A,FALSE,"ECCMP";#N/A,#N/A,FALSE,"WELDER.XLS"}</definedName>
    <definedName name="____________WRN011" localSheetId="5" hidden="1">{"P",#N/A,FALSE,"91.04開發申請"}</definedName>
    <definedName name="____________WRN011" hidden="1">{"P",#N/A,FALSE,"91.04開發申請"}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localSheetId="5" hidden="1">{"開發表全部",#N/A,TRUE,"土開法"}</definedName>
    <definedName name="____________WRN115" hidden="1">{"開發表全部",#N/A,TRUE,"土開法"}</definedName>
    <definedName name="____________WRN20" localSheetId="5" hidden="1">{#N/A,#N/A,FALSE,"首頁";#N/A,#N/A,FALSE,"美國格式 ";#N/A,#N/A,FALSE,"市  調  案  例";#N/A,#N/A,FALSE,"鑑定表";#N/A,#N/A,FALSE,"建物鑑定表"}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localSheetId="5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localSheetId="5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5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localSheetId="5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localSheetId="5" hidden="1">{#N/A,#N/A,FALSE,"COVER1.XLS 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localSheetId="5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localSheetId="5" hidden="1">{#N/A,#N/A,FALSE,"COVER.XLS";#N/A,#N/A,FALSE,"RACT1.XLS";#N/A,#N/A,FALSE,"RACT2.XLS";#N/A,#N/A,FALSE,"ECCMP";#N/A,#N/A,FALSE,"WELDER.XLS"}</definedName>
    <definedName name="___________hr12" hidden="1">{#N/A,#N/A,FALSE,"COVER.XLS";#N/A,#N/A,FALSE,"RACT1.XLS";#N/A,#N/A,FALSE,"RACT2.XLS";#N/A,#N/A,FALSE,"ECCMP";#N/A,#N/A,FALSE,"WELDER.XLS"}</definedName>
    <definedName name="___________hr13" localSheetId="5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localSheetId="5" hidden="1">{#N/A,#N/A,FALSE,"COVER1.XLS ";#N/A,#N/A,FALSE,"RACT1.XLS";#N/A,#N/A,FALSE,"RACT2.XLS";#N/A,#N/A,FALSE,"ECCMP";#N/A,#N/A,FALSE,"WELDER.XLS"}</definedName>
    <definedName name="___________hr2" hidden="1">{#N/A,#N/A,FALSE,"COVER1.XLS ";#N/A,#N/A,FALSE,"RACT1.XLS";#N/A,#N/A,FALSE,"RACT2.XLS";#N/A,#N/A,FALSE,"ECCMP";#N/A,#N/A,FALSE,"WELDER.XLS"}</definedName>
    <definedName name="___________hr3" localSheetId="5" hidden="1">{#N/A,#N/A,FALSE,"COVER.XLS";#N/A,#N/A,FALSE,"RACT1.XLS";#N/A,#N/A,FALSE,"RACT2.XLS";#N/A,#N/A,FALSE,"ECCMP";#N/A,#N/A,FALSE,"WELDER.XLS"}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localSheetId="5" hidden="1">{#N/A,#N/A,FALSE,"COVER1.XLS 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localSheetId="5" hidden="1">{#N/A,#N/A,FALSE,"COVER1.XLS ";#N/A,#N/A,FALSE,"RACT1.XLS";#N/A,#N/A,FALSE,"RACT2.XLS";#N/A,#N/A,FALSE,"ECCMP";#N/A,#N/A,FALSE,"WELDER.XLS"}</definedName>
    <definedName name="___________hr9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localSheetId="5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5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5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5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localSheetId="5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5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5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localSheetId="5" hidden="1">{#N/A,#N/A,FALSE,"Projections";#N/A,#N/A,FALSE,"Multiples Valuation";#N/A,#N/A,FALSE,"LBO";#N/A,#N/A,FALSE,"Multiples_Sensitivity";#N/A,#N/A,FALSE,"Summary"}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localSheetId="5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g5" localSheetId="5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5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localSheetId="5" hidden="1">{#N/A,#N/A,FALSE,"COVER1.XLS ";#N/A,#N/A,FALSE,"RACT1.XLS";#N/A,#N/A,FALSE,"RACT2.XLS";#N/A,#N/A,FALSE,"ECCMP";#N/A,#N/A,FALSE,"WELDER.XLS"}</definedName>
    <definedName name="___________wat1" hidden="1">{#N/A,#N/A,FALSE,"COVER1.XLS ";#N/A,#N/A,FALSE,"RACT1.XLS";#N/A,#N/A,FALSE,"RACT2.XLS";#N/A,#N/A,FALSE,"ECCMP";#N/A,#N/A,FALSE,"WELDER.XLS"}</definedName>
    <definedName name="___________WRN011" localSheetId="5" hidden="1">{"P",#N/A,FALSE,"91.04開發申請"}</definedName>
    <definedName name="___________WRN011" hidden="1">{"P",#N/A,FALSE,"91.04開發申請"}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localSheetId="5" hidden="1">{"開發表全部",#N/A,TRUE,"土開法"}</definedName>
    <definedName name="___________WRN115" hidden="1">{"開發表全部",#N/A,TRUE,"土開法"}</definedName>
    <definedName name="___________WRN20" localSheetId="5" hidden="1">{#N/A,#N/A,FALSE,"首頁";#N/A,#N/A,FALSE,"美國格式 ";#N/A,#N/A,FALSE,"市  調  案  例";#N/A,#N/A,FALSE,"鑑定表";#N/A,#N/A,FALSE,"建物鑑定表"}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localSheetId="5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localSheetId="5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cdu1" localSheetId="5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localSheetId="5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localSheetId="5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localSheetId="5" hidden="1">{#N/A,#N/A,FALSE,"COVER1.XLS 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localSheetId="5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localSheetId="5" hidden="1">{#N/A,#N/A,FALSE,"COVER.XLS";#N/A,#N/A,FALSE,"RACT1.XLS";#N/A,#N/A,FALSE,"RACT2.XLS";#N/A,#N/A,FALSE,"ECCMP";#N/A,#N/A,FALSE,"WELDER.XLS"}</definedName>
    <definedName name="__________hr12" hidden="1">{#N/A,#N/A,FALSE,"COVER.XLS";#N/A,#N/A,FALSE,"RACT1.XLS";#N/A,#N/A,FALSE,"RACT2.XLS";#N/A,#N/A,FALSE,"ECCMP";#N/A,#N/A,FALSE,"WELDER.XLS"}</definedName>
    <definedName name="__________hr13" localSheetId="5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localSheetId="5" hidden="1">{#N/A,#N/A,FALSE,"COVER1.XLS ";#N/A,#N/A,FALSE,"RACT1.XLS";#N/A,#N/A,FALSE,"RACT2.XLS";#N/A,#N/A,FALSE,"ECCMP";#N/A,#N/A,FALSE,"WELDER.XLS"}</definedName>
    <definedName name="__________hr2" hidden="1">{#N/A,#N/A,FALSE,"COVER1.XLS ";#N/A,#N/A,FALSE,"RACT1.XLS";#N/A,#N/A,FALSE,"RACT2.XLS";#N/A,#N/A,FALSE,"ECCMP";#N/A,#N/A,FALSE,"WELDER.XLS"}</definedName>
    <definedName name="__________hr3" localSheetId="5" hidden="1">{#N/A,#N/A,FALSE,"COVER.XLS";#N/A,#N/A,FALSE,"RACT1.XLS";#N/A,#N/A,FALSE,"RACT2.XLS";#N/A,#N/A,FALSE,"ECCMP";#N/A,#N/A,FALSE,"WELDER.XLS"}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localSheetId="5" hidden="1">{#N/A,#N/A,FALSE,"COVER1.XLS 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localSheetId="5" hidden="1">{#N/A,#N/A,FALSE,"COVER1.XLS ";#N/A,#N/A,FALSE,"RACT1.XLS";#N/A,#N/A,FALSE,"RACT2.XLS";#N/A,#N/A,FALSE,"ECCMP";#N/A,#N/A,FALSE,"WELDER.XLS"}</definedName>
    <definedName name="__________hr9" hidden="1">{#N/A,#N/A,FALSE,"COVER1.XLS ";#N/A,#N/A,FALSE,"RACT1.XLS";#N/A,#N/A,FALSE,"RACT2.XLS";#N/A,#N/A,FALSE,"ECCMP";#N/A,#N/A,FALSE,"WELDER.XLS"}</definedName>
    <definedName name="_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localSheetId="5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5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5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5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5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localSheetId="5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5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5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localSheetId="5" hidden="1">{#N/A,#N/A,FALSE,"Projections";#N/A,#N/A,FALSE,"Multiples Valuation";#N/A,#N/A,FALSE,"LBO";#N/A,#N/A,FALSE,"Multiples_Sensitivity";#N/A,#N/A,FALSE,"Summary"}</definedName>
    <definedName name="__________rod1" hidden="1">{#N/A,#N/A,FALSE,"Projections";#N/A,#N/A,FALSE,"Multiples Valuation";#N/A,#N/A,FALSE,"LBO";#N/A,#N/A,FALSE,"Multiples_Sensitivity";#N/A,#N/A,FALSE,"Summary"}</definedName>
    <definedName name="__________sap1" localSheetId="5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g5" localSheetId="5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5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localSheetId="5" hidden="1">{#N/A,#N/A,FALSE,"COVER1.XLS ";#N/A,#N/A,FALSE,"RACT1.XLS";#N/A,#N/A,FALSE,"RACT2.XLS";#N/A,#N/A,FALSE,"ECCMP";#N/A,#N/A,FALSE,"WELDER.XLS"}</definedName>
    <definedName name="__________wat1" hidden="1">{#N/A,#N/A,FALSE,"COVER1.XLS ";#N/A,#N/A,FALSE,"RACT1.XLS";#N/A,#N/A,FALSE,"RACT2.XLS";#N/A,#N/A,FALSE,"ECCMP";#N/A,#N/A,FALSE,"WELDER.XLS"}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localSheetId="5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5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localSheetId="5" hidden="1">{#N/A,#N/A,FALSE,"COVER1.XLS 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localSheetId="5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localSheetId="5" hidden="1">{#N/A,#N/A,FALSE,"COVER.XLS";#N/A,#N/A,FALSE,"RACT1.XLS";#N/A,#N/A,FALSE,"RACT2.XLS";#N/A,#N/A,FALSE,"ECCMP";#N/A,#N/A,FALSE,"WELDER.XLS"}</definedName>
    <definedName name="_________hr12" hidden="1">{#N/A,#N/A,FALSE,"COVER.XLS";#N/A,#N/A,FALSE,"RACT1.XLS";#N/A,#N/A,FALSE,"RACT2.XLS";#N/A,#N/A,FALSE,"ECCMP";#N/A,#N/A,FALSE,"WELDER.XLS"}</definedName>
    <definedName name="_________hr13" localSheetId="5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localSheetId="5" hidden="1">{#N/A,#N/A,FALSE,"COVER1.XLS ";#N/A,#N/A,FALSE,"RACT1.XLS";#N/A,#N/A,FALSE,"RACT2.XLS";#N/A,#N/A,FALSE,"ECCMP";#N/A,#N/A,FALSE,"WELDER.XLS"}</definedName>
    <definedName name="_________hr2" hidden="1">{#N/A,#N/A,FALSE,"COVER1.XLS ";#N/A,#N/A,FALSE,"RACT1.XLS";#N/A,#N/A,FALSE,"RACT2.XLS";#N/A,#N/A,FALSE,"ECCMP";#N/A,#N/A,FALSE,"WELDER.XLS"}</definedName>
    <definedName name="_________hr3" localSheetId="5" hidden="1">{#N/A,#N/A,FALSE,"COVER.XLS";#N/A,#N/A,FALSE,"RACT1.XLS";#N/A,#N/A,FALSE,"RACT2.XLS";#N/A,#N/A,FALSE,"ECCMP";#N/A,#N/A,FALSE,"WELDER.XLS"}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localSheetId="5" hidden="1">{#N/A,#N/A,FALSE,"COVER1.XLS 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localSheetId="5" hidden="1">{#N/A,#N/A,FALSE,"COVER1.XLS ";#N/A,#N/A,FALSE,"RACT1.XLS";#N/A,#N/A,FALSE,"RACT2.XLS";#N/A,#N/A,FALSE,"ECCMP";#N/A,#N/A,FALSE,"WELDER.XLS"}</definedName>
    <definedName name="_________hr9" hidden="1">{#N/A,#N/A,FALSE,"COVER1.XLS ";#N/A,#N/A,FALSE,"RACT1.XLS";#N/A,#N/A,FALSE,"RACT2.XLS";#N/A,#N/A,FALSE,"ECCMP";#N/A,#N/A,FALSE,"WELDER.XLS"}</definedName>
    <definedName name="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localSheetId="5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5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localSheetId="5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5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localSheetId="5" hidden="1">{#N/A,#N/A,FALSE,"Projections";#N/A,#N/A,FALSE,"Multiples Valuation";#N/A,#N/A,FALSE,"LBO";#N/A,#N/A,FALSE,"Multiples_Sensitivity";#N/A,#N/A,FALSE,"Summary"}</definedName>
    <definedName name="_________rod1" hidden="1">{#N/A,#N/A,FALSE,"Projections";#N/A,#N/A,FALSE,"Multiples Valuation";#N/A,#N/A,FALSE,"LBO";#N/A,#N/A,FALSE,"Multiples_Sensitivity";#N/A,#N/A,FALSE,"Summary"}</definedName>
    <definedName name="_________tac2" localSheetId="5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localSheetId="5" hidden="1">{#N/A,#N/A,FALSE,"COVER1.XLS ";#N/A,#N/A,FALSE,"RACT1.XLS";#N/A,#N/A,FALSE,"RACT2.XLS";#N/A,#N/A,FALSE,"ECCMP";#N/A,#N/A,FALSE,"WELDER.XLS"}</definedName>
    <definedName name="_________wat1" hidden="1">{#N/A,#N/A,FALSE,"COVER1.XLS ";#N/A,#N/A,FALSE,"RACT1.XLS";#N/A,#N/A,FALSE,"RACT2.XLS";#N/A,#N/A,FALSE,"ECCMP";#N/A,#N/A,FALSE,"WELDER.XLS"}</definedName>
    <definedName name="_________WRN011" localSheetId="5" hidden="1">{"P",#N/A,FALSE,"91.04開發申請"}</definedName>
    <definedName name="_________WRN011" hidden="1">{"P",#N/A,FALSE,"91.04開發申請"}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localSheetId="5" hidden="1">{"開發表全部",#N/A,TRUE,"土開法"}</definedName>
    <definedName name="_________WRN115" hidden="1">{"開發表全部",#N/A,TRUE,"土開法"}</definedName>
    <definedName name="_________WRN20" localSheetId="5" hidden="1">{#N/A,#N/A,FALSE,"首頁";#N/A,#N/A,FALSE,"美國格式 ";#N/A,#N/A,FALSE,"市  調  案  例";#N/A,#N/A,FALSE,"鑑定表";#N/A,#N/A,FALSE,"建物鑑定表"}</definedName>
    <definedName name="_________WRN20" hidden="1">{#N/A,#N/A,FALSE,"首頁";#N/A,#N/A,FALSE,"美國格式 ";#N/A,#N/A,FALSE,"市  調  案  例";#N/A,#N/A,FALSE,"鑑定表";#N/A,#N/A,FALSE,"建物鑑定表"}</definedName>
    <definedName name="_________WRN321" localSheetId="5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localSheetId="5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cdu1" localSheetId="5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localSheetId="5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5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localSheetId="5" hidden="1">{#N/A,#N/A,FALSE,"COVER1.XLS 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localSheetId="5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localSheetId="5" hidden="1">{#N/A,#N/A,FALSE,"COVER.XLS";#N/A,#N/A,FALSE,"RACT1.XLS";#N/A,#N/A,FALSE,"RACT2.XLS";#N/A,#N/A,FALSE,"ECCMP";#N/A,#N/A,FALSE,"WELDER.XLS"}</definedName>
    <definedName name="________hr12" hidden="1">{#N/A,#N/A,FALSE,"COVER.XLS";#N/A,#N/A,FALSE,"RACT1.XLS";#N/A,#N/A,FALSE,"RACT2.XLS";#N/A,#N/A,FALSE,"ECCMP";#N/A,#N/A,FALSE,"WELDER.XLS"}</definedName>
    <definedName name="________hr13" localSheetId="5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localSheetId="5" hidden="1">{#N/A,#N/A,FALSE,"COVER1.XLS ";#N/A,#N/A,FALSE,"RACT1.XLS";#N/A,#N/A,FALSE,"RACT2.XLS";#N/A,#N/A,FALSE,"ECCMP";#N/A,#N/A,FALSE,"WELDER.XLS"}</definedName>
    <definedName name="________hr2" hidden="1">{#N/A,#N/A,FALSE,"COVER1.XLS ";#N/A,#N/A,FALSE,"RACT1.XLS";#N/A,#N/A,FALSE,"RACT2.XLS";#N/A,#N/A,FALSE,"ECCMP";#N/A,#N/A,FALSE,"WELDER.XLS"}</definedName>
    <definedName name="________hr3" localSheetId="5" hidden="1">{#N/A,#N/A,FALSE,"COVER.XLS";#N/A,#N/A,FALSE,"RACT1.XLS";#N/A,#N/A,FALSE,"RACT2.XLS";#N/A,#N/A,FALSE,"ECCMP";#N/A,#N/A,FALSE,"WELDER.XLS"}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localSheetId="5" hidden="1">{#N/A,#N/A,FALSE,"COVER1.XLS 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localSheetId="5" hidden="1">{#N/A,#N/A,FALSE,"COVER1.XLS ";#N/A,#N/A,FALSE,"RACT1.XLS";#N/A,#N/A,FALSE,"RACT2.XLS";#N/A,#N/A,FALSE,"ECCMP";#N/A,#N/A,FALSE,"WELDER.XLS"}</definedName>
    <definedName name="________hr9" hidden="1">{#N/A,#N/A,FALSE,"COVER1.XLS ";#N/A,#N/A,FALSE,"RACT1.XLS";#N/A,#N/A,FALSE,"RACT2.XLS";#N/A,#N/A,FALSE,"ECCMP";#N/A,#N/A,FALSE,"WELDER.XLS"}</definedName>
    <definedName name="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localSheetId="5" hidden="1">{#N/A,#N/A,FALSE,"L&amp;M Performance";#N/A,#N/A,FALSE,"Brand Performance";#N/A,#N/A,FALSE,"Marlboro Performance"}</definedName>
    <definedName name="________jim2" hidden="1">{#N/A,#N/A,FALSE,"L&amp;M Performance";#N/A,#N/A,FALSE,"Brand Performance";#N/A,#N/A,FALSE,"Marlboro Performance"}</definedName>
    <definedName name="________kpi4" localSheetId="5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5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5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5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localSheetId="5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5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localSheetId="5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localSheetId="5" hidden="1">{"BS_YEARLY",#N/A,FALSE,"BS";"BS_Y1",#N/A,FALSE,"BS";"BS_Y2",#N/A,FALSE,"BS";"BS_Y3",#N/A,FALSE,"BS";"BS_Y4",#N/A,FALSE,"BS";"BS_Y5",#N/A,FALSE,"BS";"BS_Y6",#N/A,FALSE,"BS"}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localSheetId="5" hidden="1">{"PL_YEARLY",#N/A,FALSE,"PL";"PL_Y1",#N/A,FALSE,"PL";"PL_Y2",#N/A,FALSE,"PL";"PL_Y3",#N/A,FALSE,"PL";"PL_Y4",#N/A,FALSE,"PL";"PL_Y5",#N/A,FALSE,"PL";"PL_Y6",#N/A,FALSE,"PL"}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localSheetId="5" hidden="1">{#N/A,#N/A,FALSE,"Projections";#N/A,#N/A,FALSE,"Multiples Valuation";#N/A,#N/A,FALSE,"LBO";#N/A,#N/A,FALSE,"Multiples_Sensitivity";#N/A,#N/A,FALSE,"Summary"}</definedName>
    <definedName name="________rod1" hidden="1">{#N/A,#N/A,FALSE,"Projections";#N/A,#N/A,FALSE,"Multiples Valuation";#N/A,#N/A,FALSE,"LBO";#N/A,#N/A,FALSE,"Multiples_Sensitivity";#N/A,#N/A,FALSE,"Summary"}</definedName>
    <definedName name="________sap1" localSheetId="5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g5" localSheetId="5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localSheetId="5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localSheetId="5" hidden="1">{#N/A,#N/A,FALSE,"COVER1.XLS ";#N/A,#N/A,FALSE,"RACT1.XLS";#N/A,#N/A,FALSE,"RACT2.XLS";#N/A,#N/A,FALSE,"ECCMP";#N/A,#N/A,FALSE,"WELDER.XLS"}</definedName>
    <definedName name="________wat1" hidden="1">{#N/A,#N/A,FALSE,"COVER1.XLS ";#N/A,#N/A,FALSE,"RACT1.XLS";#N/A,#N/A,FALSE,"RACT2.XLS";#N/A,#N/A,FALSE,"ECCMP";#N/A,#N/A,FALSE,"WELDER.XLS"}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localSheetId="5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cdu1" localSheetId="5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localSheetId="5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localSheetId="5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5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5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5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5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5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5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5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5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5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5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localSheetId="5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5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localSheetId="5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localSheetId="5" hidden="1">{#N/A,#N/A,FALSE,"Projections";#N/A,#N/A,FALSE,"Multiples Valuation";#N/A,#N/A,FALSE,"LBO";#N/A,#N/A,FALSE,"Multiples_Sensitivity";#N/A,#N/A,FALSE,"Summary"}</definedName>
    <definedName name="_______rod1" hidden="1">{#N/A,#N/A,FALSE,"Projections";#N/A,#N/A,FALSE,"Multiples Valuation";#N/A,#N/A,FALSE,"LBO";#N/A,#N/A,FALSE,"Multiples_Sensitivity";#N/A,#N/A,FALSE,"Summary"}</definedName>
    <definedName name="_______sap1" localSheetId="5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g5" localSheetId="5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localSheetId="5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localSheetId="5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localSheetId="5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cdu1" localSheetId="5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localSheetId="5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5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localSheetId="5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5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5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5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5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5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5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5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localSheetId="5" hidden="1">{#N/A,#N/A,FALSE,"L&amp;M Performance";#N/A,#N/A,FALSE,"Brand Performance";#N/A,#N/A,FALSE,"Marlboro Performance"}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localSheetId="5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5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localSheetId="5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localSheetId="5" hidden="1">{#N/A,"VB",FALSE,"output";#N/A,"VS",FALSE,"output";#N/A,"VC",FALSE,"output";#N/A,"VG",FALSE,"output";#N/A,"J1",FALSE,"output";#N/A,"PT",FALSE,"output"}</definedName>
    <definedName name="______man1" hidden="1">{#N/A,"VB",FALSE,"output";#N/A,"VS",FALSE,"output";#N/A,"VC",FALSE,"output";#N/A,"VG",FALSE,"output";#N/A,"J1",FALSE,"output";#N/A,"PT",FALSE,"output"}</definedName>
    <definedName name="______MB2" localSheetId="5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ew1" localSheetId="5" hidden="1">{#N/A,#N/A,TRUE,"COVER";#N/A,#N/A,TRUE,"DIR";#N/A,#N/A,TRUE,"AUDIT"}</definedName>
    <definedName name="______new1" hidden="1">{#N/A,#N/A,TRUE,"COVER";#N/A,#N/A,TRUE,"DIR";#N/A,#N/A,TRUE,"AUDIT"}</definedName>
    <definedName name="______NRP2" hidden="1">#REF!</definedName>
    <definedName name="_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localSheetId="5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localSheetId="5" hidden="1">{"BS_YEARLY",#N/A,FALSE,"BS";"BS_Y1",#N/A,FALSE,"BS";"BS_Y2",#N/A,FALSE,"BS";"BS_Y3",#N/A,FALSE,"BS";"BS_Y4",#N/A,FALSE,"BS";"BS_Y5",#N/A,FALSE,"BS";"BS_Y6",#N/A,FALSE,"BS"}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localSheetId="5" hidden="1">{"PL_YEARLY",#N/A,FALSE,"PL";"PL_Y1",#N/A,FALSE,"PL";"PL_Y2",#N/A,FALSE,"PL";"PL_Y3",#N/A,FALSE,"PL";"PL_Y4",#N/A,FALSE,"PL";"PL_Y5",#N/A,FALSE,"PL";"PL_Y6",#N/A,FALSE,"PL"}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localSheetId="5" hidden="1">{#N/A,#N/A,FALSE,"Projections";#N/A,#N/A,FALSE,"Multiples Valuation";#N/A,#N/A,FALSE,"LBO";#N/A,#N/A,FALSE,"Multiples_Sensitivity";#N/A,#N/A,FALSE,"Summary"}</definedName>
    <definedName name="______rod1" hidden="1">{#N/A,#N/A,FALSE,"Projections";#N/A,#N/A,FALSE,"Multiples Valuation";#N/A,#N/A,FALSE,"LBO";#N/A,#N/A,FALSE,"Multiples_Sensitivity";#N/A,#N/A,FALSE,"Summary"}</definedName>
    <definedName name="______sap1" localSheetId="5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g5" localSheetId="5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localSheetId="5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" localSheetId="5" hidden="1">{#N/A,#N/A,FALSE,"TAXC.INDEX";#N/A,#N/A,FALSE,"Schedule I";#N/A,#N/A,FALSE,"Schedule  II";#N/A,#N/A,FALSE,"Schedule III"}</definedName>
    <definedName name="______TB1" hidden="1">{#N/A,#N/A,FALSE,"TAXC.INDEX";#N/A,#N/A,FALSE,"Schedule I";#N/A,#N/A,FALSE,"Schedule  II";#N/A,#N/A,FALSE,"Schedule III"}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localSheetId="5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011" localSheetId="5" hidden="1">{"P",#N/A,FALSE,"91.04開發申請"}</definedName>
    <definedName name="______WRN011" hidden="1">{"P",#N/A,FALSE,"91.04開發申請"}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localSheetId="5" hidden="1">{"開發表全部",#N/A,TRUE,"土開法"}</definedName>
    <definedName name="______WRN115" hidden="1">{"開發表全部",#N/A,TRUE,"土開法"}</definedName>
    <definedName name="______WRN20" localSheetId="5" hidden="1">{#N/A,#N/A,FALSE,"首頁";#N/A,#N/A,FALSE,"美國格式 ";#N/A,#N/A,FALSE,"市  調  案  例";#N/A,#N/A,FALSE,"鑑定表";#N/A,#N/A,FALSE,"建物鑑定表"}</definedName>
    <definedName name="______WRN20" hidden="1">{#N/A,#N/A,FALSE,"首頁";#N/A,#N/A,FALSE,"美國格式 ";#N/A,#N/A,FALSE,"市  調  案  例";#N/A,#N/A,FALSE,"鑑定表";#N/A,#N/A,FALSE,"建物鑑定表"}</definedName>
    <definedName name="______WRN321" localSheetId="5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localSheetId="5" hidden="1">{#N/A,#N/A,FALSE,"TAXC.INDEX";#N/A,#N/A,FALSE,"Schedule I";#N/A,#N/A,FALSE,"Schedule  II";#N/A,#N/A,FALSE,"Schedule III"}</definedName>
    <definedName name="_____AG4" hidden="1">{#N/A,#N/A,FALSE,"TAXC.INDEX";#N/A,#N/A,FALSE,"Schedule I";#N/A,#N/A,FALSE,"Schedule  II";#N/A,#N/A,FALSE,"Schedule III"}</definedName>
    <definedName name="_____AP1" localSheetId="5" hidden="1">{#N/A,#N/A,FALSE,"COVER1.XLS ";#N/A,#N/A,FALSE,"RACT1.XLS";#N/A,#N/A,FALSE,"RACT2.XLS";#N/A,#N/A,FALSE,"ECCMP";#N/A,#N/A,FALSE,"WELDER.XLS"}</definedName>
    <definedName name="_____AP1" hidden="1">{#N/A,#N/A,FALSE,"COVER1.XLS ";#N/A,#N/A,FALSE,"RACT1.XLS";#N/A,#N/A,FALSE,"RACT2.XLS";#N/A,#N/A,FALSE,"ECCMP";#N/A,#N/A,FALSE,"WELDER.XLS"}</definedName>
    <definedName name="_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localSheetId="5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5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5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5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5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5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5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5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5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5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localSheetId="5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5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localSheetId="5" hidden="1">{#N/A,"VB",FALSE,"output";#N/A,"VS",FALSE,"output";#N/A,"VC",FALSE,"output";#N/A,"VG",FALSE,"output";#N/A,"J1",FALSE,"output";#N/A,"PT",FALSE,"output"}</definedName>
    <definedName name="_____man1" hidden="1">{#N/A,"VB",FALSE,"output";#N/A,"VS",FALSE,"output";#N/A,"VC",FALSE,"output";#N/A,"VG",FALSE,"output";#N/A,"J1",FALSE,"output";#N/A,"PT",FALSE,"output"}</definedName>
    <definedName name="_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localSheetId="5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new1" localSheetId="5" hidden="1">{#N/A,#N/A,TRUE,"COVER";#N/A,#N/A,TRUE,"DIR";#N/A,#N/A,TRUE,"AUDIT"}</definedName>
    <definedName name="_____new1" hidden="1">{#N/A,#N/A,TRUE,"COVER";#N/A,#N/A,TRUE,"DIR";#N/A,#N/A,TRUE,"AUDIT"}</definedName>
    <definedName name="_____NRP2" hidden="1">#REF!</definedName>
    <definedName name="_____O002" localSheetId="5" hidden="1">{#N/A,#N/A,TRUE,"營業收入及成本類";#N/A,#N/A,TRUE,"營業費用";#N/A,#N/A,TRUE,"營業外收支";#N/A,#N/A,TRUE,"資產類";#N/A,#N/A,TRUE,"負債及淨值類"}</definedName>
    <definedName name="_____O002" hidden="1">{#N/A,#N/A,TRUE,"營業收入及成本類";#N/A,#N/A,TRUE,"營業費用";#N/A,#N/A,TRUE,"營業外收支";#N/A,#N/A,TRUE,"資產類";#N/A,#N/A,TRUE,"負債及淨值類"}</definedName>
    <definedName name="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localSheetId="5" hidden="1">{#N/A,#N/A,FALSE,"Projections";#N/A,#N/A,FALSE,"Multiples Valuation";#N/A,#N/A,FALSE,"LBO";#N/A,#N/A,FALSE,"Multiples_Sensitivity";#N/A,#N/A,FALSE,"Summary"}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localSheetId="5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1" localSheetId="5" hidden="1">{#N/A,#N/A,FALSE,"TAXC.INDEX";#N/A,#N/A,FALSE,"Schedule I";#N/A,#N/A,FALSE,"Schedule  II";#N/A,#N/A,FALSE,"Schedule III"}</definedName>
    <definedName name="_____TB1" hidden="1">{#N/A,#N/A,FALSE,"TAXC.INDEX";#N/A,#N/A,FALSE,"Schedule I";#N/A,#N/A,FALSE,"Schedule  II";#N/A,#N/A,FALSE,"Schedule III"}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localSheetId="5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5" hidden="1">{"sales",#N/A,FALSE,"SALES"}</definedName>
    <definedName name="____a10" hidden="1">{"sales",#N/A,FALSE,"SALES"}</definedName>
    <definedName name="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localSheetId="5" hidden="1">{#N/A,#N/A,FALSE,"TAXC.INDEX";#N/A,#N/A,FALSE,"Schedule I";#N/A,#N/A,FALSE,"Schedule  II";#N/A,#N/A,FALSE,"Schedule III"}</definedName>
    <definedName name="____AG4" hidden="1">{#N/A,#N/A,FALSE,"TAXC.INDEX";#N/A,#N/A,FALSE,"Schedule I";#N/A,#N/A,FALSE,"Schedule  II";#N/A,#N/A,FALSE,"Schedule III"}</definedName>
    <definedName name="____aom3" localSheetId="5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 localSheetId="5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localSheetId="5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localSheetId="5" hidden="1">{#N/A,#N/A,FALSE,"COVER1.XLS 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localSheetId="5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du2" localSheetId="5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localSheetId="5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5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localSheetId="5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5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5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5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5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5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5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5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localSheetId="5" hidden="1">{#N/A,#N/A,FALSE,"COVER1.XLS ";#N/A,#N/A,FALSE,"RACT1.XLS";#N/A,#N/A,FALSE,"RACT2.XLS";#N/A,#N/A,FALSE,"ECCMP";#N/A,#N/A,FALSE,"WELDER.XLS"}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localSheetId="5" hidden="1">{#N/A,#N/A,FALSE,"COVER.XLS";#N/A,#N/A,FALSE,"RACT1.XLS";#N/A,#N/A,FALSE,"RACT2.XLS";#N/A,#N/A,FALSE,"ECCMP";#N/A,#N/A,FALSE,"WELDER.XLS"}</definedName>
    <definedName name="____jhi85" hidden="1">{#N/A,#N/A,FALSE,"COVER.XLS";#N/A,#N/A,FALSE,"RACT1.XLS";#N/A,#N/A,FALSE,"RACT2.XLS";#N/A,#N/A,FALSE,"ECCMP";#N/A,#N/A,FALSE,"WELDER.XLS"}</definedName>
    <definedName name="____jim2" localSheetId="5" hidden="1">{#N/A,#N/A,FALSE,"L&amp;M Performance";#N/A,#N/A,FALSE,"Brand Performance";#N/A,#N/A,FALSE,"Marlboro Performance"}</definedName>
    <definedName name="____jim2" hidden="1">{#N/A,#N/A,FALSE,"L&amp;M Performance";#N/A,#N/A,FALSE,"Brand Performance";#N/A,#N/A,FALSE,"Marlboro Performance"}</definedName>
    <definedName name="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localSheetId="5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5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5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localSheetId="5" hidden="1">{#N/A,#N/A,FALSE,"COVER.XLS";#N/A,#N/A,FALSE,"RACT1.XLS";#N/A,#N/A,FALSE,"RACT2.XLS";#N/A,#N/A,FALSE,"ECCMP";#N/A,#N/A,FALSE,"WELDER.XLS"}</definedName>
    <definedName name="____lky9" hidden="1">{#N/A,#N/A,FALSE,"COVER.XLS";#N/A,#N/A,FALSE,"RACT1.XLS";#N/A,#N/A,FALSE,"RACT2.XLS";#N/A,#N/A,FALSE,"ECCMP";#N/A,#N/A,FALSE,"WELDER.XLS"}</definedName>
    <definedName name="____man1" localSheetId="5" hidden="1">{#N/A,"VB",FALSE,"output";#N/A,"VS",FALSE,"output";#N/A,"VC",FALSE,"output";#N/A,"VG",FALSE,"output";#N/A,"J1",FALSE,"output";#N/A,"PT",FALSE,"output"}</definedName>
    <definedName name="____man1" hidden="1">{#N/A,"VB",FALSE,"output";#N/A,"VS",FALSE,"output";#N/A,"VC",FALSE,"output";#N/A,"VG",FALSE,"output";#N/A,"J1",FALSE,"output";#N/A,"PT",FALSE,"output"}</definedName>
    <definedName name="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localSheetId="5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localSheetId="5" hidden="1">{#N/A,#N/A,TRUE,"대 차 대 조 표"}</definedName>
    <definedName name="____PL7" hidden="1">{#N/A,#N/A,TRUE,"대 차 대 조 표"}</definedName>
    <definedName name="____r122220" localSheetId="5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localSheetId="5" hidden="1">{"BS_YEARLY",#N/A,FALSE,"BS";"BS_Y1",#N/A,FALSE,"BS";"BS_Y2",#N/A,FALSE,"BS";"BS_Y3",#N/A,FALSE,"BS";"BS_Y4",#N/A,FALSE,"BS";"BS_Y5",#N/A,FALSE,"BS";"BS_Y6",#N/A,FALSE,"BS"}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localSheetId="5" hidden="1">{"PL_YEARLY",#N/A,FALSE,"PL";"PL_Y1",#N/A,FALSE,"PL";"PL_Y2",#N/A,FALSE,"PL";"PL_Y3",#N/A,FALSE,"PL";"PL_Y4",#N/A,FALSE,"PL";"PL_Y5",#N/A,FALSE,"PL";"PL_Y6",#N/A,FALSE,"PL"}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localSheetId="5" hidden="1">{#N/A,#N/A,FALSE,"Projections";#N/A,#N/A,FALSE,"Multiples Valuation";#N/A,#N/A,FALSE,"LBO";#N/A,#N/A,FALSE,"Multiples_Sensitivity";#N/A,#N/A,FALSE,"Summary"}</definedName>
    <definedName name="____rod1" hidden="1">{#N/A,#N/A,FALSE,"Projections";#N/A,#N/A,FALSE,"Multiples Valuation";#N/A,#N/A,FALSE,"LBO";#N/A,#N/A,FALSE,"Multiples_Sensitivity";#N/A,#N/A,FALSE,"Summary"}</definedName>
    <definedName name="____sap1" localSheetId="5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5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localSheetId="5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PS1" localSheetId="5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localSheetId="5" hidden="1">{#N/A,#N/A,FALSE,"COVER1.XLS ";#N/A,#N/A,FALSE,"RACT1.XLS";#N/A,#N/A,FALSE,"RACT2.XLS";#N/A,#N/A,FALSE,"ECCMP";#N/A,#N/A,FALSE,"WELDER.XLS"}</definedName>
    <definedName name="____uti40" hidden="1">{#N/A,#N/A,FALSE,"COVER1.XLS ";#N/A,#N/A,FALSE,"RACT1.XLS";#N/A,#N/A,FALSE,"RACT2.XLS";#N/A,#N/A,FALSE,"ECCMP";#N/A,#N/A,FALSE,"WELDER.XLS"}</definedName>
    <definedName name="____VAN1" localSheetId="5" hidden="1">{#N/A,#N/A,TRUE,"COMPAR"}</definedName>
    <definedName name="____VAN1" hidden="1">{#N/A,#N/A,TRUE,"COMPAR"}</definedName>
    <definedName name="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localSheetId="5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localSheetId="5" hidden="1">{"sales",#N/A,FALSE,"SALES"}</definedName>
    <definedName name="___7" hidden="1">{"sales",#N/A,FALSE,"SALES"}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 localSheetId="5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localSheetId="5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localSheetId="5" hidden="1">{"RES-2001",#N/A,FALSE,"BL2000";"A1-2001",#N/A,FALSE,"BL2000";"A2-2001",#N/A,FALSE,"BL2000"}</definedName>
    <definedName name="___AVP5" hidden="1">{"RES-2001",#N/A,FALSE,"BL2000";"A1-2001",#N/A,FALSE,"BL2000";"A2-2001",#N/A,FALSE,"BL2000"}</definedName>
    <definedName name="___bsn3" localSheetId="5" hidden="1">{#N/A,#N/A,FALSE,"COVER1.XLS ";#N/A,#N/A,FALSE,"RACT1.XLS";#N/A,#N/A,FALSE,"RACT2.XLS";#N/A,#N/A,FALSE,"ECCMP";#N/A,#N/A,FALSE,"WELDER.XLS"}</definedName>
    <definedName name="___bsn3" hidden="1">{#N/A,#N/A,FALSE,"COVER1.XLS ";#N/A,#N/A,FALSE,"RACT1.XLS";#N/A,#N/A,FALSE,"RACT2.XLS";#N/A,#N/A,FALSE,"ECCMP";#N/A,#N/A,FALSE,"WELDER.XLS"}</definedName>
    <definedName name="___cdu1" localSheetId="5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localSheetId="5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5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5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5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5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5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5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5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5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ii8956" localSheetId="5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localSheetId="5" hidden="1">{#N/A,#N/A,FALSE,"COVER.XLS";#N/A,#N/A,FALSE,"RACT1.XLS";#N/A,#N/A,FALSE,"RACT2.XLS";#N/A,#N/A,FALSE,"ECCMP";#N/A,#N/A,FALSE,"WELDER.XLS"}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localSheetId="5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5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localSheetId="5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localSheetId="5" hidden="1">{#N/A,#N/A,FALSE,"COVER.XLS";#N/A,#N/A,FALSE,"RACT1.XLS";#N/A,#N/A,FALSE,"RACT2.XLS";#N/A,#N/A,FALSE,"ECCMP";#N/A,#N/A,FALSE,"WELDER.XLS"}</definedName>
    <definedName name="___lky9" hidden="1">{#N/A,#N/A,FALSE,"COVER.XLS";#N/A,#N/A,FALSE,"RACT1.XLS";#N/A,#N/A,FALSE,"RACT2.XLS";#N/A,#N/A,FALSE,"ECCMP";#N/A,#N/A,FALSE,"WELDER.XLS"}</definedName>
    <definedName name="___man1" localSheetId="5" hidden="1">{#N/A,"VB",FALSE,"output";#N/A,"VS",FALSE,"output";#N/A,"VC",FALSE,"output";#N/A,"VG",FALSE,"output";#N/A,"J1",FALSE,"output";#N/A,"PT",FALSE,"output"}</definedName>
    <definedName name="___man1" hidden="1">{#N/A,"VB",FALSE,"output";#N/A,"VS",FALSE,"output";#N/A,"VC",FALSE,"output";#N/A,"VG",FALSE,"output";#N/A,"J1",FALSE,"output";#N/A,"PT",FALSE,"output"}</definedName>
    <definedName name="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localSheetId="5" hidden="1">{#N/A,#N/A,FALSE,"Projections";#N/A,#N/A,FALSE,"Multiples Valuation";#N/A,#N/A,FALSE,"LBO";#N/A,#N/A,FALSE,"Multiples_Sensitivity";#N/A,#N/A,FALSE,"Summary"}</definedName>
    <definedName name="___rod1" hidden="1">{#N/A,#N/A,FALSE,"Projections";#N/A,#N/A,FALSE,"Multiples Valuation";#N/A,#N/A,FALSE,"LBO";#N/A,#N/A,FALSE,"Multiples_Sensitivity";#N/A,#N/A,FALSE,"Summary"}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g5" localSheetId="5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localSheetId="5" hidden="1">{#N/A,"VA",FALSE,"output";#N/A,"VB",FALSE,"output";#N/A,"VS",FALSE,"output";#N/A,"VC",FALSE,"output";#N/A,"VG",FALSE,"output";#N/A,"J1",FALSE,"output";#N/A,"J2",FALSE,"output";#N/A,"PT",FALSE,"output"}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localSheetId="5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localSheetId="5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localSheetId="5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PS1" localSheetId="5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localSheetId="5" hidden="1">{#N/A,#N/A,FALSE,"COVER1.XLS ";#N/A,#N/A,FALSE,"RACT1.XLS";#N/A,#N/A,FALSE,"RACT2.XLS";#N/A,#N/A,FALSE,"ECCMP";#N/A,#N/A,FALSE,"WELDER.XLS"}</definedName>
    <definedName name="___uti40" hidden="1">{#N/A,#N/A,FALSE,"COVER1.XLS ";#N/A,#N/A,FALSE,"RACT1.XLS";#N/A,#N/A,FALSE,"RACT2.XLS";#N/A,#N/A,FALSE,"ECCMP";#N/A,#N/A,FALSE,"WELDER.XLS"}</definedName>
    <definedName name="___VAN1" localSheetId="5" hidden="1">{#N/A,#N/A,TRUE,"COMPAR"}</definedName>
    <definedName name="___VAN1" hidden="1">{#N/A,#N/A,TRUE,"COMPAR"}</definedName>
    <definedName name="___wat1" localSheetId="5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5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5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localSheetId="5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localSheetId="5" hidden="1">{"RES-2001",#N/A,FALSE,"BL2000";"A1-2001",#N/A,FALSE,"BL2000";"A2-2001",#N/A,FALSE,"BL2000"}</definedName>
    <definedName name="__AVP5" hidden="1">{"RES-2001",#N/A,FALSE,"BL2000";"A1-2001",#N/A,FALSE,"BL2000";"A2-2001",#N/A,FALSE,"BL2000"}</definedName>
    <definedName name="__BD1" localSheetId="5" hidden="1">{#N/A,#N/A,FALSE,"Sheet6"}</definedName>
    <definedName name="__BD1" hidden="1">{#N/A,#N/A,FALSE,"Sheet6"}</definedName>
    <definedName name="__bsn3" localSheetId="5" hidden="1">{#N/A,#N/A,FALSE,"COVER1.XLS ";#N/A,#N/A,FALSE,"RACT1.XLS";#N/A,#N/A,FALSE,"RACT2.XLS";#N/A,#N/A,FALSE,"ECCMP";#N/A,#N/A,FALSE,"WELDER.XLS"}</definedName>
    <definedName name="__bsn3" hidden="1">{#N/A,#N/A,FALSE,"COVER1.XLS ";#N/A,#N/A,FALSE,"RACT1.XLS";#N/A,#N/A,FALSE,"RACT2.XLS";#N/A,#N/A,FALSE,"ECCMP";#N/A,#N/A,FALSE,"WELDER.XLS"}</definedName>
    <definedName name="__cdu1" localSheetId="5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localSheetId="5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localSheetId="5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5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5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5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localSheetId="5" hidden="1">{#N/A,#N/A,FALSE,"COVER1.XLS ";#N/A,#N/A,FALSE,"RACT1.XLS";#N/A,#N/A,FALSE,"RACT2.XLS";#N/A,#N/A,FALSE,"ECCMP";#N/A,#N/A,FALSE,"WELDER.XLS"}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localSheetId="5" hidden="1">{#N/A,#N/A,FALSE,"COVER.XLS";#N/A,#N/A,FALSE,"RACT1.XLS";#N/A,#N/A,FALSE,"RACT2.XLS";#N/A,#N/A,FALSE,"ECCMP";#N/A,#N/A,FALSE,"WELDER.XLS"}</definedName>
    <definedName name="__jhi85" hidden="1">{#N/A,#N/A,FALSE,"COVER.XLS";#N/A,#N/A,FALSE,"RACT1.XLS";#N/A,#N/A,FALSE,"RACT2.XLS";#N/A,#N/A,FALSE,"ECCMP";#N/A,#N/A,FALSE,"WELDER.XLS"}</definedName>
    <definedName name="__jim2" localSheetId="5" hidden="1">{#N/A,#N/A,FALSE,"L&amp;M Performance";#N/A,#N/A,FALSE,"Brand Performance";#N/A,#N/A,FALSE,"Marlboro Performance"}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localSheetId="5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5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5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localSheetId="5" hidden="1">{#N/A,#N/A,FALSE,"COVER.XLS";#N/A,#N/A,FALSE,"RACT1.XLS";#N/A,#N/A,FALSE,"RACT2.XLS";#N/A,#N/A,FALSE,"ECCMP";#N/A,#N/A,FALSE,"WELDER.XLS"}</definedName>
    <definedName name="__lky9" hidden="1">{#N/A,#N/A,FALSE,"COVER.XLS";#N/A,#N/A,FALSE,"RACT1.XLS";#N/A,#N/A,FALSE,"RACT2.XLS";#N/A,#N/A,FALSE,"ECCMP";#N/A,#N/A,FALSE,"WELDER.XLS"}</definedName>
    <definedName name="__man1" localSheetId="5" hidden="1">{#N/A,"VB",FALSE,"output";#N/A,"VS",FALSE,"output";#N/A,"VC",FALSE,"output";#N/A,"VG",FALSE,"output";#N/A,"J1",FALSE,"output";#N/A,"PT",FALSE,"output"}</definedName>
    <definedName name="__man1" hidden="1">{#N/A,"VB",FALSE,"output";#N/A,"VS",FALSE,"output";#N/A,"VC",FALSE,"output";#N/A,"VG",FALSE,"output";#N/A,"J1",FALSE,"output";#N/A,"PT",FALSE,"output"}</definedName>
    <definedName name="__Mat111" localSheetId="5" hidden="1">{#N/A,"VA",FALSE,"output";#N/A,"VB",FALSE,"output";#N/A,"VS",FALSE,"output";#N/A,"VC",FALSE,"output";#N/A,"VG",FALSE,"output";#N/A,"J1",FALSE,"output";#N/A,"J2",FALSE,"output";#N/A,"PT",FALSE,"output"}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localSheetId="5" hidden="1">{#N/A,"Base Case",FALSE,"Revenue";#N/A,"£6.25 Fee",FALSE,"Revenue"}</definedName>
    <definedName name="__new2" hidden="1">{#N/A,"Base Case",FALSE,"Revenue";#N/A,"£6.25 Fee",FALSE,"Revenue"}</definedName>
    <definedName name="__NRP2" hidden="1">#REF!</definedName>
    <definedName name="__O002" localSheetId="5" hidden="1">{#N/A,#N/A,TRUE,"營業收入及成本類";#N/A,#N/A,TRUE,"營業費用";#N/A,#N/A,TRUE,"營業外收支";#N/A,#N/A,TRUE,"資產類";#N/A,#N/A,TRUE,"負債及淨值類"}</definedName>
    <definedName name="__O002" hidden="1">{#N/A,#N/A,TRUE,"營業收入及成本類";#N/A,#N/A,TRUE,"營業費用";#N/A,#N/A,TRUE,"營業外收支";#N/A,#N/A,TRUE,"資產類";#N/A,#N/A,TRUE,"負債及淨值類"}</definedName>
    <definedName name="__OAH1" localSheetId="5" hidden="1">{"'Page 2-4'!$A$1:$O$47","'Page 2-2'!$A$1:$P$58"}</definedName>
    <definedName name="__OAH1" hidden="1">{"'Page 2-4'!$A$1:$O$47","'Page 2-2'!$A$1:$P$58"}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localSheetId="5" hidden="1">{#N/A,#N/A,TRUE,"대 차 대 조 표"}</definedName>
    <definedName name="__PL7" hidden="1">{#N/A,#N/A,TRUE,"대 차 대 조 표"}</definedName>
    <definedName name="__pp30" hidden="1">#REF!</definedName>
    <definedName name="__PPE2" hidden="1">#REF!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localSheetId="5" hidden="1">{"BS_YEARLY",#N/A,FALSE,"BS";"BS_Y1",#N/A,FALSE,"BS";"BS_Y2",#N/A,FALSE,"BS";"BS_Y3",#N/A,FALSE,"BS";"BS_Y4",#N/A,FALSE,"BS";"BS_Y5",#N/A,FALSE,"BS";"BS_Y6",#N/A,FALSE,"BS"}</definedName>
    <definedName name="__rd2" hidden="1">{"BS_YEARLY",#N/A,FALSE,"BS";"BS_Y1",#N/A,FALSE,"BS";"BS_Y2",#N/A,FALSE,"BS";"BS_Y3",#N/A,FALSE,"BS";"BS_Y4",#N/A,FALSE,"BS";"BS_Y5",#N/A,FALSE,"BS";"BS_Y6",#N/A,FALSE,"BS"}</definedName>
    <definedName name="__rd3" localSheetId="5" hidden="1">{"PL_YEARLY",#N/A,FALSE,"PL";"PL_Y1",#N/A,FALSE,"PL";"PL_Y2",#N/A,FALSE,"PL";"PL_Y3",#N/A,FALSE,"PL";"PL_Y4",#N/A,FALSE,"PL";"PL_Y5",#N/A,FALSE,"PL";"PL_Y6",#N/A,FALSE,"PL"}</definedName>
    <definedName name="__rd3" hidden="1">{"PL_YEARLY",#N/A,FALSE,"PL";"PL_Y1",#N/A,FALSE,"PL";"PL_Y2",#N/A,FALSE,"PL";"PL_Y3",#N/A,FALSE,"PL";"PL_Y4",#N/A,FALSE,"PL";"PL_Y5",#N/A,FALSE,"PL";"PL_Y6",#N/A,FALSE,"PL"}</definedName>
    <definedName name="__rod1" localSheetId="5" hidden="1">{#N/A,#N/A,FALSE,"Projections";#N/A,#N/A,FALSE,"Multiples Valuation";#N/A,#N/A,FALSE,"LBO";#N/A,#N/A,FALSE,"Multiples_Sensitivity";#N/A,#N/A,FALSE,"Summary"}</definedName>
    <definedName name="__rod1" hidden="1">{#N/A,#N/A,FALSE,"Projections";#N/A,#N/A,FALSE,"Multiples Valuation";#N/A,#N/A,FALSE,"LBO";#N/A,#N/A,FALSE,"Multiples_Sensitivity";#N/A,#N/A,FALSE,"Summary"}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5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localSheetId="5" hidden="1">{"'Page 2-4'!$A$1:$O$47","'Page 2-2'!$A$1:$P$58"}</definedName>
    <definedName name="__som1" hidden="1">{"'Page 2-4'!$A$1:$O$47","'Page 2-2'!$A$1:$P$58"}</definedName>
    <definedName name="__sp12" localSheetId="5" hidden="1">{#N/A,"VA",FALSE,"output";#N/A,"VB",FALSE,"output";#N/A,"VS",FALSE,"output";#N/A,"VC",FALSE,"output";#N/A,"VG",FALSE,"output";#N/A,"J1",FALSE,"output";#N/A,"J2",FALSE,"output";#N/A,"PT",FALSE,"output"}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localSheetId="5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localSheetId="5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localSheetId="5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localSheetId="5" hidden="1">{#N/A,#N/A,FALSE,"COVER1.XLS ";#N/A,#N/A,FALSE,"RACT1.XLS";#N/A,#N/A,FALSE,"RACT2.XLS";#N/A,#N/A,FALSE,"ECCMP";#N/A,#N/A,FALSE,"WELDER.XLS"}</definedName>
    <definedName name="__TPS1" hidden="1">{#N/A,#N/A,FALSE,"COVER1.XLS ";#N/A,#N/A,FALSE,"RACT1.XLS";#N/A,#N/A,FALSE,"RACT2.XLS";#N/A,#N/A,FALSE,"ECCMP";#N/A,#N/A,FALSE,"WELDER.XLS"}</definedName>
    <definedName name="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localSheetId="5" hidden="1">{#N/A,#N/A,FALSE,"COVER1.XLS ";#N/A,#N/A,FALSE,"RACT1.XLS";#N/A,#N/A,FALSE,"RACT2.XLS";#N/A,#N/A,FALSE,"ECCMP";#N/A,#N/A,FALSE,"WELDER.XLS"}</definedName>
    <definedName name="__uti40" hidden="1">{#N/A,#N/A,FALSE,"COVER1.XLS ";#N/A,#N/A,FALSE,"RACT1.XLS";#N/A,#N/A,FALSE,"RACT2.XLS";#N/A,#N/A,FALSE,"ECCMP";#N/A,#N/A,FALSE,"WELDER.XLS"}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localSheetId="5" hidden="1">{#N/A,#N/A,TRUE,"COMPAR"}</definedName>
    <definedName name="__VAN1" hidden="1">{#N/A,#N/A,TRUE,"COMPAR"}</definedName>
    <definedName name="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localSheetId="5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localSheetId="5" hidden="1">{"'VQ ENG'!$A$1:$K$50"}</definedName>
    <definedName name="__佐藤　実施計画実績" hidden="1">{"'VQ ENG'!$A$1:$K$50"}</definedName>
    <definedName name="__部門長　実施計画タイ語版" localSheetId="5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localSheetId="5" hidden="1">{#N/A,#N/A,TRUE,"매출진척-1";#N/A,#N/A,TRUE,"매출진척-2";#N/A,#N/A,TRUE,"제품실적";#N/A,#N/A,TRUE,"RAC";#N/A,#N/A,TRUE,"PAC ";#N/A,#N/A,TRUE,"재고현황";#N/A,#N/A,TRUE,"공지사항"}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localSheetId="5" hidden="1">{#N/A,#N/A,TRUE,"매출진척-1";#N/A,#N/A,TRUE,"매출진척-2";#N/A,#N/A,TRUE,"제품실적";#N/A,#N/A,TRUE,"RAC";#N/A,#N/A,TRUE,"PAC ";#N/A,#N/A,TRUE,"재고현황";#N/A,#N/A,TRUE,"공지사항"}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localSheetId="5" hidden="1">{"FORM16",#N/A,TRUE,"Personnel1";"FORM16.2",#N/A,TRUE,"Personnel2";"FORM16.2",#N/A,TRUE,"Personnel3";"FORM16.3",#N/A,TRUE,"Personnel4";"FORM16.4",#N/A,TRUE,"Personnel5"}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localSheetId="5" hidden="1">{"'毛利比较'!$A$4:$P$26"}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localSheetId="5" hidden="1">{#N/A,#N/A,TRUE,"매출진척-1";#N/A,#N/A,TRUE,"매출진척-2";#N/A,#N/A,TRUE,"제품실적";#N/A,#N/A,TRUE,"RAC";#N/A,#N/A,TRUE,"PAC ";#N/A,#N/A,TRUE,"재고현황";#N/A,#N/A,TRUE,"공지사항"}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localSheetId="5" hidden="1">{#N/A,#N/A,FALSE,"UNIT";#N/A,#N/A,FALSE,"UNIT";#N/A,#N/A,FALSE,"계정"}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localSheetId="5" hidden="1">{#N/A,#N/A,FALSE,"Sheet6"}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localSheetId="5" hidden="1">{#N/A,#N/A,FALSE,"UNIT";#N/A,#N/A,FALSE,"UNIT";#N/A,#N/A,FALSE,"계정"}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localSheetId="5" hidden="1">{"'VQ ENG'!$A$1:$K$50"}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localSheetId="5" hidden="1">{"'毛利比较'!$A$4:$P$26"}</definedName>
    <definedName name="_2A1_" hidden="1">{"'毛利比较'!$A$4:$P$26"}</definedName>
    <definedName name="_2BD1_" localSheetId="5" hidden="1">{#N/A,#N/A,FALSE,"Sheet6"}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localSheetId="5" hidden="1">{#N/A,#N/A,FALSE,"UNIT";#N/A,#N/A,FALSE,"UNIT";#N/A,#N/A,FALSE,"계정"}</definedName>
    <definedName name="_30s11_" hidden="1">{#N/A,#N/A,FALSE,"UNIT";#N/A,#N/A,FALSE,"UNIT";#N/A,#N/A,FALSE,"계정"}</definedName>
    <definedName name="_30部門長_実施計画タイ語版" localSheetId="5" hidden="1">{"'VQ ENG'!$A$1:$K$50"}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localSheetId="5" hidden="1">{#N/A,#N/A,FALSE,"TAXC.INDEX";#N/A,#N/A,FALSE,"Schedule I";#N/A,#N/A,FALSE,"Schedule  II";#N/A,#N/A,FALSE,"Schedule III"}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localSheetId="5" hidden="1">{#N/A,#N/A,FALSE,"UNIT";#N/A,#N/A,FALSE,"UNIT";#N/A,#N/A,FALSE,"계정"}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localSheetId="5" hidden="1">{#N/A,#N/A,FALSE,"Sheet6"}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localSheetId="5" hidden="1">{#N/A,#N/A,FALSE,"UNIT";#N/A,#N/A,FALSE,"UNIT";#N/A,#N/A,FALSE,"계정"}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localSheetId="5" hidden="1">{#N/A,#N/A,FALSE,"TAXC.INDEX";#N/A,#N/A,FALSE,"Schedule I";#N/A,#N/A,FALSE,"Schedule  II";#N/A,#N/A,FALSE,"Schedule III"}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localSheetId="5" hidden="1">{#N/A,#N/A,FALSE,"UNIT";#N/A,#N/A,FALSE,"UNIT";#N/A,#N/A,FALSE,"계정"}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localSheetId="5" hidden="1">{#N/A,#N/A,FALSE,"Sheet6"}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localSheetId="5" hidden="1">{#N/A,#N/A,FALSE,"UNIT";#N/A,#N/A,FALSE,"UNIT";#N/A,#N/A,FALSE,"계정"}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localSheetId="5" hidden="1">{#N/A,#N/A,FALSE,"UNIT";#N/A,#N/A,FALSE,"UNIT";#N/A,#N/A,FALSE,"계정"}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localSheetId="5" hidden="1">{#N/A,#N/A,FALSE,"UNIT";#N/A,#N/A,FALSE,"UNIT";#N/A,#N/A,FALSE,"계정"}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localSheetId="5" hidden="1">{#N/A,#N/A,FALSE,"UNIT";#N/A,#N/A,FALSE,"UNIT";#N/A,#N/A,FALSE,"계정"}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localSheetId="5" hidden="1">{#N/A,#N/A,FALSE,"UNIT";#N/A,#N/A,FALSE,"UNIT";#N/A,#N/A,FALSE,"계정"}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localSheetId="5" hidden="1">{#N/A,#N/A,FALSE,"UNIT";#N/A,#N/A,FALSE,"UNIT";#N/A,#N/A,FALSE,"계정"}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localSheetId="5" hidden="1">{#N/A,#N/A,FALSE,"UNIT";#N/A,#N/A,FALSE,"UNIT";#N/A,#N/A,FALSE,"계정"}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localSheetId="5" hidden="1">{#N/A,#N/A,FALSE,"UNIT";#N/A,#N/A,FALSE,"UNIT";#N/A,#N/A,FALSE,"계정"}</definedName>
    <definedName name="_96s9_" hidden="1">{#N/A,#N/A,FALSE,"UNIT";#N/A,#N/A,FALSE,"UNIT";#N/A,#N/A,FALSE,"계정"}</definedName>
    <definedName name="_96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localSheetId="5" hidden="1">{"revable",#N/A,FALSE,"REVABLE"}</definedName>
    <definedName name="_9999999" hidden="1">{"revable",#N/A,FALSE,"REVABLE"}</definedName>
    <definedName name="_9IQ_F_LB_DUE_CY3" hidden="1">"c2083"</definedName>
    <definedName name="_a1" localSheetId="5" hidden="1">{"cashflow",#N/A,FALSE,"CASHFLOW "}</definedName>
    <definedName name="_a1" hidden="1">{"cashflow",#N/A,FALSE,"CASHFLOW "}</definedName>
    <definedName name="_a10" localSheetId="5" hidden="1">{"sales",#N/A,FALSE,"SALES"}</definedName>
    <definedName name="_a10" hidden="1">{"sales",#N/A,FALSE,"SALES"}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AAA2" localSheetId="5" hidden="1">{#N/A,#N/A,TRUE,"매출진척-1";#N/A,#N/A,TRUE,"매출진척-2";#N/A,#N/A,TRUE,"제품실적";#N/A,#N/A,TRUE,"RAC";#N/A,#N/A,TRUE,"PAC ";#N/A,#N/A,TRUE,"재고현황";#N/A,#N/A,TRUE,"공지사항"}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localSheetId="5" hidden="1">{#N/A,#N/A,TRUE,"Summary";#N/A,#N/A,TRUE,"IS";#N/A,#N/A,TRUE,"Adj";#N/A,#N/A,TRUE,"BS";#N/A,#N/A,TRUE,"CF";#N/A,#N/A,TRUE,"Debt";#N/A,#N/A,TRUE,"IRR"}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5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5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localSheetId="5" hidden="1">{"RES-2001",#N/A,FALSE,"BL2000";"A1-2001",#N/A,FALSE,"BL2000";"A2-2001",#N/A,FALSE,"BL2000"}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localSheetId="5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5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localSheetId="5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localSheetId="5" hidden="1">{#N/A,#N/A,FALSE,"2월입도";#N/A,#N/A,FALSE,"1월입도";#N/A,#N/A,FALSE,"3월입도"}</definedName>
    <definedName name="_ELA2" hidden="1">{#N/A,#N/A,FALSE,"2월입도";#N/A,#N/A,FALSE,"1월입도";#N/A,#N/A,FALSE,"3월입도"}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'2-4 '!$A$11:$L$158</definedName>
    <definedName name="_xlnm._FilterDatabase" hidden="1">#REF!</definedName>
    <definedName name="_GFG2" localSheetId="5" hidden="1">{#N/A,#N/A,TRUE,"營業收入及成本類";#N/A,#N/A,TRUE,"營業費用";#N/A,#N/A,TRUE,"營業外收支";#N/A,#N/A,TRUE,"資產類";#N/A,#N/A,TRUE,"負債及淨值類"}</definedName>
    <definedName name="_GFG2" hidden="1">{#N/A,#N/A,TRUE,"營業收入及成本類";#N/A,#N/A,TRUE,"營業費用";#N/A,#N/A,TRUE,"營業外收支";#N/A,#N/A,TRUE,"資產類";#N/A,#N/A,TRUE,"負債及淨值類"}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c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localSheetId="5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5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5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5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5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5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5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5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localSheetId="5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localSheetId="5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im2" localSheetId="5" hidden="1">{#N/A,#N/A,FALSE,"L&amp;M Performance";#N/A,#N/A,FALSE,"Brand Performance";#N/A,#N/A,FALSE,"Marlboro Performance"}</definedName>
    <definedName name="_jim2" hidden="1">{#N/A,#N/A,FALSE,"L&amp;M Performance";#N/A,#N/A,FALSE,"Brand Performance";#N/A,#N/A,FALSE,"Marlboro Performance"}</definedName>
    <definedName name="_jyr6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localSheetId="5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localSheetId="5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localSheetId="5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localSheetId="5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5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man1" localSheetId="5" hidden="1">{#N/A,"VB",FALSE,"output";#N/A,"VS",FALSE,"output";#N/A,"VC",FALSE,"output";#N/A,"VG",FALSE,"output";#N/A,"J1",FALSE,"output";#N/A,"PT",FALSE,"output"}</definedName>
    <definedName name="_man1" hidden="1">{#N/A,"VB",FALSE,"output";#N/A,"VS",FALSE,"output";#N/A,"VC",FALSE,"output";#N/A,"VG",FALSE,"output";#N/A,"J1",FALSE,"output";#N/A,"PT",FALSE,"output"}</definedName>
    <definedName name="_Mat111" localSheetId="5" hidden="1">{#N/A,"VA",FALSE,"output";#N/A,"VB",FALSE,"output";#N/A,"VS",FALSE,"output";#N/A,"VC",FALSE,"output";#N/A,"VG",FALSE,"output";#N/A,"J1",FALSE,"output";#N/A,"J2",FALSE,"output";#N/A,"PT",FALSE,"output"}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5" hidden="1">{#N/A,#N/A,TRUE,"COVER";#N/A,#N/A,TRUE,"DIR";#N/A,#N/A,TRUE,"AUDIT"}</definedName>
    <definedName name="_new1" hidden="1">{#N/A,#N/A,TRUE,"COVER";#N/A,#N/A,TRUE,"DIR";#N/A,#N/A,TRUE,"AUDIT"}</definedName>
    <definedName name="_new2" localSheetId="5" hidden="1">{#N/A,"Base Case",FALSE,"Revenue";#N/A,"£6.25 Fee",FALSE,"Revenue"}</definedName>
    <definedName name="_new2" hidden="1">{#N/A,"Base Case",FALSE,"Revenue";#N/A,"£6.25 Fee",FALSE,"Revenue"}</definedName>
    <definedName name="_NRP2" hidden="1">#REF!</definedName>
    <definedName name="_O002" localSheetId="5" hidden="1">{#N/A,#N/A,TRUE,"營業收入及成本類";#N/A,#N/A,TRUE,"營業費用";#N/A,#N/A,TRUE,"營業外收支";#N/A,#N/A,TRUE,"資產類";#N/A,#N/A,TRUE,"負債及淨值類"}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localSheetId="5" hidden="1">{"'Page 2-4'!$A$1:$O$47","'Page 2-2'!$A$1:$P$58"}</definedName>
    <definedName name="_OAH1" hidden="1">{"'Page 2-4'!$A$1:$O$47","'Page 2-2'!$A$1:$P$58"}</definedName>
    <definedName name="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localSheetId="5" hidden="1">{#N/A,#N/A,TRUE,"대 차 대 조 표"}</definedName>
    <definedName name="_PL7" hidden="1">{#N/A,#N/A,TRUE,"대 차 대 조 표"}</definedName>
    <definedName name="_PLm20" localSheetId="5" hidden="1">{#N/A,#N/A,FALSE,"BS";#N/A,#N/A,FALSE,"PL";#N/A,#N/A,FALSE,"처분";#N/A,#N/A,FALSE,"현금";#N/A,#N/A,FALSE,"매출";#N/A,#N/A,FALSE,"원가";#N/A,#N/A,FALSE,"경영"}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localSheetId="5" hidden="1">{#N/A,#N/A,TRUE,"매출진척-1";#N/A,#N/A,TRUE,"매출진척-2";#N/A,#N/A,TRUE,"제품실적";#N/A,#N/A,TRUE,"RAC";#N/A,#N/A,TRUE,"PAC ";#N/A,#N/A,TRUE,"재고현황";#N/A,#N/A,TRUE,"공지사항"}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localSheetId="5" hidden="1">{"BS_YEARLY",#N/A,FALSE,"BS";"BS_Y1",#N/A,FALSE,"BS";"BS_Y2",#N/A,FALSE,"BS";"BS_Y3",#N/A,FALSE,"BS";"BS_Y4",#N/A,FALSE,"BS";"BS_Y5",#N/A,FALSE,"BS";"BS_Y6",#N/A,FALSE,"BS"}</definedName>
    <definedName name="_rd2" hidden="1">{"BS_YEARLY",#N/A,FALSE,"BS";"BS_Y1",#N/A,FALSE,"BS";"BS_Y2",#N/A,FALSE,"BS";"BS_Y3",#N/A,FALSE,"BS";"BS_Y4",#N/A,FALSE,"BS";"BS_Y5",#N/A,FALSE,"BS";"BS_Y6",#N/A,FALSE,"BS"}</definedName>
    <definedName name="_rd3" localSheetId="5" hidden="1">{"PL_YEARLY",#N/A,FALSE,"PL";"PL_Y1",#N/A,FALSE,"PL";"PL_Y2",#N/A,FALSE,"PL";"PL_Y3",#N/A,FALSE,"PL";"PL_Y4",#N/A,FALSE,"PL";"PL_Y5",#N/A,FALSE,"PL";"PL_Y6",#N/A,FALSE,"PL"}</definedName>
    <definedName name="_rd3" hidden="1">{"PL_YEARLY",#N/A,FALSE,"PL";"PL_Y1",#N/A,FALSE,"PL";"PL_Y2",#N/A,FALSE,"PL";"PL_Y3",#N/A,FALSE,"PL";"PL_Y4",#N/A,FALSE,"PL";"PL_Y5",#N/A,FALSE,"PL";"PL_Y6",#N/A,FALSE,"PL"}</definedName>
    <definedName name="_re10" localSheetId="5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ea" localSheetId="5" hidden="1">{"cashflow",#N/A,FALSE,"CASHFLOW 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localSheetId="5" hidden="1">{#N/A,#N/A,FALSE,"Projections";#N/A,#N/A,FALSE,"Multiples Valuation";#N/A,#N/A,FALSE,"LBO";#N/A,#N/A,FALSE,"Multiples_Sensitivity";#N/A,#N/A,FALSE,"Summary"}</definedName>
    <definedName name="_rod1" hidden="1">{#N/A,#N/A,FALSE,"Projections";#N/A,#N/A,FALSE,"Multiples Valuation";#N/A,#N/A,FALSE,"LBO";#N/A,#N/A,FALSE,"Multiples_Sensitivity";#N/A,#N/A,FALSE,"Summary"}</definedName>
    <definedName name="_s1" localSheetId="5" hidden="1">{#N/A,#N/A,FALSE,"UNIT";#N/A,#N/A,FALSE,"UNIT";#N/A,#N/A,FALSE,"계정"}</definedName>
    <definedName name="_s1" hidden="1">{#N/A,#N/A,FALSE,"UNIT";#N/A,#N/A,FALSE,"UNIT";#N/A,#N/A,FALSE,"계정"}</definedName>
    <definedName name="_s10" localSheetId="5" hidden="1">{#N/A,#N/A,FALSE,"UNIT";#N/A,#N/A,FALSE,"UNIT";#N/A,#N/A,FALSE,"계정"}</definedName>
    <definedName name="_s10" hidden="1">{#N/A,#N/A,FALSE,"UNIT";#N/A,#N/A,FALSE,"UNIT";#N/A,#N/A,FALSE,"계정"}</definedName>
    <definedName name="_s11" localSheetId="5" hidden="1">{#N/A,#N/A,FALSE,"UNIT";#N/A,#N/A,FALSE,"UNIT";#N/A,#N/A,FALSE,"계정"}</definedName>
    <definedName name="_s11" hidden="1">{#N/A,#N/A,FALSE,"UNIT";#N/A,#N/A,FALSE,"UNIT";#N/A,#N/A,FALSE,"계정"}</definedName>
    <definedName name="_s12" localSheetId="5" hidden="1">{#N/A,#N/A,FALSE,"UNIT";#N/A,#N/A,FALSE,"UNIT";#N/A,#N/A,FALSE,"계정"}</definedName>
    <definedName name="_s12" hidden="1">{#N/A,#N/A,FALSE,"UNIT";#N/A,#N/A,FALSE,"UNIT";#N/A,#N/A,FALSE,"계정"}</definedName>
    <definedName name="_s13" localSheetId="5" hidden="1">{#N/A,#N/A,FALSE,"UNIT";#N/A,#N/A,FALSE,"UNIT";#N/A,#N/A,FALSE,"계정"}</definedName>
    <definedName name="_s13" hidden="1">{#N/A,#N/A,FALSE,"UNIT";#N/A,#N/A,FALSE,"UNIT";#N/A,#N/A,FALSE,"계정"}</definedName>
    <definedName name="_s14" localSheetId="5" hidden="1">{#N/A,#N/A,FALSE,"UNIT";#N/A,#N/A,FALSE,"UNIT";#N/A,#N/A,FALSE,"계정"}</definedName>
    <definedName name="_s14" hidden="1">{#N/A,#N/A,FALSE,"UNIT";#N/A,#N/A,FALSE,"UNIT";#N/A,#N/A,FALSE,"계정"}</definedName>
    <definedName name="_s16" localSheetId="5" hidden="1">{#N/A,#N/A,FALSE,"UNIT";#N/A,#N/A,FALSE,"UNIT";#N/A,#N/A,FALSE,"계정"}</definedName>
    <definedName name="_s16" hidden="1">{#N/A,#N/A,FALSE,"UNIT";#N/A,#N/A,FALSE,"UNIT";#N/A,#N/A,FALSE,"계정"}</definedName>
    <definedName name="_s17" localSheetId="5" hidden="1">{#N/A,#N/A,FALSE,"UNIT";#N/A,#N/A,FALSE,"UNIT";#N/A,#N/A,FALSE,"계정"}</definedName>
    <definedName name="_s17" hidden="1">{#N/A,#N/A,FALSE,"UNIT";#N/A,#N/A,FALSE,"UNIT";#N/A,#N/A,FALSE,"계정"}</definedName>
    <definedName name="_s2" localSheetId="5" hidden="1">{#N/A,#N/A,FALSE,"UNIT";#N/A,#N/A,FALSE,"UNIT";#N/A,#N/A,FALSE,"계정"}</definedName>
    <definedName name="_s2" hidden="1">{#N/A,#N/A,FALSE,"UNIT";#N/A,#N/A,FALSE,"UNIT";#N/A,#N/A,FALSE,"계정"}</definedName>
    <definedName name="_s3" localSheetId="5" hidden="1">{#N/A,#N/A,FALSE,"UNIT";#N/A,#N/A,FALSE,"UNIT";#N/A,#N/A,FALSE,"계정"}</definedName>
    <definedName name="_s3" hidden="1">{#N/A,#N/A,FALSE,"UNIT";#N/A,#N/A,FALSE,"UNIT";#N/A,#N/A,FALSE,"계정"}</definedName>
    <definedName name="_s4" localSheetId="5" hidden="1">{#N/A,#N/A,FALSE,"UNIT";#N/A,#N/A,FALSE,"UNIT";#N/A,#N/A,FALSE,"계정"}</definedName>
    <definedName name="_s4" hidden="1">{#N/A,#N/A,FALSE,"UNIT";#N/A,#N/A,FALSE,"UNIT";#N/A,#N/A,FALSE,"계정"}</definedName>
    <definedName name="_s5" localSheetId="5" hidden="1">{#N/A,#N/A,FALSE,"UNIT";#N/A,#N/A,FALSE,"UNIT";#N/A,#N/A,FALSE,"계정"}</definedName>
    <definedName name="_s5" hidden="1">{#N/A,#N/A,FALSE,"UNIT";#N/A,#N/A,FALSE,"UNIT";#N/A,#N/A,FALSE,"계정"}</definedName>
    <definedName name="_s6" localSheetId="5" hidden="1">{#N/A,#N/A,FALSE,"UNIT";#N/A,#N/A,FALSE,"UNIT";#N/A,#N/A,FALSE,"계정"}</definedName>
    <definedName name="_s6" hidden="1">{#N/A,#N/A,FALSE,"UNIT";#N/A,#N/A,FALSE,"UNIT";#N/A,#N/A,FALSE,"계정"}</definedName>
    <definedName name="_s9" localSheetId="5" hidden="1">{#N/A,#N/A,FALSE,"UNIT";#N/A,#N/A,FALSE,"UNIT";#N/A,#N/A,FALSE,"계정"}</definedName>
    <definedName name="_s9" hidden="1">{#N/A,#N/A,FALSE,"UNIT";#N/A,#N/A,FALSE,"UNIT";#N/A,#N/A,FALSE,"계정"}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5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localSheetId="5" hidden="1">{"'Page 2-4'!$A$1:$O$47","'Page 2-2'!$A$1:$P$58"}</definedName>
    <definedName name="_som1" hidden="1">{"'Page 2-4'!$A$1:$O$47","'Page 2-2'!$A$1:$P$58"}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localSheetId="5" hidden="1">{#N/A,"VA",FALSE,"output";#N/A,"VB",FALSE,"output";#N/A,"VS",FALSE,"output";#N/A,"VC",FALSE,"output";#N/A,"VG",FALSE,"output";#N/A,"J1",FALSE,"output";#N/A,"J2",FALSE,"output";#N/A,"PT",FALSE,"output"}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localSheetId="5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localSheetId="5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 localSheetId="5" hidden="1">{#N/A,#N/A,FALSE,"TAXC.INDEX";#N/A,#N/A,FALSE,"Schedule I";#N/A,#N/A,FALSE,"Schedule  II";#N/A,#N/A,FALSE,"Schedule III"}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localSheetId="5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localSheetId="5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localSheetId="5" hidden="1">{#N/A,#N/A,TRUE,"COMPAR"}</definedName>
    <definedName name="_VAN1" hidden="1">{#N/A,#N/A,TRUE,"COMPAR"}</definedName>
    <definedName name="_vd1" localSheetId="5" hidden="1">{#N/A,#N/A,FALSE,"Sheet6"}</definedName>
    <definedName name="_vd1" hidden="1">{#N/A,#N/A,FALSE,"Sheet6"}</definedName>
    <definedName name="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localSheetId="5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011" localSheetId="5" hidden="1">{"P",#N/A,FALSE,"91.04開發申請"}</definedName>
    <definedName name="_WRN011" hidden="1">{"P",#N/A,FALSE,"91.04開發申請"}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localSheetId="5" hidden="1">{"開發表全部",#N/A,TRUE,"土開法"}</definedName>
    <definedName name="_WRN115" hidden="1">{"開發表全部",#N/A,TRUE,"土開法"}</definedName>
    <definedName name="_WRN20" localSheetId="5" hidden="1">{#N/A,#N/A,FALSE,"首頁";#N/A,#N/A,FALSE,"美國格式 ";#N/A,#N/A,FALSE,"市  調  案  例";#N/A,#N/A,FALSE,"鑑定表";#N/A,#N/A,FALSE,"建物鑑定表"}</definedName>
    <definedName name="_WRN20" hidden="1">{#N/A,#N/A,FALSE,"首頁";#N/A,#N/A,FALSE,"美國格式 ";#N/A,#N/A,FALSE,"市  調  案  例";#N/A,#N/A,FALSE,"鑑定表";#N/A,#N/A,FALSE,"建物鑑定表"}</definedName>
    <definedName name="_WRN321" localSheetId="5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localSheetId="5" hidden="1">{"'VQ ENG'!$A$1:$K$50"}</definedName>
    <definedName name="_佐藤　実施計画実績" hidden="1">{"'VQ ENG'!$A$1:$K$50"}</definedName>
    <definedName name="_部門長　実施計画タイ語版" localSheetId="5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localSheetId="5" hidden="1">{#VALUE!,#N/A,TRUE,0;#N/A,#N/A,TRUE,0;#N/A,#N/A,TRUE,0;#N/A,#N/A,0,0;#N/A,#N/A,TRUE,0;#N/A,#N/A,TRUE,0;#N/A,#N/A,TRUE,0}</definedName>
    <definedName name="★" hidden="1">{#VALUE!,#N/A,TRUE,0;#N/A,#N/A,TRUE,0;#N/A,#N/A,TRUE,0;#N/A,#N/A,0,0;#N/A,#N/A,TRUE,0;#N/A,#N/A,TRUE,0;#N/A,#N/A,TRUE,0}</definedName>
    <definedName name="a" hidden="1">#REF!</definedName>
    <definedName name="a.." localSheetId="5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localSheetId="5" hidden="1">{"sales",#N/A,FALSE,"SALES"}</definedName>
    <definedName name="A13_2" hidden="1">{"sales",#N/A,FALSE,"SALES"}</definedName>
    <definedName name="aa" localSheetId="5" hidden="1">{"'SUMMATION'!$B$2:$I$2"}</definedName>
    <definedName name="aa" hidden="1">{"'SUMMATION'!$B$2:$I$2"}</definedName>
    <definedName name="AA.XLS" hidden="1">#REF!</definedName>
    <definedName name="a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localSheetId="5" hidden="1">{"'SUMMATION'!$B$2:$I$2"}</definedName>
    <definedName name="aaaa" hidden="1">{"'SUMMATION'!$B$2:$I$2"}</definedName>
    <definedName name="aaa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localSheetId="5" hidden="1">{"Summary Schedule",#N/A,FALSE,"Sheet1";"Divisional Support",#N/A,FALSE,"Sheet2";"Corporate Support",#N/A,FALSE,"Sheet3"}</definedName>
    <definedName name="aaaaa" hidden="1">{"Summary Schedule",#N/A,FALSE,"Sheet1";"Divisional Support",#N/A,FALSE,"Sheet2";"Corporate Support",#N/A,FALSE,"Sheet3"}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5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a" localSheetId="5" hidden="1">{"Summary Schedule",#N/A,FALSE,"Sheet1";"Divisional Support",#N/A,FALSE,"Sheet2";"Corporate Support",#N/A,FALSE,"Sheet3"}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5" hidden="1">{"COMNUS2000",#N/A,FALSE,"BL2000"}</definedName>
    <definedName name="aaaaaaaaaaaaa" hidden="1">{"COMNUS2000",#N/A,FALSE,"BL2000"}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5" hidden="1">{"balance",#N/A,FALSE,"BALANCE"}</definedName>
    <definedName name="aaaaaaaaaaaaaaaaaaa" hidden="1">{"balance",#N/A,FALSE,"BALANCE"}</definedName>
    <definedName name="aaaaaaaaaaaaaaaaaaaaaaaa" localSheetId="5" hidden="1">{"COMJPN2000",#N/A,FALSE,"BL2000"}</definedName>
    <definedName name="aaaaaaaaaaaaaaaaaaaaaaaa" hidden="1">{"COMJPN2000",#N/A,FALSE,"BL2000"}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localSheetId="5" hidden="1">{#N/A,#N/A,TRUE,"營業收入及成本類";#N/A,#N/A,TRUE,"資產類"}</definedName>
    <definedName name="ab" hidden="1">{#N/A,#N/A,TRUE,"營業收入及成本類";#N/A,#N/A,TRUE,"資產類"}</definedName>
    <definedName name="a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localSheetId="5" hidden="1">{#N/A,#N/A,TRUE,"index";#N/A,#N/A,TRUE,"Summary";#N/A,#N/A,TRUE,"Continuing Business";#N/A,#N/A,TRUE,"Disposals";#N/A,#N/A,TRUE,"Acquisitions";#N/A,#N/A,TRUE,"Actual &amp; Plan Reconciliation"}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localSheetId="5" hidden="1">{"COMNUS2000",#N/A,FALSE,"BL2000"}</definedName>
    <definedName name="ABCD" hidden="1">{"COMNUS2000",#N/A,FALSE,"BL2000"}</definedName>
    <definedName name="ac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localSheetId="5" hidden="1">{#N/A,#N/A,FALSE,"Sheet6"}</definedName>
    <definedName name="Action" hidden="1">{#N/A,#N/A,FALSE,"Sheet6"}</definedName>
    <definedName name="a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localSheetId="5" hidden="1">{#N/A,#N/A,FALSE,"Sheet8";#N/A,#N/A,FALSE,"Sheet7"}</definedName>
    <definedName name="adcd" hidden="1">{#N/A,#N/A,FALSE,"Sheet8";#N/A,#N/A,FALSE,"Sheet7"}</definedName>
    <definedName name="add" localSheetId="5" hidden="1">{#N/A,#N/A,FALSE,"Aging Summary";#N/A,#N/A,FALSE,"Ratio Analysis";#N/A,#N/A,FALSE,"Test 120 Day Accts";#N/A,#N/A,FALSE,"Tickmarks"}</definedName>
    <definedName name="add" hidden="1">{#N/A,#N/A,FALSE,"Aging Summary";#N/A,#N/A,FALSE,"Ratio Analysis";#N/A,#N/A,FALSE,"Test 120 Day Accts";#N/A,#N/A,FALSE,"Tickmarks"}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localSheetId="5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localSheetId="5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AS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localSheetId="5" hidden="1">{#N/A,#N/A,FALSE,"Sheet1";#N/A,#N/A,FALSE,"Sheet2";#N/A,#N/A,FALSE,"Sheet3";#N/A,#N/A,FALSE,"Sheet4";#N/A,#N/A,FALSE,"Sheet5";#N/A,#N/A,FALSE,"Sheet6"}</definedName>
    <definedName name="adsf" hidden="1">{#N/A,#N/A,FALSE,"Sheet1";#N/A,#N/A,FALSE,"Sheet2";#N/A,#N/A,FALSE,"Sheet3";#N/A,#N/A,FALSE,"Sheet4";#N/A,#N/A,FALSE,"Sheet5";#N/A,#N/A,FALSE,"Sheet6"}</definedName>
    <definedName name="adsfadsfds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localSheetId="5" hidden="1">{"mgmt forecast",#N/A,FALSE,"Mgmt Forecast";"dcf table",#N/A,FALSE,"Mgmt Forecast";"sensitivity",#N/A,FALSE,"Mgmt Forecast";"table inputs",#N/A,FALSE,"Mgmt Forecast";"calculations",#N/A,FALSE,"Mgmt Forecast"}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o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localSheetId="5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5" hidden="1">{#N/A,#N/A,FALSE,"TAXC.INDEX";#N/A,#N/A,FALSE,"Schedule I";#N/A,#N/A,FALSE,"Schedule  II";#N/A,#N/A,FALSE,"Schedule III"}</definedName>
    <definedName name="af" hidden="1">{#N/A,#N/A,FALSE,"TAXC.INDEX";#N/A,#N/A,FALSE,"Schedule I";#N/A,#N/A,FALSE,"Schedule  II";#N/A,#N/A,FALSE,"Schedule III"}</definedName>
    <definedName name="af_1" localSheetId="5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dafaf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5" hidden="1">{#N/A,#N/A,FALSE,"Sheet6"}</definedName>
    <definedName name="AFS" hidden="1">{#N/A,#N/A,FALSE,"Sheet6"}</definedName>
    <definedName name="AFSDFSD" hidden="1">#REF!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5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localSheetId="5" hidden="1">{"'vert'!$A$1:$T$117"}</definedName>
    <definedName name="ajalfdj" hidden="1">{"'vert'!$A$1:$T$117"}</definedName>
    <definedName name="ajb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localSheetId="5" hidden="1">{"Assumptions",#N/A,FALSE,"Sheet1";"Main Report",#N/A,FALSE,"Sheet1";"Results",#N/A,FALSE,"Sheet1";"Advances",#N/A,FALSE,"Sheet1"}</definedName>
    <definedName name="alsjdjd" hidden="1">{"Assumptions",#N/A,FALSE,"Sheet1";"Main Report",#N/A,FALSE,"Sheet1";"Results",#N/A,FALSE,"Sheet1";"Advances",#N/A,FALSE,"Sheet1"}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y" localSheetId="5" hidden="1">{#N/A,#N/A,FALSE,"AD_Purchase";#N/A,#N/A,FALSE,"Credit";#N/A,#N/A,FALSE,"PF Acquisition";#N/A,#N/A,FALSE,"PF Offering"}</definedName>
    <definedName name="amy" hidden="1">{#N/A,#N/A,FALSE,"AD_Purchase";#N/A,#N/A,FALSE,"Credit";#N/A,#N/A,FALSE,"PF Acquisition";#N/A,#N/A,FALSE,"PF Offering"}</definedName>
    <definedName name="amy.mistake" localSheetId="5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localSheetId="5" hidden="1">{"balance",#N/A,FALSE,"BALANCE"}</definedName>
    <definedName name="Analyza" hidden="1">{"balance",#N/A,FALSE,"BALANCE"}</definedName>
    <definedName name="Analyze" hidden="1">#REF!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localSheetId="5" hidden="1">{"PRINT_EST",#N/A,FALSE,"ESTMON"}</definedName>
    <definedName name="annn" hidden="1">{"PRINT_EST",#N/A,FALSE,"ESTMON"}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localSheetId="5" hidden="1">{#N/A,#N/A,FALSE,"채권채무";#N/A,#N/A,FALSE,"control sheet"}</definedName>
    <definedName name="aocnf" hidden="1">{#N/A,#N/A,FALSE,"채권채무";#N/A,#N/A,FALSE,"control sheet"}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linc" localSheetId="5" hidden="1">{#N/A,"Base Case",FALSE,"Revenue";#N/A,"£6.25 Fee",FALSE,"Revenue"}</definedName>
    <definedName name="aolinc" hidden="1">{#N/A,"Base Case",FALSE,"Revenue";#N/A,"£6.25 Fee",FALSE,"Revenue"}</definedName>
    <definedName name="aolinc2" localSheetId="5" hidden="1">{#N/A,"Base Case",FALSE,"Revenue";#N/A,"£6.25 Fee",FALSE,"Revenue"}</definedName>
    <definedName name="aolinc2" hidden="1">{#N/A,"Base Case",FALSE,"Revenue";#N/A,"£6.25 Fee",FALSE,"Revenue"}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5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localSheetId="5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5" hidden="1">{#N/A,#N/A,FALSE,"17MAY";#N/A,#N/A,FALSE,"24MAY"}</definedName>
    <definedName name="apoi" hidden="1">{#N/A,#N/A,FALSE,"17MAY";#N/A,#N/A,FALSE,"24MAY"}</definedName>
    <definedName name="appl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DSO00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localSheetId="5" hidden="1">{#N/A,#N/A,FALSE,"Sheet8";#N/A,#N/A,FALSE,"Sheet7"}</definedName>
    <definedName name="ArmaPPA" hidden="1">{#N/A,#N/A,FALSE,"Sheet8";#N/A,#N/A,FALSE,"Sheet7"}</definedName>
    <definedName name="arsdf" localSheetId="5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s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5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5" hidden="1">{#N/A,#N/A,FALSE,"FAB VENDORS";"BUD SUM",#N/A,FALSE,"BUD SUM WO TEX"}</definedName>
    <definedName name="ASA" hidden="1">{#N/A,#N/A,FALSE,"FAB VENDORS";"BUD SUM",#N/A,FALSE,"BUD SUM WO TEX"}</definedName>
    <definedName name="asas" localSheetId="5" hidden="1">{#N/A,#N/A,FALSE,"Aging Summary";#N/A,#N/A,FALSE,"Ratio Analysis";#N/A,#N/A,FALSE,"Test 120 Day Accts";#N/A,#N/A,FALSE,"Tickmarks"}</definedName>
    <definedName name="asas" hidden="1">{#N/A,#N/A,FALSE,"Aging Summary";#N/A,#N/A,FALSE,"Ratio Analysis";#N/A,#N/A,FALSE,"Test 120 Day Accts";#N/A,#N/A,FALSE,"Tickmarks"}</definedName>
    <definedName name="asasas" localSheetId="5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localSheetId="5" hidden="1">{#N/A,#N/A,FALSE,"Sheet1";#N/A,#N/A,FALSE,"Sheet2";#N/A,#N/A,FALSE,"Sheet3";#N/A,#N/A,FALSE,"Sheet4";#N/A,#N/A,FALSE,"Sheet5";#N/A,#N/A,FALSE,"Sheet6"}</definedName>
    <definedName name="asdd" hidden="1">{#N/A,#N/A,FALSE,"Sheet1";#N/A,#N/A,FALSE,"Sheet2";#N/A,#N/A,FALSE,"Sheet3";#N/A,#N/A,FALSE,"Sheet4";#N/A,#N/A,FALSE,"Sheet5";#N/A,#N/A,FALSE,"Sheet6"}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s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localSheetId="5" hidden="1">{#N/A,#N/A,FALSE,"1998 Key Grades";#N/A,#N/A,FALSE,"Business Unit";#N/A,#N/A,FALSE,"Highlights";#N/A,#N/A,FALSE,"1998 Uptime and Yield";#N/A,#N/A,FALSE,"Key Grades";#N/A,#N/A,FALSE,"Graphs"}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localSheetId="5" hidden="1">{"Summary Schedule",#N/A,FALSE,"Sheet1";"Divisional Support",#N/A,FALSE,"Sheet2";"Corporate Support",#N/A,FALSE,"Sheet3"}</definedName>
    <definedName name="aserf" hidden="1">{"Summary Schedule",#N/A,FALSE,"Sheet1";"Divisional Support",#N/A,FALSE,"Sheet2";"Corporate Support",#N/A,FALSE,"Sheet3"}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localSheetId="5" hidden="1">{#N/A,#N/A,TRUE,"COVER";#N/A,#N/A,TRUE,"DIR";#N/A,#N/A,TRUE,"AUDIT"}</definedName>
    <definedName name="ass" hidden="1">{#N/A,#N/A,TRUE,"COVER";#N/A,#N/A,TRUE,"DIR";#N/A,#N/A,TRUE,"AUDIT"}</definedName>
    <definedName name="ass_1" localSheetId="5" hidden="1">{#N/A,#N/A,TRUE,"COVER";#N/A,#N/A,TRUE,"DIR";#N/A,#N/A,TRUE,"AUDIT"}</definedName>
    <definedName name="ass_1" hidden="1">{#N/A,#N/A,TRUE,"COVER";#N/A,#N/A,TRUE,"DIR";#N/A,#N/A,TRUE,"AUDIT"}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localSheetId="5" hidden="1">{#N/A,#N/A,TRUE,"매출진척-1";#N/A,#N/A,TRUE,"매출진척-2";#N/A,#N/A,TRUE,"제품실적";#N/A,#N/A,TRUE,"RAC";#N/A,#N/A,TRUE,"PAC ";#N/A,#N/A,TRUE,"재고현황";#N/A,#N/A,TRUE,"공지사항"}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localSheetId="5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localSheetId="5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" localSheetId="5" hidden="1">{"Summary Schedule",#N/A,FALSE,"Sheet1";"Divisional Support",#N/A,FALSE,"Sheet2";"Corporate Support",#N/A,FALSE,"Sheet3"}</definedName>
    <definedName name="assssss" hidden="1">{"Summary Schedule",#N/A,FALSE,"Sheet1";"Divisional Support",#N/A,FALSE,"Sheet2";"Corporate Support",#N/A,FALSE,"Sheet3"}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localSheetId="5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Y" localSheetId="5" hidden="1">{"'VQ ENG'!$A$1:$K$50"}</definedName>
    <definedName name="ASSY" hidden="1">{"'VQ ENG'!$A$1:$K$50"}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rey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localSheetId="5" hidden="1">{#N/A,#N/A,TRUE,"PPD";#N/A,#N/A,TRUE,"CSD &amp; TSD"}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localSheetId="5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rt" localSheetId="5" hidden="1">{#N/A,#N/A,FALSE,"ORIX CSC"}</definedName>
    <definedName name="awert" hidden="1">{#N/A,#N/A,FALSE,"ORIX CSC"}</definedName>
    <definedName name="ax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localSheetId="5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5" hidden="1">{"'Model'!$A$1:$N$53"}</definedName>
    <definedName name="b_1" hidden="1">{"'Model'!$A$1:$N$53"}</definedName>
    <definedName name="babo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ｂｂｂ" localSheetId="5" hidden="1">{"'VQ ENG'!$A$1:$K$50"}</definedName>
    <definedName name="ｂｂｂ" hidden="1">{"'VQ ENG'!$A$1:$K$50"}</definedName>
    <definedName name="bb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5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bby1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localSheetId="5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月結" localSheetId="5" hidden="1">{#N/A,#N/A,FALSE,"Sheet6"}</definedName>
    <definedName name="BD月結" hidden="1">{#N/A,#N/A,FALSE,"Sheet6"}</definedName>
    <definedName name="BD銦" localSheetId="5" hidden="1">{#N/A,#N/A,FALSE,"Sheet6"}</definedName>
    <definedName name="BD銦" hidden="1">{#N/A,#N/A,FALSE,"Sheet6"}</definedName>
    <definedName name="bea" localSheetId="5" hidden="1">{"'Model'!$A$1:$N$53"}</definedName>
    <definedName name="bea" hidden="1">{"'Model'!$A$1:$N$53"}</definedName>
    <definedName name="Bea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localSheetId="5" hidden="1">{"Show Qtr 2",#N/A,FALSE,"Compiled Expenses"}</definedName>
    <definedName name="BEAT" hidden="1">{"Show Qtr 2",#N/A,FALSE,"Compiled Expenses"}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gin_copy" hidden="1">#REF!</definedName>
    <definedName name="BELL" localSheetId="5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localSheetId="5" hidden="1">query_Standard #REF!</definedName>
    <definedName name="BExGS09Y00R295FQF4OCD3UZVDBE" localSheetId="2" hidden="1">query_Standard 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localSheetId="5" hidden="1">query_Standard #REF!</definedName>
    <definedName name="BExSBB5BB2NTOBYTX7MDBWRM5SBC" localSheetId="2" hidden="1">query_Standard 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{"'毛利比较'!$A$4:$P$26"}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localSheetId="5" hidden="1">{"'毛利比较'!$A$4:$P$26"}</definedName>
    <definedName name="bgt" hidden="1">{"'毛利比较'!$A$4:$P$26"}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ljkbv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localSheetId="5" hidden="1">{#N/A,#N/A,TRUE,"COVER";#N/A,#N/A,TRUE,"DIR";#N/A,#N/A,TRUE,"AUDIT"}</definedName>
    <definedName name="bjs" hidden="1">{#N/A,#N/A,TRUE,"COVER";#N/A,#N/A,TRUE,"DIR";#N/A,#N/A,TRUE,"AUDIT"}</definedName>
    <definedName name="bjs_1" localSheetId="5" hidden="1">{#N/A,#N/A,TRUE,"COVER";#N/A,#N/A,TRUE,"DIR";#N/A,#N/A,TRUE,"AUDIT"}</definedName>
    <definedName name="bjs_1" hidden="1">{#N/A,#N/A,TRUE,"COVER";#N/A,#N/A,TRUE,"DIR";#N/A,#N/A,TRUE,"AUDIT"}</definedName>
    <definedName name="bkb" localSheetId="5" hidden="1">{#N/A,#N/A,TRUE,"COVER";#N/A,#N/A,TRUE,"DIR";#N/A,#N/A,TRUE,"AUDIT"}</definedName>
    <definedName name="bkb" hidden="1">{#N/A,#N/A,TRUE,"COVER";#N/A,#N/A,TRUE,"DIR";#N/A,#N/A,TRUE,"AUDIT"}</definedName>
    <definedName name="bkb_1" localSheetId="5" hidden="1">{#N/A,#N/A,TRUE,"COVER";#N/A,#N/A,TRUE,"DIR";#N/A,#N/A,TRUE,"AUDIT"}</definedName>
    <definedName name="bkb_1" hidden="1">{#N/A,#N/A,TRUE,"COVER";#N/A,#N/A,TRUE,"DIR";#N/A,#N/A,TRUE,"AUDIT"}</definedName>
    <definedName name="Bkdw" localSheetId="5" hidden="1">{#N/A,#N/A,FALSE,"Const";#N/A,#N/A,FALSE,"P&amp;L";#N/A,#N/A,FALSE,"Sale"}</definedName>
    <definedName name="Bkdw" hidden="1">{#N/A,#N/A,FALSE,"Const";#N/A,#N/A,FALSE,"P&amp;L";#N/A,#N/A,FALSE,"Sale"}</definedName>
    <definedName name="bkiuyg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5" hidden="1">{#N/A,#N/A,FALSE,"Aging Summary";#N/A,#N/A,FALSE,"Ratio Analysis";#N/A,#N/A,FALSE,"Test 120 Day Accts";#N/A,#N/A,FALSE,"Tickmarks"}</definedName>
    <definedName name="bn" hidden="1">{#N/A,#N/A,FALSE,"Aging Summary";#N/A,#N/A,FALSE,"Ratio Analysis";#N/A,#N/A,FALSE,"Test 120 Day Accts";#N/A,#N/A,FALSE,"Tickmarks"}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localSheetId="5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localSheetId="5" hidden="1">{"'毛利比较'!$A$4:$P$26"}</definedName>
    <definedName name="bny" hidden="1">{"'毛利比较'!$A$4:$P$26"}</definedName>
    <definedName name="bo" localSheetId="5" hidden="1">{#N/A,#N/A,FALSE,"TAXC.INDEX";#N/A,#N/A,FALSE,"Schedule I";#N/A,#N/A,FALSE,"Schedule  II";#N/A,#N/A,FALSE,"Schedule III"}</definedName>
    <definedName name="bo" hidden="1">{#N/A,#N/A,FALSE,"TAXC.INDEX";#N/A,#N/A,FALSE,"Schedule I";#N/A,#N/A,FALSE,"Schedule  II";#N/A,#N/A,FALSE,"Schedule III"}</definedName>
    <definedName name="bob" localSheetId="5" hidden="1">{#N/A,#N/A,FALSE,"L&amp;M Performance";#N/A,#N/A,FALSE,"Brand Performance";#N/A,#N/A,FALSE,"Marlboro Performance"}</definedName>
    <definedName name="bob" hidden="1">{#N/A,#N/A,FALSE,"L&amp;M Performance";#N/A,#N/A,FALSE,"Brand Performance";#N/A,#N/A,FALSE,"Marlboro Performance"}</definedName>
    <definedName name="boe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localSheetId="5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localSheetId="5" hidden="1">{#N/A,#N/A,FALSE,"지침";#N/A,#N/A,FALSE,"환경분석";#N/A,#N/A,FALSE,"Sheet16"}</definedName>
    <definedName name="BS_전년" hidden="1">{#N/A,#N/A,FALSE,"지침";#N/A,#N/A,FALSE,"환경분석";#N/A,#N/A,FALSE,"Sheet16"}</definedName>
    <definedName name="bsb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localSheetId="5" hidden="1">{"'CEIS比 P3'!$A$1:$U$37","'底稿'!$A$1:$I$156"}</definedName>
    <definedName name="BSppt" hidden="1">{"'CEIS比 P3'!$A$1:$U$37","'底稿'!$A$1:$I$156"}</definedName>
    <definedName name="bs분석" hidden="1">#REF!</definedName>
    <definedName name="BS지사" localSheetId="5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S元" localSheetId="5" hidden="1">{"'CEIS比 P3'!$A$1:$U$37","'底稿'!$A$1:$I$156"}</definedName>
    <definedName name="BS元" hidden="1">{"'CEIS比 P3'!$A$1:$U$37","'底稿'!$A$1:$I$156"}</definedName>
    <definedName name="bt" localSheetId="5" hidden="1">{"'毛利比较'!$A$4:$P$26"}</definedName>
    <definedName name="bt" hidden="1">{"'毛利比较'!$A$4:$P$26"}</definedName>
    <definedName name="budget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localSheetId="5" hidden="1">{#N/A,#N/A,FALSE,"동부"}</definedName>
    <definedName name="BU별" hidden="1">{#N/A,#N/A,FALSE,"동부"}</definedName>
    <definedName name="b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localSheetId="5" hidden="1">{#N/A,#N/A,FALSE,"17MAY";#N/A,#N/A,FALSE,"24MAY"}</definedName>
    <definedName name="bxc" hidden="1">{#N/A,#N/A,FALSE,"17MAY";#N/A,#N/A,FALSE,"24MAY"}</definedName>
    <definedName name="byu" localSheetId="5" hidden="1">{"'毛利比较'!$A$4:$P$26"}</definedName>
    <definedName name="byu" hidden="1">{"'毛利比较'!$A$4:$P$26"}</definedName>
    <definedName name="Capital" localSheetId="5" hidden="1">{"summary",#N/A,FALSE,"WCTREND";"invrcvbl",#N/A,FALSE,"WCTREND"}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localSheetId="5" hidden="1">{#N/A,#N/A,FALSE,"TAXC.INDEX";#N/A,#N/A,FALSE,"Schedule I";#N/A,#N/A,FALSE,"Schedule  II";#N/A,#N/A,FALSE,"Schedule III"}</definedName>
    <definedName name="ccb" hidden="1">{#N/A,#N/A,FALSE,"TAXC.INDEX";#N/A,#N/A,FALSE,"Schedule I";#N/A,#N/A,FALSE,"Schedule  II";#N/A,#N/A,FALSE,"Schedule III"}</definedName>
    <definedName name="ccb_1" localSheetId="5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localSheetId="5" hidden="1">{"'VQ ENG'!$A$1:$K$50"}</definedName>
    <definedName name="ＣＣＣ" hidden="1">{"'VQ ENG'!$A$1:$K$50"}</definedName>
    <definedName name="cc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localSheetId="5" hidden="1">{#N/A,#N/A,FALSE,"17MAY";#N/A,#N/A,FALSE,"24MAY"}</definedName>
    <definedName name="ccccc" hidden="1">{#N/A,#N/A,FALSE,"17MAY";#N/A,#N/A,FALSE,"24MAY"}</definedName>
    <definedName name="cccccc" hidden="1">#REF!</definedName>
    <definedName name="ccccccccccc" localSheetId="5" hidden="1">{#N/A,#N/A,FALSE,"17MAY";#N/A,#N/A,FALSE,"24MAY"}</definedName>
    <definedName name="ccccccccccc" hidden="1">{#N/A,#N/A,FALSE,"17MAY";#N/A,#N/A,FALSE,"24MAY"}</definedName>
    <definedName name="cccccccccccccccc" localSheetId="5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5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localSheetId="5" hidden="1">{#N/A,"VB",FALSE,"output";#N/A,"VS",FALSE,"output";#N/A,"VC",FALSE,"output";#N/A,"VG",FALSE,"output";#N/A,"J1",FALSE,"output";#N/A,"PT",FALSE,"output"}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localSheetId="5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S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localSheetId="5" hidden="1">{#N/A,#N/A,TRUE,"PPD";#N/A,#N/A,TRUE,"CSD &amp; TSD"}</definedName>
    <definedName name="cds" hidden="1">{#N/A,#N/A,TRUE,"PPD";#N/A,#N/A,TRUE,"CSD &amp; TSD"}</definedName>
    <definedName name="cdsc" localSheetId="5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localSheetId="5" hidden="1">{"'毛利比较'!$A$4:$P$26"}</definedName>
    <definedName name="cew" hidden="1">{"'毛利比较'!$A$4:$P$26"}</definedName>
    <definedName name="cf" localSheetId="5" hidden="1">{#N/A,#N/A,FALSE,"Monthly";#N/A,#N/A,FALSE,"Hong Kong";#N/A,#N/A,FALSE,"New York";#N/A,#N/A,FALSE,"London";#N/A,#N/A,FALSE,"Singapore";#N/A,#N/A,FALSE,"Australia";#N/A,#N/A,FALSE,"Korea"}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localSheetId="5" hidden="1">{#N/A,#N/A,TRUE,"Summary";#N/A,#N/A,TRUE,"IS";#N/A,#N/A,TRUE,"Adj";#N/A,#N/A,TRUE,"BS";#N/A,#N/A,TRUE,"CF";#N/A,#N/A,TRUE,"Debt";#N/A,#N/A,TRUE,"IRR"}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localSheetId="5" hidden="1">{#N/A,#N/A,FALSE,"TAXC.INDEX";#N/A,#N/A,FALSE,"Schedule I";#N/A,#N/A,FALSE,"Schedule  II";#N/A,#N/A,FALSE,"Schedule III"}</definedName>
    <definedName name="cgtjot" hidden="1">{#N/A,#N/A,FALSE,"TAXC.INDEX";#N/A,#N/A,FALSE,"Schedule I";#N/A,#N/A,FALSE,"Schedule  II";#N/A,#N/A,FALSE,"Schedule III"}</definedName>
    <definedName name="cgtjot_1" localSheetId="5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localSheetId="5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localSheetId="5" hidden="1">{#N/A,#N/A,FALSE,"CR ";#N/A,#N/A,FALSE,"GL "}</definedName>
    <definedName name="chart" hidden="1">{#N/A,#N/A,FALSE,"CR ";#N/A,#N/A,FALSE,"GL 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a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ao" localSheetId="5" hidden="1">{#N/A,#N/A,FALSE,"TAXC.INDEX";#N/A,#N/A,FALSE,"Schedule I";#N/A,#N/A,FALSE,"Schedule  II";#N/A,#N/A,FALSE,"Schedule III"}</definedName>
    <definedName name="cjbao" hidden="1">{#N/A,#N/A,FALSE,"TAXC.INDEX";#N/A,#N/A,FALSE,"Schedule I";#N/A,#N/A,FALSE,"Schedule  II";#N/A,#N/A,FALSE,"Schedule III"}</definedName>
    <definedName name="cjbao_1" localSheetId="5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localSheetId="5" hidden="1">{#N/A,#N/A,FALSE,"TAXC.INDEX";#N/A,#N/A,FALSE,"Schedule I";#N/A,#N/A,FALSE,"Schedule  II";#N/A,#N/A,FALSE,"Schedule III"}</definedName>
    <definedName name="cjgboat" hidden="1">{#N/A,#N/A,FALSE,"TAXC.INDEX";#N/A,#N/A,FALSE,"Schedule I";#N/A,#N/A,FALSE,"Schedule  II";#N/A,#N/A,FALSE,"Schedule III"}</definedName>
    <definedName name="cjgboat_1" localSheetId="5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localSheetId="5" hidden="1">{#N/A,#N/A,TRUE,"COVER";#N/A,#N/A,TRUE,"DIR";#N/A,#N/A,TRUE,"AUDIT"}</definedName>
    <definedName name="cls." hidden="1">{#N/A,#N/A,TRUE,"COVER";#N/A,#N/A,TRUE,"DIR";#N/A,#N/A,TRUE,"AUDIT"}</definedName>
    <definedName name="cls._1" localSheetId="5" hidden="1">{#N/A,#N/A,TRUE,"COVER";#N/A,#N/A,TRUE,"DIR";#N/A,#N/A,TRUE,"AUDIT"}</definedName>
    <definedName name="cls._1" hidden="1">{#N/A,#N/A,TRUE,"COVER";#N/A,#N/A,TRUE,"DIR";#N/A,#N/A,TRUE,"AUDIT"}</definedName>
    <definedName name="cmklldje" localSheetId="5" hidden="1">{"'Sheet1'!$A$1:$H$36"}</definedName>
    <definedName name="cmklldje" hidden="1">{"'Sheet1'!$A$1:$H$36"}</definedName>
    <definedName name="cococo" localSheetId="5" hidden="1">{#N/A,#N/A,FALSE,"TAXC.INDEX";#N/A,#N/A,FALSE,"Schedule I";#N/A,#N/A,FALSE,"Schedule  II";#N/A,#N/A,FALSE,"Schedule III"}</definedName>
    <definedName name="cococo" hidden="1">{#N/A,#N/A,FALSE,"TAXC.INDEX";#N/A,#N/A,FALSE,"Schedule I";#N/A,#N/A,FALSE,"Schedule  II";#N/A,#N/A,FALSE,"Schedule III"}</definedName>
    <definedName name="cococo_1" localSheetId="5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localSheetId="5" hidden="1">{"'vert'!$A$1:$T$117"}</definedName>
    <definedName name="coop2" hidden="1">{"'vert'!$A$1:$T$117"}</definedName>
    <definedName name="copy" localSheetId="5" hidden="1">{#N/A,#N/A,FALSE,"Projections";#N/A,#N/A,FALSE,"Multiples Valuation";#N/A,#N/A,FALSE,"LBO";#N/A,#N/A,FALSE,"Multiples_Sensitivity";#N/A,#N/A,FALSE,"Summary"}</definedName>
    <definedName name="copy" hidden="1">{#N/A,#N/A,FALSE,"Projections";#N/A,#N/A,FALSE,"Multiples Valuation";#N/A,#N/A,FALSE,"LBO";#N/A,#N/A,FALSE,"Multiples_Sensitivity";#N/A,#N/A,FALSE,"Summary"}</definedName>
    <definedName name="COPY1" localSheetId="5" hidden="1">{"'部署一覧'!$A$1359:$H$1462"}</definedName>
    <definedName name="COPY1" hidden="1">{"'部署一覧'!$A$1359:$H$1462"}</definedName>
    <definedName name="cosl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localSheetId="5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st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localSheetId="5" hidden="1">{#N/A,#N/A,TRUE,"COVER";#N/A,#N/A,TRUE,"DIR";#N/A,#N/A,TRUE,"AUDIT"}</definedName>
    <definedName name="cotls" hidden="1">{#N/A,#N/A,TRUE,"COVER";#N/A,#N/A,TRUE,"DIR";#N/A,#N/A,TRUE,"AUDIT"}</definedName>
    <definedName name="cotls_1" localSheetId="5" hidden="1">{#N/A,#N/A,TRUE,"COVER";#N/A,#N/A,TRUE,"DIR";#N/A,#N/A,TRUE,"AUDIT"}</definedName>
    <definedName name="cotls_1" hidden="1">{#N/A,#N/A,TRUE,"COVER";#N/A,#N/A,TRUE,"DIR";#N/A,#N/A,TRUE,"AUDIT"}</definedName>
    <definedName name="cotl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localSheetId="5" hidden="1">{#N/A,#N/A,FALSE,"DCF Summary";#N/A,#N/A,FALSE,"Casema";#N/A,#N/A,FALSE,"Casema NoTel";#N/A,#N/A,FALSE,"UK";#N/A,#N/A,FALSE,"RCF";#N/A,#N/A,FALSE,"Intercable CZ";#N/A,#N/A,FALSE,"Interkabel P"}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localSheetId="5" hidden="1">{#N/A,#N/A,FALSE,"Projections";#N/A,#N/A,FALSE,"Multiples Valuation";#N/A,#N/A,FALSE,"LBO";#N/A,#N/A,FALSE,"Multiples_Sensitivity";#N/A,#N/A,FALSE,"Summary"}</definedName>
    <definedName name="Covenants" hidden="1">{#N/A,#N/A,FALSE,"Projections";#N/A,#N/A,FALSE,"Multiples Valuation";#N/A,#N/A,FALSE,"LBO";#N/A,#N/A,FALSE,"Multiples_Sensitivity";#N/A,#N/A,FALSE,"Summary"}</definedName>
    <definedName name="credit" localSheetId="5" hidden="1">{#N/A,#N/A,TRUE,"Overview";#N/A,#N/A,TRUE,"New Gen"}</definedName>
    <definedName name="credit" hidden="1">{#N/A,#N/A,TRUE,"Overview";#N/A,#N/A,TRUE,"New Gen"}</definedName>
    <definedName name="credit2" localSheetId="5" hidden="1">{#N/A,#N/A,TRUE,"Overview";#N/A,#N/A,TRUE,"New Gen"}</definedName>
    <definedName name="credit2" hidden="1">{#N/A,#N/A,TRUE,"Overview";#N/A,#N/A,TRUE,"New Gen"}</definedName>
    <definedName name="cs" localSheetId="5" hidden="1">{"'毛利比较'!$A$4:$P$26"}</definedName>
    <definedName name="cs" hidden="1">{"'毛利比较'!$A$4:$P$26"}</definedName>
    <definedName name="c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localSheetId="5" hidden="1">{#N/A,#N/A,TRUE,"COVER";#N/A,#N/A,TRUE,"DIR";#N/A,#N/A,TRUE,"AUDIT"}</definedName>
    <definedName name="ctgtt" hidden="1">{#N/A,#N/A,TRUE,"COVER";#N/A,#N/A,TRUE,"DIR";#N/A,#N/A,TRUE,"AUDIT"}</definedName>
    <definedName name="ctgtt_1" localSheetId="5" hidden="1">{#N/A,#N/A,TRUE,"COVER";#N/A,#N/A,TRUE,"DIR";#N/A,#N/A,TRUE,"AUDIT"}</definedName>
    <definedName name="ctgtt_1" hidden="1">{#N/A,#N/A,TRUE,"COVER";#N/A,#N/A,TRUE,"DIR";#N/A,#N/A,TRUE,"AUDIT"}</definedName>
    <definedName name="ctlll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5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localSheetId="5" hidden="1">{"'毛利比较'!$A$4:$P$26"}</definedName>
    <definedName name="cvb" hidden="1">{"'毛利比较'!$A$4:$P$26"}</definedName>
    <definedName name="cvcv" localSheetId="5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localSheetId="5" hidden="1">{"'毛利比较'!$A$4:$P$26"}</definedName>
    <definedName name="cw" hidden="1">{"'毛利比较'!$A$4:$P$26"}</definedName>
    <definedName name="cwdsc" hidden="1">#REF!</definedName>
    <definedName name="Cwvu.GREY_ALL." hidden="1">#REF!</definedName>
    <definedName name="cx" localSheetId="5" hidden="1">{"'毛利比较'!$A$4:$P$26"}</definedName>
    <definedName name="cx" hidden="1">{"'毛利比较'!$A$4:$P$26"}</definedName>
    <definedName name="cxaa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" localSheetId="5" hidden="1">{"'毛利比较'!$A$4:$P$26"}</definedName>
    <definedName name="cxz" hidden="1">{"'毛利比较'!$A$4:$P$26"}</definedName>
    <definedName name="cycle" hidden="1">#REF!</definedName>
    <definedName name="cynthio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localSheetId="5" hidden="1">{"'毛利比较'!$A$4:$P$26"}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localSheetId="5" hidden="1">{#N/A,"Base Case",FALSE,"Revenue";#N/A,"£6.25 Fee",FALSE,"Revenue"}</definedName>
    <definedName name="dasdg" hidden="1">{#N/A,"Base Case",FALSE,"Revenue";#N/A,"£6.25 Fee",FALSE,"Revenue"}</definedName>
    <definedName name="dasdg2" localSheetId="5" hidden="1">{#N/A,"Base Case",FALSE,"Revenue";#N/A,"£6.25 Fee",FALSE,"Revenue"}</definedName>
    <definedName name="dasdg2" hidden="1">{#N/A,"Base Case",FALSE,"Revenue";#N/A,"£6.25 Fee",FALSE,"Revenue"}</definedName>
    <definedName name="DASD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localSheetId="5" hidden="1">{#N/A,#N/A,FALSE,"COS as a % of Net Sales";#N/A,#N/A,FALSE,"Mill Variance to Standard";#N/A,#N/A,FALSE,"7201 Summary";#N/A,#N/A,FALSE,"7201 Department Statistics";#N/A,#N/A,FALSE,"Harmon Road Summary"}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localSheetId="5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5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localSheetId="5" hidden="1">{"'毛利比较'!$A$4:$P$26"}</definedName>
    <definedName name="dcv" hidden="1">{"'毛利比较'!$A$4:$P$26"}</definedName>
    <definedName name="dd" localSheetId="5" hidden="1">{#N/A,#N/A,FALSE,"AD_Purch";#N/A,#N/A,FALSE,"Projections";#N/A,#N/A,FALSE,"DCF";#N/A,#N/A,FALSE,"Mkt Val"}</definedName>
    <definedName name="dd" hidden="1">{#N/A,#N/A,FALSE,"AD_Purch";#N/A,#N/A,FALSE,"Projections";#N/A,#N/A,FALSE,"DCF";#N/A,#N/A,FALSE,"Mkt Val"}</definedName>
    <definedName name="d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localSheetId="5" hidden="1">{#N/A,#N/A,TRUE,"營業收入及成本類";#N/A,#N/A,TRUE,"資產類"}</definedName>
    <definedName name="DDDC" hidden="1">{#N/A,#N/A,TRUE,"營業收入及成本類";#N/A,#N/A,TRUE,"資產類"}</definedName>
    <definedName name="dddd" localSheetId="5" hidden="1">{#N/A,#N/A,FALSE,"AD_Purchase";#N/A,#N/A,FALSE,"Credit";#N/A,#N/A,FALSE,"PF Acquisition";#N/A,#N/A,FALSE,"PF Offering"}</definedName>
    <definedName name="dddd" hidden="1">{#N/A,#N/A,FALSE,"AD_Purchase";#N/A,#N/A,FALSE,"Credit";#N/A,#N/A,FALSE,"PF Acquisition";#N/A,#N/A,FALSE,"PF Offering"}</definedName>
    <definedName name="ddddd" localSheetId="5" hidden="1">{"Summary Schedule",#N/A,FALSE,"Sheet1";"Divisional Support",#N/A,FALSE,"Sheet2";"Corporate Support",#N/A,FALSE,"Sheet3"}</definedName>
    <definedName name="ddddd" hidden="1">{"Summary Schedule",#N/A,FALSE,"Sheet1";"Divisional Support",#N/A,FALSE,"Sheet2";"Corporate Support",#N/A,FALSE,"Sheet3"}</definedName>
    <definedName name="dd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localSheetId="5" hidden="1">{"'Sheet1'!$A$1:$H$36"}</definedName>
    <definedName name="dddddcdwe" hidden="1">{"'Sheet1'!$A$1:$H$36"}</definedName>
    <definedName name="dddddd" localSheetId="5" hidden="1">{#N/A,#N/A,FALSE,"UNIT";#N/A,#N/A,FALSE,"UNIT";#N/A,#N/A,FALSE,"계정"}</definedName>
    <definedName name="dddddd" hidden="1">{#N/A,#N/A,FALSE,"UNIT";#N/A,#N/A,FALSE,"UNIT";#N/A,#N/A,FALSE,"계정"}</definedName>
    <definedName name="dddddda" localSheetId="5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localSheetId="5" hidden="1">{#N/A,#N/A,FALSE,"UNIT";#N/A,#N/A,FALSE,"UNIT";#N/A,#N/A,FALSE,"계정"}</definedName>
    <definedName name="ddddddd" hidden="1">{#N/A,#N/A,FALSE,"UNIT";#N/A,#N/A,FALSE,"UNIT";#N/A,#N/A,FALSE,"계정"}</definedName>
    <definedName name="ddddddddd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localSheetId="5" hidden="1">{#N/A,#N/A,FALSE,"UNIT";#N/A,#N/A,FALSE,"UNIT";#N/A,#N/A,FALSE,"계정"}</definedName>
    <definedName name="dddddddddd" hidden="1">{#N/A,#N/A,FALSE,"UNIT";#N/A,#N/A,FALSE,"UNIT";#N/A,#N/A,FALSE,"계정"}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5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ddddddddddddd" localSheetId="5" hidden="1">{#N/A,#N/A,FALSE,"Sheet6"}</definedName>
    <definedName name="ddddddddddddddd" hidden="1">{#N/A,#N/A,FALSE,"Sheet6"}</definedName>
    <definedName name="dddddssss" localSheetId="5" hidden="1">{"'Sheet1'!$A$1:$H$36"}</definedName>
    <definedName name="dddddssss" hidden="1">{"'Sheet1'!$A$1:$H$36"}</definedName>
    <definedName name="DDDE" localSheetId="5" hidden="1">{#N/A,#N/A,TRUE,"營業收入及成本類";#N/A,#N/A,TRUE,"資產類"}</definedName>
    <definedName name="DDDE" hidden="1">{#N/A,#N/A,TRUE,"營業收入及成本類";#N/A,#N/A,TRUE,"資產類"}</definedName>
    <definedName name="DDDS" localSheetId="5" hidden="1">{#N/A,#N/A,TRUE,"Summary";#N/A,#N/A,TRUE,"IS";#N/A,#N/A,TRUE,"Adj";#N/A,#N/A,TRUE,"BS";#N/A,#N/A,TRUE,"CF";#N/A,#N/A,TRUE,"Debt";#N/A,#N/A,TRUE,"IRR"}</definedName>
    <definedName name="DDDS" hidden="1">{#N/A,#N/A,TRUE,"Summary";#N/A,#N/A,TRUE,"IS";#N/A,#N/A,TRUE,"Adj";#N/A,#N/A,TRUE,"BS";#N/A,#N/A,TRUE,"CF";#N/A,#N/A,TRUE,"Debt";#N/A,#N/A,TRUE,"IRR"}</definedName>
    <definedName name="ddf" localSheetId="5" hidden="1">{"'Sheet1'!$A$1:$H$36"}</definedName>
    <definedName name="ddf" hidden="1">{"'Sheet1'!$A$1:$H$36"}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c" localSheetId="5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5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localSheetId="5" hidden="1">{"'Sheet1'!$A$1:$H$36"}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5" hidden="1">{#N/A,#N/A,TRUE,"index";#N/A,#N/A,TRUE,"Summary";#N/A,#N/A,TRUE,"Continuing Business";#N/A,#N/A,TRUE,"Disposals";#N/A,#N/A,TRUE,"Acquisitions";#N/A,#N/A,TRUE,"Actual &amp; Plan Reconciliation"}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localSheetId="5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he" localSheetId="5" hidden="1">{#N/A,#N/A,FALSE,"17MAY";#N/A,#N/A,FALSE,"24MAY"}</definedName>
    <definedName name="deghe" hidden="1">{#N/A,#N/A,FALSE,"17MAY";#N/A,#N/A,FALSE,"24MAY"}</definedName>
    <definedName name="Denmark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5" hidden="1">{#N/A,#N/A,TRUE,"Summary";#N/A,#N/A,TRUE,"IS";#N/A,#N/A,TRUE,"Adj";#N/A,#N/A,TRUE,"BS";#N/A,#N/A,TRUE,"CF";#N/A,#N/A,TRUE,"Debt";#N/A,#N/A,TRUE,"IRR"}</definedName>
    <definedName name="DET" hidden="1">{#N/A,#N/A,TRUE,"Summary";#N/A,#N/A,TRUE,"IS";#N/A,#N/A,TRUE,"Adj";#N/A,#N/A,TRUE,"BS";#N/A,#N/A,TRUE,"CF";#N/A,#N/A,TRUE,"Debt";#N/A,#N/A,TRUE,"IRR"}</definedName>
    <definedName name="detai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localSheetId="5" hidden="1">{#N/A,#N/A,FALSE,"UNIT";#N/A,#N/A,FALSE,"UNIT";#N/A,#N/A,FALSE,"계정"}</definedName>
    <definedName name="dfdf" hidden="1">{#N/A,#N/A,FALSE,"UNIT";#N/A,#N/A,FALSE,"UNIT";#N/A,#N/A,FALSE,"계정"}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localSheetId="5" hidden="1">{"COMJPN2000",#N/A,FALSE,"BL2000"}</definedName>
    <definedName name="DFDFE" hidden="1">{"COMJPN2000",#N/A,FALSE,"BL2000"}</definedName>
    <definedName name="dfdfvdf\" localSheetId="5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localSheetId="5" hidden="1">{#N/A,#N/A,FALSE,"Assump";#N/A,#N/A,FALSE,"Income";#N/A,#N/A,FALSE,"Balance";#N/A,#N/A,FALSE,"DCF Pump";#N/A,#N/A,FALSE,"Trans Assump";#N/A,#N/A,FALSE,"Combined Income";#N/A,#N/A,FALSE,"Combined Balance"}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localSheetId="5" hidden="1">{"'vert'!$A$1:$T$117"}</definedName>
    <definedName name="dfgdsfg" hidden="1">{"'vert'!$A$1:$T$117"}</definedName>
    <definedName name="df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hfkjsg" localSheetId="5" hidden="1">{"'Sheet1'!$A$1:$H$36"}</definedName>
    <definedName name="dfhkhfkjsg" hidden="1">{"'Sheet1'!$A$1:$H$36"}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localSheetId="5" hidden="1">{"Costo1",#N/A,FALSE,"Costo Estimado";"Costo2",#N/A,FALSE,"Costo Estimado";"Costos3",#N/A,FALSE,"Costo Estimado";"Costo4",#N/A,FALSE,"Costo Estimado"}</definedName>
    <definedName name="dfjeoijfoijfoewijf" hidden="1">{"Costo1",#N/A,FALSE,"Costo Estimado";"Costo2",#N/A,FALSE,"Costo Estimado";"Costos3",#N/A,FALSE,"Costo Estimado";"Costo4",#N/A,FALSE,"Costo Estimado"}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hf" localSheetId="5" hidden="1">{"'Sheet1'!$A$1:$H$36"}</definedName>
    <definedName name="dfjkdhf" hidden="1">{"'Sheet1'!$A$1:$H$36"}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localSheetId="5" hidden="1">{"'Sheet1'!$A$1:$H$36"}</definedName>
    <definedName name="dfsdgss" hidden="1">{"'Sheet1'!$A$1:$H$36"}</definedName>
    <definedName name="dftrhry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localSheetId="5" hidden="1">{#N/A,#N/A,FALSE,"ORIX CSC"}</definedName>
    <definedName name="dgfhgf" hidden="1">{#N/A,#N/A,FALSE,"ORIX CSC"}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localSheetId="5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localSheetId="5" hidden="1">{"'Sheet1'!$A$1:$H$36"}</definedName>
    <definedName name="dhfkldjk" hidden="1">{"'Sheet1'!$A$1:$H$36"}</definedName>
    <definedName name="dhfyg" localSheetId="5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gdh" localSheetId="5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localSheetId="5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jkfhdjkhslhjkls" localSheetId="5" hidden="1">{"'Sheet1'!$A$1:$H$36"}</definedName>
    <definedName name="dhjkfhdjkhslhjkls" hidden="1">{"'Sheet1'!$A$1:$H$36"}</definedName>
    <definedName name="dhksie" localSheetId="5" hidden="1">{"'Sheet1'!$A$1:$H$36"}</definedName>
    <definedName name="dhksie" hidden="1">{"'Sheet1'!$A$1:$H$36"}</definedName>
    <definedName name="dhsdiwudiw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localSheetId="5" hidden="1">{"'Sheet1'!$A$1:$H$36"}</definedName>
    <definedName name="dhsjhsks" hidden="1">{"'Sheet1'!$A$1:$H$36"}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localSheetId="5" hidden="1">{"'Sheet1'!$A$1:$H$36"}</definedName>
    <definedName name="djkdjls" hidden="1">{"'Sheet1'!$A$1:$H$36"}</definedName>
    <definedName name="djkjksl" localSheetId="5" hidden="1">{"'Sheet1'!$A$1:$H$36"}</definedName>
    <definedName name="djkjksl" hidden="1">{"'Sheet1'!$A$1:$H$36"}</definedName>
    <definedName name="djklcnkl" localSheetId="5" hidden="1">{"'Sheet1'!$A$1:$H$36"}</definedName>
    <definedName name="djklcnkl" hidden="1">{"'Sheet1'!$A$1:$H$36"}</definedName>
    <definedName name="djklsjksj" localSheetId="5" hidden="1">{"'Sheet1'!$A$1:$H$36"}</definedName>
    <definedName name="djklsjksj" hidden="1">{"'Sheet1'!$A$1:$H$36"}</definedName>
    <definedName name="djklslls" localSheetId="5" hidden="1">{"'Sheet1'!$A$1:$H$36"}</definedName>
    <definedName name="djklslls" hidden="1">{"'Sheet1'!$A$1:$H$36"}</definedName>
    <definedName name="djkskls" localSheetId="5" hidden="1">{"'Sheet1'!$A$1:$H$36"}</definedName>
    <definedName name="djkskls" hidden="1">{"'Sheet1'!$A$1:$H$36"}</definedName>
    <definedName name="djksl" localSheetId="5" hidden="1">{"'Sheet1'!$A$1:$H$36"}</definedName>
    <definedName name="djksl" hidden="1">{"'Sheet1'!$A$1:$H$36"}</definedName>
    <definedName name="djlkslmxl" localSheetId="5" hidden="1">{"'Sheet1'!$A$1:$H$36"}</definedName>
    <definedName name="djlkslmxl" hidden="1">{"'Sheet1'!$A$1:$H$36"}</definedName>
    <definedName name="DJQ" localSheetId="5" hidden="1">{#N/A,#N/A,TRUE,"Y생산";#N/A,#N/A,TRUE,"Y판매";#N/A,#N/A,TRUE,"Y총물량";#N/A,#N/A,TRUE,"Y능력";#N/A,#N/A,TRUE,"YKD"}</definedName>
    <definedName name="DJQ" hidden="1">{#N/A,#N/A,TRUE,"Y생산";#N/A,#N/A,TRUE,"Y판매";#N/A,#N/A,TRUE,"Y총물량";#N/A,#N/A,TRUE,"Y능력";#N/A,#N/A,TRUE,"YKD"}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{"'미착금액'!$A$4:$G$14"}</definedName>
    <definedName name="dkdk" hidden="1">{"'미착금액'!$A$4:$G$14"}</definedName>
    <definedName name="dkdkdk" localSheetId="5" hidden="1">{"'Sheet1'!$A$1:$H$36"}</definedName>
    <definedName name="dkdkdk" hidden="1">{"'Sheet1'!$A$1:$H$36"}</definedName>
    <definedName name="dkfjl" localSheetId="5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5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localSheetId="5" hidden="1">{"'Sheet1'!$A$1:$H$36"}</definedName>
    <definedName name="dkslke" hidden="1">{"'Sheet1'!$A$1:$H$36"}</definedName>
    <definedName name="DL" localSheetId="5" hidden="1">{#N/A,#N/A,FALSE,"首頁";#N/A,#N/A,FALSE,"美國格式 ";#N/A,#N/A,FALSE,"市  調  案  例";#N/A,#N/A,FALSE,"鑑定表";#N/A,#N/A,FALSE,"建物鑑定表"}</definedName>
    <definedName name="DL" hidden="1">{#N/A,#N/A,FALSE,"首頁";#N/A,#N/A,FALSE,"美國格式 ";#N/A,#N/A,FALSE,"市  調  案  例";#N/A,#N/A,FALSE,"鑑定表";#N/A,#N/A,FALSE,"建物鑑定表"}</definedName>
    <definedName name="dlddd" localSheetId="5" hidden="1">{"'Sheet1'!$A$1:$H$36"}</definedName>
    <definedName name="dlddd" hidden="1">{"'Sheet1'!$A$1:$H$36"}</definedName>
    <definedName name="dlff" localSheetId="5" hidden="1">{#N/A,#N/A,FALSE,"운반시간"}</definedName>
    <definedName name="dlff" hidden="1">{#N/A,#N/A,FALSE,"운반시간"}</definedName>
    <definedName name="dlkd" localSheetId="5" hidden="1">{#N/A,#N/A,FALSE,"UNIT";#N/A,#N/A,FALSE,"UNIT";#N/A,#N/A,FALSE,"계정"}</definedName>
    <definedName name="dlkd" hidden="1">{#N/A,#N/A,FALSE,"UNIT";#N/A,#N/A,FALSE,"UNIT";#N/A,#N/A,FALSE,"계정"}</definedName>
    <definedName name="dlld" localSheetId="5" hidden="1">{"'Sheet1'!$A$1:$H$36"}</definedName>
    <definedName name="dlld" hidden="1">{"'Sheet1'!$A$1:$H$36"}</definedName>
    <definedName name="DME_Dirty" hidden="1">"False"</definedName>
    <definedName name="DME_LocalFile" hidden="1">"True"</definedName>
    <definedName name="dn" localSheetId="5" hidden="1">{#N/A,#N/A,FALSE,"혼합골재"}</definedName>
    <definedName name="dn" hidden="1">{#N/A,#N/A,FALSE,"혼합골재"}</definedName>
    <definedName name="DNFL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localSheetId="5" hidden="1">{"'Sheet1'!$A$1:$H$36"}</definedName>
    <definedName name="dnlksnlkslk" hidden="1">{"'Sheet1'!$A$1:$H$36"}</definedName>
    <definedName name="doa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localSheetId="5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r" localSheetId="5" hidden="1">{"'毛利比较'!$A$4:$P$26"}</definedName>
    <definedName name="dr" hidden="1">{"'毛利比较'!$A$4:$P$26"}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5" hidden="1">{#N/A,#N/A,FALSE,"TAXC.INDEX";#N/A,#N/A,FALSE,"Schedule I";#N/A,#N/A,FALSE,"Schedule  II";#N/A,#N/A,FALSE,"Schedule III"}</definedName>
    <definedName name="dsad" hidden="1">{#N/A,#N/A,FALSE,"TAXC.INDEX";#N/A,#N/A,FALSE,"Schedule I";#N/A,#N/A,FALSE,"Schedule  II";#N/A,#N/A,FALSE,"Schedule III"}</definedName>
    <definedName name="dsada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5" hidden="1">{#N/A,#N/A,FALSE,"COVER.XLS";#N/A,#N/A,FALSE,"RACT1.XLS";#N/A,#N/A,FALSE,"RACT2.XLS";#N/A,#N/A,FALSE,"ECCMP";#N/A,#N/A,FALSE,"WELDER.XLS"}</definedName>
    <definedName name="dscds" hidden="1">{#N/A,#N/A,FALSE,"COVER.XLS";#N/A,#N/A,FALSE,"RACT1.XLS";#N/A,#N/A,FALSE,"RACT2.XLS";#N/A,#N/A,FALSE,"ECCMP";#N/A,#N/A,FALSE,"WELDER.XLS"}</definedName>
    <definedName name="dscs" localSheetId="5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5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localSheetId="5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fgs" localSheetId="5" hidden="1">{"'Sheet1'!$A$1:$H$36"}</definedName>
    <definedName name="dsdfgs" hidden="1">{"'Sheet1'!$A$1:$H$36"}</definedName>
    <definedName name="DSd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localSheetId="5" hidden="1">{#N/A,#N/A,FALSE,"운반시간"}</definedName>
    <definedName name="dsdsd" hidden="1">{#N/A,#N/A,FALSE,"운반시간"}</definedName>
    <definedName name="dsdsfa" hidden="1">#REF!</definedName>
    <definedName name="dsdssd" localSheetId="5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5" hidden="1">{"'Sheet1'!$A$1:$H$36"}</definedName>
    <definedName name="dse" hidden="1">{"'Sheet1'!$A$1:$H$36"}</definedName>
    <definedName name="dsf" localSheetId="5" hidden="1">{#N/A,#N/A,FALSE,"COVER1.XLS 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localSheetId="5" hidden="1">{#N/A,#N/A,FALSE,"ORIX CSC"}</definedName>
    <definedName name="dsflkj" hidden="1">{#N/A,#N/A,FALSE,"ORIX CSC"}</definedName>
    <definedName name="dslkfjs" localSheetId="5" hidden="1">{"mgmt forecast",#N/A,FALSE,"Mgmt Forecast";"dcf table",#N/A,FALSE,"Mgmt Forecast";"sensitivity",#N/A,FALSE,"Mgmt Forecast";"table inputs",#N/A,FALSE,"Mgmt Forecast";"calculations",#N/A,FALSE,"Mgmt Forecast"}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localSheetId="5" hidden="1">{#N/A,#N/A,FALSE,"지침";#N/A,#N/A,FALSE,"환경분석";#N/A,#N/A,FALSE,"Sheet16"}</definedName>
    <definedName name="DSM" hidden="1">{#N/A,#N/A,FALSE,"지침";#N/A,#N/A,FALSE,"환경분석";#N/A,#N/A,FALSE,"Sheet16"}</definedName>
    <definedName name="DS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localSheetId="5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sddd" localSheetId="5" hidden="1">{"'Eng (page2)'!$A$1:$D$52"}</definedName>
    <definedName name="dssdsddd" hidden="1">{"'Eng (page2)'!$A$1:$D$52"}</definedName>
    <definedName name="DSVFDS" localSheetId="5" hidden="1">{#N/A,#N/A,FALSE,"INPUTS";#N/A,#N/A,FALSE,"PROFORMA BSHEET";#N/A,#N/A,FALSE,"COMBINED";#N/A,#N/A,FALSE,"HIGH YIELD";#N/A,#N/A,FALSE,"COMB_GRAPHS"}</definedName>
    <definedName name="DSVFDS" hidden="1">{#N/A,#N/A,FALSE,"INPUTS";#N/A,#N/A,FALSE,"PROFORMA BSHEET";#N/A,#N/A,FALSE,"COMBINED";#N/A,#N/A,FALSE,"HIGH YIELD";#N/A,#N/A,FALSE,"COMB_GRAPHS"}</definedName>
    <definedName name="dta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localSheetId="5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localSheetId="5" hidden="1">{#N/A,#N/A,FALSE,"17MAY";#N/A,#N/A,FALSE,"24MAY"}</definedName>
    <definedName name="dv" hidden="1">{#N/A,#N/A,FALSE,"17MAY";#N/A,#N/A,FALSE,"24MAY"}</definedName>
    <definedName name="dvfd" localSheetId="5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wcwc" localSheetId="5" hidden="1">{#N/A,#N/A,FALSE,"Assump";#N/A,#N/A,FALSE,"Income";#N/A,#N/A,FALSE,"Balance";#N/A,#N/A,FALSE,"DCF Pump";#N/A,#N/A,FALSE,"Trans Assump";#N/A,#N/A,FALSE,"Combined Income";#N/A,#N/A,FALSE,"Combined Balance"}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localSheetId="5" hidden="1">{"'毛利比较'!$A$4:$P$26"}</definedName>
    <definedName name="dwq" hidden="1">{"'毛利比较'!$A$4:$P$26"}</definedName>
    <definedName name="dxrcfvgj" localSheetId="5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localSheetId="5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udf" localSheetId="5" hidden="1">{#N/A,#N/A,FALSE,"Projections";#N/A,#N/A,FALSE,"Multiples Valuation";#N/A,#N/A,FALSE,"LBO";#N/A,#N/A,FALSE,"Multiples_Sensitivity";#N/A,#N/A,FALSE,"Summary"}</definedName>
    <definedName name="dyudf" hidden="1">{#N/A,#N/A,FALSE,"Projections";#N/A,#N/A,FALSE,"Multiples Valuation";#N/A,#N/A,FALSE,"LBO";#N/A,#N/A,FALSE,"Multiples_Sensitivity";#N/A,#N/A,FALSE,"Summary"}</definedName>
    <definedName name="dy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localSheetId="5" hidden="1">{#N/A,#N/A,FALSE,"Aging Summary";#N/A,#N/A,FALSE,"Ratio Analysis";#N/A,#N/A,FALSE,"Test 120 Day Accts";#N/A,#N/A,FALSE,"Tickmarks"}</definedName>
    <definedName name="ea" hidden="1">{#N/A,#N/A,FALSE,"Aging Summary";#N/A,#N/A,FALSE,"Ratio Analysis";#N/A,#N/A,FALSE,"Test 120 Day Accts";#N/A,#N/A,FALSE,"Tickmarks"}</definedName>
    <definedName name="eadae" localSheetId="5" hidden="1">{"PL_YEARLY",#N/A,FALSE,"PL";"PL_Y1",#N/A,FALSE,"PL";"PL_Y2",#N/A,FALSE,"PL";"PL_Y3",#N/A,FALSE,"PL";"PL_Y4",#N/A,FALSE,"PL";"PL_Y5",#N/A,FALSE,"PL";"PL_Y6",#N/A,FALSE,"PL"}</definedName>
    <definedName name="eadae" hidden="1">{"PL_YEARLY",#N/A,FALSE,"PL";"PL_Y1",#N/A,FALSE,"PL";"PL_Y2",#N/A,FALSE,"PL";"PL_Y3",#N/A,FALSE,"PL";"PL_Y4",#N/A,FALSE,"PL";"PL_Y5",#N/A,FALSE,"PL";"PL_Y6",#N/A,FALSE,"PL"}</definedName>
    <definedName name="eafe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localSheetId="5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localSheetId="5" hidden="1">{#N/A,#N/A,TRUE,"COVER";#N/A,#N/A,TRUE,"DIR";#N/A,#N/A,TRUE,"AUDIT"}</definedName>
    <definedName name="eay" hidden="1">{#N/A,#N/A,TRUE,"COVER";#N/A,#N/A,TRUE,"DIR";#N/A,#N/A,TRUE,"AUDIT"}</definedName>
    <definedName name="eay_1" localSheetId="5" hidden="1">{#N/A,#N/A,TRUE,"COVER";#N/A,#N/A,TRUE,"DIR";#N/A,#N/A,TRUE,"AUDIT"}</definedName>
    <definedName name="eay_1" hidden="1">{#N/A,#N/A,TRUE,"COVER";#N/A,#N/A,TRUE,"DIR";#N/A,#N/A,TRUE,"AUDIT"}</definedName>
    <definedName name="ed" localSheetId="5" hidden="1">{#N/A,#N/A,FALSE,"FAB VENDORS";"BUD SUM",#N/A,FALSE,"BUD SUM WO TEX"}</definedName>
    <definedName name="ed" hidden="1">{#N/A,#N/A,FALSE,"FAB VENDORS";"BUD SUM",#N/A,FALSE,"BUD SUM WO TEX"}</definedName>
    <definedName name="ederg" localSheetId="5" hidden="1">{#N/A,#N/A,FALSE,"17MAY";#N/A,#N/A,FALSE,"24MAY"}</definedName>
    <definedName name="ederg" hidden="1">{#N/A,#N/A,FALSE,"17MAY";#N/A,#N/A,FALSE,"24MAY"}</definedName>
    <definedName name="edg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localSheetId="5" hidden="1">{#N/A,#N/A,FALSE,"혼합골재"}</definedName>
    <definedName name="edssqq" hidden="1">{#N/A,#N/A,FALSE,"혼합골재"}</definedName>
    <definedName name="edt" localSheetId="5" hidden="1">{"'毛利比较'!$A$4:$P$26"}</definedName>
    <definedName name="edt" hidden="1">{"'毛利比较'!$A$4:$P$26"}</definedName>
    <definedName name="ee" localSheetId="5" hidden="1">{#N/A,#N/A,FALSE,"TAXC.INDEX";#N/A,#N/A,FALSE,"Schedule I";#N/A,#N/A,FALSE,"Schedule  II";#N/A,#N/A,FALSE,"Schedule III"}</definedName>
    <definedName name="ee" hidden="1">{#N/A,#N/A,FALSE,"TAXC.INDEX";#N/A,#N/A,FALSE,"Schedule I";#N/A,#N/A,FALSE,"Schedule  II";#N/A,#N/A,FALSE,"Schedule III"}</definedName>
    <definedName name="ee_1" localSheetId="5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localSheetId="5" hidden="1">{#N/A,#N/A,FALSE,"운반시간"}</definedName>
    <definedName name="eee.송운" hidden="1">{#N/A,#N/A,FALSE,"운반시간"}</definedName>
    <definedName name="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localSheetId="5" hidden="1">{#N/A,#N/A,FALSE,"17MAY";#N/A,#N/A,FALSE,"24MAY"}</definedName>
    <definedName name="eeeeeeeeeeeee" hidden="1">{#N/A,#N/A,FALSE,"17MAY";#N/A,#N/A,FALSE,"24MAY"}</definedName>
    <definedName name="eeir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localSheetId="5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ojfkjks" localSheetId="5" hidden="1">{"'Sheet1'!$A$1:$H$36"}</definedName>
    <definedName name="eeojfkjks" hidden="1">{"'Sheet1'!$A$1:$H$36"}</definedName>
    <definedName name="eerfd" localSheetId="5" hidden="1">{"'Sheet1'!$A$1:$H$36"}</definedName>
    <definedName name="eerfd" hidden="1">{"'Sheet1'!$A$1:$H$36"}</definedName>
    <definedName name="eewewewe" localSheetId="5" hidden="1">{#N/A,#N/A,FALSE,"UNIT";#N/A,#N/A,FALSE,"UNIT";#N/A,#N/A,FALSE,"계정"}</definedName>
    <definedName name="eewewewe" hidden="1">{#N/A,#N/A,FALSE,"UNIT";#N/A,#N/A,FALSE,"UNIT";#N/A,#N/A,FALSE,"계정"}</definedName>
    <definedName name="eey" localSheetId="5" hidden="1">{#N/A,#N/A,FALSE,"지침";#N/A,#N/A,FALSE,"환경분석";#N/A,#N/A,FALSE,"Sheet16"}</definedName>
    <definedName name="eey" hidden="1">{#N/A,#N/A,FALSE,"지침";#N/A,#N/A,FALSE,"환경분석";#N/A,#N/A,FALSE,"Sheet16"}</definedName>
    <definedName name="e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localSheetId="5" hidden="1">{#N/A,#N/A,FALSE,"PL";#N/A,#N/A,FALSE,"BS";#N/A,#N/A,FALSE,"CF"}</definedName>
    <definedName name="efaeaf" hidden="1">{#N/A,#N/A,FALSE,"PL";#N/A,#N/A,FALSE,"BS";#N/A,#N/A,FALSE,"CF"}</definedName>
    <definedName name="efg" localSheetId="5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5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5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5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jioos" localSheetId="5" hidden="1">{"'Sheet1'!$A$1:$H$36"}</definedName>
    <definedName name="ejioos" hidden="1">{"'Sheet1'!$A$1:$H$36"}</definedName>
    <definedName name="ejklejle" localSheetId="5" hidden="1">{"'Sheet1'!$A$1:$H$36"}</definedName>
    <definedName name="ejklejle" hidden="1">{"'Sheet1'!$A$1:$H$36"}</definedName>
    <definedName name="ejlr" localSheetId="5" hidden="1">{#N/A,#N/A,FALSE,"17MAY";#N/A,#N/A,FALSE,"24MAY"}</definedName>
    <definedName name="ejlr" hidden="1">{#N/A,#N/A,FALSE,"17MAY";#N/A,#N/A,FALSE,"24MAY"}</definedName>
    <definedName name="ekele" localSheetId="5" hidden="1">{"'Sheet1'!$A$1:$H$36"}</definedName>
    <definedName name="ekele" hidden="1">{"'Sheet1'!$A$1:$H$36"}</definedName>
    <definedName name="eklek" localSheetId="5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5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localSheetId="5" hidden="1">{#N/A,#N/A,FALSE,"2월입도";#N/A,#N/A,FALSE,"1월입도";#N/A,#N/A,FALSE,"3월입도"}</definedName>
    <definedName name="ELA" hidden="1">{#N/A,#N/A,FALSE,"2월입도";#N/A,#N/A,FALSE,"1월입도";#N/A,#N/A,FALSE,"3월입도"}</definedName>
    <definedName name="ele" localSheetId="5" hidden="1">{#N/A,#N/A,FALSE,"17MAY";#N/A,#N/A,FALSE,"24MAY"}</definedName>
    <definedName name="ele" hidden="1">{#N/A,#N/A,FALSE,"17MAY";#N/A,#N/A,FALSE,"24MAY"}</definedName>
    <definedName name="emur" localSheetId="5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" localSheetId="5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localSheetId="5" hidden="1">{#N/A,#N/A,TRUE,"COVER";#N/A,#N/A,TRUE,"DIR";#N/A,#N/A,TRUE,"AUDIT"}</definedName>
    <definedName name="eofjae" hidden="1">{#N/A,#N/A,TRUE,"COVER";#N/A,#N/A,TRUE,"DIR";#N/A,#N/A,TRUE,"AUDIT"}</definedName>
    <definedName name="eofjae_1" localSheetId="5" hidden="1">{#N/A,#N/A,TRUE,"COVER";#N/A,#N/A,TRUE,"DIR";#N/A,#N/A,TRUE,"AUDIT"}</definedName>
    <definedName name="eofjae_1" hidden="1">{#N/A,#N/A,TRUE,"COVER";#N/A,#N/A,TRUE,"DIR";#N/A,#N/A,TRUE,"AUDIT"}</definedName>
    <definedName name="eot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localSheetId="5" hidden="1">{#N/A,#N/A,TRUE,"COVER";#N/A,#N/A,TRUE,"DIR";#N/A,#N/A,TRUE,"AUDIT"}</definedName>
    <definedName name="eotlajt" hidden="1">{#N/A,#N/A,TRUE,"COVER";#N/A,#N/A,TRUE,"DIR";#N/A,#N/A,TRUE,"AUDIT"}</definedName>
    <definedName name="eotlajt_1" localSheetId="5" hidden="1">{#N/A,#N/A,TRUE,"COVER";#N/A,#N/A,TRUE,"DIR";#N/A,#N/A,TRUE,"AUDIT"}</definedName>
    <definedName name="eotlajt_1" hidden="1">{#N/A,#N/A,TRUE,"COVER";#N/A,#N/A,TRUE,"DIR";#N/A,#N/A,TRUE,"AUDIT"}</definedName>
    <definedName name="eotls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localSheetId="5" hidden="1">{"orixcsc",#N/A,FALSE,"ORIX CSC";"orixcsc2",#N/A,FALSE,"ORIX CSC"}</definedName>
    <definedName name="ere" hidden="1">{"orixcsc",#N/A,FALSE,"ORIX CSC";"orixcsc2",#N/A,FALSE,"ORIX CSC"}</definedName>
    <definedName name="EREA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localSheetId="5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ewpog" localSheetId="5" hidden="1">{#N/A,#N/A,FALSE,"COVER.XLS";#N/A,#N/A,FALSE,"RACT1.XLS";#N/A,#N/A,FALSE,"RACT2.XLS";#N/A,#N/A,FALSE,"ECCMP";#N/A,#N/A,FALSE,"WELDER.XLS"}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localSheetId="5" hidden="1">{"orixcsc",#N/A,FALSE,"ORIX CSC";"orixcsc2",#N/A,FALSE,"ORIX CSC"}</definedName>
    <definedName name="errj" hidden="1">{"orixcsc",#N/A,FALSE,"ORIX CSC";"orixcsc2",#N/A,FALSE,"ORIX CSC"}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localSheetId="5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" localSheetId="5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{"'Page 2-4'!$A$1:$O$47","'Page 2-2'!$A$1:$P$58"}</definedName>
    <definedName name="erwe" hidden="1">{"'Page 2-4'!$A$1:$O$47","'Page 2-2'!$A$1:$P$58"}</definedName>
    <definedName name="es" localSheetId="5" hidden="1">{#N/A,#N/A,FALSE,"Aging Summary";#N/A,#N/A,FALSE,"Ratio Analysis";#N/A,#N/A,FALSE,"Test 120 Day Accts";#N/A,#N/A,FALSE,"Tickmarks"}</definedName>
    <definedName name="es" hidden="1">{#N/A,#N/A,FALSE,"Aging Summary";#N/A,#N/A,FALSE,"Ratio Analysis";#N/A,#N/A,FALSE,"Test 120 Day Accts";#N/A,#N/A,FALSE,"Tickmarks"}</definedName>
    <definedName name="ese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localSheetId="5" hidden="1">{#N/A,#N/A,FALSE,"TAXC.INDEX";#N/A,#N/A,FALSE,"Schedule I";#N/A,#N/A,FALSE,"Schedule  II";#N/A,#N/A,FALSE,"Schedule III"}</definedName>
    <definedName name="ett" hidden="1">{#N/A,#N/A,FALSE,"TAXC.INDEX";#N/A,#N/A,FALSE,"Schedule I";#N/A,#N/A,FALSE,"Schedule  II";#N/A,#N/A,FALSE,"Schedule III"}</definedName>
    <definedName name="eueyh" localSheetId="5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localSheetId="5" hidden="1">{"ytdsum",#N/A,FALSE,"YTD";"MonthSum",#N/A,FALSE,"Month";"QuarterSum",#N/A,FALSE,"Quarter"}</definedName>
    <definedName name="EVT" hidden="1">{"ytdsum",#N/A,FALSE,"YTD";"MonthSum",#N/A,FALSE,"Month";"QuarterSum",#N/A,FALSE,"Quarter"}</definedName>
    <definedName name="EW56W56" hidden="1">255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localSheetId="5" hidden="1">{#N/A,#N/A,FALSE,"ORIX CSC"}</definedName>
    <definedName name="ewrwer" hidden="1">{#N/A,#N/A,FALSE,"ORIX CSC"}</definedName>
    <definedName name="EWRWQ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localSheetId="5" hidden="1">{#N/A,#N/A,TRUE,"rate";#N/A,#N/A,TRUE,"E1005CH";#N/A,#N/A,TRUE,"E2800CH";#N/A,#N/A,TRUE,"E8118CH";#N/A,#N/A,TRUE,"E8157CH";#N/A,#N/A,TRUE,"E8213CH";#N/A,#N/A,TRUE,"pursue"}</definedName>
    <definedName name="exp" hidden="1">{#N/A,#N/A,TRUE,"rate";#N/A,#N/A,TRUE,"E1005CH";#N/A,#N/A,TRUE,"E2800CH";#N/A,#N/A,TRUE,"E8118CH";#N/A,#N/A,TRUE,"E8157CH";#N/A,#N/A,TRUE,"E8213CH";#N/A,#N/A,TRUE,"pursue"}</definedName>
    <definedName name="eygehhj" localSheetId="5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5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localSheetId="5" hidden="1">{"'Product Spec'!$E$1:$M$13"}</definedName>
    <definedName name="FAB8D" hidden="1">{"'Product Spec'!$E$1:$M$13"}</definedName>
    <definedName name="FAcopy" localSheetId="5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DAF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localSheetId="5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localSheetId="5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5" hidden="1">{#N/A,#N/A,FALSE,"Sheet6"}</definedName>
    <definedName name="FAS" hidden="1">{#N/A,#N/A,FALSE,"Sheet6"}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localSheetId="5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at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localSheetId="5" hidden="1">{"'CEIS比 P3'!$A$1:$U$37","'底稿'!$A$1:$I$156"}</definedName>
    <definedName name="fdf" hidden="1">{"'CEIS比 P3'!$A$1:$U$37","'底稿'!$A$1:$I$156"}</definedName>
    <definedName name="FDFD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localSheetId="5" hidden="1">{"Assumptions",#N/A,TRUE,"Assumptions";"Income",#N/A,TRUE,"Income";"Balance",#N/A,TRUE,"Balance"}</definedName>
    <definedName name="fdg" hidden="1">{"Assumptions",#N/A,TRUE,"Assumptions";"Income",#N/A,TRUE,"Income";"Balance",#N/A,TRUE,"Balance"}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localSheetId="5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localSheetId="5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localSheetId="5" hidden="1">{#N/A,#N/A,TRUE,"COMPAR"}</definedName>
    <definedName name="ＦF" hidden="1">{#N/A,#N/A,TRUE,"COMPAR"}</definedName>
    <definedName name="f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{"'vert'!$A$1:$T$117"}</definedName>
    <definedName name="fff" hidden="1">{"'vert'!$A$1:$T$117"}</definedName>
    <definedName name="fff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5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5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5" hidden="1">{#N/A,#N/A,FALSE,"17MAY";#N/A,#N/A,FALSE,"24MAY"}</definedName>
    <definedName name="ffhehf" hidden="1">{#N/A,#N/A,FALSE,"17MAY";#N/A,#N/A,FALSE,"24MAY"}</definedName>
    <definedName name="ffsd" localSheetId="5" hidden="1">{"BS_YEARLY",#N/A,FALSE,"BS";"BS_Y1",#N/A,FALSE,"BS";"BS_Y2",#N/A,FALSE,"BS";"BS_Y3",#N/A,FALSE,"BS";"BS_Y4",#N/A,FALSE,"BS";"BS_Y5",#N/A,FALSE,"BS";"BS_Y6",#N/A,FALSE,"BS"}</definedName>
    <definedName name="ffsd" hidden="1">{"BS_YEARLY",#N/A,FALSE,"BS";"BS_Y1",#N/A,FALSE,"BS";"BS_Y2",#N/A,FALSE,"BS";"BS_Y3",#N/A,FALSE,"BS";"BS_Y4",#N/A,FALSE,"BS";"BS_Y5",#N/A,FALSE,"BS";"BS_Y6",#N/A,FALSE,"BS"}</definedName>
    <definedName name="ffyuj" localSheetId="5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localSheetId="5" hidden="1">{#N/A,#N/A,FALSE,"Pooling";#N/A,#N/A,FALSE,"income";#N/A,#N/A,FALSE,"valuation"}</definedName>
    <definedName name="fg" hidden="1">{#N/A,#N/A,FALSE,"Pooling";#N/A,#N/A,FALSE,"income";#N/A,#N/A,FALSE,"valuation"}</definedName>
    <definedName name="f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localSheetId="5" hidden="1">{"'CEIS比 P3'!$A$1:$U$37","'底稿'!$A$1:$I$156"}</definedName>
    <definedName name="fgfg" hidden="1">{"'CEIS比 P3'!$A$1:$U$37","'底稿'!$A$1:$I$156"}</definedName>
    <definedName name="FGFRTEE" localSheetId="5" hidden="1">{"mgmt forecast",#N/A,FALSE,"Mgmt Forecast";"dcf table",#N/A,FALSE,"Mgmt Forecast";"sensitivity",#N/A,FALSE,"Mgmt Forecast";"table inputs",#N/A,FALSE,"Mgmt Forecast";"calculations",#N/A,FALSE,"Mgmt Forecast"}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localSheetId="5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5" hidden="1">{"'ITOCHU8'!$E$228:$S$350"}</definedName>
    <definedName name="fghjkl" hidden="1">{"'ITOCHU8'!$E$228:$S$350"}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localSheetId="5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5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" localSheetId="5" hidden="1">{"'VQ ENG'!$A$1:$K$50"}</definedName>
    <definedName name="fgs" hidden="1">{"'VQ ENG'!$A$1:$K$50"}</definedName>
    <definedName name="fgst" localSheetId="5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localSheetId="5" hidden="1">{#N/A,#N/A,TRUE,"매출진척-1";#N/A,#N/A,TRUE,"매출진척-2";#N/A,#N/A,TRUE,"제품실적";#N/A,#N/A,TRUE,"RAC";#N/A,#N/A,TRUE,"PAC ";#N/A,#N/A,TRUE,"재고현황";#N/A,#N/A,TRUE,"공지사항"}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localSheetId="5" hidden="1">{#N/A,#N/A,FALSE,"채권채무";#N/A,#N/A,FALSE,"control sheet"}</definedName>
    <definedName name="fila" hidden="1">{#N/A,#N/A,FALSE,"채권채무";#N/A,#N/A,FALSE,"control sheet"}</definedName>
    <definedName name="fi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localSheetId="5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Fur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localSheetId="5" hidden="1">{#N/A,#N/A,FALSE,"TAXC.INDEX";#N/A,#N/A,FALSE,"Schedule I";#N/A,#N/A,FALSE,"Schedule  II";#N/A,#N/A,FALSE,"Schedule III"}</definedName>
    <definedName name="fjf" hidden="1">{#N/A,#N/A,FALSE,"TAXC.INDEX";#N/A,#N/A,FALSE,"Schedule I";#N/A,#N/A,FALSE,"Schedule  II";#N/A,#N/A,FALSE,"Schedule III"}</definedName>
    <definedName name="fjf_1" localSheetId="5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localSheetId="5" hidden="1">{"'Sheet1'!$A$1:$H$36"}</definedName>
    <definedName name="fjklsjkl" hidden="1">{"'Sheet1'!$A$1:$H$36"}</definedName>
    <definedName name="fjq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s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sklhdjhjd" localSheetId="5" hidden="1">{"'Sheet1'!$A$1:$H$36"}</definedName>
    <definedName name="flsklhdjhjd" hidden="1">{"'Sheet1'!$A$1:$H$36"}</definedName>
    <definedName name="flt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localSheetId="5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5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localSheetId="5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5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localSheetId="5" hidden="1">{"'Sheet1'!$A$1:$H$36"}</definedName>
    <definedName name="fss" hidden="1">{"'Sheet1'!$A$1:$H$36"}</definedName>
    <definedName name="ftjtjkty" localSheetId="5" hidden="1">{#N/A,#N/A,FALSE,"17MAY";#N/A,#N/A,FALSE,"24MAY"}</definedName>
    <definedName name="ftjtjkty" hidden="1">{#N/A,#N/A,FALSE,"17MAY";#N/A,#N/A,FALSE,"24MAY"}</definedName>
    <definedName name="ft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localSheetId="5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t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5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5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B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localSheetId="5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localSheetId="5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5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5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5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5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localSheetId="5" hidden="1">{"'VQ ENG'!$A$1:$K$50"}</definedName>
    <definedName name="gadgsd" hidden="1">{"'VQ ENG'!$A$1:$K$50"}</definedName>
    <definedName name="gagagadg" localSheetId="5" hidden="1">{"'VQ ENG'!$A$1:$K$50"}</definedName>
    <definedName name="gagagadg" hidden="1">{"'VQ ENG'!$A$1:$K$50"}</definedName>
    <definedName name="gaiga" localSheetId="5" hidden="1">{"'VQ ENG'!$A$1:$K$50"}</definedName>
    <definedName name="gaiga" hidden="1">{"'VQ ENG'!$A$1:$K$50"}</definedName>
    <definedName name="g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localSheetId="5" hidden="1">{#N/A,#N/A,FALSE,"Sheet6"}</definedName>
    <definedName name="GDF" hidden="1">{#N/A,#N/A,FALSE,"Sheet6"}</definedName>
    <definedName name="gdfs" localSheetId="5" hidden="1">{#N/A,#N/A,FALSE,"Projections";#N/A,#N/A,FALSE,"Multiples Valuation";#N/A,#N/A,FALSE,"LBO";#N/A,#N/A,FALSE,"Multiples_Sensitivity";#N/A,#N/A,FALSE,"Summary"}</definedName>
    <definedName name="gdfs" hidden="1">{#N/A,#N/A,FALSE,"Projections";#N/A,#N/A,FALSE,"Multiples Valuation";#N/A,#N/A,FALSE,"LBO";#N/A,#N/A,FALSE,"Multiples_Sensitivity";#N/A,#N/A,FALSE,"Summary"}</definedName>
    <definedName name="gdgdg" localSheetId="5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localSheetId="5" hidden="1">{#N/A,#N/A,TRUE,"COVER";#N/A,#N/A,TRUE,"DIR";#N/A,#N/A,TRUE,"AUDIT"}</definedName>
    <definedName name="gerdgw" hidden="1">{#N/A,#N/A,TRUE,"COVER";#N/A,#N/A,TRUE,"DIR";#N/A,#N/A,TRUE,"AUDIT"}</definedName>
    <definedName name="gerdgw_1" localSheetId="5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localSheetId="5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{"'毛利比较'!$A$4:$P$26"}</definedName>
    <definedName name="gf" hidden="1">{"'毛利比较'!$A$4:$P$26"}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5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5" hidden="1">{#N/A,#N/A,FALSE,"Projections";#N/A,#N/A,FALSE,"Multiples Valuation";#N/A,#N/A,FALSE,"LBO";#N/A,#N/A,FALSE,"Multiples_Sensitivity";#N/A,#N/A,FALSE,"Summary"}</definedName>
    <definedName name="gfg" hidden="1">{#N/A,#N/A,FALSE,"Projections";#N/A,#N/A,FALSE,"Multiples Valuation";#N/A,#N/A,FALSE,"LBO";#N/A,#N/A,FALSE,"Multiples_Sensitivity";#N/A,#N/A,FALSE,"Summary"}</definedName>
    <definedName name="gfgf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localSheetId="5" hidden="1">{#N/A,#N/A,FALSE,"COVER.XLS";#N/A,#N/A,FALSE,"RACT1.XLS";#N/A,#N/A,FALSE,"RACT2.XLS";#N/A,#N/A,FALSE,"ECCMP";#N/A,#N/A,FALSE,"WELDER.XLS"}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" localSheetId="5" hidden="1">{"'毛利比较'!$A$4:$P$26"}</definedName>
    <definedName name="gft" hidden="1">{"'毛利比较'!$A$4:$P$26"}</definedName>
    <definedName name="gfyg" localSheetId="5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5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5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5" hidden="1">{#N/A,#N/A,FALSE,"17MAY";#N/A,#N/A,FALSE,"24MAY"}</definedName>
    <definedName name="gggggggggggggggg" hidden="1">{#N/A,#N/A,FALSE,"17MAY";#N/A,#N/A,FALSE,"24MAY"}</definedName>
    <definedName name="gh" localSheetId="5" hidden="1">{#N/A,#N/A,FALSE,"Sheet1";#N/A,#N/A,FALSE,"Summary";#N/A,#N/A,FALSE,"proj1";#N/A,#N/A,FALSE,"proj2"}</definedName>
    <definedName name="gh" hidden="1">{#N/A,#N/A,FALSE,"Sheet1";#N/A,#N/A,FALSE,"Summary";#N/A,#N/A,FALSE,"proj1";#N/A,#N/A,FALSE,"proj2"}</definedName>
    <definedName name="g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localSheetId="5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5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5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localSheetId="5" hidden="1">{"'미착금액'!$A$4:$G$14"}</definedName>
    <definedName name="GHGHGH" hidden="1">{"'미착금액'!$A$4:$G$14"}</definedName>
    <definedName name="ghhghd" localSheetId="5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5" hidden="1">{#N/A,#N/A,FALSE,"ORIX CSC"}</definedName>
    <definedName name="ghhhg" hidden="1">{#N/A,#N/A,FALSE,"ORIX CSC"}</definedName>
    <definedName name="ghil" localSheetId="5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5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aeofjfa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localSheetId="5" hidden="1">{#N/A,#N/A,TRUE,"COVER";#N/A,#N/A,TRUE,"DIR";#N/A,#N/A,TRUE,"AUDIT"}</definedName>
    <definedName name="gjafoe" hidden="1">{#N/A,#N/A,TRUE,"COVER";#N/A,#N/A,TRUE,"DIR";#N/A,#N/A,TRUE,"AUDIT"}</definedName>
    <definedName name="gjafoe_1" localSheetId="5" hidden="1">{#N/A,#N/A,TRUE,"COVER";#N/A,#N/A,TRUE,"DIR";#N/A,#N/A,TRUE,"AUDIT"}</definedName>
    <definedName name="gjafoe_1" hidden="1">{#N/A,#N/A,TRUE,"COVER";#N/A,#N/A,TRUE,"DIR";#N/A,#N/A,TRUE,"AUDIT"}</definedName>
    <definedName name="gjafoe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os" localSheetId="5" hidden="1">{#N/A,#N/A,FALSE,"TAXC.INDEX";#N/A,#N/A,FALSE,"Schedule I";#N/A,#N/A,FALSE,"Schedule  II";#N/A,#N/A,FALSE,"Schedule III"}</definedName>
    <definedName name="gjos" hidden="1">{#N/A,#N/A,FALSE,"TAXC.INDEX";#N/A,#N/A,FALSE,"Schedule I";#N/A,#N/A,FALSE,"Schedule  II";#N/A,#N/A,FALSE,"Schedule III"}</definedName>
    <definedName name="gjos_1" localSheetId="5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gkghh" localSheetId="5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localSheetId="5" hidden="1">{#N/A,#N/A,TRUE,"매출진척-1";#N/A,#N/A,TRUE,"매출진척-2";#N/A,#N/A,TRUE,"제품실적";#N/A,#N/A,TRUE,"RAC";#N/A,#N/A,TRUE,"PAC ";#N/A,#N/A,TRUE,"재고현황";#N/A,#N/A,TRUE,"공지사항"}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5" hidden="1">{#N/A,#N/A,FALSE,"17MAY";#N/A,#N/A,FALSE,"24MAY"}</definedName>
    <definedName name="goypo" hidden="1">{#N/A,#N/A,FALSE,"17MAY";#N/A,#N/A,FALSE,"24MAY"}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localSheetId="5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5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tgrh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uyruru" localSheetId="5" hidden="1">{#N/A,#N/A,FALSE,"17MAY";#N/A,#N/A,FALSE,"24MAY"}</definedName>
    <definedName name="gruyuyruru" hidden="1">{#N/A,#N/A,FALSE,"17MAY";#N/A,#N/A,FALSE,"24MAY"}</definedName>
    <definedName name="gryr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5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" localSheetId="5" hidden="1">{#N/A,#N/A,FALSE,"Sheet6"}</definedName>
    <definedName name="GSD" hidden="1">{#N/A,#N/A,FALSE,"Sheet6"}</definedName>
    <definedName name="gtejtgjt" localSheetId="5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5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5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localSheetId="5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US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localSheetId="5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5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5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5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5" hidden="1">{#N/A,#N/A,FALSE,"17MAY";#N/A,#N/A,FALSE,"24MAY"}</definedName>
    <definedName name="gytuk" hidden="1">{#N/A,#N/A,FALSE,"17MAY";#N/A,#N/A,FALSE,"24MAY"}</definedName>
    <definedName name="gy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5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localSheetId="5" hidden="1">{#N/A,#N/A,TRUE,"CC_IN965"}</definedName>
    <definedName name="haya" hidden="1">{#N/A,#N/A,TRUE,"CC_IN965"}</definedName>
    <definedName name="hayamin" hidden="1">#REF!</definedName>
    <definedName name="hdfehg" localSheetId="5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f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localSheetId="5" hidden="1">{#N/A,#N/A,FALSE,"17MAY";#N/A,#N/A,FALSE,"24MAY"}</definedName>
    <definedName name="hdthyeghr" hidden="1">{#N/A,#N/A,FALSE,"17MAY";#N/A,#N/A,FALSE,"24MAY"}</definedName>
    <definedName name="Headcoun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localSheetId="5" hidden="1">{#N/A,#N/A,FALSE,"17MAY";#N/A,#N/A,FALSE,"24MAY"}</definedName>
    <definedName name="hejgheh" hidden="1">{#N/A,#N/A,FALSE,"17MAY";#N/A,#N/A,FALSE,"24MAY"}</definedName>
    <definedName name="hello" localSheetId="5" hidden="1">{#N/A,#N/A,FALSE,"TAXC.INDEX";#N/A,#N/A,FALSE,"Schedule I";#N/A,#N/A,FALSE,"Schedule  II";#N/A,#N/A,FALSE,"Schedule III"}</definedName>
    <definedName name="hello" hidden="1">{#N/A,#N/A,FALSE,"TAXC.INDEX";#N/A,#N/A,FALSE,"Schedule I";#N/A,#N/A,FALSE,"Schedule  II";#N/A,#N/A,FALSE,"Schedule III"}</definedName>
    <definedName name="Heloo" localSheetId="5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localSheetId="5" hidden="1">{#N/A,#N/A,FALSE,"Summary";#N/A,#N/A,FALSE,"proj1";#N/A,#N/A,FALSE,"proj2";#N/A,#N/A,FALSE,"DCF"}</definedName>
    <definedName name="help" hidden="1">{#N/A,#N/A,FALSE,"Summary";#N/A,#N/A,FALSE,"proj1";#N/A,#N/A,FALSE,"proj2";#N/A,#N/A,FALSE,"DCF"}</definedName>
    <definedName name="hfkifhur" localSheetId="5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localSheetId="5" hidden="1">{#N/A,#N/A,TRUE,"대 차 대 조 표"}</definedName>
    <definedName name="hgc" hidden="1">{#N/A,#N/A,TRUE,"대 차 대 조 표"}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gfhgfh" localSheetId="5" hidden="1">{"summary",#N/A,FALSE,"WCTREND";"invrcvbl",#N/A,FALSE,"WCTREND"}</definedName>
    <definedName name="hgfhgfhgfh" hidden="1">{"summary",#N/A,FALSE,"WCTREND";"invrcvbl",#N/A,FALSE,"WCTREND"}</definedName>
    <definedName name="hghgheh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5" hidden="1">{#N/A,#N/A,FALSE,"17MAY";#N/A,#N/A,FALSE,"24MAY"}</definedName>
    <definedName name="hghghg" hidden="1">{#N/A,#N/A,FALSE,"17MAY";#N/A,#N/A,FALSE,"24MAY"}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localSheetId="5" hidden="1">{"orixcsc",#N/A,FALSE,"ORIX CSC";"orixcsc2",#N/A,FALSE,"ORIX CSC"}</definedName>
    <definedName name="hgrth" hidden="1">{"orixcsc",#N/A,FALSE,"ORIX CSC";"orixcsc2",#N/A,FALSE,"ORIX CSC"}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5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" localSheetId="5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5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localSheetId="5" hidden="1">{#N/A,#N/A,FALSE,"COVER.XLS";#N/A,#N/A,FALSE,"RACT1.XLS";#N/A,#N/A,FALSE,"RACT2.XLS";#N/A,#N/A,FALSE,"ECCMP";#N/A,#N/A,FALSE,"WELDER.XLS"}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5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5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5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5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5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huu" localSheetId="5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itit" localSheetId="5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5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localSheetId="5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5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localSheetId="5" hidden="1">{#N/A,#N/A,FALSE,"ORIX CSC"}</definedName>
    <definedName name="hjhjj" hidden="1">{#N/A,#N/A,FALSE,"ORIX CSC"}</definedName>
    <definedName name="hjjjj" localSheetId="5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localSheetId="5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5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localSheetId="5" hidden="1">{#N/A,#N/A,FALSE,"TSUM";#N/A,#N/A,FALSE,"shares";#N/A,#N/A,FALSE,"earnout";#N/A,#N/A,FALSE,"Heaty";#N/A,#N/A,FALSE,"self-tend";#N/A,#N/A,FALSE,"self-sum"}</definedName>
    <definedName name="hjyny" hidden="1">{#N/A,#N/A,FALSE,"TSUM";#N/A,#N/A,FALSE,"shares";#N/A,#N/A,FALSE,"earnout";#N/A,#N/A,FALSE,"Heaty";#N/A,#N/A,FALSE,"self-tend";#N/A,#N/A,FALSE,"self-sum"}</definedName>
    <definedName name="hjyrtu" localSheetId="5" hidden="1">{#N/A,#N/A,FALSE,"17MAY";#N/A,#N/A,FALSE,"24MAY"}</definedName>
    <definedName name="hjyrtu" hidden="1">{#N/A,#N/A,FALSE,"17MAY";#N/A,#N/A,FALSE,"24MAY"}</definedName>
    <definedName name="hjythtrhyrt" hidden="1">#REF!</definedName>
    <definedName name="hk" localSheetId="5" hidden="1">{"'毛利比较'!$A$4:$P$26"}</definedName>
    <definedName name="hk" hidden="1">{"'毛利比较'!$A$4:$P$26"}</definedName>
    <definedName name="HK_PwC" hidden="1">"6YDGH5GH3LTALI4BPQ6YFPON2"</definedName>
    <definedName name="hkdihlr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5" hidden="1">{#N/A,#N/A,FALSE,"17MAY";#N/A,#N/A,FALSE,"24MAY"}</definedName>
    <definedName name="hkjrukrj" hidden="1">{#N/A,#N/A,FALSE,"17MAY";#N/A,#N/A,FALSE,"24MAY"}</definedName>
    <definedName name="hkoyiyo" localSheetId="5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5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5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5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5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localSheetId="5" hidden="1">{"RES-2002",#N/A,FALSE,"BL2000";"A1-2002",#N/A,FALSE,"BL2000";"A2-2002",#N/A,FALSE,"BL2000"}</definedName>
    <definedName name="hoha" hidden="1">{"RES-2002",#N/A,FALSE,"BL2000";"A1-2002",#N/A,FALSE,"BL2000";"A2-2002",#N/A,FALSE,"BL2000"}</definedName>
    <definedName name="Hohoho" localSheetId="5" hidden="1">{#N/A,#N/A,FALSE,"CR ";#N/A,#N/A,FALSE,"GL "}</definedName>
    <definedName name="Hohoho" hidden="1">{#N/A,#N/A,FALSE,"CR ";#N/A,#N/A,FALSE,"GL "}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localSheetId="5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uy2" localSheetId="5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5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5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5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s" localSheetId="5" hidden="1">{"CF_YEARLY",#N/A,FALSE,"CF";"CF_Y1",#N/A,FALSE,"CF";"CF_Y2",#N/A,FALSE,"CF";"CF_Y3",#N/A,FALSE,"CF";"CF_Y4",#N/A,FALSE,"CF";"CF_Y5",#N/A,FALSE,"CF";"CF_Y6",#N/A,FALSE,"CF"}</definedName>
    <definedName name="hs" hidden="1">{"CF_YEARLY",#N/A,FALSE,"CF";"CF_Y1",#N/A,FALSE,"CF";"CF_Y2",#N/A,FALSE,"CF";"CF_Y3",#N/A,FALSE,"CF";"CF_Y4",#N/A,FALSE,"CF";"CF_Y5",#N/A,FALSE,"CF";"CF_Y6",#N/A,FALSE,"CF"}</definedName>
    <definedName name="ht" localSheetId="5" hidden="1">{"'毛利比较'!$A$4:$P$26"}</definedName>
    <definedName name="ht" hidden="1">{"'毛利比较'!$A$4:$P$26"}</definedName>
    <definedName name="HTH" hidden="1">#REF!</definedName>
    <definedName name="htjk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" localSheetId="5" hidden="1">{"'vert'!$A$1:$T$117"}</definedName>
    <definedName name="HTML_Cont" hidden="1">{"'vert'!$A$1:$T$117"}</definedName>
    <definedName name="HTML_Control" localSheetId="5" hidden="1">{"'SUMMATION'!$B$2:$I$2"}</definedName>
    <definedName name="HTML_Control" hidden="1">{"'SUMMATION'!$B$2:$I$2"}</definedName>
    <definedName name="HTML_Control_1" localSheetId="5" hidden="1">{"'Sheet1'!$A$1:$AA$147"}</definedName>
    <definedName name="HTML_Control_1" hidden="1">{"'Sheet1'!$A$1:$AA$147"}</definedName>
    <definedName name="HTML_Control1" localSheetId="5" hidden="1">{"'部署一覧'!$A$1384:$G$1490"}</definedName>
    <definedName name="HTML_Control1" hidden="1">{"'部署一覧'!$A$1384:$G$1490"}</definedName>
    <definedName name="html_control2" localSheetId="5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localSheetId="5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5" hidden="1">{#N/A,#N/A,FALSE,"17MAY";#N/A,#N/A,FALSE,"24MAY"}</definedName>
    <definedName name="htuuhtkdj" hidden="1">{#N/A,#N/A,FALSE,"17MAY";#N/A,#N/A,FALSE,"24MAY"}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5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5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5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5" hidden="1">{#N/A,#N/A,FALSE,"17MAY";#N/A,#N/A,FALSE,"24MAY"}</definedName>
    <definedName name="hutyt" hidden="1">{#N/A,#N/A,FALSE,"17MAY";#N/A,#N/A,FALSE,"24MAY"}</definedName>
    <definedName name="huy" localSheetId="5" hidden="1">{"'Sheet1'!$L$16"}</definedName>
    <definedName name="huy" hidden="1">{"'Sheet1'!$L$16"}</definedName>
    <definedName name="huy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localSheetId="5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rghrtyr" localSheetId="5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5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localSheetId="5" hidden="1">{#N/A,#N/A,FALSE,"Aging Summary";#N/A,#N/A,FALSE,"Ratio Analysis";#N/A,#N/A,FALSE,"Test 120 Day Accts";#N/A,#N/A,FALSE,"Tickmarks"}</definedName>
    <definedName name="ia" hidden="1">{#N/A,#N/A,FALSE,"Aging Summary";#N/A,#N/A,FALSE,"Ratio Analysis";#N/A,#N/A,FALSE,"Test 120 Day Accts";#N/A,#N/A,FALSE,"Tickmarks"}</definedName>
    <definedName name="i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localSheetId="5" hidden="1">{#N/A,#N/A,FALSE,"DCF Summary";#N/A,#N/A,FALSE,"Casema";#N/A,#N/A,FALSE,"Casema NoTel";#N/A,#N/A,FALSE,"UK";#N/A,#N/A,FALSE,"RCF";#N/A,#N/A,FALSE,"Intercable CZ";#N/A,#N/A,FALSE,"Interkabel P"}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5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tottp5" localSheetId="5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localSheetId="5" hidden="1">{#N/A,#N/A,FALSE,"AD_Purchase";#N/A,#N/A,FALSE,"Credit";#N/A,#N/A,FALSE,"PF Acquisition";#N/A,#N/A,FALSE,"PF Offering"}</definedName>
    <definedName name="ijn" hidden="1">{#N/A,#N/A,FALSE,"AD_Purchase";#N/A,#N/A,FALSE,"Credit";#N/A,#N/A,FALSE,"PF Acquisition";#N/A,#N/A,FALSE,"PF Offering"}</definedName>
    <definedName name="ijo" localSheetId="5" hidden="1">{"'Page 2-4'!$A$1:$O$47","'Page 2-2'!$A$1:$P$58"}</definedName>
    <definedName name="ijo" hidden="1">{"'Page 2-4'!$A$1:$O$47","'Page 2-2'!$A$1:$P$58"}</definedName>
    <definedName name="ikti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localSheetId="5" hidden="1">{#N/A,#N/A,FALSE,"Projections";#N/A,#N/A,FALSE,"Multiples Valuation";#N/A,#N/A,FALSE,"LBO";#N/A,#N/A,FALSE,"Multiples_Sensitivity";#N/A,#N/A,FALSE,"Summary"}</definedName>
    <definedName name="Imagyn" hidden="1">{#N/A,#N/A,FALSE,"Projections";#N/A,#N/A,FALSE,"Multiples Valuation";#N/A,#N/A,FALSE,"LBO";#N/A,#N/A,FALSE,"Multiples_Sensitivity";#N/A,#N/A,FALSE,"Summary"}</definedName>
    <definedName name="Impair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localSheetId="5" hidden="1">{"'Page 2-4'!$A$1:$O$47","'Page 2-2'!$A$1:$P$58"}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localSheetId="5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localSheetId="5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5" hidden="1">{#N/A,#N/A,FALSE,"17MAY";#N/A,#N/A,FALSE,"24MAY"}</definedName>
    <definedName name="ioily" hidden="1">{#N/A,#N/A,FALSE,"17MAY";#N/A,#N/A,FALSE,"24MAY"}</definedName>
    <definedName name="ioit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5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localSheetId="5" hidden="1">{"'毛利比较'!$A$4:$P$26"}</definedName>
    <definedName name="ioo" hidden="1">{"'毛利比较'!$A$4:$P$26"}</definedName>
    <definedName name="IPM" localSheetId="5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localSheetId="5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5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5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5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5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5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5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ssue" localSheetId="5" hidden="1">{#N/A,#N/A,FALSE,"Sheet6"}</definedName>
    <definedName name="Issue" hidden="1">{#N/A,#N/A,FALSE,"Sheet6"}</definedName>
    <definedName name="IT" localSheetId="5" hidden="1">{"'Sheet1'!$A$1:$H$36"}</definedName>
    <definedName name="IT" hidden="1">{"'Sheet1'!$A$1:$H$36"}</definedName>
    <definedName name="itip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localSheetId="5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5" hidden="1">{#N/A,#N/A,FALSE,"17MAY";#N/A,#N/A,FALSE,"24MAY"}</definedName>
    <definedName name="itlhi" hidden="1">{#N/A,#N/A,FALSE,"17MAY";#N/A,#N/A,FALSE,"24MAY"}</definedName>
    <definedName name="itlii9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5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localSheetId="5" hidden="1">{"'Sheet1'!$A$1:$H$36"}</definedName>
    <definedName name="IT수정" hidden="1">{"'Sheet1'!$A$1:$H$36"}</definedName>
    <definedName name="iu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u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5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localSheetId="5" hidden="1">{#N/A,"VB",FALSE,"output";#N/A,"VS",FALSE,"output";#N/A,"VC",FALSE,"output";#N/A,"VG",FALSE,"output";#N/A,"J1",FALSE,"output";#N/A,"PT",FALSE,"output"}</definedName>
    <definedName name="J61A1" hidden="1">{#N/A,"VB",FALSE,"output";#N/A,"VS",FALSE,"output";#N/A,"VC",FALSE,"output";#N/A,"VG",FALSE,"output";#N/A,"J1",FALSE,"output";#N/A,"PT",FALSE,"output"}</definedName>
    <definedName name="j6ku68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localSheetId="5" hidden="1">{"'VQ ENG'!$A$1:$K$50"}</definedName>
    <definedName name="JA" hidden="1">{"'VQ ENG'!$A$1:$K$50"}</definedName>
    <definedName name="jack" localSheetId="5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fjeofj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localSheetId="5" hidden="1">{#N/A,#N/A,FALSE,"TAXC.INDEX";#N/A,#N/A,FALSE,"Schedule I";#N/A,#N/A,FALSE,"Schedule  II";#N/A,#N/A,FALSE,"Schedule III"}</definedName>
    <definedName name="jal" hidden="1">{#N/A,#N/A,FALSE,"TAXC.INDEX";#N/A,#N/A,FALSE,"Schedule I";#N/A,#N/A,FALSE,"Schedule  II";#N/A,#N/A,FALSE,"Schedule III"}</definedName>
    <definedName name="jal_1" localSheetId="5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localSheetId="5" hidden="1">{#N/A,#N/A,FALSE,"TAXC.INDEX";#N/A,#N/A,FALSE,"Schedule I";#N/A,#N/A,FALSE,"Schedule  II";#N/A,#N/A,FALSE,"Schedule III"}</definedName>
    <definedName name="jbaofe" hidden="1">{#N/A,#N/A,FALSE,"TAXC.INDEX";#N/A,#N/A,FALSE,"Schedule I";#N/A,#N/A,FALSE,"Schedule  II";#N/A,#N/A,FALSE,"Schedule III"}</definedName>
    <definedName name="jbaofe_1" localSheetId="5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localSheetId="5" hidden="1">{#N/A,#N/A,FALSE,"FAB VENDORS";"BUD SUM",#N/A,FALSE,"BUD SUM WO TEX"}</definedName>
    <definedName name="jdsf" hidden="1">{#N/A,#N/A,FALSE,"FAB VENDORS";"BUD SUM",#N/A,FALSE,"BUD SUM WO TEX"}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localSheetId="5" hidden="1">{"'Sheet1'!$A$1:$H$36"}</definedName>
    <definedName name="jeklklw" hidden="1">{"'Sheet1'!$A$1:$H$36"}</definedName>
    <definedName name="jeld" localSheetId="5" hidden="1">{#N/A,#N/A,FALSE,"Sheet5"}</definedName>
    <definedName name="jeld" hidden="1">{#N/A,#N/A,FALSE,"Sheet5"}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aoejf" localSheetId="5" hidden="1">{#N/A,#N/A,FALSE,"TAXC.INDEX";#N/A,#N/A,FALSE,"Schedule I";#N/A,#N/A,FALSE,"Schedule  II";#N/A,#N/A,FALSE,"Schedule III"}</definedName>
    <definedName name="jgaoejf" hidden="1">{#N/A,#N/A,FALSE,"TAXC.INDEX";#N/A,#N/A,FALSE,"Schedule I";#N/A,#N/A,FALSE,"Schedule  II";#N/A,#N/A,FALSE,"Schedule III"}</definedName>
    <definedName name="jgaoejf_1" localSheetId="5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localSheetId="5" hidden="1">{#N/A,#N/A,FALSE,"TAXC.INDEX";#N/A,#N/A,FALSE,"Schedule I";#N/A,#N/A,FALSE,"Schedule  II";#N/A,#N/A,FALSE,"Schedule III"}</definedName>
    <definedName name="jgaojef" hidden="1">{#N/A,#N/A,FALSE,"TAXC.INDEX";#N/A,#N/A,FALSE,"Schedule I";#N/A,#N/A,FALSE,"Schedule  II";#N/A,#N/A,FALSE,"Schedule III"}</definedName>
    <definedName name="jgaojef_1" localSheetId="5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localSheetId="5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5" hidden="1">{#N/A,#N/A,FALSE,"Sheet1";#N/A,#N/A,FALSE,"Sheet2";#N/A,#N/A,FALSE,"Sheet3";#N/A,#N/A,FALSE,"Sheet4";#N/A,#N/A,FALSE,"Sheet5";#N/A,#N/A,FALSE,"Sheet6"}</definedName>
    <definedName name="jh" hidden="1">{#N/A,#N/A,FALSE,"Sheet1";#N/A,#N/A,FALSE,"Sheet2";#N/A,#N/A,FALSE,"Sheet3";#N/A,#N/A,FALSE,"Sheet4";#N/A,#N/A,FALSE,"Sheet5";#N/A,#N/A,FALSE,"Sheet6"}</definedName>
    <definedName name="jhegthge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5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5" hidden="1">{#N/A,#N/A,FALSE,"17MAY";#N/A,#N/A,FALSE,"24MAY"}</definedName>
    <definedName name="jhfh" hidden="1">{#N/A,#N/A,FALSE,"17MAY";#N/A,#N/A,FALSE,"24MAY"}</definedName>
    <definedName name="JHF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localSheetId="5" hidden="1">{"'毛利比较'!$A$4:$P$26"}</definedName>
    <definedName name="jhg" hidden="1">{"'毛利比较'!$A$4:$P$26"}</definedName>
    <definedName name="jhgjhgjghj" localSheetId="5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5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localSheetId="5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5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localSheetId="5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kr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5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m" localSheetId="5" hidden="1">{#N/A,#N/A,FALSE,"L&amp;M Performance";#N/A,#N/A,FALSE,"Brand Performance";#N/A,#N/A,FALSE,"Marlboro Performance"}</definedName>
    <definedName name="Jim" hidden="1">{#N/A,#N/A,FALSE,"L&amp;M Performance";#N/A,#N/A,FALSE,"Brand Performance";#N/A,#N/A,FALSE,"Marlboro Performance"}</definedName>
    <definedName name="jimmy" localSheetId="5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5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localSheetId="5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5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5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5" hidden="1">{"'ITOCHU8'!$E$228:$S$350"}</definedName>
    <definedName name="jjj" hidden="1">{"'ITOCHU8'!$E$228:$S$350"}</definedName>
    <definedName name="jjj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localSheetId="5" hidden="1">{#N/A,#N/A,FALSE,"TAXC.INDEX";#N/A,#N/A,FALSE,"Schedule I";#N/A,#N/A,FALSE,"Schedule  II";#N/A,#N/A,FALSE,"Schedule III"}</definedName>
    <definedName name="jjjj" hidden="1">{#N/A,#N/A,FALSE,"TAXC.INDEX";#N/A,#N/A,FALSE,"Schedule I";#N/A,#N/A,FALSE,"Schedule  II";#N/A,#N/A,FALSE,"Schedule III"}</definedName>
    <definedName name="jjjj_1" localSheetId="5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localSheetId="5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localSheetId="5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{#N/A,#N/A,FALSE,"17MAY";#N/A,#N/A,FALSE,"24MAY"}</definedName>
    <definedName name="jjjjjjjjjjjjjj" hidden="1">{#N/A,#N/A,FALSE,"17MAY";#N/A,#N/A,FALSE,"24MAY"}</definedName>
    <definedName name="jjjjjjjjjjjjjjjjjjjjj" localSheetId="5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" localSheetId="5" hidden="1">{#N/A,#N/A,FALSE,"FS_Summary";#N/A,#N/A,FALSE,"Tomahawk";#N/A,#N/A,FALSE,"Medical Marketing";#N/A,#N/A,FALSE,"Epsilon";#N/A,#N/A,FALSE,"DIMAC";#N/A,#N/A,FALSE,"Direct";#N/A,#N/A,FALSE,"DIMAC(2)"}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5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localSheetId="5" hidden="1">{"'Sheet1'!$A$1:$H$36"}</definedName>
    <definedName name="jklejke" hidden="1">{"'Sheet1'!$A$1:$H$36"}</definedName>
    <definedName name="jklip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localSheetId="5" hidden="1">{"'Page 2-4'!$A$1:$O$47","'Page 2-2'!$A$1:$P$58"}</definedName>
    <definedName name="jkpj" hidden="1">{"'Page 2-4'!$A$1:$O$47","'Page 2-2'!$A$1:$P$58"}</definedName>
    <definedName name="jkpj1" localSheetId="5" hidden="1">{"'Page 2-4'!$A$1:$O$47","'Page 2-2'!$A$1:$P$58"}</definedName>
    <definedName name="jkpj1" hidden="1">{"'Page 2-4'!$A$1:$O$47","'Page 2-2'!$A$1:$P$58"}</definedName>
    <definedName name="jkrjk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5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5" hidden="1">{#N/A,#N/A,FALSE,"17MAY";#N/A,#N/A,FALSE,"24MAY"}</definedName>
    <definedName name="jkyh" hidden="1">{#N/A,#N/A,FALSE,"17MAY";#N/A,#N/A,FALSE,"24MAY"}</definedName>
    <definedName name="jkyikjyu" localSheetId="5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r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localSheetId="5" hidden="1">{#N/A,#N/A,FALSE,"TAXC.INDEX";#N/A,#N/A,FALSE,"Schedule I";#N/A,#N/A,FALSE,"Schedule  II";#N/A,#N/A,FALSE,"Schedule III"}</definedName>
    <definedName name="jn" hidden="1">{#N/A,#N/A,FALSE,"TAXC.INDEX";#N/A,#N/A,FALSE,"Schedule I";#N/A,#N/A,FALSE,"Schedule  II";#N/A,#N/A,FALSE,"Schedule III"}</definedName>
    <definedName name="jn_1" localSheetId="5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localSheetId="5" hidden="1">{#N/A,#N/A,FALSE,"TAXC.INDEX";#N/A,#N/A,FALSE,"Schedule I";#N/A,#N/A,FALSE,"Schedule  II";#N/A,#N/A,FALSE,"Schedule III"}</definedName>
    <definedName name="jodl" hidden="1">{#N/A,#N/A,FALSE,"TAXC.INDEX";#N/A,#N/A,FALSE,"Schedule I";#N/A,#N/A,FALSE,"Schedule  II";#N/A,#N/A,FALSE,"Schedule III"}</definedName>
    <definedName name="jodl_1" localSheetId="5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localSheetId="5" hidden="1">{#N/A,#N/A,FALSE,"17MAY";#N/A,#N/A,FALSE,"24MAY"}</definedName>
    <definedName name="johk" hidden="1">{#N/A,#N/A,FALSE,"17MAY";#N/A,#N/A,FALSE,"24MAY"}</definedName>
    <definedName name="jokking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5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5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o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localSheetId="5" hidden="1">{"'Page 2-4'!$A$1:$O$47","'Page 2-2'!$A$1:$P$58"}</definedName>
    <definedName name="jp" hidden="1">{"'Page 2-4'!$A$1:$O$47","'Page 2-2'!$A$1:$P$58"}</definedName>
    <definedName name="jr8leo" localSheetId="5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hjrh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5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5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5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5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localSheetId="5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5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5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localSheetId="5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localSheetId="5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localSheetId="5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xo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" hidden="1">#REF!</definedName>
    <definedName name="K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localSheetId="5" hidden="1">{"'VQ ENG'!$A$1:$K$50"}</definedName>
    <definedName name="kaku4" hidden="1">{"'VQ ENG'!$A$1:$K$50"}</definedName>
    <definedName name="ka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localSheetId="5" hidden="1">{#N/A,#N/A,FALSE,"UK Healthcare"}</definedName>
    <definedName name="KAREN" hidden="1">{#N/A,#N/A,FALSE,"UK Healthcare"}</definedName>
    <definedName name="karen12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localSheetId="5" hidden="1">{#N/A,#N/A,FALSE,"TAXC.INDEX";#N/A,#N/A,FALSE,"Schedule I";#N/A,#N/A,FALSE,"Schedule  II";#N/A,#N/A,FALSE,"Schedule III"}</definedName>
    <definedName name="kbkj" hidden="1">{#N/A,#N/A,FALSE,"TAXC.INDEX";#N/A,#N/A,FALSE,"Schedule I";#N/A,#N/A,FALSE,"Schedule  II";#N/A,#N/A,FALSE,"Schedule III"}</definedName>
    <definedName name="kbkj_1" localSheetId="5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5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localSheetId="5" hidden="1">{"'Model'!$A$1:$N$53"}</definedName>
    <definedName name="ked" hidden="1">{"'Model'!$A$1:$N$53"}</definedName>
    <definedName name="Keey1" hidden="1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localSheetId="5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tihkjo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localSheetId="5" hidden="1">{"'Page 2-4'!$A$1:$O$47","'Page 2-2'!$A$1:$P$58"}</definedName>
    <definedName name="kfd" hidden="1">{"'Page 2-4'!$A$1:$O$47","'Page 2-2'!$A$1:$P$58"}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bk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5" hidden="1">{"'毛利比较'!$A$4:$P$26"}</definedName>
    <definedName name="ki" hidden="1">{"'毛利比较'!$A$4:$P$26"}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jbl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localSheetId="5" hidden="1">{"'毛利比较'!$A$4:$P$26"}</definedName>
    <definedName name="kio" hidden="1">{"'毛利比较'!$A$4:$P$26"}</definedName>
    <definedName name="ki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5" hidden="1">{#N/A,#N/A,FALSE,"17MAY";#N/A,#N/A,FALSE,"24MAY"}</definedName>
    <definedName name="kirutiu" hidden="1">{#N/A,#N/A,FALSE,"17MAY";#N/A,#N/A,FALSE,"24MAY"}</definedName>
    <definedName name="ki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localSheetId="5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localSheetId="5" hidden="1">{#N/A,#N/A,FALSE,"17MAY";#N/A,#N/A,FALSE,"24MAY"}</definedName>
    <definedName name="kiuejk" hidden="1">{#N/A,#N/A,FALSE,"17MAY";#N/A,#N/A,FALSE,"24MAY"}</definedName>
    <definedName name="kiykjy" localSheetId="5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" localSheetId="5" hidden="1">{#N/A,#N/A,FALSE,"TAXC.INDEX";#N/A,#N/A,FALSE,"Schedule I";#N/A,#N/A,FALSE,"Schedule  II";#N/A,#N/A,FALSE,"Schedule III"}</definedName>
    <definedName name="kj" hidden="1">{#N/A,#N/A,FALSE,"TAXC.INDEX";#N/A,#N/A,FALSE,"Schedule I";#N/A,#N/A,FALSE,"Schedule  II";#N/A,#N/A,FALSE,"Schedule III"}</definedName>
    <definedName name="kj_1" localSheetId="5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5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5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ｋｋ" localSheetId="5" hidden="1">{"'VQ ENG'!$A$1:$K$50"}</definedName>
    <definedName name="ｋｋ" hidden="1">{"'VQ ENG'!$A$1:$K$50"}</definedName>
    <definedName name="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localSheetId="5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5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localSheetId="5" hidden="1">{"'VQ ENG'!$A$1:$K$50"}</definedName>
    <definedName name="ｋｋｋ" hidden="1">{"'VQ ENG'!$A$1:$K$50"}</definedName>
    <definedName name="k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localSheetId="5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" localSheetId="5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localSheetId="5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5" hidden="1">{#N/A,#N/A,FALSE,"17MAY";#N/A,#N/A,FALSE,"24MAY"}</definedName>
    <definedName name="kkkm" hidden="1">{#N/A,#N/A,FALSE,"17MAY";#N/A,#N/A,FALSE,"24MAY"}</definedName>
    <definedName name="KKM" localSheetId="5" hidden="1">{#N/A,#N/A,TRUE,"Y생산";#N/A,#N/A,TRUE,"Y판매";#N/A,#N/A,TRUE,"Y총물량";#N/A,#N/A,TRUE,"Y능력";#N/A,#N/A,TRUE,"YKD"}</definedName>
    <definedName name="KKM" hidden="1">{#N/A,#N/A,TRUE,"Y생산";#N/A,#N/A,TRUE,"Y판매";#N/A,#N/A,TRUE,"Y총물량";#N/A,#N/A,TRUE,"Y능력";#N/A,#N/A,TRUE,"YKD"}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localSheetId="5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localSheetId="5" hidden="1">{#N/A,#N/A,FALSE,"17MAY";#N/A,#N/A,FALSE,"24MAY"}</definedName>
    <definedName name="klj" hidden="1">{#N/A,#N/A,FALSE,"17MAY";#N/A,#N/A,FALSE,"24MAY"}</definedName>
    <definedName name="klkltt" localSheetId="5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5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5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5" hidden="1">{#N/A,#N/A,FALSE,"17MAY";#N/A,#N/A,FALSE,"24MAY"}</definedName>
    <definedName name="kltjkjhk" hidden="1">{#N/A,#N/A,FALSE,"17MAY";#N/A,#N/A,FALSE,"24MAY"}</definedName>
    <definedName name="klykly" localSheetId="5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localSheetId="5" hidden="1">{#N/A,#N/A,TRUE,"COVER";#N/A,#N/A,TRUE,"DIR";#N/A,#N/A,TRUE,"AUDIT"}</definedName>
    <definedName name="ko" hidden="1">{#N/A,#N/A,TRUE,"COVER";#N/A,#N/A,TRUE,"DIR";#N/A,#N/A,TRUE,"AUDIT"}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5" hidden="1">{#N/A,#N/A,FALSE,"17MAY";#N/A,#N/A,FALSE,"24MAY"}</definedName>
    <definedName name="koyily" hidden="1">{#N/A,#N/A,FALSE,"17MAY";#N/A,#N/A,FALSE,"24MAY"}</definedName>
    <definedName name="koyiyuuy" localSheetId="5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5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5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localSheetId="5" hidden="1">{#N/A,#N/A,FALSE,"TAXC.INDEX";#N/A,#N/A,FALSE,"Schedule I";#N/A,#N/A,FALSE,"Schedule  II";#N/A,#N/A,FALSE,"Schedule III"}</definedName>
    <definedName name="ksp" hidden="1">{#N/A,#N/A,FALSE,"TAXC.INDEX";#N/A,#N/A,FALSE,"Schedule I";#N/A,#N/A,FALSE,"Schedule  II";#N/A,#N/A,FALSE,"Schedule III"}</definedName>
    <definedName name="ksp_1" localSheetId="5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localSheetId="5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5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localSheetId="5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5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5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localSheetId="5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localSheetId="5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_1" localSheetId="5" hidden="1">{"'Model'!$A$1:$N$53"}</definedName>
    <definedName name="l_1" hidden="1">{"'Model'!$A$1:$N$53"}</definedName>
    <definedName name="lan" localSheetId="5" hidden="1">{#N/A,#N/A,TRUE,"BT M200 da 10x20"}</definedName>
    <definedName name="lan" hidden="1">{#N/A,#N/A,TRUE,"BT M200 da 10x20"}</definedName>
    <definedName name="las" localSheetId="5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localSheetId="5" hidden="1">{#N/A,#N/A,FALSE,"Japan 2003";#N/A,#N/A,FALSE,"Sheet2"}</definedName>
    <definedName name="Layton" hidden="1">{#N/A,#N/A,FALSE,"Japan 2003";#N/A,#N/A,FALSE,"Sheet2"}</definedName>
    <definedName name="lbo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e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localSheetId="5" hidden="1">{#N/A,#N/A,FALSE,"17MAY";#N/A,#N/A,FALSE,"24MAY"}</definedName>
    <definedName name="lff" hidden="1">{#N/A,#N/A,FALSE,"17MAY";#N/A,#N/A,FALSE,"24MAY"}</definedName>
    <definedName name="li" hidden="1">#REF!</definedName>
    <definedName name="life" hidden="1">#N/A</definedName>
    <definedName name="Likhasit" localSheetId="5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localSheetId="5" hidden="1">{#N/A,#N/A,FALSE,"首頁";#N/A,#N/A,FALSE,"美國格式 ";#N/A,#N/A,FALSE,"市  調  案  例";#N/A,#N/A,FALSE,"鑑定表";#N/A,#N/A,FALSE,"建物鑑定表"}</definedName>
    <definedName name="lin" hidden="1">{#N/A,#N/A,FALSE,"首頁";#N/A,#N/A,FALSE,"美國格式 ";#N/A,#N/A,FALSE,"市  調  案  例";#N/A,#N/A,FALSE,"鑑定表";#N/A,#N/A,FALSE,"建物鑑定表"}</definedName>
    <definedName name="LINEUP" localSheetId="5" hidden="1">{#N/A,#N/A,TRUE,"매출진척-1";#N/A,#N/A,TRUE,"매출진척-2";#N/A,#N/A,TRUE,"제품실적";#N/A,#N/A,TRUE,"RAC";#N/A,#N/A,TRUE,"PAC ";#N/A,#N/A,TRUE,"재고현황";#N/A,#N/A,TRUE,"공지사항"}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localSheetId="5" hidden="1">{"'VQ ENG'!$A$1:$K$50"}</definedName>
    <definedName name="LINK" hidden="1">{"'VQ ENG'!$A$1:$K$50"}</definedName>
    <definedName name="list" localSheetId="5" hidden="1">{#N/A,#N/A,TRUE,"Basic";#N/A,#N/A,TRUE,"EXT-TABLE";#N/A,#N/A,TRUE,"STEEL";#N/A,#N/A,TRUE,"INT-Table";#N/A,#N/A,TRUE,"STEEL";#N/A,#N/A,TRUE,"Door"}</definedName>
    <definedName name="list" hidden="1">{#N/A,#N/A,TRUE,"Basic";#N/A,#N/A,TRUE,"EXT-TABLE";#N/A,#N/A,TRUE,"STEEL";#N/A,#N/A,TRUE,"INT-Table";#N/A,#N/A,TRUE,"STEEL";#N/A,#N/A,TRUE,"Door"}</definedName>
    <definedName name="list01" localSheetId="5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localSheetId="5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5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h" localSheetId="5" hidden="1">{#N/A,#N/A,FALSE,"Sheet5"}</definedName>
    <definedName name="ljh" hidden="1">{#N/A,#N/A,FALSE,"Sheet5"}</definedName>
    <definedName name="ljl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localSheetId="5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localSheetId="5" hidden="1">{#N/A,#N/A,FALSE,"L&amp;M Performance";#N/A,#N/A,FALSE,"Brand Performance";#N/A,#N/A,FALSE,"Marlboro Performance"}</definedName>
    <definedName name="lkdjfjlashj" hidden="1">{#N/A,#N/A,FALSE,"L&amp;M Performance";#N/A,#N/A,FALSE,"Brand Performance";#N/A,#N/A,FALSE,"Marlboro Performance"}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localSheetId="5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localSheetId="5" hidden="1">{#N/A,#N/A,FALSE,"17MAY";#N/A,#N/A,FALSE,"24MAY"}</definedName>
    <definedName name="lkk" hidden="1">{#N/A,#N/A,FALSE,"17MAY";#N/A,#N/A,FALSE,"24MAY"}</definedName>
    <definedName name="lkkkkkk" localSheetId="5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{#N/A,#N/A,TRUE,"COVER";#N/A,#N/A,TRUE,"DIR";#N/A,#N/A,TRUE,"AUDIT"}</definedName>
    <definedName name="ll" hidden="1">{#N/A,#N/A,TRUE,"COVER";#N/A,#N/A,TRUE,"DIR";#N/A,#N/A,TRUE,"AUDIT"}</definedName>
    <definedName name="ll_1" localSheetId="5" hidden="1">{#N/A,#N/A,TRUE,"COVER";#N/A,#N/A,TRUE,"DIR";#N/A,#N/A,TRUE,"AUDIT"}</definedName>
    <definedName name="ll_1" hidden="1">{#N/A,#N/A,TRUE,"COVER";#N/A,#N/A,TRUE,"DIR";#N/A,#N/A,TRUE,"AUDIT"}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oklu" localSheetId="5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localSheetId="5" hidden="1">{#N/A,#N/A,FALSE,"Chi tiÆt"}</definedName>
    <definedName name="LLLLL" hidden="1">{#N/A,#N/A,FALSE,"Chi tiÆt"}</definedName>
    <definedName name="llllllll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localSheetId="5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localSheetId="5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localSheetId="5" hidden="1">{"'毛利比较'!$A$4:$P$26"}</definedName>
    <definedName name="lp" hidden="1">{"'毛利比较'!$A$4:$P$26"}</definedName>
    <definedName name="lrkl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localSheetId="5" hidden="1">{#N/A,#N/A,FALSE,"UK Healthcare"}</definedName>
    <definedName name="lst.1st" hidden="1">{#N/A,#N/A,FALSE,"UK Healthcare"}</definedName>
    <definedName name="ltllo" localSheetId="5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localSheetId="5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localSheetId="5" hidden="1">{"'VQ ENG'!$A$1:$K$50"}</definedName>
    <definedName name="lwr_link_component" hidden="1">{"'VQ ENG'!$A$1:$K$50"}</definedName>
    <definedName name="LY" hidden="1">#REF!</definedName>
    <definedName name="lykukl" localSheetId="5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M" localSheetId="5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5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localSheetId="5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localSheetId="5" hidden="1">{#N/A,#N/A,FALSE,"지침";#N/A,#N/A,FALSE,"환경분석";#N/A,#N/A,FALSE,"Sheet16"}</definedName>
    <definedName name="MAT" hidden="1">{#N/A,#N/A,FALSE,"지침";#N/A,#N/A,FALSE,"환경분석";#N/A,#N/A,FALSE,"Sheet16"}</definedName>
    <definedName name="may" localSheetId="5" hidden="1">{#N/A,#N/A,FALSE,"TAXC.INDEX";#N/A,#N/A,FALSE,"Schedule I";#N/A,#N/A,FALSE,"Schedule  II";#N/A,#N/A,FALSE,"Schedule III"}</definedName>
    <definedName name="may" hidden="1">{#N/A,#N/A,FALSE,"TAXC.INDEX";#N/A,#N/A,FALSE,"Schedule I";#N/A,#N/A,FALSE,"Schedule  II";#N/A,#N/A,FALSE,"Schedule III"}</definedName>
    <definedName name="may_1" localSheetId="5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localSheetId="5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v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localSheetId="5" hidden="1">{"'Sheet1'!$A$1:$H$36"}</definedName>
    <definedName name="mclkd" hidden="1">{"'Sheet1'!$A$1:$H$36"}</definedName>
    <definedName name="mdlfh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localSheetId="5" hidden="1">{#N/A,#N/A,FALSE,"Prem_Sum";#N/A,#N/A,FALSE,"Prem"}</definedName>
    <definedName name="Med_prod" hidden="1">{#N/A,#N/A,FALSE,"Prem_Sum";#N/A,#N/A,FALSE,"Prem"}</definedName>
    <definedName name="Med_prod.xls" localSheetId="5" hidden="1">{#N/A,#N/A,FALSE,"FACTSHEETS";#N/A,#N/A,FALSE,"pump";#N/A,#N/A,FALSE,"filter"}</definedName>
    <definedName name="Med_prod.xls" hidden="1">{#N/A,#N/A,FALSE,"FACTSHEETS";#N/A,#N/A,FALSE,"pump";#N/A,#N/A,FALSE,"filter"}</definedName>
    <definedName name="Med_products" localSheetId="5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localSheetId="5" hidden="1">{#N/A,#N/A,TRUE,"매출진척-1";#N/A,#N/A,TRUE,"매출진척-2";#N/A,#N/A,TRUE,"제품실적";#N/A,#N/A,TRUE,"RAC";#N/A,#N/A,TRUE,"PAC ";#N/A,#N/A,TRUE,"재고현황";#N/A,#N/A,TRUE,"공지사항"}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localSheetId="5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localSheetId="5" hidden="1">{#N/A,#N/A,FALSE,"Aging Summary";#N/A,#N/A,FALSE,"Ratio Analysis";#N/A,#N/A,FALSE,"Test 120 Day Accts";#N/A,#N/A,FALSE,"Tickmarks"}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localSheetId="5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j" localSheetId="5" hidden="1">{"'毛利比较'!$A$4:$P$26"}</definedName>
    <definedName name="mj" hidden="1">{"'毛利比较'!$A$4:$P$26"}</definedName>
    <definedName name="mkkl" localSheetId="5" hidden="1">{"'Sheet1'!$A$1:$H$36"}</definedName>
    <definedName name="mkkl" hidden="1">{"'Sheet1'!$A$1:$H$36"}</definedName>
    <definedName name="mkon" localSheetId="5" hidden="1">{#N/A,#N/A,FALSE,"17MAY";#N/A,#N/A,FALSE,"24MAY"}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localSheetId="5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coe" localSheetId="5" hidden="1">{"'Sheet1'!$A$1:$H$36"}</definedName>
    <definedName name="mlkcoe" hidden="1">{"'Sheet1'!$A$1:$H$36"}</definedName>
    <definedName name="mlr" localSheetId="5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j" localSheetId="5" hidden="1">{"'Model'!$A$1:$N$53"}</definedName>
    <definedName name="mmkj" hidden="1">{"'Model'!$A$1:$N$53"}</definedName>
    <definedName name="mmm" localSheetId="5" hidden="1">{"orixcsc",#N/A,FALSE,"ORIX CSC";"orixcsc2",#N/A,FALSE,"ORIX CSC"}</definedName>
    <definedName name="mmm" hidden="1">{"orixcsc",#N/A,FALSE,"ORIX CSC";"orixcsc2",#N/A,FALSE,"ORIX CSC"}</definedName>
    <definedName name="mmm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localSheetId="5" hidden="1">{"orixcsc",#N/A,FALSE,"ORIX CSC";"orixcsc2",#N/A,FALSE,"ORIX CSC"}</definedName>
    <definedName name="mmmm" hidden="1">{"orixcsc",#N/A,FALSE,"ORIX CSC";"orixcsc2",#N/A,FALSE,"ORIX CSC"}</definedName>
    <definedName name="mmm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5" hidden="1">{#N/A,#N/A,FALSE,"Contribution Analysis"}</definedName>
    <definedName name="mmmmmm" hidden="1">{#N/A,#N/A,FALSE,"Contribution Analysis"}</definedName>
    <definedName name="mmmmmmmh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5" hidden="1">{#N/A,#N/A,FALSE,"ORIX CSC"}</definedName>
    <definedName name="mmmmmmmm" hidden="1">{#N/A,#N/A,FALSE,"ORIX CSC"}</definedName>
    <definedName name="mmmmmmmmmmmmmmmm" localSheetId="5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5" hidden="1">{#N/A,#N/A,FALSE,"UNIT";#N/A,#N/A,FALSE,"UNIT";#N/A,#N/A,FALSE,"계정"}</definedName>
    <definedName name="mn" hidden="1">{#N/A,#N/A,FALSE,"UNIT";#N/A,#N/A,FALSE,"UNIT";#N/A,#N/A,FALSE,"계정"}</definedName>
    <definedName name="mn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localSheetId="5" hidden="1">{"'毛利比较'!$A$4:$P$26"}</definedName>
    <definedName name="mnb" hidden="1">{"'毛利比较'!$A$4:$P$26"}</definedName>
    <definedName name="mnj" localSheetId="5" hidden="1">{"'毛利比较'!$A$4:$P$26"}</definedName>
    <definedName name="mnj" hidden="1">{"'毛利比较'!$A$4:$P$26"}</definedName>
    <definedName name="mou" localSheetId="5" hidden="1">{"'毛利比较'!$A$4:$P$26"}</definedName>
    <definedName name="mou" hidden="1">{"'毛利比较'!$A$4:$P$26"}</definedName>
    <definedName name="mov.good" localSheetId="5" hidden="1">{#N/A,#N/A,FALSE,"TAXC.INDEX";#N/A,#N/A,FALSE,"Schedule I";#N/A,#N/A,FALSE,"Schedule  II";#N/A,#N/A,FALSE,"Schedule III"}</definedName>
    <definedName name="mov.good" hidden="1">{#N/A,#N/A,FALSE,"TAXC.INDEX";#N/A,#N/A,FALSE,"Schedule I";#N/A,#N/A,FALSE,"Schedule  II";#N/A,#N/A,FALSE,"Schedule III"}</definedName>
    <definedName name="movemen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localSheetId="5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uj.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localSheetId="5" hidden="1">{#N/A,#N/A,FALSE,"Projections";#N/A,#N/A,FALSE,"Multiples Valuation";#N/A,#N/A,FALSE,"LBO";#N/A,#N/A,FALSE,"Multiples_Sensitivity";#N/A,#N/A,FALSE,"Summary"}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5" hidden="1">{"'Model'!$A$1:$N$53"}</definedName>
    <definedName name="n_1" hidden="1">{"'Model'!$A$1:$N$53"}</definedName>
    <definedName name="n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localSheetId="5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localSheetId="5" hidden="1">{"'毛利比较'!$A$4:$P$26"}</definedName>
    <definedName name="nb" hidden="1">{"'毛利比较'!$A$4:$P$26"}</definedName>
    <definedName name="new" localSheetId="5" hidden="1">{#N/A,#N/A,FALSE,"Projections";#N/A,#N/A,FALSE,"Multiples Valuation";#N/A,#N/A,FALSE,"LBO";#N/A,#N/A,FALSE,"Multiples_Sensitivity";#N/A,#N/A,FALSE,"Summary"}</definedName>
    <definedName name="new" hidden="1">{#N/A,#N/A,FALSE,"Projections";#N/A,#N/A,FALSE,"Multiples Valuation";#N/A,#N/A,FALSE,"LBO";#N/A,#N/A,FALSE,"Multiples_Sensitivity";#N/A,#N/A,FALSE,"Summary"}</definedName>
    <definedName name="New.." localSheetId="5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localSheetId="5" hidden="1">{"'毛利比较'!$A$4:$P$26"}</definedName>
    <definedName name="nh" hidden="1">{"'毛利比较'!$A$4:$P$26"}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localSheetId="5" hidden="1">{#N/A,#N/A,FALSE,"17MAY";#N/A,#N/A,FALSE,"24MAY"}</definedName>
    <definedName name="niru" hidden="1">{#N/A,#N/A,FALSE,"17MAY";#N/A,#N/A,FALSE,"24MAY"}</definedName>
    <definedName name="niyom" localSheetId="5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" localSheetId="5" hidden="1">{"'毛利比较'!$A$4:$P$26"}</definedName>
    <definedName name="nji" hidden="1">{"'毛利比较'!$A$4:$P$26"}</definedName>
    <definedName name="njk" localSheetId="5" hidden="1">{"'毛利比较'!$A$4:$P$26"}</definedName>
    <definedName name="njk" hidden="1">{"'毛利比较'!$A$4:$P$26"}</definedName>
    <definedName name="nkkkk" localSheetId="5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ukt" localSheetId="5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5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5" hidden="1">{"'毛利比较'!$A$4:$P$26"}</definedName>
    <definedName name="nm" hidden="1">{"'毛利比较'!$A$4:$P$26"}</definedName>
    <definedName name="nn_1" localSheetId="5" hidden="1">{"'Model'!$A$1:$N$53"}</definedName>
    <definedName name="nn_1" hidden="1">{"'Model'!$A$1:$N$53"}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localSheetId="5" hidden="1">{#N/A,#N/A,TRUE,"TS";#N/A,#N/A,TRUE,"Combo";#N/A,#N/A,TRUE,"FAIR";#N/A,#N/A,TRUE,"RBC";#N/A,#N/A,TRUE,"xxxx"}</definedName>
    <definedName name="nnnnnnn" hidden="1">{#N/A,#N/A,TRUE,"TS";#N/A,#N/A,TRUE,"Combo";#N/A,#N/A,TRUE,"FAIR";#N/A,#N/A,TRUE,"RBC";#N/A,#N/A,TRUE,"xxxx"}</definedName>
    <definedName name="nnnnnnnnnnnnnnnnn" localSheetId="5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5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5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localSheetId="5" hidden="1">{#N/A,#N/A,FALSE,"L&amp;M Performance";#N/A,#N/A,FALSE,"Brand Performance";#N/A,#N/A,FALSE,"Marlboro Performance"}</definedName>
    <definedName name="Nori" hidden="1">{#N/A,#N/A,FALSE,"L&amp;M Performance";#N/A,#N/A,FALSE,"Brand Performance";#N/A,#N/A,FALSE,"Marlboro Performance"}</definedName>
    <definedName name="nor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localSheetId="5" hidden="1">{"summary",#N/A,FALSE,"WCTREND";"invrcvbl",#N/A,FALSE,"WCTREND"}</definedName>
    <definedName name="North" hidden="1">{"summary",#N/A,FALSE,"WCTREND";"invrcvbl",#N/A,FALSE,"WCTREND"}</definedName>
    <definedName name="NOT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localSheetId="5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localSheetId="5" hidden="1">{"'毛利比较'!$A$4:$P$26"}</definedName>
    <definedName name="nty" hidden="1">{"'毛利比较'!$A$4:$P$26"}</definedName>
    <definedName name="nu\" localSheetId="5" hidden="1">{"'毛利比较'!$A$4:$P$26"}</definedName>
    <definedName name="nu\" hidden="1">{"'毛利比较'!$A$4:$P$26"}</definedName>
    <definedName name="nuanpong" localSheetId="5" hidden="1">{"Costo1",#N/A,FALSE,"Costo Estimado";"Costo2",#N/A,FALSE,"Costo Estimado";"Costos3",#N/A,FALSE,"Costo Estimado";"Costo4",#N/A,FALSE,"Costo Estimado"}</definedName>
    <definedName name="nuanpong" hidden="1">{"Costo1",#N/A,FALSE,"Costo Estimado";"Costo2",#N/A,FALSE,"Costo Estimado";"Costos3",#N/A,FALSE,"Costo Estimado";"Costo4",#N/A,FALSE,"Costo Estimado"}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localSheetId="5" hidden="1">{"'毛利比较'!$A$4:$P$26"}</definedName>
    <definedName name="ny" hidden="1">{"'毛利比较'!$A$4:$P$26"}</definedName>
    <definedName name="o" localSheetId="5" hidden="1">{#N/A,#N/A,FALSE,"New Depr Sch-150% DB";#N/A,#N/A,FALSE,"Cash Flows RLP";#N/A,#N/A,FALSE,"IRR";#N/A,#N/A,FALSE,"Proforma IS";#N/A,#N/A,FALSE,"Assumptions"}</definedName>
    <definedName name="o" hidden="1">{#N/A,#N/A,FALSE,"New Depr Sch-150% DB";#N/A,#N/A,FALSE,"Cash Flows RLP";#N/A,#N/A,FALSE,"IRR";#N/A,#N/A,FALSE,"Proforma IS";#N/A,#N/A,FALSE,"Assumptions"}</definedName>
    <definedName name="o4ii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localSheetId="5" hidden="1">{#N/A,#N/A,FALSE,"TAXC.INDEX";#N/A,#N/A,FALSE,"Schedule I";#N/A,#N/A,FALSE,"Schedule  II";#N/A,#N/A,FALSE,"Schedule III"}</definedName>
    <definedName name="oawl" hidden="1">{#N/A,#N/A,FALSE,"TAXC.INDEX";#N/A,#N/A,FALSE,"Schedule I";#N/A,#N/A,FALSE,"Schedule  II";#N/A,#N/A,FALSE,"Schedule III"}</definedName>
    <definedName name="oawl_1" localSheetId="5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localSheetId="5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localSheetId="5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lt" localSheetId="5" hidden="1">{#N/A,#N/A,FALSE,"TAXC.INDEX";#N/A,#N/A,FALSE,"Schedule I";#N/A,#N/A,FALSE,"Schedule  II";#N/A,#N/A,FALSE,"Schedule III"}</definedName>
    <definedName name="oclt" hidden="1">{#N/A,#N/A,FALSE,"TAXC.INDEX";#N/A,#N/A,FALSE,"Schedule I";#N/A,#N/A,FALSE,"Schedule  II";#N/A,#N/A,FALSE,"Schedule III"}</definedName>
    <definedName name="oclt_1" localSheetId="5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localSheetId="5" hidden="1">{"'毛利比较'!$A$4:$P$26"}</definedName>
    <definedName name="oe" hidden="1">{"'毛利比较'!$A$4:$P$26"}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localSheetId="5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gvc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localSheetId="5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localSheetId="5" hidden="1">{"'毛利比较'!$A$4:$P$26"}</definedName>
    <definedName name="oi" hidden="1">{"'毛利比较'!$A$4:$P$26"}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5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5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j" localSheetId="5" hidden="1">{"'Page 2-4'!$A$1:$O$47","'Page 2-2'!$A$1:$P$58"}</definedName>
    <definedName name="oj" hidden="1">{"'Page 2-4'!$A$1:$O$47","'Page 2-2'!$A$1:$P$58"}</definedName>
    <definedName name="OJKJ" hidden="1">#REF!</definedName>
    <definedName name="ojo" localSheetId="5" hidden="1">{#N/A,#N/A,TRUE,"營業收入及成本類";#N/A,#N/A,TRUE,"營業費用";#N/A,#N/A,TRUE,"營業外收支";#N/A,#N/A,TRUE,"資產類";#N/A,#N/A,TRUE,"負債及淨值類"}</definedName>
    <definedName name="ojo" hidden="1">{#N/A,#N/A,TRUE,"營業收入及成本類";#N/A,#N/A,TRUE,"營業費用";#N/A,#N/A,TRUE,"營業外收支";#N/A,#N/A,TRUE,"資產類";#N/A,#N/A,TRUE,"負債及淨值類"}</definedName>
    <definedName name="ok" localSheetId="5" hidden="1">{#N/A,#N/A,FALSE,"AD_Purch";#N/A,#N/A,FALSE,"Projections";#N/A,#N/A,FALSE,"DCF";#N/A,#N/A,FALSE,"Mkt Val"}</definedName>
    <definedName name="ok" hidden="1">{#N/A,#N/A,FALSE,"AD_Purch";#N/A,#N/A,FALSE,"Projections";#N/A,#N/A,FALSE,"DCF";#N/A,#N/A,FALSE,"Mkt Val"}</definedName>
    <definedName name="o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localSheetId="5" hidden="1">{#N/A,#N/A,FALSE,"L&amp;M Performance";#N/A,#N/A,FALSE,"Brand Performance";#N/A,#N/A,FALSE,"Marlboro Performance"}</definedName>
    <definedName name="ol" hidden="1">{#N/A,#N/A,FALSE,"L&amp;M Performance";#N/A,#N/A,FALSE,"Brand Performance";#N/A,#N/A,FALSE,"Marlboro Performance"}</definedName>
    <definedName name="olcgga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5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5" hidden="1">{#N/A,#N/A,FALSE,"Sheet6"}</definedName>
    <definedName name="order" hidden="1">{#N/A,#N/A,FALSE,"Sheet6"}</definedName>
    <definedName name="OrderTable" hidden="1">#REF!</definedName>
    <definedName name="o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5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localSheetId="5" hidden="1">{#N/A,#N/A,TRUE,"COVER";#N/A,#N/A,TRUE,"DIR";#N/A,#N/A,TRUE,"AUDIT"}</definedName>
    <definedName name="ose" hidden="1">{#N/A,#N/A,TRUE,"COVER";#N/A,#N/A,TRUE,"DIR";#N/A,#N/A,TRUE,"AUDIT"}</definedName>
    <definedName name="ose_1" localSheetId="5" hidden="1">{#N/A,#N/A,TRUE,"COVER";#N/A,#N/A,TRUE,"DIR";#N/A,#N/A,TRUE,"AUDIT"}</definedName>
    <definedName name="ose_1" hidden="1">{#N/A,#N/A,TRUE,"COVER";#N/A,#N/A,TRUE,"DIR";#N/A,#N/A,TRUE,"AUDIT"}</definedName>
    <definedName name="ostl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localSheetId="5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5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localSheetId="5" hidden="1">{#N/A,#N/A,FALSE,"Heat";#N/A,#N/A,FALSE,"DCF";#N/A,#N/A,FALSE,"LBO";#N/A,#N/A,FALSE,"A";#N/A,#N/A,FALSE,"C";#N/A,#N/A,FALSE,"impd";#N/A,#N/A,FALSE,"Accr-Dilu"}</definedName>
    <definedName name="p.kh" hidden="1">{#N/A,#N/A,FALSE,"Heat";#N/A,#N/A,FALSE,"DCF";#N/A,#N/A,FALSE,"LBO";#N/A,#N/A,FALSE,"A";#N/A,#N/A,FALSE,"C";#N/A,#N/A,FALSE,"impd";#N/A,#N/A,FALSE,"Accr-Dilu"}</definedName>
    <definedName name="PAC중대형" localSheetId="5" hidden="1">{#N/A,#N/A,TRUE,"매출진척-1";#N/A,#N/A,TRUE,"매출진척-2";#N/A,#N/A,TRUE,"제품실적";#N/A,#N/A,TRUE,"RAC";#N/A,#N/A,TRUE,"PAC ";#N/A,#N/A,TRUE,"재고현황";#N/A,#N/A,TRUE,"공지사항"}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localSheetId="5" hidden="1">{"'Page 2-4'!$A$1:$O$47","'Page 2-2'!$A$1:$P$58"}</definedName>
    <definedName name="PAWHELP" hidden="1">{"'Page 2-4'!$A$1:$O$47","'Page 2-2'!$A$1:$P$58"}</definedName>
    <definedName name="p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localSheetId="5" hidden="1">{#N/A,"VA",FALSE,"output";#N/A,"VB",FALSE,"output";#N/A,"VS",FALSE,"output";#N/A,"VC",FALSE,"output";#N/A,"VG",FALSE,"output";#N/A,"J1",FALSE,"output";#N/A,"J2",FALSE,"output";#N/A,"PT",FALSE,"output"}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localSheetId="5" hidden="1">{#N/A,#N/A,FALSE,"Sheet1";#N/A,#N/A,FALSE,"Sheet1";#N/A,#N/A,FALSE,"Sheet1"}</definedName>
    <definedName name="PFMS" hidden="1">{#N/A,#N/A,FALSE,"Sheet1";#N/A,#N/A,FALSE,"Sheet1";#N/A,#N/A,FALSE,"Sheet1"}</definedName>
    <definedName name="PFMS1" localSheetId="5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r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localSheetId="5" hidden="1">{#N/A,#N/A,FALSE,"TAXC.INDEX";#N/A,#N/A,FALSE,"Schedule I";#N/A,#N/A,FALSE,"Schedule  II";#N/A,#N/A,FALSE,"Schedule III"}</definedName>
    <definedName name="pl_1" hidden="1">{#N/A,#N/A,FALSE,"TAXC.INDEX";#N/A,#N/A,FALSE,"Schedule I";#N/A,#N/A,FALSE,"Schedule  II";#N/A,#N/A,FALSE,"Schedule III"}</definedName>
    <definedName name="planning" localSheetId="5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localSheetId="5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loi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localSheetId="5" hidden="1">{#N/A,"Base Case",FALSE,"Revenue";#N/A,"£6.25 Fee",FALSE,"Revenue"}</definedName>
    <definedName name="plpl" hidden="1">{#N/A,"Base Case",FALSE,"Revenue";#N/A,"£6.25 Fee",FALSE,"Revenue"}</definedName>
    <definedName name="pm" localSheetId="5" hidden="1">{#N/A,#N/A,FALSE,"Sheet1";#N/A,#N/A,FALSE,"Sheet1";#N/A,#N/A,FALSE,"Sheet1"}</definedName>
    <definedName name="pm" hidden="1">{#N/A,#N/A,FALSE,"Sheet1";#N/A,#N/A,FALSE,"Sheet1";#N/A,#N/A,FALSE,"Sheet1"}</definedName>
    <definedName name="pm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localSheetId="5" hidden="1">{#N/A,#N/A,FALSE,"TAXC.INDEX";#N/A,#N/A,FALSE,"Schedule I";#N/A,#N/A,FALSE,"Schedule  II";#N/A,#N/A,FALSE,"Schedule III"}</definedName>
    <definedName name="po" hidden="1">{#N/A,#N/A,FALSE,"TAXC.INDEX";#N/A,#N/A,FALSE,"Schedule I";#N/A,#N/A,FALSE,"Schedule  II";#N/A,#N/A,FALSE,"Schedule III"}</definedName>
    <definedName name="p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" localSheetId="5" hidden="1">{#N/A,#N/A,TRUE,"COVER";#N/A,#N/A,TRUE,"DIR";#N/A,#N/A,TRUE,"AUDIT"}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localSheetId="5" hidden="1">{"mgmt forecast",#N/A,FALSE,"Mgmt Forecast";"dcf table",#N/A,FALSE,"Mgmt Forecast";"sensitivity",#N/A,FALSE,"Mgmt Forecast";"table inputs",#N/A,FALSE,"Mgmt Forecast";"calculations",#N/A,FALSE,"Mgmt Forecast"}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ｐｐ" localSheetId="5" hidden="1">{"'VQ ENG'!$A$1:$K$50"}</definedName>
    <definedName name="ｐｐ" hidden="1">{"'VQ ENG'!$A$1:$K$50"}</definedName>
    <definedName name="p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localSheetId="5" hidden="1">{"'Sheet1'!$A$1:$H$36"}</definedName>
    <definedName name="ppeppe" hidden="1">{"'Sheet1'!$A$1:$H$36"}</definedName>
    <definedName name="PPK" localSheetId="5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ppo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localSheetId="5" hidden="1">{"'Sheet1'!$A$1:$H$36"}</definedName>
    <definedName name="pppe" hidden="1">{"'Sheet1'!$A$1:$H$36"}</definedName>
    <definedName name="pppp" localSheetId="5" hidden="1">{#N/A,#N/A,FALSE,"UNIT";#N/A,#N/A,FALSE,"UNIT";#N/A,#N/A,FALSE,"계정"}</definedName>
    <definedName name="pppp" hidden="1">{#N/A,#N/A,FALSE,"UNIT";#N/A,#N/A,FALSE,"UNIT";#N/A,#N/A,FALSE,"계정"}</definedName>
    <definedName name="ppp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localSheetId="5" hidden="1">{#N/A,#N/A,FALSE,"Projections";#N/A,#N/A,FALSE,"Multiples Valuation";#N/A,#N/A,FALSE,"LBO";#N/A,#N/A,FALSE,"Multiples_Sensitivity";#N/A,#N/A,FALSE,"Summary"}</definedName>
    <definedName name="PremiumPaidSUmmary" hidden="1">{#N/A,#N/A,FALSE,"Projections";#N/A,#N/A,FALSE,"Multiples Valuation";#N/A,#N/A,FALSE,"LBO";#N/A,#N/A,FALSE,"Multiples_Sensitivity";#N/A,#N/A,FALSE,"Summary"}</definedName>
    <definedName name="Prep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Titles" hidden="1">#REF!</definedName>
    <definedName name="ProdForm" hidden="1">#REF!</definedName>
    <definedName name="Product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5" hidden="1">{"'毛利比较'!$A$4:$P$26"}</definedName>
    <definedName name="pu" hidden="1">{"'毛利比较'!$A$4:$P$26"}</definedName>
    <definedName name="PUB_FileID" hidden="1">"L10003649.xls"</definedName>
    <definedName name="PUB_UserID" hidden="1">"MAYERX"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localSheetId="5" hidden="1">{"'毛利比较'!$A$4:$P$26"}</definedName>
    <definedName name="py" hidden="1">{"'毛利比较'!$A$4:$P$26"}</definedName>
    <definedName name="q" hidden="1">#REF!</definedName>
    <definedName name="ｑ." hidden="1">#REF!</definedName>
    <definedName name="q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localSheetId="5" hidden="1">{#N/A,#N/A,FALSE,"BalSheet 0899";#N/A,#N/A,FALSE,"ytdpl899";#N/A,#N/A,FALSE,"Aug PL";#N/A,#N/A,FALSE,"Minority Int";#N/A,#N/A,FALSE,"Equity Roll Forward";#N/A,#N/A,FALSE,"Book Equity Test"}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localSheetId="5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localSheetId="5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localSheetId="5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WR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{"'SUMMATION'!$B$2:$I$2"}</definedName>
    <definedName name="qq" hidden="1">{"'SUMMATION'!$B$2:$I$2"}</definedName>
    <definedName name="q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localSheetId="5" hidden="1">{"mgmt forecast",#N/A,FALSE,"Mgmt Forecast";"dcf table",#N/A,FALSE,"Mgmt Forecast";"sensitivity",#N/A,FALSE,"Mgmt Forecast";"table inputs",#N/A,FALSE,"Mgmt Forecast";"calculations",#N/A,FALSE,"Mgmt Forecast"}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localSheetId="5" hidden="1">{#N/A,#N/A,TRUE,"營業收入及成本類";#N/A,#N/A,TRUE,"資產類"}</definedName>
    <definedName name="qqqqq" hidden="1">{#N/A,#N/A,TRUE,"營業收入及成本類";#N/A,#N/A,TRUE,"資產類"}</definedName>
    <definedName name="qqqqq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localSheetId="5" hidden="1">{#N/A,#N/A,TRUE,"營業收入及成本類";#N/A,#N/A,TRUE,"營業費用";#N/A,#N/A,TRUE,"營業外收支";#N/A,#N/A,TRUE,"資產類";#N/A,#N/A,TRUE,"負債及淨值類"}</definedName>
    <definedName name="qqqqqqq" hidden="1">{#N/A,#N/A,TRUE,"營業收入及成本類";#N/A,#N/A,TRUE,"營業費用";#N/A,#N/A,TRUE,"營業外收支";#N/A,#N/A,TRUE,"資產類";#N/A,#N/A,TRUE,"負債及淨值類"}</definedName>
    <definedName name="qqqqqqqqqqqq" localSheetId="5" hidden="1">{#N/A,#N/A,FALSE,"17MAY";#N/A,#N/A,FALSE,"24MAY"}</definedName>
    <definedName name="qqqqqqqqqqqq" hidden="1">{#N/A,#N/A,FALSE,"17MAY";#N/A,#N/A,FALSE,"24MAY"}</definedName>
    <definedName name="qqqqqqqqqqqqq" hidden="1">#REF!</definedName>
    <definedName name="qqqqqqqqqqqqqq" localSheetId="5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localSheetId="5" hidden="1">{#N/A,#N/A,TRUE,"COVER";#N/A,#N/A,TRUE,"DIR";#N/A,#N/A,TRUE,"AUDIT"}</definedName>
    <definedName name="qty" hidden="1">{#N/A,#N/A,TRUE,"COVER";#N/A,#N/A,TRUE,"DIR";#N/A,#N/A,TRUE,"AUDIT"}</definedName>
    <definedName name="qty_1" localSheetId="5" hidden="1">{#N/A,#N/A,TRUE,"COVER";#N/A,#N/A,TRUE,"DIR";#N/A,#N/A,TRUE,"AUDIT"}</definedName>
    <definedName name="qty_1" hidden="1">{#N/A,#N/A,TRUE,"COVER";#N/A,#N/A,TRUE,"DIR";#N/A,#N/A,TRUE,"AUDIT"}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localSheetId="5" hidden="1">{#N/A,#N/A,FALSE,"TAXC.INDEX";#N/A,#N/A,FALSE,"Schedule I";#N/A,#N/A,FALSE,"Schedule  II";#N/A,#N/A,FALSE,"Schedule III"}</definedName>
    <definedName name="qw_1" hidden="1">{#N/A,#N/A,FALSE,"TAXC.INDEX";#N/A,#N/A,FALSE,"Schedule I";#N/A,#N/A,FALSE,"Schedule  II";#N/A,#N/A,FALSE,"Schedule III"}</definedName>
    <definedName name="qwdf" localSheetId="5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localSheetId="5" hidden="1">{#N/A,#N/A,FALSE,"Projections";#N/A,#N/A,FALSE,"Multiples Valuation";#N/A,#N/A,FALSE,"LBO";#N/A,#N/A,FALSE,"Multiples_Sensitivity";#N/A,#N/A,FALSE,"Summary"}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localSheetId="5" hidden="1">{#N/A,#N/A,FALSE,"Aging Summary";#N/A,#N/A,FALSE,"Ratio Analysis";#N/A,#N/A,FALSE,"Test 120 Day Accts";#N/A,#N/A,FALSE,"Tickmarks"}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localSheetId="5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5" hidden="1">{"orixcsc",#N/A,FALSE,"ORIX CSC";"orixcsc2",#N/A,FALSE,"ORIX CSC"}</definedName>
    <definedName name="qwerqwerqwe" hidden="1">{"orixcsc",#N/A,FALSE,"ORIX CSC";"orixcsc2",#N/A,FALSE,"ORIX CSC"}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localSheetId="5" hidden="1">{#N/A,#N/A,FALSE,"Aging Summary";#N/A,#N/A,FALSE,"Ratio Analysis";#N/A,#N/A,FALSE,"Test 120 Day Accts";#N/A,#N/A,FALSE,"Tickmarks"}</definedName>
    <definedName name="qwqwqw" hidden="1">{#N/A,#N/A,FALSE,"Aging Summary";#N/A,#N/A,FALSE,"Ratio Analysis";#N/A,#N/A,FALSE,"Test 120 Day Accts";#N/A,#N/A,FALSE,"Tickmarks"}</definedName>
    <definedName name="qwqwqwww" localSheetId="5" hidden="1">{#N/A,#N/A,FALSE,"UNIT";#N/A,#N/A,FALSE,"UNIT";#N/A,#N/A,FALSE,"계정"}</definedName>
    <definedName name="qwqwqwww" hidden="1">{#N/A,#N/A,FALSE,"UNIT";#N/A,#N/A,FALSE,"UNIT";#N/A,#N/A,FALSE,"계정"}</definedName>
    <definedName name="qwqwwww" localSheetId="5" hidden="1">{#N/A,#N/A,FALSE,"UNIT";#N/A,#N/A,FALSE,"UNIT";#N/A,#N/A,FALSE,"계정"}</definedName>
    <definedName name="qwqwwww" hidden="1">{#N/A,#N/A,FALSE,"UNIT";#N/A,#N/A,FALSE,"UNIT";#N/A,#N/A,FALSE,"계정"}</definedName>
    <definedName name="qwwq" localSheetId="5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localSheetId="5" hidden="1">{#N/A,#N/A,FALSE,"UNIT";#N/A,#N/A,FALSE,"UNIT";#N/A,#N/A,FALSE,"계정"}</definedName>
    <definedName name="qwwqwqw" hidden="1">{#N/A,#N/A,FALSE,"UNIT";#N/A,#N/A,FALSE,"UNIT";#N/A,#N/A,FALSE,"계정"}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{"FB Assumptions",#N/A,FALSE,"Asu";"FB Cashflow 1",#N/A,FALSE,"F&amp;B";"FB Cashflow 2",#N/A,FALSE,"F&amp;B"}</definedName>
    <definedName name="re" hidden="1">{"FB Assumptions",#N/A,FALSE,"Asu";"FB Cashflow 1",#N/A,FALSE,"F&amp;B";"FB Cashflow 2",#N/A,FALSE,"F&amp;B"}</definedName>
    <definedName name="rebate" localSheetId="5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5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localSheetId="5" hidden="1">{#N/A,#N/A,FALSE,"UK Healthcare"}</definedName>
    <definedName name="rename.1st" hidden="1">{#N/A,#N/A,FALSE,"UK Healthcare"}</definedName>
    <definedName name="rename.2nd" localSheetId="5" hidden="1">{#N/A,#N/A,FALSE,"UK Healthcare"}</definedName>
    <definedName name="rename.2nd" hidden="1">{#N/A,#N/A,FALSE,"UK Healthcare"}</definedName>
    <definedName name="rename.3rd" localSheetId="5" hidden="1">{#N/A,#N/A,FALSE,"UK Healthcare"}</definedName>
    <definedName name="rename.3rd" hidden="1">{#N/A,#N/A,FALSE,"UK Healthcare"}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lacement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5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5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5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5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5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5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port" localSheetId="5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localSheetId="5" hidden="1">{"'毛利比较'!$A$4:$P$26"}</definedName>
    <definedName name="rer" hidden="1">{"'毛利比较'!$A$4:$P$26"}</definedName>
    <definedName name="rere" localSheetId="5" hidden="1">{#N/A,#N/A,FALSE,"ORIX CSC"}</definedName>
    <definedName name="rere" hidden="1">{#N/A,#N/A,FALSE,"ORIX CSC"}</definedName>
    <definedName name="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localSheetId="5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localSheetId="5" hidden="1">{"'毛利比较'!$A$4:$P$26"}</definedName>
    <definedName name="res" hidden="1">{"'毛利比较'!$A$4:$P$26"}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localSheetId="5" hidden="1">{"'毛利比较'!$A$4:$P$26"}</definedName>
    <definedName name="ret" hidden="1">{"'毛利比较'!$A$4:$P$26"}</definedName>
    <definedName name="rew" localSheetId="5" hidden="1">{"'毛利比较'!$A$4:$P$26"}</definedName>
    <definedName name="rew" hidden="1">{"'毛利比较'!$A$4:$P$26"}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localSheetId="5" hidden="1">{#N/A,#N/A,FALSE,"이력서&amp;자기소개서"}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localSheetId="5" hidden="1">{#N/A,#N/A,FALSE,"이력서&amp;자기소개서"}</definedName>
    <definedName name="rewrs" hidden="1">{#N/A,#N/A,FALSE,"이력서&amp;자기소개서"}</definedName>
    <definedName name="rexcfhvbvyggkj" localSheetId="5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localSheetId="5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erk" localSheetId="5" hidden="1">{#N/A,#N/A,FALSE,"17MAY";#N/A,#N/A,FALSE,"24MAY"}</definedName>
    <definedName name="rherk" hidden="1">{#N/A,#N/A,FALSE,"17MAY";#N/A,#N/A,FALSE,"24MAY"}</definedName>
    <definedName name="rhgjfhm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5" hidden="1">{#N/A,#N/A,FALSE,"17MAY";#N/A,#N/A,FALSE,"24MAY"}</definedName>
    <definedName name="rhhknt" hidden="1">{#N/A,#N/A,FALSE,"17MAY";#N/A,#N/A,FALSE,"24MAY"}</definedName>
    <definedName name="rhjyuu" localSheetId="5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5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localSheetId="5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localSheetId="5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5" hidden="1">{#N/A,#N/A,FALSE,"17MAY";#N/A,#N/A,FALSE,"24MAY"}</definedName>
    <definedName name="rhyuik" hidden="1">{#N/A,#N/A,FALSE,"17MAY";#N/A,#N/A,FALSE,"24MAY"}</definedName>
    <definedName name="rijkrjm" localSheetId="5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5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5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5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5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5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5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localSheetId="5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5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5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ruhrjhrur" localSheetId="5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5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dkd" localSheetId="5" hidden="1">{#N/A,#N/A,FALSE,"2~8번"}</definedName>
    <definedName name="rkdkd" hidden="1">{#N/A,#N/A,FALSE,"2~8번"}</definedName>
    <definedName name="rkorilr" localSheetId="5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5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5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localSheetId="5" hidden="1">{#N/A,#N/A,TRUE,"매출진척-1";#N/A,#N/A,TRUE,"매출진척-2";#N/A,#N/A,TRUE,"제품실적";#N/A,#N/A,TRUE,"RAC";#N/A,#N/A,TRUE,"PAC ";#N/A,#N/A,TRUE,"재고현황";#N/A,#N/A,TRUE,"공지사항"}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localSheetId="5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5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5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localSheetId="5" hidden="1">{#N/A,#N/A,FALSE,"Aging Summary";#N/A,#N/A,FALSE,"Ratio Analysis";#N/A,#N/A,FALSE,"Test 120 Day Accts";#N/A,#N/A,FALSE,"Tickmarks"}</definedName>
    <definedName name="RNAO" hidden="1">{#N/A,#N/A,FALSE,"Aging Summary";#N/A,#N/A,FALSE,"Ratio Analysis";#N/A,#N/A,FALSE,"Test 120 Day Accts";#N/A,#N/A,FALSE,"Tickmarks"}</definedName>
    <definedName name="r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localSheetId="5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ry" localSheetId="5" hidden="1">{#N/A,"Base Case",FALSE,"Revenue";#N/A,"£6.25 Fee",FALSE,"Revenue"}</definedName>
    <definedName name="rory" hidden="1">{#N/A,"Base Case",FALSE,"Revenue";#N/A,"£6.25 Fee",FALSE,"Revenue"}</definedName>
    <definedName name="rory2" localSheetId="5" hidden="1">{#N/A,"Base Case",FALSE,"Revenue";#N/A,"£6.25 Fee",FALSE,"Revenue"}</definedName>
    <definedName name="rory2" hidden="1">{#N/A,"Base Case",FALSE,"Revenue";#N/A,"£6.25 Fee",FALSE,"Revenue"}</definedName>
    <definedName name="Rose" localSheetId="5" hidden="1">{#N/A,#N/A,FALSE,"L&amp;M Performance";#N/A,#N/A,FALSE,"Brand Performance";#N/A,#N/A,FALSE,"Marlboro Performance"}</definedName>
    <definedName name="Rose" hidden="1">{#N/A,#N/A,FALSE,"L&amp;M Performance";#N/A,#N/A,FALSE,"Brand Performance";#N/A,#N/A,FALSE,"Marlboro Performance"}</definedName>
    <definedName name="RPB" hidden="1">#REF!</definedName>
    <definedName name="RQW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localSheetId="5" hidden="1">{"'VQ ENG'!$A$1:$K$50"}</definedName>
    <definedName name="ｒｒ" hidden="1">{"'VQ ENG'!$A$1:$K$50"}</definedName>
    <definedName name="r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localSheetId="5" hidden="1">{"'VQ ENG'!$A$1:$K$50"}</definedName>
    <definedName name="RRBEAM2WD" hidden="1">{"'VQ ENG'!$A$1:$K$50"}</definedName>
    <definedName name="rrr" localSheetId="5" hidden="1">{#N/A,#N/A,FALSE,"UNIT";#N/A,#N/A,FALSE,"UNIT";#N/A,#N/A,FALSE,"계정"}</definedName>
    <definedName name="rrr" hidden="1">{#N/A,#N/A,FALSE,"UNIT";#N/A,#N/A,FALSE,"UNIT";#N/A,#N/A,FALSE,"계정"}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5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5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5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localSheetId="5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" localSheetId="5" hidden="1">{#N/A,#N/A,FALSE,"UNIT";#N/A,#N/A,FALSE,"UNIT";#N/A,#N/A,FALSE,"계정"}</definedName>
    <definedName name="rtty" hidden="1">{#N/A,#N/A,FALSE,"UNIT";#N/A,#N/A,FALSE,"UNIT";#N/A,#N/A,FALSE,"계정"}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localSheetId="5" hidden="1">{#N/A,#N/A,FALSE,"17MAY";#N/A,#N/A,FALSE,"24MAY"}</definedName>
    <definedName name="rtyu" hidden="1">{#N/A,#N/A,FALSE,"17MAY";#N/A,#N/A,FALSE,"24MAY"}</definedName>
    <definedName name="r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5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yejg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localSheetId="5" hidden="1">{"'Page 2-4'!$A$1:$O$47","'Page 2-2'!$A$1:$P$58"}</definedName>
    <definedName name="rw" hidden="1">{"'Page 2-4'!$A$1:$O$47","'Page 2-2'!$A$1:$P$58"}</definedName>
    <definedName name="rwer" localSheetId="5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5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rw" localSheetId="5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localSheetId="5" hidden="1">{"hilight1",#N/A,FALSE,"HILIGHT1"}</definedName>
    <definedName name="ryfjk" hidden="1">{"hilight1",#N/A,FALSE,"HILIGHT1"}</definedName>
    <definedName name="ryirir8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localSheetId="5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iryurrru" localSheetId="5" hidden="1">{#N/A,#N/A,FALSE,"17MAY";#N/A,#N/A,FALSE,"24MAY"}</definedName>
    <definedName name="ryriryurrru" hidden="1">{#N/A,#N/A,FALSE,"17MAY";#N/A,#N/A,FALSE,"24MAY"}</definedName>
    <definedName name="ryruruyur7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5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r" localSheetId="5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5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5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5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5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5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5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d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localSheetId="5" hidden="1">{"MonthlyRentRoll",#N/A,FALSE,"RentRoll"}</definedName>
    <definedName name="sadd" hidden="1">{"MonthlyRentRoll",#N/A,FALSE,"RentRoll"}</definedName>
    <definedName name="saddd" localSheetId="5" hidden="1">{"AnnualRentRoll",#N/A,FALSE,"RentRoll"}</definedName>
    <definedName name="saddd" hidden="1">{"AnnualRentRoll",#N/A,FALSE,"RentRoll"}</definedName>
    <definedName name="saddddd" localSheetId="5" hidden="1">{"AnnualRentRoll",#N/A,FALSE,"RentRoll"}</definedName>
    <definedName name="saddddd" hidden="1">{"AnnualRentRoll",#N/A,FALSE,"RentRoll"}</definedName>
    <definedName name="sadddddddd" localSheetId="5" hidden="1">{#N/A,#N/A,FALSE,"ExitStratigy"}</definedName>
    <definedName name="sadddddddd" hidden="1">{#N/A,#N/A,FALSE,"ExitStratigy"}</definedName>
    <definedName name="sadddddddddd" localSheetId="5" hidden="1">{#N/A,#N/A,FALSE,"LoanAssumptions"}</definedName>
    <definedName name="sadddddddddd" hidden="1">{#N/A,#N/A,FALSE,"LoanAssumptions"}</definedName>
    <definedName name="saddddddddddddd" localSheetId="5" hidden="1">{#N/A,#N/A,FALSE,"OperatingAssumptions"}</definedName>
    <definedName name="saddddddddddddd" hidden="1">{#N/A,#N/A,FALSE,"OperatingAssumptions"}</definedName>
    <definedName name="SADFEAFRERR" hidden="1">#REF!</definedName>
    <definedName name="sadsad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localSheetId="5" hidden="1">{#N/A,#N/A,FALSE,"지침";#N/A,#N/A,FALSE,"환경분석";#N/A,#N/A,FALSE,"Sheet16"}</definedName>
    <definedName name="SALE0004" hidden="1">{#N/A,#N/A,FALSE,"지침";#N/A,#N/A,FALSE,"환경분석";#N/A,#N/A,FALSE,"Sheet16"}</definedName>
    <definedName name="SALES00" localSheetId="5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localSheetId="5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localSheetId="5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localSheetId="5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localSheetId="5" hidden="1">{#N/A,#N/A,FALSE,"지침";#N/A,#N/A,FALSE,"환경분석";#N/A,#N/A,FALSE,"Sheet16"}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localSheetId="5" hidden="1">Main.SAPF4Help()</definedName>
    <definedName name="SAPFuncF4Help" localSheetId="2" hidden="1">Main.SAPF4Help()</definedName>
    <definedName name="SAPFuncF4Help" hidden="1">Main.SAPF4Help()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localSheetId="5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localSheetId="5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acas" localSheetId="5" hidden="1">{#N/A,#N/A,FALSE,"Sheet1";#N/A,#N/A,FALSE,"Sheet1";#N/A,#N/A,FALSE,"Sheet1"}</definedName>
    <definedName name="scsacas" hidden="1">{#N/A,#N/A,FALSE,"Sheet1";#N/A,#N/A,FALSE,"Sheet1";#N/A,#N/A,FALSE,"Sheet1"}</definedName>
    <definedName name="scsd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5" hidden="1">{#N/A,#N/A,FALSE,"IPO";#N/A,#N/A,FALSE,"DCF";#N/A,#N/A,FALSE,"LBO";#N/A,#N/A,FALSE,"MULT_VAL";#N/A,#N/A,FALSE,"Status Quo";#N/A,#N/A,FALSE,"Recap"}</definedName>
    <definedName name="sd" hidden="1">{#N/A,#N/A,FALSE,"IPO";#N/A,#N/A,FALSE,"DCF";#N/A,#N/A,FALSE,"LBO";#N/A,#N/A,FALSE,"MULT_VAL";#N/A,#N/A,FALSE,"Status Quo";#N/A,#N/A,FALSE,"Recap"}</definedName>
    <definedName name="sdaA" localSheetId="5" hidden="1">{#N/A,#N/A,FALSE,"TAXC.INDEX";#N/A,#N/A,FALSE,"Schedule I";#N/A,#N/A,FALSE,"Schedule  II";#N/A,#N/A,FALSE,"Schedule III"}</definedName>
    <definedName name="sdaA" hidden="1">{#N/A,#N/A,FALSE,"TAXC.INDEX";#N/A,#N/A,FALSE,"Schedule I";#N/A,#N/A,FALSE,"Schedule  II";#N/A,#N/A,FALSE,"Schedule III"}</definedName>
    <definedName name="sdad" localSheetId="5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dasasdas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5" hidden="1">{#N/A,#N/A,FALSE,"17MAY";#N/A,#N/A,FALSE,"24MAY"}</definedName>
    <definedName name="sdccsd" hidden="1">{#N/A,#N/A,FALSE,"17MAY";#N/A,#N/A,FALSE,"24MAY"}</definedName>
    <definedName name="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5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5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5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5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localSheetId="5" hidden="1">{"'SUMMATION'!$B$2:$I$2"}</definedName>
    <definedName name="sdddddddd" hidden="1">{"'SUMMATION'!$B$2:$I$2"}</definedName>
    <definedName name="sddffffffffff" localSheetId="5" hidden="1">{"'Sheet1'!$A$1:$H$36"}</definedName>
    <definedName name="sddffffffffff" hidden="1">{"'Sheet1'!$A$1:$H$36"}</definedName>
    <definedName name="sdds" localSheetId="5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localSheetId="5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localSheetId="5" hidden="1">{"'Sheet1'!$A$1:$H$36"}</definedName>
    <definedName name="sde" hidden="1">{"'Sheet1'!$A$1:$H$36"}</definedName>
    <definedName name="sdf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localSheetId="5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kj" localSheetId="5" hidden="1">{#N/A,#N/A,FALSE,"INPUTS";#N/A,#N/A,FALSE,"PROFORMA BSHEET";#N/A,#N/A,FALSE,"COMBINED";#N/A,#N/A,FALSE,"HIGH YIELD";#N/A,#N/A,FALSE,"COMB_GRAPHS"}</definedName>
    <definedName name="sdfkj" hidden="1">{#N/A,#N/A,FALSE,"INPUTS";#N/A,#N/A,FALSE,"PROFORMA BSHEET";#N/A,#N/A,FALSE,"COMBINED";#N/A,#N/A,FALSE,"HIGH YIELD";#N/A,#N/A,FALSE,"COMB_GRAPHS"}</definedName>
    <definedName name="sdflkj" localSheetId="5" hidden="1">{#N/A,#N/A,FALSE,"Contribution Analysis"}</definedName>
    <definedName name="sdflkj" hidden="1">{#N/A,#N/A,FALSE,"Contribution Analysis"}</definedName>
    <definedName name="sdfsdf" localSheetId="5" hidden="1">{#N/A,#N/A,FALSE,"17MAY";#N/A,#N/A,FALSE,"24MAY"}</definedName>
    <definedName name="sdfsdf" hidden="1">{#N/A,#N/A,FALSE,"17MAY";#N/A,#N/A,FALSE,"24MAY"}</definedName>
    <definedName name="sdfsds" localSheetId="5" hidden="1">{"'Sheet1'!$A$1:$H$36"}</definedName>
    <definedName name="sdfsds" hidden="1">{"'Sheet1'!$A$1:$H$36"}</definedName>
    <definedName name="sdfvsdfv" localSheetId="5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localSheetId="5" hidden="1">{"'Sheet1'!$A$1:$H$36"}</definedName>
    <definedName name="sdjkddjk" hidden="1">{"'Sheet1'!$A$1:$H$36"}</definedName>
    <definedName name="sdle" localSheetId="5" hidden="1">{#N/A,#N/A,FALSE,"TAXC.INDEX";#N/A,#N/A,FALSE,"Schedule I";#N/A,#N/A,FALSE,"Schedule  II";#N/A,#N/A,FALSE,"Schedule III"}</definedName>
    <definedName name="sdle" hidden="1">{#N/A,#N/A,FALSE,"TAXC.INDEX";#N/A,#N/A,FALSE,"Schedule I";#N/A,#N/A,FALSE,"Schedule  II";#N/A,#N/A,FALSE,"Schedule III"}</definedName>
    <definedName name="sdle_1" localSheetId="5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localSheetId="5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localSheetId="5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5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5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localSheetId="5" hidden="1">{"'毛利比较'!$A$4:$P$26"}</definedName>
    <definedName name="se" hidden="1">{"'毛利比较'!$A$4:$P$26"}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localSheetId="5" hidden="1">{"'Sheet1'!$A$1:$H$36"}</definedName>
    <definedName name="sefssre" hidden="1">{"'Sheet1'!$A$1:$H$36"}</definedName>
    <definedName name="sels" localSheetId="5" hidden="1">{#N/A,#N/A,TRUE,"COVER";#N/A,#N/A,TRUE,"DIR";#N/A,#N/A,TRUE,"AUDIT"}</definedName>
    <definedName name="sels" hidden="1">{#N/A,#N/A,TRUE,"COVER";#N/A,#N/A,TRUE,"DIR";#N/A,#N/A,TRUE,"AUDIT"}</definedName>
    <definedName name="sels_1" localSheetId="5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localSheetId="5" hidden="1">{#N/A,#N/A,FALSE,"TAXC.INDEX";#N/A,#N/A,FALSE,"Schedule I";#N/A,#N/A,FALSE,"Schedule  II";#N/A,#N/A,FALSE,"Schedule III"}</definedName>
    <definedName name="seoa" hidden="1">{#N/A,#N/A,FALSE,"TAXC.INDEX";#N/A,#N/A,FALSE,"Schedule I";#N/A,#N/A,FALSE,"Schedule  II";#N/A,#N/A,FALSE,"Schedule III"}</definedName>
    <definedName name="seoa_1" localSheetId="5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localSheetId="5" hidden="1">{#N/A,#N/A,FALSE,"지침";#N/A,#N/A,FALSE,"환경분석";#N/A,#N/A,FALSE,"Sheet16"}</definedName>
    <definedName name="seon" hidden="1">{#N/A,#N/A,FALSE,"지침";#N/A,#N/A,FALSE,"환경분석";#N/A,#N/A,FALSE,"Sheet16"}</definedName>
    <definedName name="se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localSheetId="5" hidden="1">{#N/A,#N/A,FALSE,"TAXC.INDEX";#N/A,#N/A,FALSE,"Schedule I";#N/A,#N/A,FALSE,"Schedule  II";#N/A,#N/A,FALSE,"Schedule III"}</definedName>
    <definedName name="seot" hidden="1">{#N/A,#N/A,FALSE,"TAXC.INDEX";#N/A,#N/A,FALSE,"Schedule I";#N/A,#N/A,FALSE,"Schedule  II";#N/A,#N/A,FALSE,"Schedule III"}</definedName>
    <definedName name="seot_1" localSheetId="5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localSheetId="5" hidden="1">{#N/A,#N/A,FALSE,"TAXC.INDEX";#N/A,#N/A,FALSE,"Schedule I";#N/A,#N/A,FALSE,"Schedule  II";#N/A,#N/A,FALSE,"Schedule III"}</definedName>
    <definedName name="seotst" hidden="1">{#N/A,#N/A,FALSE,"TAXC.INDEX";#N/A,#N/A,FALSE,"Schedule I";#N/A,#N/A,FALSE,"Schedule  II";#N/A,#N/A,FALSE,"Schedule III"}</definedName>
    <definedName name="seotst_1" localSheetId="5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tols" localSheetId="5" hidden="1">{#N/A,#N/A,TRUE,"COVER";#N/A,#N/A,TRUE,"DIR";#N/A,#N/A,TRUE,"AUDIT"}</definedName>
    <definedName name="setols" hidden="1">{#N/A,#N/A,TRUE,"COVER";#N/A,#N/A,TRUE,"DIR";#N/A,#N/A,TRUE,"AUDIT"}</definedName>
    <definedName name="setols_1" localSheetId="5" hidden="1">{#N/A,#N/A,TRUE,"COVER";#N/A,#N/A,TRUE,"DIR";#N/A,#N/A,TRUE,"AUDIT"}</definedName>
    <definedName name="setols_1" hidden="1">{#N/A,#N/A,TRUE,"COVER";#N/A,#N/A,TRUE,"DIR";#N/A,#N/A,TRUE,"AUDIT"}</definedName>
    <definedName name="sfd" localSheetId="5" hidden="1">{#N/A,#N/A,FALSE,"Monthly";#N/A,#N/A,FALSE,"Hong Kong";#N/A,#N/A,FALSE,"New York";#N/A,#N/A,FALSE,"London";#N/A,#N/A,FALSE,"Singapore";#N/A,#N/A,FALSE,"Australia";#N/A,#N/A,FALSE,"Korea"}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localSheetId="5" hidden="1">{"'Sheet1'!$A$1:$H$36"}</definedName>
    <definedName name="sfdd" hidden="1">{"'Sheet1'!$A$1:$H$36"}</definedName>
    <definedName name="sfde" localSheetId="5" hidden="1">{"'Sheet1'!$A$1:$H$36"}</definedName>
    <definedName name="sfde" hidden="1">{"'Sheet1'!$A$1:$H$36"}</definedName>
    <definedName name="sfees" localSheetId="5" hidden="1">{"'Sheet1'!$A$1:$H$36"}</definedName>
    <definedName name="sfees" hidden="1">{"'Sheet1'!$A$1:$H$36"}</definedName>
    <definedName name="SFG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localSheetId="5" hidden="1">{"'Sheet1'!$A$1:$H$36"}</definedName>
    <definedName name="sgfgs" hidden="1">{"'Sheet1'!$A$1:$H$36"}</definedName>
    <definedName name="sh" localSheetId="5" hidden="1">{#N/A,#N/A,FALSE,"17MAY";#N/A,#N/A,FALSE,"24MAY"}</definedName>
    <definedName name="sh" hidden="1">{#N/A,#N/A,FALSE,"17MAY";#N/A,#N/A,FALSE,"24MAY"}</definedName>
    <definedName name="sheet" localSheetId="5" hidden="1">{#N/A,#N/A,FALSE,"UNIT";#N/A,#N/A,FALSE,"UNIT";#N/A,#N/A,FALSE,"계정"}</definedName>
    <definedName name="sheet" hidden="1">{#N/A,#N/A,FALSE,"UNIT";#N/A,#N/A,FALSE,"UNIT";#N/A,#N/A,FALSE,"계정"}</definedName>
    <definedName name="sheet1" hidden="1">#REF!</definedName>
    <definedName name="SHEET111" localSheetId="5" hidden="1">{"O",#N/A,FALSE,"91.04開發申請"}</definedName>
    <definedName name="SHEET111" hidden="1">{"O",#N/A,FALSE,"91.04開發申請"}</definedName>
    <definedName name="Sheet2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localSheetId="5" hidden="1">{#N/A,#N/A,FALSE,"Projections";#N/A,#N/A,FALSE,"Multiples Valuation";#N/A,#N/A,FALSE,"LBO";#N/A,#N/A,FALSE,"Multiples_Sensitivity";#N/A,#N/A,FALSE,"Summary"}</definedName>
    <definedName name="Sheet3" hidden="1">{#N/A,#N/A,FALSE,"Projections";#N/A,#N/A,FALSE,"Multiples Valuation";#N/A,#N/A,FALSE,"LBO";#N/A,#N/A,FALSE,"Multiples_Sensitivity";#N/A,#N/A,FALSE,"Summary"}</definedName>
    <definedName name="Sheet4" localSheetId="5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localSheetId="5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localSheetId="5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edo" localSheetId="5" hidden="1">{#N/A,#N/A,FALSE,"TAXC.INDEX";#N/A,#N/A,FALSE,"Schedule I";#N/A,#N/A,FALSE,"Schedule  II";#N/A,#N/A,FALSE,"Schedule III"}</definedName>
    <definedName name="sjedo" hidden="1">{#N/A,#N/A,FALSE,"TAXC.INDEX";#N/A,#N/A,FALSE,"Schedule I";#N/A,#N/A,FALSE,"Schedule  II";#N/A,#N/A,FALSE,"Schedule III"}</definedName>
    <definedName name="sjedo_1" localSheetId="5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localSheetId="5" hidden="1">{#N/A,#N/A,TRUE,"COVER";#N/A,#N/A,TRUE,"DIR";#N/A,#N/A,TRUE,"AUDIT"}</definedName>
    <definedName name="sjoe" hidden="1">{#N/A,#N/A,TRUE,"COVER";#N/A,#N/A,TRUE,"DIR";#N/A,#N/A,TRUE,"AUDIT"}</definedName>
    <definedName name="sjoe_1" localSheetId="5" hidden="1">{#N/A,#N/A,TRUE,"COVER";#N/A,#N/A,TRUE,"DIR";#N/A,#N/A,TRUE,"AUDIT"}</definedName>
    <definedName name="sjoe_1" hidden="1">{#N/A,#N/A,TRUE,"COVER";#N/A,#N/A,TRUE,"DIR";#N/A,#N/A,TRUE,"AUDIT"}</definedName>
    <definedName name="sjo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localSheetId="5" hidden="1">{"mgmt forecast",#N/A,FALSE,"Mgmt Forecast";"dcf table",#N/A,FALSE,"Mgmt Forecast";"sensitivity",#N/A,FALSE,"Mgmt Forecast";"table inputs",#N/A,FALSE,"Mgmt Forecast";"calculations",#N/A,FALSE,"Mgmt Forecast"}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localSheetId="5" hidden="1">{"'Sheet1'!$A$1:$H$36"}</definedName>
    <definedName name="smkljljlskjdl" hidden="1">{"'Sheet1'!$A$1:$H$36"}</definedName>
    <definedName name="SMLINE" localSheetId="5" hidden="1">{#N/A,#N/A,TRUE,"매출진척-1";#N/A,#N/A,TRUE,"매출진척-2";#N/A,#N/A,TRUE,"제품실적";#N/A,#N/A,TRUE,"RAC";#N/A,#N/A,TRUE,"PAC ";#N/A,#N/A,TRUE,"재고현황";#N/A,#N/A,TRUE,"공지사항"}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localSheetId="5" hidden="1">{#N/A,#N/A,FALSE,"AD_Purchase";#N/A,#N/A,FALSE,"Credit";#N/A,#N/A,FALSE,"PF Acquisition";#N/A,#N/A,FALSE,"PF Offering"}</definedName>
    <definedName name="SMPS" hidden="1">{#N/A,#N/A,FALSE,"AD_Purchase";#N/A,#N/A,FALSE,"Credit";#N/A,#N/A,FALSE,"PF Acquisition";#N/A,#N/A,FALSE,"PF Offering"}</definedName>
    <definedName name="SNS" localSheetId="5" hidden="1">{#N/A,#N/A,FALSE,"FAB VENDORS";"BUD SUM",#N/A,FALSE,"BUD SUM WO TEX"}</definedName>
    <definedName name="SNS" hidden="1">{#N/A,#N/A,FALSE,"FAB VENDORS";"BUD SUM",#N/A,FALSE,"BUD SUM WO TEX"}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ct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localSheetId="5" hidden="1">{#N/A,#N/A,FALSE,"TAXC.INDEX";#N/A,#N/A,FALSE,"Schedule I";#N/A,#N/A,FALSE,"Schedule  II";#N/A,#N/A,FALSE,"Schedule III"}</definedName>
    <definedName name="soe" hidden="1">{#N/A,#N/A,FALSE,"TAXC.INDEX";#N/A,#N/A,FALSE,"Schedule I";#N/A,#N/A,FALSE,"Schedule  II";#N/A,#N/A,FALSE,"Schedule III"}</definedName>
    <definedName name="soe.c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localSheetId="5" hidden="1">{#N/A,#N/A,FALSE,"TAXC.INDEX";#N/A,#N/A,FALSE,"Schedule I";#N/A,#N/A,FALSE,"Schedule  II";#N/A,#N/A,FALSE,"Schedule III"}</definedName>
    <definedName name="soe_1" hidden="1">{#N/A,#N/A,FALSE,"TAXC.INDEX";#N/A,#N/A,FALSE,"Schedule I";#N/A,#N/A,FALSE,"Schedule  II";#N/A,#N/A,FALSE,"Schedule III"}</definedName>
    <definedName name="soe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localSheetId="5" hidden="1">{"'Page 2-4'!$A$1:$O$47","'Page 2-2'!$A$1:$P$58"}</definedName>
    <definedName name="spl" hidden="1">{"'Page 2-4'!$A$1:$O$47","'Page 2-2'!$A$1:$P$58"}</definedName>
    <definedName name="sp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localSheetId="5" hidden="1">{"'毛利比较'!$A$4:$P$26"}</definedName>
    <definedName name="sq" hidden="1">{"'毛利比较'!$A$4:$P$26"}</definedName>
    <definedName name="sqw" localSheetId="5" hidden="1">{"'毛利比较'!$A$4:$P$26"}</definedName>
    <definedName name="sqw" hidden="1">{"'毛利比较'!$A$4:$P$26"}</definedName>
    <definedName name="srdfg" localSheetId="5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i" localSheetId="5" hidden="1">{#N/A,#N/A,FALSE,"17MAY";#N/A,#N/A,FALSE,"24MAY"}</definedName>
    <definedName name="sri" hidden="1">{#N/A,#N/A,FALSE,"17MAY";#N/A,#N/A,FALSE,"24MAY"}</definedName>
    <definedName name="s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5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localSheetId="5" hidden="1">{"'Sheet1'!$A$1:$H$36"}</definedName>
    <definedName name="ssfsdfsdsss" hidden="1">{"'Sheet1'!$A$1:$H$36"}</definedName>
    <definedName name="ssklsl" localSheetId="5" hidden="1">{"'Sheet1'!$A$1:$H$36"}</definedName>
    <definedName name="ssklsl" hidden="1">{"'Sheet1'!$A$1:$H$36"}</definedName>
    <definedName name="sss" localSheetId="5" hidden="1">{"Summary Schedule",#N/A,FALSE,"Sheet1";"Divisional Support",#N/A,FALSE,"Sheet2";"Corporate Support",#N/A,FALSE,"Sheet3"}</definedName>
    <definedName name="sss" hidden="1">{"Summary Schedule",#N/A,FALSE,"Sheet1";"Divisional Support",#N/A,FALSE,"Sheet2";"Corporate Support",#N/A,FALSE,"Sheet3"}</definedName>
    <definedName name="s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localSheetId="5" hidden="1">{#N/A,#N/A,TRUE,"營業收入及成本類";#N/A,#N/A,TRUE,"營業費用";#N/A,#N/A,TRUE,"營業外收支";#N/A,#N/A,TRUE,"資產類";#N/A,#N/A,TRUE,"負債及淨值類"}</definedName>
    <definedName name="ssssss" hidden="1">{#N/A,#N/A,TRUE,"營業收入及成本類";#N/A,#N/A,TRUE,"營業費用";#N/A,#N/A,TRUE,"營業外收支";#N/A,#N/A,TRUE,"資產類";#N/A,#N/A,TRUE,"負債及淨值類"}</definedName>
    <definedName name="sssss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5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localSheetId="5" hidden="1">{#N/A,#N/A,FALSE,"지침";#N/A,#N/A,FALSE,"환경분석";#N/A,#N/A,FALSE,"Sheet16"}</definedName>
    <definedName name="sswoo" hidden="1">{#N/A,#N/A,FALSE,"지침";#N/A,#N/A,FALSE,"환경분석";#N/A,#N/A,FALSE,"Sheet16"}</definedName>
    <definedName name="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localSheetId="5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ven" localSheetId="5" hidden="1">{#N/A,#N/A,FALSE,"Sheet6"}</definedName>
    <definedName name="Steven" hidden="1">{#N/A,#N/A,FALSE,"Sheet6"}</definedName>
    <definedName name="stsg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localSheetId="5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5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localSheetId="5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ARY" localSheetId="5" hidden="1">{#N/A,#N/A,FALSE,"지침";#N/A,#N/A,FALSE,"환경분석";#N/A,#N/A,FALSE,"Sheet16"}</definedName>
    <definedName name="SUMARY" hidden="1">{#N/A,#N/A,FALSE,"지침";#N/A,#N/A,FALSE,"환경분석";#N/A,#N/A,FALSE,"Sheet16"}</definedName>
    <definedName name="Summary2" localSheetId="5" hidden="1">{#N/A,#N/A,FALSE,"FACTSHEETS";#N/A,#N/A,FALSE,"pump";#N/A,#N/A,FALSE,"filter"}</definedName>
    <definedName name="Summary2" hidden="1">{#N/A,#N/A,FALSE,"FACTSHEETS";#N/A,#N/A,FALSE,"pump";#N/A,#N/A,FALSE,"filter"}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vdsdv" localSheetId="5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EGFWE" localSheetId="5" hidden="1">{#N/A,#N/A,TRUE,"매출진척-1";#N/A,#N/A,TRUE,"매출진척-2";#N/A,#N/A,TRUE,"제품실적";#N/A,#N/A,TRUE,"RAC";#N/A,#N/A,TRUE,"PAC ";#N/A,#N/A,TRUE,"재고현황";#N/A,#N/A,TRUE,"공지사항"}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localSheetId="5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5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localSheetId="5" hidden="1">{#N/A,"VA",FALSE,"output";#N/A,"VB",FALSE,"output";#N/A,"VS",FALSE,"output";#N/A,"VC",FALSE,"output";#N/A,"VG",FALSE,"output";#N/A,"J1",FALSE,"output";#N/A,"J2",FALSE,"output";#N/A,"PT",FALSE,"output"}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5" hidden="1">{"'Model'!$A$1:$N$53"}</definedName>
    <definedName name="t_1" hidden="1">{"'Model'!$A$1:$N$53"}</definedName>
    <definedName name="t7u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localSheetId="5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localSheetId="5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localSheetId="5" hidden="1">{#N/A,#N/A,FALSE,"Aging Summary";#N/A,#N/A,FALSE,"Ratio Analysis";#N/A,#N/A,FALSE,"Test 120 Day Accts";#N/A,#N/A,FALSE,"Tickmarks"}</definedName>
    <definedName name="temp2" hidden="1">{#N/A,#N/A,FALSE,"Aging Summary";#N/A,#N/A,FALSE,"Ratio Analysis";#N/A,#N/A,FALSE,"Test 120 Day Accts";#N/A,#N/A,FALSE,"Tickmarks"}</definedName>
    <definedName name="ter" localSheetId="5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localSheetId="5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localSheetId="5" hidden="1">{"'毛利比较'!$A$4:$P$26"}</definedName>
    <definedName name="tf" hidden="1">{"'毛利比较'!$A$4:$P$26"}</definedName>
    <definedName name="tfgjgkjhl" localSheetId="5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5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localSheetId="5" hidden="1">{#N/A,#N/A,FALSE,"17MAY";#N/A,#N/A,FALSE,"24MAY"}</definedName>
    <definedName name="th" hidden="1">{#N/A,#N/A,FALSE,"17MAY";#N/A,#N/A,FALSE,"24MAY"}</definedName>
    <definedName name="than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localSheetId="5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" localSheetId="5" hidden="1">{"'VQ ENG'!$A$1:$K$50"}</definedName>
    <definedName name="TI" hidden="1">{"'VQ ENG'!$A$1:$K$50"}</definedName>
    <definedName name="Tige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localSheetId="5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s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localSheetId="5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5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t" localSheetId="5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5" hidden="1">{#N/A,#N/A,FALSE,"17MAY";#N/A,#N/A,FALSE,"24MAY"}</definedName>
    <definedName name="tkk" hidden="1">{#N/A,#N/A,FALSE,"17MAY";#N/A,#N/A,FALSE,"24MAY"}</definedName>
    <definedName name="tkrk" localSheetId="5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TKTK" localSheetId="5" hidden="1">{"'미착금액'!$A$4:$G$14"}</definedName>
    <definedName name="TKTKTK" hidden="1">{"'미착금액'!$A$4:$G$14"}</definedName>
    <definedName name="tkyjky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localSheetId="5" hidden="1">{#N/A,#N/A,FALSE,"TAXC.INDEX";#N/A,#N/A,FALSE,"Schedule I";#N/A,#N/A,FALSE,"Schedule  II";#N/A,#N/A,FALSE,"Schedule III"}</definedName>
    <definedName name="tltalta" hidden="1">{#N/A,#N/A,FALSE,"TAXC.INDEX";#N/A,#N/A,FALSE,"Schedule I";#N/A,#N/A,FALSE,"Schedule  II";#N/A,#N/A,FALSE,"Schedule III"}</definedName>
    <definedName name="tltalta_1" localSheetId="5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localSheetId="5" hidden="1">{#N/A,#N/A,TRUE,"營業收入及成本類";#N/A,#N/A,TRUE,"資產類"}</definedName>
    <definedName name="TOJ" hidden="1">{#N/A,#N/A,TRUE,"營業收入及成本類";#N/A,#N/A,TRUE,"資產類"}</definedName>
    <definedName name="tole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5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localSheetId="5" hidden="1">{"'VQ ENG'!$A$1:$K$50"}</definedName>
    <definedName name="TOTOTO" hidden="1">{"'VQ ENG'!$A$1:$K$50"}</definedName>
    <definedName name="TOTOTOTO" localSheetId="5" hidden="1">{"'VQ ENG'!$A$1:$K$50"}</definedName>
    <definedName name="TOTOTOTO" hidden="1">{"'VQ ENG'!$A$1:$K$50"}</definedName>
    <definedName name="TOUGOU" localSheetId="5" hidden="1">{"'VQ ENG'!$A$1:$K$50"}</definedName>
    <definedName name="TOUGOU" hidden="1">{"'VQ ENG'!$A$1:$K$50"}</definedName>
    <definedName name="TP3当月PA" hidden="1">20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5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5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5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localSheetId="5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5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5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dl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localSheetId="5" hidden="1">{"'毛利比较'!$A$4:$P$26"}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localSheetId="5" hidden="1">{#N/A,#N/A,FALSE,"지침";#N/A,#N/A,FALSE,"환경분석";#N/A,#N/A,FALSE,"Sheet16"}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localSheetId="5" hidden="1">{#N/A,#N/A,FALSE,"Aging Summary";#N/A,#N/A,FALSE,"Ratio Analysis";#N/A,#N/A,FALSE,"Test 120 Day Accts";#N/A,#N/A,FALSE,"Tickmarks"}</definedName>
    <definedName name="trendanal" hidden="1">{#N/A,#N/A,FALSE,"Aging Summary";#N/A,#N/A,FALSE,"Ratio Analysis";#N/A,#N/A,FALSE,"Test 120 Day Accts";#N/A,#N/A,FALSE,"Tickmarks"}</definedName>
    <definedName name="trendanal1" localSheetId="5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localSheetId="5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5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localSheetId="5" hidden="1">{#N/A,#N/A,FALSE,"17MAY";#N/A,#N/A,FALSE,"24MAY"}</definedName>
    <definedName name="trytrytyt" hidden="1">{#N/A,#N/A,FALSE,"17MAY";#N/A,#N/A,FALSE,"24MAY"}</definedName>
    <definedName name="tsllo" localSheetId="5" hidden="1">{#N/A,#N/A,FALSE,"TAXC.INDEX";#N/A,#N/A,FALSE,"Schedule I";#N/A,#N/A,FALSE,"Schedule  II";#N/A,#N/A,FALSE,"Schedule III"}</definedName>
    <definedName name="tsllo" hidden="1">{#N/A,#N/A,FALSE,"TAXC.INDEX";#N/A,#N/A,FALSE,"Schedule I";#N/A,#N/A,FALSE,"Schedule  II";#N/A,#N/A,FALSE,"Schedule III"}</definedName>
    <definedName name="tsllo_1" localSheetId="5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localSheetId="5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t" localSheetId="5" hidden="1">{#N/A,#N/A,FALSE,"AD_Purchase";#N/A,#N/A,FALSE,"Credit";#N/A,#N/A,FALSE,"PF Acquisition";#N/A,#N/A,FALSE,"PF Offering"}</definedName>
    <definedName name="tt" hidden="1">{#N/A,#N/A,FALSE,"AD_Purchase";#N/A,#N/A,FALSE,"Credit";#N/A,#N/A,FALSE,"PF Acquisition";#N/A,#N/A,FALSE,"PF Offering"}</definedName>
    <definedName name="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JA_LINK" localSheetId="5" hidden="1">{"'VQ ENG'!$A$1:$K$50"}</definedName>
    <definedName name="TTJA_LINK" hidden="1">{"'VQ ENG'!$A$1:$K$50"}</definedName>
    <definedName name="TTJA_TV" localSheetId="5" hidden="1">{"'VQ ENG'!$A$1:$K$50"}</definedName>
    <definedName name="TTJA_TV" hidden="1">{"'VQ ENG'!$A$1:$K$50"}</definedName>
    <definedName name="tt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5" hidden="1">{#N/A,#N/A,FALSE,"지침";#N/A,#N/A,FALSE,"환경분석";#N/A,#N/A,FALSE,"Sheet16"}</definedName>
    <definedName name="ttttt" hidden="1">{#N/A,#N/A,FALSE,"지침";#N/A,#N/A,FALSE,"환경분석";#N/A,#N/A,FALSE,"Sheet16"}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5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5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5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hjt" localSheetId="5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5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5" hidden="1">{#N/A,#N/A,FALSE,"17MAY";#N/A,#N/A,FALSE,"24MAY"}</definedName>
    <definedName name="tutt" hidden="1">{#N/A,#N/A,FALSE,"17MAY";#N/A,#N/A,FALSE,"24MAY"}</definedName>
    <definedName name="tuuryury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localSheetId="5" hidden="1">{"'VQ ENG'!$A$1:$K$50"}</definedName>
    <definedName name="ＴＶ" hidden="1">{"'VQ ENG'!$A$1:$K$50"}</definedName>
    <definedName name="TV_link_component" localSheetId="5" hidden="1">{"'VQ ENG'!$A$1:$K$50"}</definedName>
    <definedName name="TV_link_component" hidden="1">{"'VQ ENG'!$A$1:$K$50"}</definedName>
    <definedName name="t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localSheetId="5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5" hidden="1">{#N/A,#N/A,FALSE,"17MAY";#N/A,#N/A,FALSE,"24MAY"}</definedName>
    <definedName name="tyfujjg" hidden="1">{#N/A,#N/A,FALSE,"17MAY";#N/A,#N/A,FALSE,"24MAY"}</definedName>
    <definedName name="tyitk" localSheetId="5" hidden="1">{#N/A,#N/A,FALSE,"17MAY";#N/A,#N/A,FALSE,"24MAY"}</definedName>
    <definedName name="tyitk" hidden="1">{#N/A,#N/A,FALSE,"17MAY";#N/A,#N/A,FALSE,"24MAY"}</definedName>
    <definedName name="TYJUYTUY" hidden="1">#REF!</definedName>
    <definedName name="tykyo" localSheetId="5" hidden="1">{#N/A,#N/A,FALSE,"17MAY";#N/A,#N/A,FALSE,"24MAY"}</definedName>
    <definedName name="tykyo" hidden="1">{#N/A,#N/A,FALSE,"17MAY";#N/A,#N/A,FALSE,"24MAY"}</definedName>
    <definedName name="tyr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localSheetId="5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localSheetId="5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localSheetId="5" hidden="1">{"'毛利比较'!$A$4:$P$26"}</definedName>
    <definedName name="tyuo" hidden="1">{"'毛利比较'!$A$4:$P$26"}</definedName>
    <definedName name="tyurktjhk" localSheetId="5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localSheetId="5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_1" localSheetId="5" hidden="1">{"'Model'!$A$1:$N$53"}</definedName>
    <definedName name="u_1" hidden="1">{"'Model'!$A$1:$N$53"}</definedName>
    <definedName name="u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localSheetId="5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tu7" localSheetId="5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localSheetId="5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localSheetId="5" hidden="1">{"mgmt forecast",#N/A,FALSE,"Mgmt Forecast";"dcf table",#N/A,FALSE,"Mgmt Forecast";"sensitivity",#N/A,FALSE,"Mgmt Forecast";"table inputs",#N/A,FALSE,"Mgmt Forecast";"calculations",#N/A,FALSE,"Mgmt Forecast"}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localSheetId="5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localSheetId="5" hidden="1">{#N/A,#N/A,FALSE,"TAXC.INDEX";#N/A,#N/A,FALSE,"Schedule I";#N/A,#N/A,FALSE,"Schedule  II";#N/A,#N/A,FALSE,"Schedule III"}</definedName>
    <definedName name="uiou" hidden="1">{#N/A,#N/A,FALSE,"TAXC.INDEX";#N/A,#N/A,FALSE,"Schedule I";#N/A,#N/A,FALSE,"Schedule  II";#N/A,#N/A,FALSE,"Schedule III"}</definedName>
    <definedName name="uiou_1" localSheetId="5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localSheetId="5" hidden="1">{#N/A,#N/A,FALSE,"17MAY";#N/A,#N/A,FALSE,"24MAY"}</definedName>
    <definedName name="uirtit" hidden="1">{#N/A,#N/A,FALSE,"17MAY";#N/A,#N/A,FALSE,"24MAY"}</definedName>
    <definedName name="uirto4" localSheetId="5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5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localSheetId="5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5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localSheetId="5" hidden="1">{#N/A,#N/A,FALSE,"단가표지"}</definedName>
    <definedName name="ujdffdf" hidden="1">{#N/A,#N/A,FALSE,"단가표지"}</definedName>
    <definedName name="ujkjyk" hidden="1">#REF!</definedName>
    <definedName name="ujr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localSheetId="5" hidden="1">{#N/A,#N/A,FALSE,"17MAY";#N/A,#N/A,FALSE,"24MAY"}</definedName>
    <definedName name="ukuu" hidden="1">{#N/A,#N/A,FALSE,"17MAY";#N/A,#N/A,FALSE,"24MAY"}</definedName>
    <definedName name="ukyjyo" localSheetId="5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localSheetId="5" hidden="1">{"documentation1",#N/A,FALSE,"Documentation";"documentation2",#N/A,FALSE,"Documentation"}</definedName>
    <definedName name="UMO" hidden="1">{"documentation1",#N/A,FALSE,"Documentation";"documentation2",#N/A,FALSE,"Documentation"}</definedName>
    <definedName name="under" localSheetId="5" hidden="1">{#N/A,#N/A,FALSE,"Adj2BS";#N/A,#N/A,FALSE,"AdjBS";#N/A,#N/A,FALSE,"AdjBS_CS"}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localSheetId="5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yu" localSheetId="5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localSheetId="5" hidden="1">{#N/A,#N/A,FALSE,"지침";#N/A,#N/A,FALSE,"환경분석";#N/A,#N/A,FALSE,"Sheet16"}</definedName>
    <definedName name="up" hidden="1">{#N/A,#N/A,FALSE,"지침";#N/A,#N/A,FALSE,"환경분석";#N/A,#N/A,FALSE,"Sheet16"}</definedName>
    <definedName name="UPDATESUMMARY" localSheetId="5" hidden="1">{#N/A,#N/A,FALSE,"FACTSHEETS";#N/A,#N/A,FALSE,"pump";#N/A,#N/A,FALSE,"filter"}</definedName>
    <definedName name="UPDATESUMMARY" hidden="1">{#N/A,#N/A,FALSE,"FACTSHEETS";#N/A,#N/A,FALSE,"pump";#N/A,#N/A,FALSE,"filter"}</definedName>
    <definedName name="urik" localSheetId="5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5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5" hidden="1">{#N/A,#N/A,FALSE,"17MAY";#N/A,#N/A,FALSE,"24MAY"}</definedName>
    <definedName name="urto" hidden="1">{#N/A,#N/A,FALSE,"17MAY";#N/A,#N/A,FALSE,"24MAY"}</definedName>
    <definedName name="urtrtu" localSheetId="5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5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localSheetId="5" hidden="1">{"mgmt forecast",#N/A,FALSE,"Mgmt Forecast";"dcf table",#N/A,FALSE,"Mgmt Forecast";"sensitivity",#N/A,FALSE,"Mgmt Forecast";"table inputs",#N/A,FALSE,"Mgmt Forecast";"calculations",#N/A,FALSE,"Mgmt Forecast"}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localSheetId="5" hidden="1">{#N/A,#N/A,FALSE,"TAXC.INDEX";#N/A,#N/A,FALSE,"Schedule I";#N/A,#N/A,FALSE,"Schedule  II";#N/A,#N/A,FALSE,"Schedule III"}</definedName>
    <definedName name="uu" hidden="1">{#N/A,#N/A,FALSE,"TAXC.INDEX";#N/A,#N/A,FALSE,"Schedule I";#N/A,#N/A,FALSE,"Schedule  II";#N/A,#N/A,FALSE,"Schedule III"}</definedName>
    <definedName name="uu_1" localSheetId="5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localSheetId="5" hidden="1">{#N/A,#N/A,TRUE,"營業收入及成本類";#N/A,#N/A,TRUE,"資產類"}</definedName>
    <definedName name="uuu" hidden="1">{#N/A,#N/A,TRUE,"營業收入及成本類";#N/A,#N/A,TRUE,"資產類"}</definedName>
    <definedName name="uuu_1" localSheetId="5" hidden="1">{#N/A,#N/A,TRUE,"COVER";#N/A,#N/A,TRUE,"DIR";#N/A,#N/A,TRUE,"AUDIT"}</definedName>
    <definedName name="uuu_1" hidden="1">{#N/A,#N/A,TRUE,"COVER";#N/A,#N/A,TRUE,"DIR";#N/A,#N/A,TRUE,"AUDIT"}</definedName>
    <definedName name="uuuu" localSheetId="5" hidden="1">{#N/A,#N/A,FALSE,"단가표지"}</definedName>
    <definedName name="uuuu" hidden="1">{#N/A,#N/A,FALSE,"단가표지"}</definedName>
    <definedName name="uuuuuuuuuuu" localSheetId="5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localSheetId="5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5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5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5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localSheetId="5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localSheetId="5" hidden="1">{#N/A,#N/A,TRUE,"營業收入及成本類";#N/A,#N/A,TRUE,"資產類"}</definedName>
    <definedName name="VA003Q2" hidden="1">{#N/A,#N/A,TRUE,"營業收入及成本類";#N/A,#N/A,TRUE,"資產類"}</definedName>
    <definedName name="VA006Q2" localSheetId="5" hidden="1">{#N/A,#N/A,TRUE,"營業收入及成本類";#N/A,#N/A,TRUE,"營業費用";#N/A,#N/A,TRUE,"營業外收支";#N/A,#N/A,TRUE,"資產類";#N/A,#N/A,TRUE,"負債及淨值類"}</definedName>
    <definedName name="VA006Q2" hidden="1">{#N/A,#N/A,TRUE,"營業收入及成本類";#N/A,#N/A,TRUE,"營業費用";#N/A,#N/A,TRUE,"營業外收支";#N/A,#N/A,TRUE,"資產類";#N/A,#N/A,TRUE,"負債及淨值類"}</definedName>
    <definedName name="VA008Q2" localSheetId="5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localSheetId="5" hidden="1">{#N/A,#N/A,FALSE,"BalSheet 0899";#N/A,#N/A,FALSE,"ytdpl899";#N/A,#N/A,FALSE,"Aug PL";#N/A,#N/A,FALSE,"Minority Int";#N/A,#N/A,FALSE,"Equity Roll Forward";#N/A,#N/A,FALSE,"Book Equity Test"}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localSheetId="5" hidden="1">{#N/A,#N/A,TRUE,"COVER";#N/A,#N/A,TRUE,"DIR";#N/A,#N/A,TRUE,"AUDIT"}</definedName>
    <definedName name="vay" hidden="1">{#N/A,#N/A,TRUE,"COVER";#N/A,#N/A,TRUE,"DIR";#N/A,#N/A,TRUE,"AUDIT"}</definedName>
    <definedName name="vay_1" localSheetId="5" hidden="1">{#N/A,#N/A,TRUE,"COVER";#N/A,#N/A,TRUE,"DIR";#N/A,#N/A,TRUE,"AUDIT"}</definedName>
    <definedName name="vay_1" hidden="1">{#N/A,#N/A,TRUE,"COVER";#N/A,#N/A,TRUE,"DIR";#N/A,#N/A,TRUE,"AUDIT"}</definedName>
    <definedName name="vb" localSheetId="5" hidden="1">{"'毛利比较'!$A$4:$P$26"}</definedName>
    <definedName name="vb" hidden="1">{"'毛利比较'!$A$4:$P$26"}</definedName>
    <definedName name="vc" hidden="1">#REF!</definedName>
    <definedName name="vcf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localSheetId="5" hidden="1">{"'毛利比较'!$A$4:$P$26"}</definedName>
    <definedName name="vcx" hidden="1">{"'毛利比较'!$A$4:$P$26"}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5" hidden="1">{"'毛利比较'!$A$4:$P$26"}</definedName>
    <definedName name="vf" hidden="1">{"'毛利比较'!$A$4:$P$26"}</definedName>
    <definedName name="v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localSheetId="5" hidden="1">{#N/A,#N/A,FALSE,"Sheet1";#N/A,#N/A,FALSE,"Sheet1";#N/A,#N/A,FALSE,"Sheet1"}</definedName>
    <definedName name="vfevefv" hidden="1">{#N/A,#N/A,FALSE,"Sheet1";#N/A,#N/A,FALSE,"Sheet1";#N/A,#N/A,FALSE,"Sheet1"}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sfs" localSheetId="5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g" localSheetId="5" hidden="1">{"'毛利比较'!$A$4:$P$26"}</definedName>
    <definedName name="vg" hidden="1">{"'毛利比较'!$A$4:$P$26"}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localSheetId="5" hidden="1">{#N/A,#N/A,FALSE,"首頁";#N/A,#N/A,FALSE,"美國格式 ";#N/A,#N/A,FALSE,"市  調  案  例";#N/A,#N/A,FALSE,"鑑定表";#N/A,#N/A,FALSE,"建物鑑定表"}</definedName>
    <definedName name="vivian" hidden="1">{#N/A,#N/A,FALSE,"首頁";#N/A,#N/A,FALSE,"美國格式 ";#N/A,#N/A,FALSE,"市  調  案  例";#N/A,#N/A,FALSE,"鑑定表";#N/A,#N/A,FALSE,"建物鑑定表"}</definedName>
    <definedName name="vj" localSheetId="5" hidden="1">{#N/A,#N/A,TRUE,"COVER";#N/A,#N/A,TRUE,"DIR";#N/A,#N/A,TRUE,"AUDIT"}</definedName>
    <definedName name="vj" hidden="1">{#N/A,#N/A,TRUE,"COVER";#N/A,#N/A,TRUE,"DIR";#N/A,#N/A,TRUE,"AUDIT"}</definedName>
    <definedName name="vj_1" localSheetId="5" hidden="1">{#N/A,#N/A,TRUE,"COVER";#N/A,#N/A,TRUE,"DIR";#N/A,#N/A,TRUE,"AUDIT"}</definedName>
    <definedName name="vj_1" hidden="1">{#N/A,#N/A,TRUE,"COVER";#N/A,#N/A,TRUE,"DIR";#N/A,#N/A,TRUE,"AUDIT"}</definedName>
    <definedName name="vjd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localSheetId="5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q" localSheetId="5" hidden="1">{"'毛利比较'!$A$4:$P$26"}</definedName>
    <definedName name="vq" hidden="1">{"'毛利比较'!$A$4:$P$26"}</definedName>
    <definedName name="vr" localSheetId="5" hidden="1">{"'毛利比较'!$A$4:$P$26"}</definedName>
    <definedName name="vr" hidden="1">{"'毛利比较'!$A$4:$P$26"}</definedName>
    <definedName name="VREGTRETRE" hidden="1">#REF!</definedName>
    <definedName name="vrgiv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localSheetId="5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_budget" localSheetId="5" hidden="1">{#N/A,#N/A,FALSE,"BalCash"}</definedName>
    <definedName name="vs_budget" hidden="1">{#N/A,#N/A,FALSE,"BalCash"}</definedName>
    <definedName name="vsd" localSheetId="5" hidden="1">{#N/A,#N/A,FALSE,"17MAY";#N/A,#N/A,FALSE,"24MAY"}</definedName>
    <definedName name="vsd" hidden="1">{#N/A,#N/A,FALSE,"17MAY";#N/A,#N/A,FALSE,"24MAY"}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5" hidden="1">{#N/A,#N/A,FALSE,"17MAY";#N/A,#N/A,FALSE,"24MAY"}</definedName>
    <definedName name="vsv" hidden="1">{#N/A,#N/A,FALSE,"17MAY";#N/A,#N/A,FALSE,"24MAY"}</definedName>
    <definedName name="vt" localSheetId="5" hidden="1">{"'毛利比较'!$A$4:$P$26"}</definedName>
    <definedName name="vt" hidden="1">{"'毛利比较'!$A$4:$P$26"}</definedName>
    <definedName name="v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localSheetId="5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localSheetId="5" hidden="1">{#N/A,#N/A,FALSE,"COVER.XLS";#N/A,#N/A,FALSE,"RACT1.XLS";#N/A,#N/A,FALSE,"RACT2.XLS";#N/A,#N/A,FALSE,"ECCMP";#N/A,#N/A,FALSE,"WELDER.XLS"}</definedName>
    <definedName name="vvvvvv" hidden="1">{#N/A,#N/A,FALSE,"COVER.XLS";#N/A,#N/A,FALSE,"RACT1.XLS";#N/A,#N/A,FALSE,"RACT2.XLS";#N/A,#N/A,FALSE,"ECCMP";#N/A,#N/A,FALSE,"WELDER.XLS"}</definedName>
    <definedName name="vvvvvvvvvvvvvvvv" localSheetId="5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localSheetId="5" hidden="1">{"Assumptions",#N/A,TRUE,"Assumptions";"Income",#N/A,TRUE,"Income";"Balance",#N/A,TRUE,"Balance"}</definedName>
    <definedName name="vwew32" hidden="1">{"Assumptions",#N/A,TRUE,"Assumptions";"Income",#N/A,TRUE,"Income";"Balance",#N/A,TRUE,"Balance"}</definedName>
    <definedName name="vzssw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localSheetId="5" hidden="1">{#N/A,#N/A,FALSE,"Projections";#N/A,#N/A,FALSE,"Multiples Valuation";#N/A,#N/A,FALSE,"LBO";#N/A,#N/A,FALSE,"Multiples_Sensitivity";#N/A,#N/A,FALSE,"Summary"}</definedName>
    <definedName name="w" hidden="1">{#N/A,#N/A,FALSE,"Projections";#N/A,#N/A,FALSE,"Multiples Valuation";#N/A,#N/A,FALSE,"LBO";#N/A,#N/A,FALSE,"Multiples_Sensitivity";#N/A,#N/A,FALSE,"Summary"}</definedName>
    <definedName name="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3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localSheetId="5" hidden="1">{"FIXVARIANCE",#N/A,FALSE,"COSTPHSE";"SOURCING",#N/A,FALSE,"COSTPHSE"}</definedName>
    <definedName name="WalkYTDBudNEW" hidden="1">{"FIXVARIANCE",#N/A,FALSE,"COSTPHSE";"SOURCING",#N/A,FALSE,"COSTPHSE"}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resd" localSheetId="5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fall" localSheetId="5" hidden="1">{"'vert'!$A$1:$T$117"}</definedName>
    <definedName name="Waterfall" hidden="1">{"'vert'!$A$1:$T$117"}</definedName>
    <definedName name="w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localSheetId="5" hidden="1">{#N/A,#N/A,FALSE,"Aging Summary";#N/A,#N/A,FALSE,"Ratio Analysis";#N/A,#N/A,FALSE,"Test 120 Day Accts";#N/A,#N/A,FALSE,"Tickmarks"}</definedName>
    <definedName name="WBS" hidden="1">{#N/A,#N/A,FALSE,"Aging Summary";#N/A,#N/A,FALSE,"Ratio Analysis";#N/A,#N/A,FALSE,"Test 120 Day Accts";#N/A,#N/A,FALSE,"Tickmarks"}</definedName>
    <definedName name="wd" localSheetId="5" hidden="1">{"BS_YEARLY",#N/A,FALSE,"BS";"BS_Y1",#N/A,FALSE,"BS";"BS_Y2",#N/A,FALSE,"BS";"BS_Y3",#N/A,FALSE,"BS";"BS_Y4",#N/A,FALSE,"BS";"BS_Y5",#N/A,FALSE,"BS";"BS_Y6",#N/A,FALSE,"BS"}</definedName>
    <definedName name="wd" hidden="1">{"BS_YEARLY",#N/A,FALSE,"BS";"BS_Y1",#N/A,FALSE,"BS";"BS_Y2",#N/A,FALSE,"BS";"BS_Y3",#N/A,FALSE,"BS";"BS_Y4",#N/A,FALSE,"BS";"BS_Y5",#N/A,FALSE,"BS";"BS_Y6",#N/A,FALSE,"BS"}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5" hidden="1">{#N/A,#N/A,FALSE,"17MAY";#N/A,#N/A,FALSE,"24MAY"}</definedName>
    <definedName name="weeee" hidden="1">{#N/A,#N/A,FALSE,"17MAY";#N/A,#N/A,FALSE,"24MAY"}</definedName>
    <definedName name="wefefewef" localSheetId="5" hidden="1">{#N/A,#N/A,FALSE,"Sheet1";#N/A,#N/A,FALSE,"Sheet1";#N/A,#N/A,FALSE,"Sheet1"}</definedName>
    <definedName name="wefefewef" hidden="1">{#N/A,#N/A,FALSE,"Sheet1";#N/A,#N/A,FALSE,"Sheet1";#N/A,#N/A,FALSE,"Sheet1"}</definedName>
    <definedName name="WEGEWRG" localSheetId="5" hidden="1">{"'7-2지역별'!$A$1:$R$44"}</definedName>
    <definedName name="WEGEWRG" hidden="1">{"'7-2지역별'!$A$1:$R$44"}</definedName>
    <definedName name="wels" localSheetId="5" hidden="1">{#N/A,#N/A,FALSE,"TAXC.INDEX";#N/A,#N/A,FALSE,"Schedule I";#N/A,#N/A,FALSE,"Schedule  II";#N/A,#N/A,FALSE,"Schedule III"}</definedName>
    <definedName name="wels" hidden="1">{#N/A,#N/A,FALSE,"TAXC.INDEX";#N/A,#N/A,FALSE,"Schedule I";#N/A,#N/A,FALSE,"Schedule  II";#N/A,#N/A,FALSE,"Schedule III"}</definedName>
    <definedName name="wels_1" localSheetId="5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localSheetId="5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localSheetId="5" hidden="1">{#N/A,#N/A,TRUE,"매출진척-1";#N/A,#N/A,TRUE,"매출진척-2";#N/A,#N/A,TRUE,"제품실적";#N/A,#N/A,TRUE,"RAC";#N/A,#N/A,TRUE,"PAC ";#N/A,#N/A,TRUE,"재고현황";#N/A,#N/A,TRUE,"공지사항"}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localSheetId="5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5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localSheetId="5" hidden="1">{#N/A,#N/A,FALSE,"운반시간"}</definedName>
    <definedName name="wererr" hidden="1">{#N/A,#N/A,FALSE,"운반시간"}</definedName>
    <definedName name="werewr" localSheetId="5" hidden="1">{#N/A,#N/A,FALSE,"골재소요량";#N/A,#N/A,FALSE,"골재소요량"}</definedName>
    <definedName name="werewr" hidden="1">{#N/A,#N/A,FALSE,"골재소요량";#N/A,#N/A,FALSE,"골재소요량"}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localSheetId="5" hidden="1">{#N/A,#N/A,FALSE,"Projections";#N/A,#N/A,FALSE,"Multiples Valuation";#N/A,#N/A,FALSE,"LBO";#N/A,#N/A,FALSE,"Multiples_Sensitivity";#N/A,#N/A,FALSE,"Summary"}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localSheetId="5" hidden="1">{#N/A,#N/A,FALSE,"UNIT";#N/A,#N/A,FALSE,"UNIT";#N/A,#N/A,FALSE,"계정"}</definedName>
    <definedName name="wewdew" hidden="1">{#N/A,#N/A,FALSE,"UNIT";#N/A,#N/A,FALSE,"UNIT";#N/A,#N/A,FALSE,"계정"}</definedName>
    <definedName name="WEWEGFW" localSheetId="5" hidden="1">{#N/A,#N/A,TRUE,"매출진척-1";#N/A,#N/A,TRUE,"매출진척-2";#N/A,#N/A,TRUE,"제품실적";#N/A,#N/A,TRUE,"RAC";#N/A,#N/A,TRUE,"PAC ";#N/A,#N/A,TRUE,"재고현황";#N/A,#N/A,TRUE,"공지사항"}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localSheetId="5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w" localSheetId="5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5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5" hidden="1">{#N/A,#N/A,FALSE,"UNIT";#N/A,#N/A,FALSE,"UNIT";#N/A,#N/A,FALSE,"계정"}</definedName>
    <definedName name="wewewewwwww" hidden="1">{#N/A,#N/A,FALSE,"UNIT";#N/A,#N/A,FALSE,"UNIT";#N/A,#N/A,FALSE,"계정"}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localSheetId="5" hidden="1">{#N/A,#N/A,FALSE,"IPO";#N/A,#N/A,FALSE,"DCF";#N/A,#N/A,FALSE,"LBO";#N/A,#N/A,FALSE,"MULT_VAL";#N/A,#N/A,FALSE,"Status Quo";#N/A,#N/A,FALSE,"Recap"}</definedName>
    <definedName name="whatisthissss" hidden="1">{#N/A,#N/A,FALSE,"IPO";#N/A,#N/A,FALSE,"DCF";#N/A,#N/A,FALSE,"LBO";#N/A,#N/A,FALSE,"MULT_VAL";#N/A,#N/A,FALSE,"Status Quo";#N/A,#N/A,FALSE,"Recap"}</definedName>
    <definedName name="whatisthissss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localSheetId="5" hidden="1">{"REV 1 YR LIT",#N/A,FALSE,"Rev 1 yr";"REV 1 YR COMM SERV",#N/A,FALSE,"Rev 1 yr";"REV 1 YR HC",#N/A,FALSE,"Rev 1 yr";"REV 1 YR INVEST SERV",#N/A,FALSE,"Rev 1 yr"}</definedName>
    <definedName name="who" hidden="1">{"REV 1 YR LIT",#N/A,FALSE,"Rev 1 yr";"REV 1 YR COMM SERV",#N/A,FALSE,"Rev 1 yr";"REV 1 YR HC",#N/A,FALSE,"Rev 1 yr";"REV 1 YR INVEST SERV",#N/A,FALSE,"Rev 1 yr"}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localSheetId="5" hidden="1">{#N/A,#N/A,FALSE,"지침";#N/A,#N/A,FALSE,"환경분석";#N/A,#N/A,FALSE,"Sheet16"}</definedName>
    <definedName name="win" hidden="1">{#N/A,#N/A,FALSE,"지침";#N/A,#N/A,FALSE,"환경분석";#N/A,#N/A,FALSE,"Sheet16"}</definedName>
    <definedName name="wjkej" localSheetId="5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ld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localSheetId="5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.tiger.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localSheetId="5" hidden="1">{#N/A,#N/A,FALSE,"2월입도";#N/A,#N/A,FALSE,"1월입도";#N/A,#N/A,FALSE,"3월입도"}</definedName>
    <definedName name="wm.입도정정.XLS.2" hidden="1">{#N/A,#N/A,FALSE,"2월입도";#N/A,#N/A,FALSE,"1월입도";#N/A,#N/A,FALSE,"3월입도"}</definedName>
    <definedName name="wm.조골재1" localSheetId="5" hidden="1">{#N/A,#N/A,FALSE,"조골재"}</definedName>
    <definedName name="wm.조골재1" hidden="1">{#N/A,#N/A,FALSE,"조골재"}</definedName>
    <definedName name="wm.회의0104.XLS.2" localSheetId="5" hidden="1">{#N/A,#N/A,TRUE,"매출진척-1";#N/A,#N/A,TRUE,"매출진척-2";#N/A,#N/A,TRUE,"제품실적";#N/A,#N/A,TRUE,"RAC";#N/A,#N/A,TRUE,"PAC ";#N/A,#N/A,TRUE,"재고현황";#N/A,#N/A,TRUE,"공지사항"}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localSheetId="5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DY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localSheetId="5" hidden="1">{"'Sheet1'!$A$1:$H$36"}</definedName>
    <definedName name="wnkllwk" hidden="1">{"'Sheet1'!$A$1:$H$36"}</definedName>
    <definedName name="wnn" localSheetId="5" hidden="1">{"AFR200_P1",#N/A,FALSE,"AFR200";"AFR200_P2",#N/A,FALSE,"AFR200";"AFR200_P3",#N/A,FALSE,"AFR200";"AFR200_P4",#N/A,FALSE,"AFR200";"AFR200_P5",#N/A,FALSE,"AFR200"}</definedName>
    <definedName name="wnn" hidden="1">{"AFR200_P1",#N/A,FALSE,"AFR200";"AFR200_P2",#N/A,FALSE,"AFR200";"AFR200_P3",#N/A,FALSE,"AFR200";"AFR200_P4",#N/A,FALSE,"AFR200";"AFR200_P5",#N/A,FALSE,"AFR200"}</definedName>
    <definedName name="wnnn" localSheetId="5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localSheetId="5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localSheetId="5" hidden="1">{#N/A,#N/A,FALSE,"지침";#N/A,#N/A,FALSE,"환경분석";#N/A,#N/A,FALSE,"Sheet16"}</definedName>
    <definedName name="woo" hidden="1">{#N/A,#N/A,FALSE,"지침";#N/A,#N/A,FALSE,"환경분석";#N/A,#N/A,FALSE,"Sheet16"}</definedName>
    <definedName name="WORKSHOP" localSheetId="5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orn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localSheetId="5" hidden="1">{#N/A,#N/A,FALSE,"Aging Summary";#N/A,#N/A,FALSE,"Ratio Analysis";#N/A,#N/A,FALSE,"Test 120 Day Accts";#N/A,#N/A,FALSE,"Tickmarks"}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localSheetId="5" hidden="1">{#N/A,#N/A,FALSE,"銀行資料袋";#N/A,#N/A,FALSE,"往來銀行業務承辦人員"}</definedName>
    <definedName name="wrn.1." hidden="1">{#N/A,#N/A,FALSE,"銀行資料袋";#N/A,#N/A,FALSE,"往來銀行業務承辦人員"}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5" hidden="1">{#N/A,#N/A,FALSE,"17MAY";#N/A,#N/A,FALSE,"24MAY"}</definedName>
    <definedName name="wrn.1.1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1st._.Quarter." localSheetId="5" hidden="1">{#N/A,#N/A,FALSE,"UK Healthcare"}</definedName>
    <definedName name="wrn.1st._.Quarter." hidden="1">{#N/A,#N/A,FALSE,"UK Healthcare"}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localSheetId="5" hidden="1">{#N/A,#N/A,FALSE,"往來銀行業務承辦人員";#N/A,#N/A,FALSE,"銀行資料袋"}</definedName>
    <definedName name="wrn.2." hidden="1">{#N/A,#N/A,FALSE,"往來銀行業務承辦人員";#N/A,#N/A,FALSE,"銀行資料袋"}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localSheetId="5" hidden="1">{#N/A,#N/A,FALSE,"UK Healthcare"}</definedName>
    <definedName name="wrn.2nd._.Quarter." hidden="1">{#N/A,#N/A,FALSE,"UK Healthcare"}</definedName>
    <definedName name="wrn.2번." localSheetId="5" hidden="1">{#N/A,#N/A,FALSE,"2~8번"}</definedName>
    <definedName name="wrn.2번." hidden="1">{#N/A,#N/A,FALSE,"2~8번"}</definedName>
    <definedName name="wrn.345." localSheetId="5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77KI._.FORECAST.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.PFIS._.Life._.IPO." localSheetId="5" hidden="1">{"PF Income Statement 97 Life",#N/A,FALSE,"PF Income Statement"}</definedName>
    <definedName name="wrn.97._.PFIS._.Life._.IPO." hidden="1">{"PF Income Statement 97 Life",#N/A,FALSE,"PF Income Statement"}</definedName>
    <definedName name="wrn.97년._.9월._.임차현황." localSheetId="5" hidden="1">{#N/A,#N/A,FALSE,"동부"}</definedName>
    <definedName name="wrn.97년._.9월._.임차현황." hidden="1">{#N/A,#N/A,FALSE,"동부"}</definedName>
    <definedName name="wrn.A_VALUATION." localSheetId="5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ccount._.summarys." localSheetId="5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counts." localSheetId="5" hidden="1">{"turnover",#N/A,FALSE;"profits",#N/A,FALSE;"cash",#N/A,FALSE}</definedName>
    <definedName name="wrn.Accounts." hidden="1">{"turnover",#N/A,FALSE;"profits",#N/A,FALSE;"cash",#N/A,FALSE}</definedName>
    <definedName name="wrn.Accounts._.Receivable._.Aging._.Sc" localSheetId="5" hidden="1">{#N/A,#N/A,TRUE,"PPD";#N/A,#N/A,TRUE,"CSD &amp; TSD"}</definedName>
    <definedName name="wrn.Accounts._.Receivable._.Aging._.Sc" hidden="1">{#N/A,#N/A,TRUE,"PPD";#N/A,#N/A,TRUE,"CSD &amp; TSD"}</definedName>
    <definedName name="wrn.Accounts._.Receivable._.Aging._.Schedule." localSheetId="5" hidden="1">{#N/A,#N/A,TRUE,"PPD";#N/A,#N/A,TRUE,"CSD &amp; TSD"}</definedName>
    <definedName name="wrn.Accounts._.Receivable._.Aging._.Schedule." hidden="1">{#N/A,#N/A,TRUE,"PPD";#N/A,#N/A,TRUE,"CSD &amp; TSD"}</definedName>
    <definedName name="wrn.Accr_Dil." localSheetId="5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HESON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localSheetId="5" hidden="1">{"Acq_matrix",#N/A,FALSE,"Acquisition Matrix"}</definedName>
    <definedName name="wrn.Acquisition_matrix_from_DBAB" hidden="1">{"Acq_matrix",#N/A,FALSE,"Acquisition Matrix"}</definedName>
    <definedName name="wrn.Acquisition_matrix_from_DBAB_1" localSheetId="5" hidden="1">{"Acq_matrix",#N/A,FALSE,"Acquisition Matrix"}</definedName>
    <definedName name="wrn.Acquisition_matrix_from_DBAB_1" hidden="1">{"Acq_matrix",#N/A,FALSE,"Acquisition Matrix"}</definedName>
    <definedName name="wrn.Acquisition_matrix_from_DBAB_1_1" localSheetId="5" hidden="1">{"Acq_matrix",#N/A,FALSE,"Acquisition Matrix"}</definedName>
    <definedName name="wrn.Acquisition_matrix_from_DBAB_1_1" hidden="1">{"Acq_matrix",#N/A,FALSE,"Acquisition Matrix"}</definedName>
    <definedName name="wrn.Acquisition_matrix_from_DBAB_1_1_1" localSheetId="5" hidden="1">{"Acq_matrix",#N/A,FALSE,"Acquisition Matrix"}</definedName>
    <definedName name="wrn.Acquisition_matrix_from_DBAB_1_1_1" hidden="1">{"Acq_matrix",#N/A,FALSE,"Acquisition Matrix"}</definedName>
    <definedName name="wrn.Acquisition_matrix_from_DBAB_1_2" localSheetId="5" hidden="1">{"Acq_matrix",#N/A,FALSE,"Acquisition Matrix"}</definedName>
    <definedName name="wrn.Acquisition_matrix_from_DBAB_1_2" hidden="1">{"Acq_matrix",#N/A,FALSE,"Acquisition Matrix"}</definedName>
    <definedName name="wrn.Acquisition_matrix_from_DBAB_2" localSheetId="5" hidden="1">{"Acq_matrix",#N/A,FALSE,"Acquisition Matrix"}</definedName>
    <definedName name="wrn.Acquisition_matrix_from_DBAB_2" hidden="1">{"Acq_matrix",#N/A,FALSE,"Acquisition Matrix"}</definedName>
    <definedName name="wrn.Acquisition_matrix_from_DBAB_3" localSheetId="5" hidden="1">{"Acq_matrix",#N/A,FALSE,"Acquisition Matrix"}</definedName>
    <definedName name="wrn.Acquisition_matrix_from_DBAB_3" hidden="1">{"Acq_matrix",#N/A,FALSE,"Acquisition Matrix"}</definedName>
    <definedName name="wrn.Acquisition_matrix_from_DBAB_4" localSheetId="5" hidden="1">{"Acq_matrix",#N/A,FALSE,"Acquisition Matrix"}</definedName>
    <definedName name="wrn.Acquisition_matrix_from_DBAB_4" hidden="1">{"Acq_matrix",#N/A,FALSE,"Acquisition Matrix"}</definedName>
    <definedName name="wrn.Acquisition_matrix_from_DBAB_5" localSheetId="5" hidden="1">{"Acq_matrix",#N/A,FALSE,"Acquisition Matrix"}</definedName>
    <definedName name="wrn.Acquisition_matrix_from_DBAB_5" hidden="1">{"Acq_matrix",#N/A,FALSE,"Acquisition Matrix"}</definedName>
    <definedName name="wrn.ActiveWorkbook." localSheetId="5" hidden="1">{#N/A,#N/A,TRUE,"Overview";#N/A,#N/A,TRUE,"New Gen"}</definedName>
    <definedName name="wrn.ActiveWorkbook." hidden="1">{#N/A,#N/A,TRUE,"Overview";#N/A,#N/A,TRUE,"New Gen"}</definedName>
    <definedName name="wrn.ActiveWorkbook2" localSheetId="5" hidden="1">{#N/A,#N/A,TRUE,"Overview";#N/A,#N/A,TRUE,"New Gen"}</definedName>
    <definedName name="wrn.ActiveWorkbook2" hidden="1">{#N/A,#N/A,TRUE,"Overview";#N/A,#N/A,TRUE,"New Gen"}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_from_DBAB" localSheetId="5" hidden="1">{"adj95mult",#N/A,FALSE,"COMPCO";"adj95est",#N/A,FALSE,"COMPCO"}</definedName>
    <definedName name="wrn.adj95._from_DBAB" hidden="1">{"adj95mult",#N/A,FALSE,"COMPCO";"adj95est",#N/A,FALSE,"COMPCO"}</definedName>
    <definedName name="wrn.adj95._from_DBAB_1" localSheetId="5" hidden="1">{"adj95mult",#N/A,FALSE,"COMPCO";"adj95est",#N/A,FALSE,"COMPCO"}</definedName>
    <definedName name="wrn.adj95._from_DBAB_1" hidden="1">{"adj95mult",#N/A,FALSE,"COMPCO";"adj95est",#N/A,FALSE,"COMPCO"}</definedName>
    <definedName name="wrn.adj95._from_DBAB_1_1" localSheetId="5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localSheetId="5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localSheetId="5" hidden="1">{"adj95mult",#N/A,FALSE,"COMPCO";"adj95est",#N/A,FALSE,"COMPCO"}</definedName>
    <definedName name="wrn.adj95._from_DBAB_1_2" hidden="1">{"adj95mult",#N/A,FALSE,"COMPCO";"adj95est",#N/A,FALSE,"COMPCO"}</definedName>
    <definedName name="wrn.adj95._from_DBAB_2" localSheetId="5" hidden="1">{"adj95mult",#N/A,FALSE,"COMPCO";"adj95est",#N/A,FALSE,"COMPCO"}</definedName>
    <definedName name="wrn.adj95._from_DBAB_2" hidden="1">{"adj95mult",#N/A,FALSE,"COMPCO";"adj95est",#N/A,FALSE,"COMPCO"}</definedName>
    <definedName name="wrn.adj95._from_DBAB_3" localSheetId="5" hidden="1">{"adj95mult",#N/A,FALSE,"COMPCO";"adj95est",#N/A,FALSE,"COMPCO"}</definedName>
    <definedName name="wrn.adj95._from_DBAB_3" hidden="1">{"adj95mult",#N/A,FALSE,"COMPCO";"adj95est",#N/A,FALSE,"COMPCO"}</definedName>
    <definedName name="wrn.adj95._from_DBAB_4" localSheetId="5" hidden="1">{"adj95mult",#N/A,FALSE,"COMPCO";"adj95est",#N/A,FALSE,"COMPCO"}</definedName>
    <definedName name="wrn.adj95._from_DBAB_4" hidden="1">{"adj95mult",#N/A,FALSE,"COMPCO";"adj95est",#N/A,FALSE,"COMPCO"}</definedName>
    <definedName name="wrn.adj95._from_DBAB_5" localSheetId="5" hidden="1">{"adj95mult",#N/A,FALSE,"COMPCO";"adj95est",#N/A,FALSE,"COMPCO"}</definedName>
    <definedName name="wrn.adj95._from_DBAB_5" hidden="1">{"adj95mult",#N/A,FALSE,"COMPCO";"adj95est",#N/A,FALSE,"COMPCO"}</definedName>
    <definedName name="wrn.AFR200." localSheetId="5" hidden="1">{"AFR200_P1",#N/A,FALSE,"AFR200";"AFR200_P2",#N/A,FALSE,"AFR200";"AFR200_P3",#N/A,FALSE,"AFR200";"AFR200_P4",#N/A,FALSE,"AFR200";"AFR200_P5",#N/A,FALSE,"AFR200"}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localSheetId="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localSheetId="5" hidden="1">{#N/A,#N/A,FALSE,"IH-Diagramm"}</definedName>
    <definedName name="wrn.AktuellesDiagramm." hidden="1">{#N/A,#N/A,FALSE,"IH-Diagramm"}</definedName>
    <definedName name="wrn.AktuellesDiagramm._1" localSheetId="5" hidden="1">{#N/A,#N/A,FALSE,"IH-Diagramm"}</definedName>
    <definedName name="wrn.AktuellesDiagramm._1" hidden="1">{#N/A,#N/A,FALSE,"IH-Diagramm"}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localSheetId="5" hidden="1">{"IPO Impact 1",#N/A,FALSE,"IPO Impact 1";"AVM 1",#N/A,FALSE,"IPO Impact 1"}</definedName>
    <definedName name="wrn.All._.IPO._.Impact._.1." hidden="1">{"IPO Impact 1",#N/A,FALSE,"IPO Impact 1";"AVM 1",#N/A,FALSE,"IPO Impact 1"}</definedName>
    <definedName name="wrn.All._.IPO._.Impact._.2." localSheetId="5" hidden="1">{"IPO Impact 2",#N/A,FALSE,"IPO Impact 2";"AVM 2",#N/A,FALSE,"IPO Impact 2"}</definedName>
    <definedName name="wrn.All._.IPO._.Impact._.2." hidden="1">{"IPO Impact 2",#N/A,FALSE,"IPO Impact 2";"AVM 2",#N/A,FALSE,"IPO Impact 2"}</definedName>
    <definedName name="wrn.ALL._.METRICS." localSheetId="5" hidden="1">{#N/A,#N/A,TRUE,"contents";#N/A,#N/A,TRUE,"production";#N/A,#N/A,TRUE,"svcg";#N/A,#N/A,TRUE,"cent_offices";#N/A,#N/A,TRUE,"subs"}</definedName>
    <definedName name="wrn.ALL._.METRICS." hidden="1">{#N/A,#N/A,TRUE,"contents";#N/A,#N/A,TRUE,"production";#N/A,#N/A,TRUE,"svcg";#N/A,#N/A,TRUE,"cent_offices";#N/A,#N/A,TRUE,"subs"}</definedName>
    <definedName name="wrn.ALL._.PAGES." localSheetId="5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schedules.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localSheetId="5" hidden="1">{#N/A,#N/A,FALSE,"Projections";#N/A,#N/A,FALSE,"Multiples Valuation";#N/A,#N/A,FALSE,"LBO";#N/A,#N/A,FALSE,"Multiples_Sensitivity";#N/A,#N/A,FALSE,"Summary"}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5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MORTIZATION." localSheetId="5" hidden="1">{"amortization",#N/A,FALSE,"Amort-Dep"}</definedName>
    <definedName name="wrn.AMORTIZATION." hidden="1">{"amortization",#N/A,FALSE,"Amort-Dep"}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ytic." localSheetId="5" hidden="1">{#N/A,#N/A,FALSE,"Fisons_Sci_Instr";#N/A,#N/A,FALSE,"Fisons_Lab_Supplies";#N/A,#N/A,FALSE,"Nunc";#N/A,#N/A,FALSE,"Sorvall";#N/A,#N/A,FALSE,"Dynatech";#N/A,#N/A,FALSE,"Hach"}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aol_contract." localSheetId="5" hidden="1">{#N/A,#N/A,FALSE,"contract valuation";#N/A,#N/A,FALSE,"NTA calculation"}</definedName>
    <definedName name="wrn.aol_contract." hidden="1">{#N/A,#N/A,FALSE,"contract valuation";#N/A,#N/A,FALSE,"NTA calculation"}</definedName>
    <definedName name="wrn.APPROPRIATION." localSheetId="5" hidden="1">{"appropriation",#N/A,FALSE,"APPROP"}</definedName>
    <definedName name="wrn.APPROPRIATION." hidden="1">{"appropriation",#N/A,FALSE,"APPROP"}</definedName>
    <definedName name="wrn.APT." localSheetId="5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localSheetId="5" hidden="1">{"AQUIRORDCF",#N/A,FALSE,"Merger consequences";"Acquirorassns",#N/A,FALSE,"Merger consequences"}</definedName>
    <definedName name="wrn.AQUIROR._.DCF._from_DBAB" hidden="1">{"AQUIRORDCF",#N/A,FALSE,"Merger consequences";"Acquirorassns",#N/A,FALSE,"Merger consequences"}</definedName>
    <definedName name="wrn.AQUIROR._.DCF._from_DBAB_1" localSheetId="5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localSheetId="5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localSheetId="5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localSheetId="5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localSheetId="5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localSheetId="5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localSheetId="5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localSheetId="5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localSheetId="5" hidden="1">{#N/A,#N/A,FALSE,"MGMT_P&amp;L";#N/A,#N/A,FALSE,"MGMT_COGS";#N/A,#N/A,FALSE,"EXP_RPT"}</definedName>
    <definedName name="wrn.AUS_CLOSE." hidden="1">{#N/A,#N/A,FALSE,"MGMT_P&amp;L";#N/A,#N/A,FALSE,"MGMT_COGS";#N/A,#N/A,FALSE,"EXP_RPT"}</definedName>
    <definedName name="wrn.austria." localSheetId="5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localSheetId="5" hidden="1">{"B10-2000",#N/A,FALSE,"BL2000"}</definedName>
    <definedName name="wrn.B10." hidden="1">{"B10-2000",#N/A,FALSE,"BL2000"}</definedName>
    <definedName name="wrn.BALANCE." localSheetId="5" hidden="1">{"balance",#N/A,FALSE,"BALANCE"}</definedName>
    <definedName name="wrn.BALANCE." hidden="1">{"balance",#N/A,FALSE,"BALANCE"}</definedName>
    <definedName name="wrn.balance._.franc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localSheetId="5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CE._.SHEET._.ALL." localSheetId="5" hidden="1">{"balance sheet us",#N/A,FALSE,"Bal. Sht.- Work Cap";"balance sheet ex",#N/A,FALSE,"Bal.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5" hidden="1">{"balance sheet",#N/A,FALSE,"Bal. Sht.- Work Cap"}</definedName>
    <definedName name="wrn.BALANCE._.SHEET._.US." hidden="1">{"balance sheet",#N/A,FALSE,"Bal.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alsheet." localSheetId="5" hidden="1">{#N/A,#N/A,FALSE,"BalCash"}</definedName>
    <definedName name="wrn.balsheet." hidden="1">{#N/A,#N/A,FALSE,"BalCash"}</definedName>
    <definedName name="wrn.Basic._.Report." localSheetId="5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5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5" hidden="1">{#N/A,#N/A,FALSE,"Bi-Polar"}</definedName>
    <definedName name="wrn.BiPolar." hidden="1">{#N/A,#N/A,FALSE,"Bi-Polar"}</definedName>
    <definedName name="wrn.BL." localSheetId="5" hidden="1">{"BL2000",#N/A,FALSE,"BL2000"}</definedName>
    <definedName name="wrn.BL." hidden="1">{"BL2000",#N/A,FALSE,"BL2000"}</definedName>
    <definedName name="wrn.BL94TAXRETURN." localSheetId="5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localSheetId="5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localSheetId="5" hidden="1">{"budget1",#N/A,FALSE,"BUDG.XLS";"budget2",#N/A,FALSE,"BUDG.XLS"}</definedName>
    <definedName name="wrn.budget." hidden="1">{"budget1",#N/A,FALSE,"BUDG.XLS";"budget2",#N/A,FALSE,"BUDG.XLS"}</definedName>
    <definedName name="wrn.bullshit1." localSheetId="5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Lines.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localSheetId="5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localSheetId="5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localSheetId="5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localSheetId="5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5" hidden="1">{#N/A,#N/A,FALSE,"Sheet5"}</definedName>
    <definedName name="wrn.CASH." hidden="1">{#N/A,#N/A,FALSE,"Sheet5"}</definedName>
    <definedName name="wrn.CASH._.FLOW._.ALL." localSheetId="5" hidden="1">{"cash flow ww",#N/A,FALSE,"Cash Flow";"cash flow ex",#N/A,FALSE,"Cash Flow";"cash flow us",#N/A,FALSE,"Cash Flow"}</definedName>
    <definedName name="wrn.CASH._.FLOW._.ALL." hidden="1">{"cash flow ww",#N/A,FALSE,"Cash Flow";"cash flow ex",#N/A,FALSE,"Cash Flow";"cash flow us",#N/A,FALSE,"Cash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5" hidden="1">{"cash flow",#N/A,FALSE,"Cash Flow"}</definedName>
    <definedName name="wrn.CASH._.FLOW._.US." hidden="1">{"cash flow",#N/A,FALSE,"Cash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._.Products." localSheetId="5" hidden="1">{"Cash - Products",#N/A,FALSE,"SUB BS Flux"}</definedName>
    <definedName name="wrn.Cash._.Products." hidden="1">{"Cash - Products",#N/A,FALSE,"SUB BS Flux"}</definedName>
    <definedName name="wrn.Cashflow." localSheetId="5" hidden="1">{"cashflow",#N/A,FALSE,"cash flow"}</definedName>
    <definedName name="wrn.Cashflow." hidden="1">{"cashflow",#N/A,FALSE,"cash flow"}</definedName>
    <definedName name="wrn.CASTAT." localSheetId="5" hidden="1">{"CASTAT1",#N/A,FALSE,"SUIVI CA";"CASTAT2",#N/A,FALSE,"SUIVI CA"}</definedName>
    <definedName name="wrn.CASTAT." hidden="1">{"CASTAT1",#N/A,FALSE,"SUIVI CA";"CASTAT2",#N/A,FALSE,"SUIVI CA"}</definedName>
    <definedName name="wrn.Check_2003." localSheetId="5" hidden="1">{#N/A,#N/A,FALSE,"Output";#N/A,#N/A,FALSE,"Start"}</definedName>
    <definedName name="wrn.Check_2003." hidden="1">{#N/A,#N/A,FALSE,"Output";#N/A,#N/A,FALSE,"Start"}</definedName>
    <definedName name="wrn.chi._.tiÆt." localSheetId="5" hidden="1">{#N/A,#N/A,FALSE,"Chi tiÆt"}</definedName>
    <definedName name="wrn.chi._.tiÆt." hidden="1">{#N/A,#N/A,FALSE,"Chi tiÆt"}</definedName>
    <definedName name="wrn.CIC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localSheetId="5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localSheetId="5" hidden="1">{#N/A,#N/A,FALSE,"FAB VENDORS";"BUD SUM",#N/A,FALSE,"BUD SUM WO TEX"}</definedName>
    <definedName name="WRN.CM" hidden="1">{#N/A,#N/A,FALSE,"FAB VENDORS";"BUD SUM",#N/A,FALSE,"BUD SUM WO TEX"}</definedName>
    <definedName name="WRN.CM1" localSheetId="5" hidden="1">{#N/A,#N/A,FALSE,"FAB VENDORS";"BUD SUM",#N/A,FALSE,"BUD SUM WO TEX"}</definedName>
    <definedName name="WRN.CM1" hidden="1">{#N/A,#N/A,FALSE,"FAB VENDORS";"BUD SUM",#N/A,FALSE,"BUD SUM WO TEX"}</definedName>
    <definedName name="wrn.Cochanges." localSheetId="5" hidden="1">{"valn",#N/A,FALSE,"COVER SHEET";"Interims",#N/A,FALSE,"News_Notes_Interims";"notesNews",#N/A,FALSE,"News_Notes_Interims"}</definedName>
    <definedName name="wrn.Cochanges." hidden="1">{"valn",#N/A,FALSE,"COVER SHEET";"Interims",#N/A,FALSE,"News_Notes_Interims";"notesNews",#N/A,FALSE,"News_Notes_Interims"}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ISSION." localSheetId="5" hidden="1">{"FORM17",#N/A,FALSE,"Commission1";"FORM17.1",#N/A,FALSE,"Commission2"}</definedName>
    <definedName name="wrn.COMMISSION." hidden="1">{"FORM17",#N/A,FALSE,"Commission1";"FORM17.1",#N/A,FALSE,"Commission2"}</definedName>
    <definedName name="wrn.Commission._.Subs." localSheetId="5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localSheetId="5" hidden="1">{"COMNUS2000",#N/A,FALSE,"BL2000"}</definedName>
    <definedName name="wrn.COMNUS." hidden="1">{"COMNUS2000",#N/A,FALSE,"BL2000"}</definedName>
    <definedName name="wrn.comp." localSheetId="5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localSheetId="5" hidden="1">{"COMPARISON",#N/A,FALSE,"Sheet1"}</definedName>
    <definedName name="wrn.COMPARISON." hidden="1">{"COMPARISON",#N/A,FALSE,"Sheet1"}</definedName>
    <definedName name="wrn.compco._from_DBAB" localSheetId="5" hidden="1">{"mult96",#N/A,FALSE,"PETCOMP";"est96",#N/A,FALSE,"PETCOMP";"mult95",#N/A,FALSE,"PETCOMP";"est95",#N/A,FALSE,"PETCOMP";"multltm",#N/A,FALSE,"PETCOMP";"resultltm",#N/A,FALSE,"PETCOMP"}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localSheetId="5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localSheetId="5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localSheetId="5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localSheetId="5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localSheetId="5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localSheetId="5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localSheetId="5" hidden="1">{"COMJPN2000",#N/A,FALSE,"BL2000"}</definedName>
    <definedName name="wrn.COMPJPN." hidden="1">{"COMJPN2000",#N/A,FALSE,"BL2000"}</definedName>
    <definedName name="wrn.complet._.sauf._.balance." localSheetId="5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localSheetId="5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localSheetId="5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localSheetId="5" hidden="1">{"EBT 1 Yr Cons",#N/A,FALSE,"EBT 1 yr"}</definedName>
    <definedName name="wrn.Cons._.EBT." hidden="1">{"EBT 1 Yr Cons",#N/A,FALSE,"EBT 1 yr"}</definedName>
    <definedName name="wrn.Cons._.Rev._.1._.Yr." localSheetId="5" hidden="1">{"REV 1 Yr Cons",#N/A,FALSE,"Rev 1 yr"}</definedName>
    <definedName name="wrn.Cons._.Rev._.1._.Yr." hidden="1">{"REV 1 Yr Cons",#N/A,FALSE,"Rev 1 yr"}</definedName>
    <definedName name="wrn.conso." localSheetId="5" hidden="1">{"conso",#N/A,FALSE,"cash flow"}</definedName>
    <definedName name="wrn.conso." hidden="1">{"conso",#N/A,FALSE,"cash flow"}</definedName>
    <definedName name="wrn.Consol._.FS." localSheetId="5" hidden="1">{#N/A,#N/A,FALSE,"BalSheet 0899";#N/A,#N/A,FALSE,"ytdpl899";#N/A,#N/A,FALSE,"Aug PL";#N/A,#N/A,FALSE,"Minority Int";#N/A,#N/A,FALSE,"Equity Roll Forward";#N/A,#N/A,FALSE,"Book Equity Test"}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ntributory._.asset._.charges." localSheetId="5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SA._.FS._.국문." localSheetId="5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Cost._.Review._.Report." localSheetId="5" hidden="1">{#N/A,#N/A,FALSE,"1998 Key Grades";#N/A,#N/A,FALSE,"Business Unit";#N/A,#N/A,FALSE,"Highlights";#N/A,#N/A,FALSE,"1998 Uptime and Yield";#N/A,#N/A,FALSE,"Key Grades";#N/A,#N/A,FALSE,"Graphs"}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untry._.summarys." localSheetId="5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localSheetId="5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localSheetId="5" hidden="1">{"Output",#N/A,FALSE,"Output"}</definedName>
    <definedName name="wrn.CSC." hidden="1">{"Output",#N/A,FALSE,"Output"}</definedName>
    <definedName name="wrn.csc2." localSheetId="5" hidden="1">{#N/A,#N/A,FALSE,"ORIX CSC"}</definedName>
    <definedName name="wrn.csc2." hidden="1">{#N/A,#N/A,FALSE,"ORIX CSC"}</definedName>
    <definedName name="wrn.CUPID." localSheetId="5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localSheetId="5" hidden="1">{"cover",#N/A,FALSE,"COVER SHEET";#N/A,#N/A,FALSE,"TARGET PRICE";#N/A,#N/A,FALSE,"DFCF"}</definedName>
    <definedName name="wrn.cvintl." hidden="1">{"cover",#N/A,FALSE,"COVER SHEET";#N/A,#N/A,FALSE,"TARGET PRICE";#N/A,#N/A,FALSE,"DFCF"}</definedName>
    <definedName name="wrn.CW." localSheetId="5" hidden="1">{#N/A,#N/A,FALSE,"FAB VENDORS";"BUD SUM",#N/A,FALSE,"BUD SUM WO TEX"}</definedName>
    <definedName name="wrn.CW." hidden="1">{#N/A,#N/A,FALSE,"FAB VENDORS";"BUD SUM",#N/A,FALSE,"BUD SUM WO TEX"}</definedName>
    <definedName name="wrn.Dalmatian._.Data." localSheetId="5" hidden="1">{"Standard",#N/A,FALSE,"Dal H Inc Stmt";"Standard",#N/A,FALSE,"Dal H Bal Sht";"Standard",#N/A,FALSE,"Dal H CFs"}</definedName>
    <definedName name="wrn.Dalmatian._.Data." hidden="1">{"Standard",#N/A,FALSE,"Dal H Inc Stmt";"Standard",#N/A,FALSE,"Dal H Bal Sht";"Standard",#N/A,FALSE,"Dal H CFs"}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localSheetId="5" hidden="1">{"DCF1",#N/A,FALSE,"SIERRA DCF";"MATRIX1",#N/A,FALSE,"SIERRA DCF"}</definedName>
    <definedName name="wrn.DCF._from_DBAB" hidden="1">{"DCF1",#N/A,FALSE,"SIERRA DCF";"MATRIX1",#N/A,FALSE,"SIERRA DCF"}</definedName>
    <definedName name="wrn.DCF._from_DBAB_1" localSheetId="5" hidden="1">{"DCF1",#N/A,FALSE,"SIERRA DCF";"MATRIX1",#N/A,FALSE,"SIERRA DCF"}</definedName>
    <definedName name="wrn.DCF._from_DBAB_1" hidden="1">{"DCF1",#N/A,FALSE,"SIERRA DCF";"MATRIX1",#N/A,FALSE,"SIERRA DCF"}</definedName>
    <definedName name="wrn.DCF._from_DBAB_1_1" localSheetId="5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localSheetId="5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localSheetId="5" hidden="1">{"DCF1",#N/A,FALSE,"SIERRA DCF";"MATRIX1",#N/A,FALSE,"SIERRA DCF"}</definedName>
    <definedName name="wrn.DCF._from_DBAB_1_2" hidden="1">{"DCF1",#N/A,FALSE,"SIERRA DCF";"MATRIX1",#N/A,FALSE,"SIERRA DCF"}</definedName>
    <definedName name="wrn.DCF._from_DBAB_2" localSheetId="5" hidden="1">{"DCF1",#N/A,FALSE,"SIERRA DCF";"MATRIX1",#N/A,FALSE,"SIERRA DCF"}</definedName>
    <definedName name="wrn.DCF._from_DBAB_2" hidden="1">{"DCF1",#N/A,FALSE,"SIERRA DCF";"MATRIX1",#N/A,FALSE,"SIERRA DCF"}</definedName>
    <definedName name="wrn.DCF._from_DBAB_3" localSheetId="5" hidden="1">{"DCF1",#N/A,FALSE,"SIERRA DCF";"MATRIX1",#N/A,FALSE,"SIERRA DCF"}</definedName>
    <definedName name="wrn.DCF._from_DBAB_3" hidden="1">{"DCF1",#N/A,FALSE,"SIERRA DCF";"MATRIX1",#N/A,FALSE,"SIERRA DCF"}</definedName>
    <definedName name="wrn.DCF._from_DBAB_4" localSheetId="5" hidden="1">{"DCF1",#N/A,FALSE,"SIERRA DCF";"MATRIX1",#N/A,FALSE,"SIERRA DCF"}</definedName>
    <definedName name="wrn.DCF._from_DBAB_4" hidden="1">{"DCF1",#N/A,FALSE,"SIERRA DCF";"MATRIX1",#N/A,FALSE,"SIERRA DCF"}</definedName>
    <definedName name="wrn.DCF._from_DBAB_5" localSheetId="5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localSheetId="5" hidden="1">{"qchm_dcf",#N/A,FALSE,"QCHMDCF2";"qchm_terminal",#N/A,FALSE,"QCHMDCF2"}</definedName>
    <definedName name="wrn.DCF_Terminal_Value_qchm._from_DBAB" hidden="1">{"qchm_dcf",#N/A,FALSE,"QCHMDCF2";"qchm_terminal",#N/A,FALSE,"QCHMDCF2"}</definedName>
    <definedName name="wrn.DCF_Terminal_Value_qchm._from_DBAB_1" localSheetId="5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localSheetId="5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localSheetId="5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localSheetId="5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localSheetId="5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localSheetId="5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localSheetId="5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localSheetId="5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localSheetId="5" hidden="1">{"DENNIS",#N/A,FALSE}</definedName>
    <definedName name="wrn.DENNIS." hidden="1">{"DENNIS",#N/A,FALSE}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5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localSheetId="5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dir.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localSheetId="5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localSheetId="5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Eagle." localSheetId="5" hidden="1">{#N/A,#N/A,FALSE,"Historical";#N/A,#N/A,FALSE,"EPS-Purchase";#N/A,#N/A,FALSE,"EPS-Pool";#N/A,#N/A,FALSE,"DCF";"Market Share",#N/A,FALSE,"Revenue";"Revenue",#N/A,FALSE,"Revenue"}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localSheetId="5" hidden="1">{"EBT 1 Yr Lit",#N/A,FALSE,"EBT 1 yr";"EBT 1 Yr CS",#N/A,FALSE,"EBT 1 yr";"EBT 1 YR HC",#N/A,FALSE,"EBT 1 yr";"EBT 1 YR IS",#N/A,FALSE,"EBT 1 yr"}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localSheetId="5" hidden="1">{"EVA",#N/A,FALSE,"EVA";"WACC",#N/A,FALSE,"WACC"}</definedName>
    <definedName name="wrn.Economic._.Value._.Added._.Analysis._from_DBAB" hidden="1">{"EVA",#N/A,FALSE,"EVA";"WACC",#N/A,FALSE,"WACC"}</definedName>
    <definedName name="wrn.Economic._.Value._.Added._.Analysis._from_DBAB_1" localSheetId="5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localSheetId="5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localSheetId="5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localSheetId="5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localSheetId="5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localSheetId="5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localSheetId="5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localSheetId="5" hidden="1">{"EVA",#N/A,FALSE,"EVA";"WACC",#N/A,FALSE,"WACC"}</definedName>
    <definedName name="wrn.Economic._.Value._.Added._.Analysis._from_DBAB_5" hidden="1">{"EVA",#N/A,FALSE,"EVA";"WACC",#N/A,FALSE,"WACC"}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localSheetId="5" hidden="1">{#N/A,#N/A,FALSE,"Sheet1";#N/A,#N/A,FALSE,"totalp&amp;L";#N/A,#N/A,FALSE,"totalassump";#N/A,#N/A,FALSE,"basep&amp;L";#N/A,#N/A,FALSE,"baseassump";#N/A,#N/A,FALSE,"sum slide"}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5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5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localSheetId="5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localSheetId="5" hidden="1">{"exec sum us",#N/A,FALSE,"Exec Sum";"exec sum ex",#N/A,FALSE,"Exec Sum";"exec sum ww",#N/A,FALSE,"Exec Sum"}</definedName>
    <definedName name="wrn.EXEC._.SUMM._.ALL." hidden="1">{"exec sum us",#N/A,FALSE,"Exec Sum";"exec sum ex",#N/A,FALSE,"Exec Sum";"exec sum ww",#N/A,FALSE,"Exec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5" hidden="1">{"executive summary",#N/A,FALSE,"Exec Sum"}</definedName>
    <definedName name="wrn.EXEC._.SUMM._.US." hidden="1">{"executive summary",#N/A,FALSE,"Exec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Executive." localSheetId="5" hidden="1">{"summary",#N/A,FALSE,"WCTREND";"invrcvbl",#N/A,FALSE,"WCTREND"}</definedName>
    <definedName name="wrn.Executive." hidden="1">{"summary",#N/A,FALSE,"WCTREND";"invrcvbl",#N/A,FALSE,"WCTREND"}</definedName>
    <definedName name="wrn.executive1" localSheetId="5" hidden="1">{"summary",#N/A,FALSE,"WCTREND";"invrcvbl",#N/A,FALSE,"WCTREND"}</definedName>
    <definedName name="wrn.executive1" hidden="1">{"summary",#N/A,FALSE,"WCTREND";"invrcvbl",#N/A,FALSE,"WCTREND"}</definedName>
    <definedName name="wrn.executive2" localSheetId="5" hidden="1">{"summary",#N/A,FALSE,"WCTREND";"invrcvbl",#N/A,FALSE,"WCTREND"}</definedName>
    <definedName name="wrn.executive2" hidden="1">{"summary",#N/A,FALSE,"WCTREND";"invrcvbl",#N/A,FALSE,"WCTREND"}</definedName>
    <definedName name="wrn.EXHIBITS." localSheetId="5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.S.." localSheetId="5" hidden="1">{#N/A,#N/A,TRUE,"COVER";#N/A,#N/A,TRUE,"DIR";#N/A,#N/A,TRUE,"AUDIT"}</definedName>
    <definedName name="wrn.F.S.." hidden="1">{#N/A,#N/A,TRUE,"COVER";#N/A,#N/A,TRUE,"DIR";#N/A,#N/A,TRUE,"AUDIT"}</definedName>
    <definedName name="wrn.F.S.._1" localSheetId="5" hidden="1">{#N/A,#N/A,TRUE,"COVER";#N/A,#N/A,TRUE,"DIR";#N/A,#N/A,TRUE,"AUDIT"}</definedName>
    <definedName name="wrn.F.S.._1" hidden="1">{#N/A,#N/A,TRUE,"COVER";#N/A,#N/A,TRUE,"DIR";#N/A,#N/A,TRUE,"AUDIT"}</definedName>
    <definedName name="wrn.f.s.2" localSheetId="5" hidden="1">{#N/A,#N/A,TRUE,"COVER";#N/A,#N/A,TRUE,"DIR";#N/A,#N/A,TRUE,"AUDIT"}</definedName>
    <definedName name="wrn.f.s.2" hidden="1">{#N/A,#N/A,TRUE,"COVER";#N/A,#N/A,TRUE,"DIR";#N/A,#N/A,TRUE,"AUDIT"}</definedName>
    <definedName name="wrn.f.s.2_1" localSheetId="5" hidden="1">{#N/A,#N/A,TRUE,"COVER";#N/A,#N/A,TRUE,"DIR";#N/A,#N/A,TRUE,"AUDIT"}</definedName>
    <definedName name="wrn.f.s.2_1" hidden="1">{#N/A,#N/A,TRUE,"COVER";#N/A,#N/A,TRUE,"DIR";#N/A,#N/A,TRUE,"AUDIT"}</definedName>
    <definedName name="wrn.Falcons._.Divisions." localSheetId="5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5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CB." localSheetId="5" hidden="1">{"FCB_ALL",#N/A,FALSE,"FCB"}</definedName>
    <definedName name="wrn.FCB." hidden="1">{"FCB_ALL",#N/A,FALSE,"FCB"}</definedName>
    <definedName name="wrn.fcb2" localSheetId="5" hidden="1">{"FCB_ALL",#N/A,FALSE,"FCB"}</definedName>
    <definedName name="wrn.fcb2" hidden="1">{"FCB_ALL",#N/A,FALSE,"FCB"}</definedName>
    <definedName name="wrn.FCRP." localSheetId="5" hidden="1">{#N/A,#N/A,FALSE,"FCRP EQUITY BAL BY PROJECT";#N/A,#N/A,FALSE,"TB Variance (2)"}</definedName>
    <definedName name="wrn.FCRP." hidden="1">{#N/A,#N/A,FALSE,"FCRP EQUITY BAL BY PROJECT";#N/A,#N/A,FALSE,"TB Variance (2)"}</definedName>
    <definedName name="wrn.FCRP._.STRATEGIC._.PLAN.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localSheetId="5" hidden="1">{#N/A,#N/A,FALSE,"D_NC4";#N/A,#N/A,FALSE,"Dram";#N/A,#N/A,FALSE,"Output";#N/A,#N/A,FALSE,"Start"}</definedName>
    <definedName name="wrn.FEELING_2003." hidden="1">{#N/A,#N/A,FALSE,"D_NC4";#N/A,#N/A,FALSE,"Dram";#N/A,#N/A,FALSE,"Output";#N/A,#N/A,FALSE,"Start"}</definedName>
    <definedName name="wrn.filecopy.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5" hidden="1">{"fin sum us",#N/A,FALSE,"Financial Summ";"fin sum ex",#N/A,FALSE,"Financial Summ";"fin sum ww",#N/A,FALSE,"Financial Summ"}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5" hidden="1">{"financial summary",#N/A,FALSE,"Financial Summ"}</definedName>
    <definedName name="wrn.FINANCIAL._.SUMMARY._.US." hidden="1">{"financial summary",#N/A,FALSE,"Financial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inancials._.DCF." localSheetId="5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localSheetId="5" hidden="1">{#N/A,#N/A,FALSE,"sum-don";#N/A,#N/A,FALSE,"inc-don"}</definedName>
    <definedName name="wrn.first2." hidden="1">{#N/A,#N/A,FALSE,"sum-don";#N/A,#N/A,FALSE,"inc-don"}</definedName>
    <definedName name="wrn.first3." localSheetId="5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5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rst5000." localSheetId="5" hidden="1">{#N/A,#N/A,FALSE,"sum-don";#N/A,#N/A,FALSE,"inc-don"}</definedName>
    <definedName name="wrn.first5000." hidden="1">{#N/A,#N/A,FALSE,"sum-don";#N/A,#N/A,FALSE,"inc-don"}</definedName>
    <definedName name="wrn.Five._.Year._.Model.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localSheetId="5" hidden="1">{#N/A,#N/A,FALSE,"OutlK-QTD";#N/A,#N/A,FALSE,"BKLG";#N/A,#N/A,FALSE,"BKLG Link";#N/A,#N/A,FALSE,"OEMBILL";#N/A,#N/A,FALSE,"Pre_Book";#N/A,#N/A,FALSE,"Delinq_outQ3"}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localSheetId="5" hidden="1">{#N/A,#N/A,TRUE,"FOC_Product_Assumptions"}</definedName>
    <definedName name="wrn.FOC._.Detail." hidden="1">{#N/A,#N/A,TRUE,"FOC_Product_Assumptions"}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ll._.report._from_DBAB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localSheetId="5" hidden="1">{#N/A,#N/A,FALSE,"funnel";#N/A,#N/A,FALSE,"AE Summary";#N/A,#N/A,FALSE,"Product Summary"}</definedName>
    <definedName name="wrn.Funnel._.Report." hidden="1">{#N/A,#N/A,FALSE,"funnel";#N/A,#N/A,FALSE,"AE Summary";#N/A,#N/A,FALSE,"Product Summary"}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GGR._.Network._.Exhibit.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localSheetId="5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oss._.margin._.detail." localSheetId="5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up." localSheetId="5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localSheetId="5" hidden="1">{#N/A,#N/A,FALSE,"CR ";#N/A,#N/A,FALSE,"GL "}</definedName>
    <definedName name="wrn.Guerlain." hidden="1">{#N/A,#N/A,FALSE,"CR ";#N/A,#N/A,FALSE,"GL "}</definedName>
    <definedName name="wrn.HEAT." localSheetId="5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ical._.performance." localSheetId="5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K._.Telecom." localSheetId="5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localSheetId="5" hidden="1">{"HRT",#N/A,FALSE,"HRT"}</definedName>
    <definedName name="wrn.HRT." hidden="1">{"HRT",#N/A,FALSE,"HRT"}</definedName>
    <definedName name="wrn.HS_USA." localSheetId="5" hidden="1">{"HS_USA",#N/A,FALSE,"Base"}</definedName>
    <definedName name="wrn.HS_USA." hidden="1">{"HS_USA",#N/A,FALSE,"Base"}</definedName>
    <definedName name="wrn.Hutchison._.Max." localSheetId="5" hidden="1">{#N/A,#N/A,FALSE,"Cellular"}</definedName>
    <definedName name="wrn.Hutchison._.Max." hidden="1">{#N/A,#N/A,FALSE,"Cellular"}</definedName>
    <definedName name="wrn.Hydraulic.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5" hidden="1">{"income",#N/A,FALSE,"INCOME"}</definedName>
    <definedName name="wrn.income." hidden="1">{"income",#N/A,FALSE,"INCOME"}</definedName>
    <definedName name="wrn.Income._.Statement." localSheetId="5" hidden="1">{#N/A,#N/A,FALSE,"Report Print"}</definedName>
    <definedName name="wrn.Income._.Statement." hidden="1">{#N/A,#N/A,FALSE,"Report Print"}</definedName>
    <definedName name="wrn.INCPRE." localSheetId="5" hidden="1">{"INCPRE2000",#N/A,FALSE,"BL2000"}</definedName>
    <definedName name="wrn.INCPRE." hidden="1">{"INCPRE2000",#N/A,FALSE,"BL2000"}</definedName>
    <definedName name="wrn.index." localSheetId="5" hidden="1">{"index",#N/A,FALSE,"INDEX"}</definedName>
    <definedName name="wrn.index." hidden="1">{"index",#N/A,FALSE,"INDEX"}</definedName>
    <definedName name="wrn.info." localSheetId="5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localSheetId="5" hidden="1">{"Intermediate Calc.",#N/A,FALSE,"Merger Plan"}</definedName>
    <definedName name="wrn.Intermediate._.Calc.." hidden="1">{"Intermediate Calc.",#N/A,FALSE,"Merger Plan"}</definedName>
    <definedName name="wrn.IPO._.Valuation." localSheetId="5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 localSheetId="5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._.DETAIL._.ALL." localSheetId="5" hidden="1">{"is detail ww",#N/A,FALSE,"IS DETAIL";"is detail ex",#N/A,FALSE,"IS DETAIL";"is detail us",#N/A,FALSE,"IS DETAIL"}</definedName>
    <definedName name="wrn.IS._.DETAIL._.ALL." hidden="1">{"is detail ww",#N/A,FALSE,"IS DETAIL";"is detail ex",#N/A,FALSE,"IS DETAIL";"is detail us",#N/A,FALSE,"IS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5" hidden="1">{"is detail",#N/A,FALSE,"IS DETAIL"}</definedName>
    <definedName name="wrn.IS._.DETAIL._.US." hidden="1">{"is detail",#N/A,FALSE,"IS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ary._.usv1." localSheetId="5" hidden="1">{"is sum",#N/A,FALSE,"IS SUM"}</definedName>
    <definedName name="wrn.is._.Sumary._.usv1." hidden="1">{"is sum",#N/A,FALSE,"IS SUM"}</definedName>
    <definedName name="wrn.IS._.SUMMARY._.ALL." localSheetId="5" hidden="1">{"is sum ww",#N/A,FALSE,"IS SUM";"is sum ex",#N/A,FALSE,"IS SUM";"is sum us",#N/A,FALSE,"IS SUM"}</definedName>
    <definedName name="wrn.IS._.SUMMARY._.ALL." hidden="1">{"is sum ww",#N/A,FALSE,"IS SUM";"is sum ex",#N/A,FALSE,"IS SUM";"is sum us",#N/A,FALSE,"IS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5" hidden="1">{"is sum",#N/A,FALSE,"IS SUM"}</definedName>
    <definedName name="wrn.IS._.SUMMARY._.US." hidden="1">{"is sum",#N/A,FALSE,"IS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ISCG._.model." localSheetId="5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localSheetId="5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im._.Harrison." localSheetId="5" hidden="1">{#N/A,#N/A,FALSE,"COS as a % of Net Sales";#N/A,#N/A,FALSE,"Mill Variance to Standard";#N/A,#N/A,FALSE,"7201 Summary";#N/A,#N/A,FALSE,"7201 Department Statistics";#N/A,#N/A,FALSE,"Harmon Road Summary"}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localSheetId="5" hidden="1">{#N/A,#N/A,FALSE,"AD_Purchase";#N/A,#N/A,FALSE,"Credit";#N/A,#N/A,FALSE,"PF Acquisition";#N/A,#N/A,FALSE,"PF Offering"}</definedName>
    <definedName name="wrn.k" hidden="1">{#N/A,#N/A,FALSE,"AD_Purchase";#N/A,#N/A,FALSE,"Credit";#N/A,#N/A,FALSE,"PF Acquisition";#N/A,#N/A,FALSE,"PF Offering"}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C_A1." localSheetId="5" hidden="1">{"LC_A1",#N/A,FALSE,"FINAL FORM";"LC_A1",#N/A,FALSE,"FINAL FORM"}</definedName>
    <definedName name="wrn.LC_A1." hidden="1">{"LC_A1",#N/A,FALSE,"FINAL FORM";"LC_A1",#N/A,FALSE,"FINAL FORM"}</definedName>
    <definedName name="wrn.LC_A10." localSheetId="5" hidden="1">{"LC_A10",#N/A,FALSE,"FINAL FORM"}</definedName>
    <definedName name="wrn.LC_A10." hidden="1">{"LC_A10",#N/A,FALSE,"FINAL FORM"}</definedName>
    <definedName name="wrn.LC_A11." localSheetId="5" hidden="1">{"LC_A11",#N/A,FALSE,"FINAL FORM"}</definedName>
    <definedName name="wrn.LC_A11." hidden="1">{"LC_A11",#N/A,FALSE,"FINAL FORM"}</definedName>
    <definedName name="wrn.LC_A12." localSheetId="5" hidden="1">{"LC_A12",#N/A,FALSE,"FINAL FORM";"LC_A12",#N/A,FALSE,"FINAL FORM"}</definedName>
    <definedName name="wrn.LC_A12." hidden="1">{"LC_A12",#N/A,FALSE,"FINAL FORM";"LC_A12",#N/A,FALSE,"FINAL FORM"}</definedName>
    <definedName name="wrn.LC_A13." localSheetId="5" hidden="1">{"LC_A13",#N/A,FALSE,"FINAL FORM"}</definedName>
    <definedName name="wrn.LC_A13." hidden="1">{"LC_A13",#N/A,FALSE,"FINAL FORM"}</definedName>
    <definedName name="wrn.LC_A14." localSheetId="5" hidden="1">{"LC_A14",#N/A,FALSE,"FINAL FORM"}</definedName>
    <definedName name="wrn.LC_A14." hidden="1">{"LC_A14",#N/A,FALSE,"FINAL FORM"}</definedName>
    <definedName name="wrn.LC_A2." localSheetId="5" hidden="1">{"LC_A2",#N/A,FALSE,"FINAL FORM"}</definedName>
    <definedName name="wrn.LC_A2." hidden="1">{"LC_A2",#N/A,FALSE,"FINAL FORM"}</definedName>
    <definedName name="wrn.LC_A23." localSheetId="5" hidden="1">{"LC_A23",#N/A,FALSE,"FINAL FORM"}</definedName>
    <definedName name="wrn.LC_A23." hidden="1">{"LC_A23",#N/A,FALSE,"FINAL FORM"}</definedName>
    <definedName name="wrn.LC_A3_A4." localSheetId="5" hidden="1">{"LC_A3_A4",#N/A,FALSE,"FINAL FORM"}</definedName>
    <definedName name="wrn.LC_A3_A4." hidden="1">{"LC_A3_A4",#N/A,FALSE,"FINAL FORM"}</definedName>
    <definedName name="wrn.LC_A5." localSheetId="5" hidden="1">{"LC_A5",#N/A,FALSE,"FINAL FORM";"LC_A5",#N/A,FALSE,"FINAL FORM"}</definedName>
    <definedName name="wrn.LC_A5." hidden="1">{"LC_A5",#N/A,FALSE,"FINAL FORM";"LC_A5",#N/A,FALSE,"FINAL FORM"}</definedName>
    <definedName name="wrn.LC_MEMO." localSheetId="5" hidden="1">{"LC_MEMO",#N/A,FALSE,"FINAL FORM";"LC_MEMO",#N/A,FALSE,"FINAL FORM"}</definedName>
    <definedName name="wrn.LC_MEMO." hidden="1">{"LC_MEMO",#N/A,FALSE,"FINAL FORM";"LC_MEMO",#N/A,FALSE,"FINAL FORM"}</definedName>
    <definedName name="wrn.Lead._.Schedule.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localSheetId="5" hidden="1">{#N/A,#N/A,FALSE,"LoanAssumptions"}</definedName>
    <definedName name="wrn.LoanInformation." hidden="1">{#N/A,#N/A,FALSE,"LoanAssumptions"}</definedName>
    <definedName name="wrn.LOB." localSheetId="5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lodging." localSheetId="5" hidden="1">{"p",#N/A,FALSE,"Sheet1";"p 2",#N/A,FALSE,"Sheet1";"p 3",#N/A,FALSE,"Sheet1"}</definedName>
    <definedName name="wrn.lodging." hidden="1">{"p",#N/A,FALSE,"Sheet1";"p 2",#N/A,FALSE,"Sheet1";"p 3",#N/A,FALSE,"Sheet1"}</definedName>
    <definedName name="wrn.M.GOH." localSheetId="5" hidden="1">{"M.GOH",#N/A,FALSE}</definedName>
    <definedName name="wrn.M.GOH." hidden="1">{"M.GOH",#N/A,FALSE}</definedName>
    <definedName name="wrn.M14HYP." localSheetId="5" hidden="1">{"M14HYP",#N/A,FALSE,"HK detail"}</definedName>
    <definedName name="wrn.M14HYP." hidden="1">{"M14HYP",#N/A,FALSE,"HK detail"}</definedName>
    <definedName name="wrn.Maine." localSheetId="5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localSheetId="5" hidden="1">{#N/A,#N/A,TRUE,"營業收入及成本類";#N/A,#N/A,TRUE,"資產類"}</definedName>
    <definedName name="wrn.MANUFACTURE." hidden="1">{#N/A,#N/A,TRUE,"營業收入及成本類";#N/A,#N/A,TRUE,"資產類"}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eeting." localSheetId="5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localSheetId="5" hidden="1">{#N/A,#N/A,TRUE,"Quarterly";"Inc_Y",#N/A,TRUE,"Consol_A";"Percent",#N/A,TRUE,"Consol_A"}</definedName>
    <definedName name="wrn.Meeting._.Print." hidden="1">{#N/A,#N/A,TRUE,"Quarterly";"Inc_Y",#N/A,TRUE,"Consol_A";"Percent",#N/A,TRUE,"Consol_A"}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." localSheetId="5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.1" localSheetId="5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localSheetId="5" hidden="1">{"Merger Inputs",#N/A,FALSE,"Merger Plan"}</definedName>
    <definedName name="wrn.Merger._.Inputs." hidden="1">{"Merger Inputs",#N/A,FALSE,"Merger Plan"}</definedName>
    <definedName name="wrn.Mfg._.Present.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localSheetId="5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localSheetId="5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localSheetId="5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localSheetId="5" hidden="1">{"MODEL",#N/A,FALSE}</definedName>
    <definedName name="wrn.MODEL." hidden="1">{"MODEL",#N/A,FALSE}</definedName>
    <definedName name="wrn.model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localSheetId="5" hidden="1">{"mono",#N/A,FALSE,"Mono-therapy"}</definedName>
    <definedName name="wrn.Monotherapy." hidden="1">{"mono",#N/A,FALSE,"Mono-therapy"}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localSheetId="5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localSheetId="5" hidden="1">{#N/A,#N/A,FALSE,"Monthly";#N/A,#N/A,FALSE,"Hong Kong";#N/A,#N/A,FALSE,"New York";#N/A,#N/A,FALSE,"London";#N/A,#N/A,FALSE,"Singapore";#N/A,#N/A,FALSE,"Australia";#N/A,#N/A,FALSE,"Korea"}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localSheetId="5" hidden="1">{"page-1",#N/A,FALSE,"Monthly revision to BOD";"page-2",#N/A,FALSE,"Monthly revision to BOD";"page-3",#N/A,FALSE,"Monthly revision to BOD";"page-4",#N/A,FALSE,"Monthly revision to BOD"}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onthPages." localSheetId="5" hidden="1">{"monthpage1",#N/A,FALSE,"Month";"monthpage2",#N/A,FALSE,"Month";"monthpage3",#N/A,FALSE,"Month";"monthpage4",#N/A,FALSE,"Month"}</definedName>
    <definedName name="wrn.MonthPages." hidden="1">{"monthpage1",#N/A,FALSE,"Month";"monthpage2",#N/A,FALSE,"Month";"monthpage3",#N/A,FALSE,"Month";"monthpage4",#N/A,FALSE,"Month"}</definedName>
    <definedName name="wrn.MonthSummaryOnly." localSheetId="5" hidden="1">{"monthsum",#N/A,FALSE,"Month"}</definedName>
    <definedName name="wrn.MonthSummaryOnly." hidden="1">{"monthsum",#N/A,FALSE,"Month"}</definedName>
    <definedName name="wrn.MTHLYCOMMENTS." localSheetId="5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._.Europe._.Local." localSheetId="5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t96PTC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localSheetId="5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localSheetId="5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.1." localSheetId="5" hidden="1">{#N/A,#N/A,FALSE,"Const";#N/A,#N/A,FALSE,"P&amp;L";#N/A,#N/A,FALSE,"Sale"}</definedName>
    <definedName name="wrn.no.1." hidden="1">{#N/A,#N/A,FALSE,"Const";#N/A,#N/A,FALSE,"P&amp;L";#N/A,#N/A,FALSE,"Sale"}</definedName>
    <definedName name="wrn.NPV._.Matrix." localSheetId="5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rder._.Book._.1995._.to._.2000." localSheetId="5" hidden="1">{#N/A,#N/A,TRUE,"Current Year";#N/A,#N/A,TRUE,"Year+1";#N/A,#N/A,TRUE,"Year+2";#N/A,#N/A,TRUE,"Year+3";#N/A,#N/A,TRUE,"Year+4";#N/A,#N/A,TRUE,"Year+5"}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localSheetId="5" hidden="1">{#N/A,#N/A,FALSE,"Summary Info"}</definedName>
    <definedName name="wrn.output." hidden="1">{#N/A,#N/A,FALSE,"Summary Info"}</definedName>
    <definedName name="wrn.packer._.1." localSheetId="5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localSheetId="5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5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localSheetId="5" hidden="1">{"payback",#N/A,FALSE,"TV_Payback"}</definedName>
    <definedName name="wrn.PAYBACK." hidden="1">{"payback",#N/A,FALSE,"TV_Payback"}</definedName>
    <definedName name="wrn.PERSONNEL." localSheetId="5" hidden="1">{"FORM16",#N/A,TRUE,"Personnel1";"FORM16.2",#N/A,TRUE,"Personnel2";"FORM16.2",#N/A,TRUE,"Personnel3";"FORM16.3",#N/A,TRUE,"Personnel4";"FORM16.4",#N/A,TRUE,"Personnel5"}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localSheetId="5" hidden="1">{"PF Analysis",#N/A,FALSE,"Merger Plan"}</definedName>
    <definedName name="wrn.PF._.Analysis." hidden="1">{"PF Analysis",#N/A,FALSE,"Merger Plan"}</definedName>
    <definedName name="wrn.PF._.Balance._.Sheet._.Sens." localSheetId="5" hidden="1">{"PF Balance Sheet Sens",#N/A,FALSE,"PF Balance Sheet Sens";"PF Balance Sheet Sens Inputs",#N/A,FALSE,"PF Balance Sheet Sens"}</definedName>
    <definedName name="wrn.PF._.Balance._.Sheet._.Sens." hidden="1">{"PF Balance Sheet Sens",#N/A,FALSE,"PF Balance Sheet Sens";"PF Balance Sheet Sens Inputs",#N/A,FALSE,"PF Balance Sheet Sens"}</definedName>
    <definedName name="wrn.PF._.Merger._.Plans." localSheetId="5" hidden="1">{"PF Merger Plans",#N/A,FALSE,"Merger Plan"}</definedName>
    <definedName name="wrn.PF._.Merger._.Plans." hidden="1">{"PF Merger Plans",#N/A,FALSE,"Merger Plan"}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5" hidden="1">{"PL",#N/A,FALSE,"TEMPLT3"}</definedName>
    <definedName name="wrn.PL." hidden="1">{"PL",#N/A,FALSE,"TEMPLT3"}</definedName>
    <definedName name="wrn.PLAN.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localSheetId="5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localSheetId="5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localSheetId="5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5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localSheetId="5" hidden="1">{#N/A,#N/A,FALSE,"Japan 2003";#N/A,#N/A,FALSE,"Sheet2"}</definedName>
    <definedName name="wrn.print." hidden="1">{#N/A,#N/A,FALSE,"Japan 2003";#N/A,#N/A,FALSE,"Sheet2"}</definedName>
    <definedName name="wrn.Print._.2." localSheetId="5" hidden="1">{#N/A,#N/A,FALSE,"YR w PHSS &amp; Rest"}</definedName>
    <definedName name="wrn.Print._.2." hidden="1">{#N/A,#N/A,FALSE,"YR w PHSS &amp; Rest"}</definedName>
    <definedName name="wrn.Print._.all.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localSheetId="5" hidden="1">{"PF Balance Sheet",#N/A,FALSE,"PF Balance Sheet";"PF Balance Sheet Inputs",#N/A,FALSE,"PF Balance Sheet"}</definedName>
    <definedName name="wrn.Print._.All._.Balance._.Sheet." hidden="1">{"PF Balance Sheet",#N/A,FALSE,"PF Balance Sheet";"PF Balance Sheet Inputs",#N/A,FALSE,"PF Balance Sheet"}</definedName>
    <definedName name="wrn.Print._.All._.Balance._.Sheet._.Life." localSheetId="5" hidden="1">{"PF Balance Sheet Life",#N/A,FALSE,"PF Balance Sheet Life";"PF Balance Sheet Life Inputs",#N/A,FALSE,"PF Balance Sheet Life"}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localSheetId="5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localSheetId="5" hidden="1">{"DONC CONS RPT",#N/A,TRUE,"Doncaster"}</definedName>
    <definedName name="wrn.PRINT._.DONC._.CONS._.TOTALS." hidden="1">{"DONC CONS RPT",#N/A,TRUE,"Doncaster"}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localSheetId="5" hidden="1">{#N/A,#N/A,FALSE,"OUTPUT SHEET "}</definedName>
    <definedName name="wrn.Print._.Output." hidden="1">{#N/A,#N/A,FALSE,"OUTPUT SHEET 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localSheetId="5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ketches." localSheetId="5" hidden="1">{#N/A,#N/A,FALSE,"Sketch1";#N/A,#N/A,FALSE,"Sketch2";#N/A,#N/A,FALSE,"Sketch3"}</definedName>
    <definedName name="wrn.Print._.Sketches." hidden="1">{#N/A,#N/A,FALSE,"Sketch1";#N/A,#N/A,FALSE,"Sketch2";#N/A,#N/A,FALSE,"Sketch3"}</definedName>
    <definedName name="wrn.print._.standalone." localSheetId="5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localSheetId="5" hidden="1">{"output","fiftysix",FALSE,"mergerplans";"inputs",#N/A,FALSE,"mergerplans";"output","sixtyfive",FALSE,"mergerplans";"output","seventy",FALSE,"mergerplans"}</definedName>
    <definedName name="wrn.printall." hidden="1">{"output","fiftysix",FALSE,"mergerplans";"inputs",#N/A,FALSE,"mergerplans";"output","sixtyfive",FALSE,"mergerplans";"output","seventy",FALSE,"mergerplans"}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localSheetId="5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localSheetId="5" hidden="1">{#N/A,#N/A,TRUE,"rate";#N/A,#N/A,TRUE,"E1005CH";#N/A,#N/A,TRUE,"E2800CH";#N/A,#N/A,TRUE,"E8118CH";#N/A,#N/A,TRUE,"E8157CH";#N/A,#N/A,TRUE,"E8213CH";#N/A,#N/A,TRUE,"pursue"}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PropertyInformation." localSheetId="5" hidden="1">{#N/A,#N/A,FALSE,"PropertyInfo"}</definedName>
    <definedName name="wrn.PropertyInformation." hidden="1">{#N/A,#N/A,FALSE,"PropertyInfo"}</definedName>
    <definedName name="wrn.Provision." localSheetId="5" hidden="1">{"Provision",#N/A,FALSE,"ForeignPBT"}</definedName>
    <definedName name="wrn.Provision." hidden="1">{"Provision",#N/A,FALSE,"ForeignPBT"}</definedName>
    <definedName name="wrn.PT." localSheetId="5" hidden="1">{"PT2000",#N/A,FALSE,"BL2000"}</definedName>
    <definedName name="wrn.PT." hidden="1">{"PT2000",#N/A,FALSE,"BL2000"}</definedName>
    <definedName name="wrn.Published._.Page." localSheetId="5" hidden="1">{"Published Page",#N/A,FALSE,"Forecast"}</definedName>
    <definedName name="wrn.Published._.Page." hidden="1">{"Published Page",#N/A,FALSE,"Forecast"}</definedName>
    <definedName name="wrn.Published._.Pages." localSheetId="5" hidden="1">{"Page1",#N/A,FALSE,"YTD";"Page2",#N/A,FALSE,"YTD";"page3",#N/A,FALSE,"YTD";"page4",#N/A,FALSE,"YTD";"page5",#N/A,FALSE,"YTD"}</definedName>
    <definedName name="wrn.Published._.Pages." hidden="1">{"Page1",#N/A,FALSE,"YTD";"Page2",#N/A,FALSE,"YTD";"page3",#N/A,FALSE,"YTD";"page4",#N/A,FALSE,"YTD";"page5",#N/A,FALSE,"YTD"}</definedName>
    <definedName name="wrn.Pump." localSheetId="5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localSheetId="5" hidden="1">{"qtdpage1",#N/A,FALSE,"QTD";"qtdpage2",#N/A,FALSE,"QTD";"qtdpage3",#N/A,FALSE,"QTD";"qtdpage4",#N/A,FALSE,"QTD"}</definedName>
    <definedName name="wrn.QTDPages." hidden="1">{"qtdpage1",#N/A,FALSE,"QTD";"qtdpage2",#N/A,FALSE,"QTD";"qtdpage3",#N/A,FALSE,"QTD";"qtdpage4",#N/A,FALSE,"QTD"}</definedName>
    <definedName name="wrn.Qtr._.1." localSheetId="5" hidden="1">{"Show Qtr 1",#N/A,FALSE,"Compiled Expenses"}</definedName>
    <definedName name="wrn.Qtr._.1." hidden="1">{"Show Qtr 1",#N/A,FALSE,"Compiled Expenses"}</definedName>
    <definedName name="wrn.Qtr._.2." localSheetId="5" hidden="1">{"Show Qtr 2",#N/A,FALSE,"Compiled Expenses"}</definedName>
    <definedName name="wrn.Qtr._.2." hidden="1">{"Show Qtr 2",#N/A,FALSE,"Compiled Expenses"}</definedName>
    <definedName name="wrn.Qtr._.3." localSheetId="5" hidden="1">{"Show Qtr 3",#N/A,FALSE,"Compiled Expenses"}</definedName>
    <definedName name="wrn.Qtr._.3." hidden="1">{"Show Qtr 3",#N/A,FALSE,"Compiled Expenses"}</definedName>
    <definedName name="wrn.Qtr._.4." localSheetId="5" hidden="1">{"Show Qtr 4",#N/A,FALSE,"Compiled Expenses"}</definedName>
    <definedName name="wrn.Qtr._.4." hidden="1">{"Show Qtr 4",#N/A,FALSE,"Compiled Expenses"}</definedName>
    <definedName name="wrn.QTRSummaryOnly." localSheetId="5" hidden="1">{"quartersum",#N/A,FALSE,"Quarter"}</definedName>
    <definedName name="wrn.QTRSummaryOnly." hidden="1">{"quartersum",#N/A,FALSE,"Quarter"}</definedName>
    <definedName name="WRN.QW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localSheetId="5" hidden="1">{"OKT4ARA",#N/A,FALSE,"OKT-4 RA"}</definedName>
    <definedName name="wrn.RA." hidden="1">{"OKT4ARA",#N/A,FALSE,"OKT-4 RA"}</definedName>
    <definedName name="wrn.Rapport." localSheetId="5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atios._.only." localSheetId="5" hidden="1">{"ratios2",#N/A,FALSE,"Ratios"}</definedName>
    <definedName name="wrn.ratios._.only." hidden="1">{"ratios2",#N/A,FALSE,"Ratios"}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localSheetId="5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localSheetId="5" hidden="1">{"PRINT_EST",#N/A,FALSE,"ESTMON"}</definedName>
    <definedName name="wrn.REPORT_EST." hidden="1">{"PRINT_EST",#N/A,FALSE,"ESTMON"}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localSheetId="5" hidden="1">{"Research and Development",#N/A,FALSE,"Research and Development"}</definedName>
    <definedName name="wrn.RESEARCH._.AND._.DEVELOPMENT." hidden="1">{"Research and Development",#N/A,FALSE,"Research and Development"}</definedName>
    <definedName name="wrn.RESERVE._.SCHEDULE." localSheetId="5" hidden="1">{#N/A,#N/A,FALSE,"Sheet8";#N/A,#N/A,FALSE,"Sheet7"}</definedName>
    <definedName name="wrn.RESERVE._.SCHEDULE." hidden="1">{#N/A,#N/A,FALSE,"Sheet8";#N/A,#N/A,FALSE,"Sheet7"}</definedName>
    <definedName name="wrn.RESERVE._.SCHEDULEV1." localSheetId="5" hidden="1">{#N/A,#N/A,FALSE,"Sheet8";#N/A,#N/A,FALSE,"Sheet7"}</definedName>
    <definedName name="wrn.RESERVE._.SCHEDULEV1." hidden="1">{#N/A,#N/A,FALSE,"Sheet8";#N/A,#N/A,FALSE,"Sheet7"}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turn._.on._.Capital." localSheetId="5" hidden="1">{"Summary Schedule",#N/A,FALSE,"Sheet1";"Divisional Support",#N/A,FALSE,"Sheet2";"Corporate Support",#N/A,FALSE,"Sheet3"}</definedName>
    <definedName name="wrn.Return._.on._.Capital." hidden="1">{"Summary Schedule",#N/A,FALSE,"Sheet1";"Divisional Support",#N/A,FALSE,"Sheet2";"Corporate Support",#N/A,FALSE,"Sheet3"}</definedName>
    <definedName name="wrn.Rev._.1._.Yr._.by._.SBU." localSheetId="5" hidden="1">{"REV 1 YR LIT",#N/A,FALSE,"Rev 1 yr";"REV 1 YR COMM SERV",#N/A,FALSE,"Rev 1 yr";"REV 1 YR HC",#N/A,FALSE,"Rev 1 yr";"REV 1 YR INVEST SERV",#N/A,FALSE,"Rev 1 yr"}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1." localSheetId="5" hidden="1">{"FORM1",#N/A,FALSE,"Revenue";"FORMTR",#N/A,FALSE,"Revenue";"FORM3.1",#N/A,FALSE,"Revenue"}</definedName>
    <definedName name="wrn.REV1." hidden="1">{"FORM1",#N/A,FALSE,"Revenue";"FORMTR",#N/A,FALSE,"Revenue";"FORM3.1",#N/A,FALSE,"Revenue"}</definedName>
    <definedName name="wrn.revable." localSheetId="5" hidden="1">{"revable",#N/A,FALSE,"REVABLE"}</definedName>
    <definedName name="wrn.revable." hidden="1">{"revable",#N/A,FALSE,"REVABLE"}</definedName>
    <definedName name="wrn.REVENUE." localSheetId="5" hidden="1">{"FORM1",#N/A,TRUE,"Revenue";"FORM1.1",#N/A,TRUE,"Revenue";"FORM1.2",#N/A,TRUE,"Revenue";"FORM2",#N/A,TRUE,"Revenue";"FORM2.1",#N/A,TRUE,"Revenue"}</definedName>
    <definedName name="wrn.REVENUE." hidden="1">{"FORM1",#N/A,TRUE,"Revenue";"FORM1.1",#N/A,TRUE,"Revenue";"FORM1.2",#N/A,TRUE,"Revenue";"FORM2",#N/A,TRUE,"Revenue";"FORM2.1",#N/A,TRUE,"Revenue"}</definedName>
    <definedName name="wrn.revenue._.detail." localSheetId="5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5" hidden="1">{"revenue graph",#N/A,FALSE,"Revenue Graph"}</definedName>
    <definedName name="wrn.revenue._.graph." hidden="1">{"revenue graph",#N/A,FALSE,"Revenue Graph"}</definedName>
    <definedName name="wrn.REVISED." localSheetId="5" hidden="1">{"REVISED",#N/A,FALSE,"Sheet1"}</definedName>
    <definedName name="wrn.REVISED." hidden="1">{"REVISED",#N/A,FALSE,"Sheet1"}</definedName>
    <definedName name="wrn.Revised._.Cap._.Budget." localSheetId="5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5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5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5" hidden="1">{"ROYALTIES",#N/A,FALSE,"Royalty Computations";"Royalties",#N/A,FALSE,"Royalty Computations"}</definedName>
    <definedName name="wrn.ROYALTIES." hidden="1">{"ROYALTIES",#N/A,FALSE,"Royalty Computations";"Royalties",#N/A,FALSE,"Royalty Computations"}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localSheetId="5" hidden="1">{"Vw_Store_Data",#N/A,FALSE,"Store Data"}</definedName>
    <definedName name="wrn.Rpt_Store_Data." hidden="1">{"Vw_Store_Data",#N/A,FALSE,"Store Data"}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localSheetId="5" hidden="1">{#N/A,#N/A,TRUE,"COMPAR"}</definedName>
    <definedName name="wrn.sale." hidden="1">{#N/A,#N/A,TRUE,"COMPAR"}</definedName>
    <definedName name="wrn.sales._.report." localSheetId="5" hidden="1">{"sales",#N/A,FALSE,"SALES"}</definedName>
    <definedName name="wrn.sales._.report." hidden="1">{"sales",#N/A,FALSE,"SALES"}</definedName>
    <definedName name="wrn.sales._from_DBAB" localSheetId="5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localSheetId="5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localSheetId="5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localSheetId="5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localSheetId="5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localSheetId="5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localSheetId="5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localSheetId="5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localSheetId="5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localSheetId="5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localSheetId="5" hidden="1">{#N/A,"Base Case",FALSE,"Revenue";#N/A,"£6.25 Fee",FALSE,"Revenue"}</definedName>
    <definedName name="wrn.Scenario._.Analysis." hidden="1">{#N/A,"Base Case",FALSE,"Revenue";#N/A,"£6.25 Fee",FALSE,"Revenue"}</definedName>
    <definedName name="wrn.SELLING._.CALCULATION." localSheetId="5" hidden="1">{"Sellling",#N/A,FALSE,"Selling Expense"}</definedName>
    <definedName name="wrn.SELLING._.CALCULATION." hidden="1">{"Sellling",#N/A,FALSE,"Selling Expense"}</definedName>
    <definedName name="wrn.situation._.complet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localSheetId="5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5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localSheetId="5" hidden="1">{#N/A,#N/A,FALSE,"Financial data";#N/A,#N/A,FALSE,"Cellular analysis";#N/A,#N/A,FALSE,"Accounts detail";#N/A,#N/A,FALSE,"Valn's";#N/A,#N/A,FALSE,"Share price statistics"}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localSheetId="5" hidden="1">{"SP Model",#N/A,FALSE,"S&amp;P Model";"Adjustments",#N/A,FALSE,"S&amp;P Model"}</definedName>
    <definedName name="wrn.SP._.Model._.All." hidden="1">{"SP Model",#N/A,FALSE,"S&amp;P Model";"Adjustments",#N/A,FALSE,"S&amp;P Model"}</definedName>
    <definedName name="wrn.SP._.Model._.Life." localSheetId="5" hidden="1">{"SP Model Life",#N/A,FALSE,"S&amp;P Model Life";"Adjustments Life",#N/A,FALSE,"S&amp;P Model Life"}</definedName>
    <definedName name="wrn.SP._.Model._.Life." hidden="1">{"SP Model Life",#N/A,FALSE,"S&amp;P Model Life";"Adjustments Life",#N/A,FALSE,"S&amp;P Model Life"}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startup." localSheetId="5" hidden="1">{#N/A,#N/A,TRUE,"rate";#N/A,#N/A,TRUE,"E1005CH";#N/A,#N/A,TRUE,"E2800CH";#N/A,#N/A,TRUE,"E8118CH";#N/A,#N/A,TRUE,"E8157CH";#N/A,#N/A,TRUE,"E8213CH";#N/A,#N/A,TRUE,"pursue"}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localSheetId="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localSheetId="5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localSheetId="5" hidden="1">{#N/A,#N/A,FALSE,"Store Data"}</definedName>
    <definedName name="wrn.Store._.Summary._.Report." hidden="1">{#N/A,#N/A,FALSE,"Store Data"}</definedName>
    <definedName name="wrn.Subs.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localSheetId="5" hidden="1">{"CASTAT1",#N/A,FALSE,"SUIVI CA";"CASTAT2",#N/A,FALSE,"SUIVI CA";"CANET1999",#N/A,FALSE,"CA NET";"CANETBUDGET2000",#N/A,FALSE,"CA NET";"CANET2000",#N/A,FALSE,"CA NET"}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localSheetId="5" hidden="1">{"STOCKSMONDIAUX",#N/A,FALSE,"STOCK MONDE";"STOCKSJDB",#N/A,FALSE,"STOCK SJDB";"STOCKFILIALES",#N/A,FALSE,"FILIALES STOCK"}</definedName>
    <definedName name="wrn.SUIVISTOCK." hidden="1">{"STOCKSMONDIAUX",#N/A,FALSE,"STOCK MONDE";"STOCKSJDB",#N/A,FALSE,"STOCK SJDB";"STOCKFILIALES",#N/A,FALSE,"FILIALES STOCK"}</definedName>
    <definedName name="wrn.sum" localSheetId="5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mmary._.schedules." localSheetId="5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ANDbackup." localSheetId="5" hidden="1">{#N/A,#N/A,FALSE,"Prem_Sum";#N/A,#N/A,FALSE,"Prem"}</definedName>
    <definedName name="wrn.summaryANDbackup." hidden="1">{#N/A,#N/A,FALSE,"Prem_Sum";#N/A,#N/A,FALSE,"Prem"}</definedName>
    <definedName name="wrn.SummaryPgs." localSheetId="5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localSheetId="5" hidden="1">{"ytdsum",#N/A,FALSE,"YTD";"MonthSum",#N/A,FALSE,"Month"}</definedName>
    <definedName name="wrn.SummaryRPT." hidden="1">{"ytdsum",#N/A,FALSE,"YTD";"MonthSum",#N/A,FALSE,"Month"}</definedName>
    <definedName name="wrn.SummaryRPTwithQuarter." localSheetId="5" hidden="1">{"ytdsum",#N/A,FALSE,"YTD";"MonthSum",#N/A,FALSE,"Month";"QuarterSum",#N/A,FALSE,"Quarter"}</definedName>
    <definedName name="wrn.SummaryRPTwithQuarter." hidden="1">{"ytdsum",#N/A,FALSE,"YTD";"MonthSum",#N/A,FALSE,"Month";"QuarterSum",#N/A,FALSE,"Quarter"}</definedName>
    <definedName name="wrn.summit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localSheetId="5" hidden="1">{"Sumnpv",#N/A,FALSE,"List"}</definedName>
    <definedName name="wrn.SUMNPV." hidden="1">{"Sumnpv",#N/A,FALSE,"List"}</definedName>
    <definedName name="wrn.T._.and._.E._.Report." localSheetId="5" hidden="1">{#N/A,#N/A,TRUE,"T&amp;E";#N/A,#N/A,TRUE,"BUS. ENT. DET."}</definedName>
    <definedName name="wrn.T._.and._.E._.Report." hidden="1">{#N/A,#N/A,TRUE,"T&amp;E";#N/A,#N/A,TRUE,"BUS. ENT. DET."}</definedName>
    <definedName name="wrn.taihing.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localSheetId="5" hidden="1">{"targetdcf",#N/A,FALSE,"Merger consequences";"TARGETASSU",#N/A,FALSE,"Merger consequences";"TERMINAL VALUE",#N/A,FALSE,"Merger consequences"}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localSheetId="5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localSheetId="5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localSheetId="5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localSheetId="5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localSheetId="5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localSheetId="5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localSheetId="5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localSheetId="5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localSheetId="5" hidden="1">{#N/A,#N/A,FALSE,"TAXCALC";#N/A,#N/A,FALSE,"TAXCALC"}</definedName>
    <definedName name="wrn.taxcalc." hidden="1">{#N/A,#N/A,FALSE,"TAXCALC";#N/A,#N/A,FALSE,"TAXCALC"}</definedName>
    <definedName name="wrn.TAXES." localSheetId="5" hidden="1">{"Taxes",#N/A,FALSE,"Taxes"}</definedName>
    <definedName name="wrn.TAXES." hidden="1">{"Taxes",#N/A,FALSE,"Taxes"}</definedName>
    <definedName name="wrn.taxesv1" localSheetId="5" hidden="1">{"Taxes",#N/A,FALSE,"Taxes"}</definedName>
    <definedName name="wrn.taxesv1" hidden="1">{"Taxes",#N/A,FALSE,"Taxes"}</definedName>
    <definedName name="wrn.tcs2." localSheetId="5" hidden="1">{"tcs1",#N/A,FALSE,"Contra Patch"}</definedName>
    <definedName name="wrn.tcs2." hidden="1">{"tcs1",#N/A,FALSE,"Contra Patch"}</definedName>
    <definedName name="wrn.technology." localSheetId="5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localSheetId="5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localSheetId="5" hidden="1">{#N/A,#N/A,FALSE,"FS_Summary";#N/A,#N/A,FALSE,"Tomahawk";#N/A,#N/A,FALSE,"Medical Marketing";#N/A,#N/A,FALSE,"Epsilon";#N/A,#N/A,FALSE,"DIMAC";#N/A,#N/A,FALSE,"Direct";#N/A,#N/A,FALSE,"DIMAC(2)"}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" localSheetId="5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est." localSheetId="5" hidden="1">{"test2",#N/A,TRUE,"Prices"}</definedName>
    <definedName name="wrn.test." hidden="1">{"test2",#N/A,TRUE,"Prices"}</definedName>
    <definedName name="wrn.tiger." localSheetId="5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localSheetId="5" hidden="1">{#N/A,#N/A,FALSE,"TAXC.INDEX";#N/A,#N/A,FALSE,"Schedule I";#N/A,#N/A,FALSE,"Schedule  II";#N/A,#N/A,FALSE,"Schedule III"}</definedName>
    <definedName name="wrn.tigertax." hidden="1">{#N/A,#N/A,FALSE,"TAXC.INDEX";#N/A,#N/A,FALSE,"Schedule I";#N/A,#N/A,FALSE,"Schedule  II";#N/A,#N/A,FALSE,"Schedule III"}</definedName>
    <definedName name="wrn.tigertax._1" localSheetId="5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localSheetId="5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localSheetId="5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bacco_charts." localSheetId="5" hidden="1">{#N/A,#N/A,FALSE,"L&amp;M Performance";#N/A,#N/A,FALSE,"Brand Performance";#N/A,#N/A,FALSE,"Marlboro Performance"}</definedName>
    <definedName name="wrn.tobacco_charts." hidden="1">{#N/A,#N/A,FALSE,"L&amp;M Performance";#N/A,#N/A,FALSE,"Brand Performance";#N/A,#N/A,FALSE,"Marlboro Performance"}</definedName>
    <definedName name="wrn.TOOL.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5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localSheetId="5" hidden="1">{"trademark1",#N/A,FALSE,"Trademark(s) and Trade Name(s)"}</definedName>
    <definedName name="wrn.trademark._.and._.trade._.name." hidden="1">{"trademark1",#N/A,FALSE,"Trademark(s) and Trade Name(s)"}</definedName>
    <definedName name="wrn.TRADING." localSheetId="5" hidden="1">{#N/A,#N/A,TRUE,"營業收入及成本類";#N/A,#N/A,TRUE,"營業費用";#N/A,#N/A,TRUE,"營業外收支";#N/A,#N/A,TRUE,"資產類";#N/A,#N/A,TRUE,"負債及淨值類"}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localSheetId="5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localSheetId="5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localSheetId="5" hidden="1">{"typical",#N/A,FALSE,"Typical Absence"}</definedName>
    <definedName name="wrn.typical." hidden="1">{"typical",#N/A,FALSE,"Typical Absence"}</definedName>
    <definedName name="wrn.UNIONGAS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US_A1." localSheetId="5" hidden="1">{"US_A1",#N/A,FALSE,"FINAL FORM"}</definedName>
    <definedName name="wrn.US_A1." hidden="1">{"US_A1",#N/A,FALSE,"FINAL FORM"}</definedName>
    <definedName name="wrn.US_A23." localSheetId="5" hidden="1">{"US_A23",#N/A,FALSE,"FINAL FORM"}</definedName>
    <definedName name="wrn.US_A23." hidden="1">{"US_A23",#N/A,FALSE,"FINAL FORM"}</definedName>
    <definedName name="wrn.US_DOLLAR." localSheetId="5" hidden="1">{"US_DOLLAR",#N/A,FALSE,"FINAL FORM"}</definedName>
    <definedName name="wrn.US_DOLLAR." hidden="1">{"US_DOLLAR",#N/A,FALSE,"FINAL FORM"}</definedName>
    <definedName name="wrn.US_MEMO." localSheetId="5" hidden="1">{"US_MEMO",#N/A,FALSE,"FINAL FORM";"US_MEMO",#N/A,FALSE,"FINAL FORM"}</definedName>
    <definedName name="wrn.US_MEMO." hidden="1">{"US_MEMO",#N/A,FALSE,"FINAL FORM";"US_MEMO",#N/A,FALSE,"FINAL FORM"}</definedName>
    <definedName name="wrn.VA・VB→PT." localSheetId="5" hidden="1">{#N/A,"VA",FALSE,"output";#N/A,"VB",FALSE,"output";#N/A,"VS",FALSE,"output";#N/A,"VC",FALSE,"output";#N/A,"VG",FALSE,"output";#N/A,"J1",FALSE,"output";#N/A,"J2",FALSE,"output";#N/A,"PT",FALSE,"output"}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localSheetId="5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B→PT." localSheetId="5" hidden="1">{#N/A,"VB",FALSE,"output";#N/A,"VS",FALSE,"output";#N/A,"VC",FALSE,"output";#N/A,"VG",FALSE,"output";#N/A,"J1",FALSE,"output";#N/A,"PT",FALSE,"output"}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ATERTOWN._.BUDGET." localSheetId="5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localSheetId="5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localSheetId="5" hidden="1">{#N/A,#N/A,FALSE,"FACTSHEETS";#N/A,#N/A,FALSE,"pump";#N/A,#N/A,FALSE,"filter"}</definedName>
    <definedName name="wrn.wicor." hidden="1">{#N/A,#N/A,FALSE,"FACTSHEETS";#N/A,#N/A,FALSE,"pump";#N/A,#N/A,FALSE,"filter"}</definedName>
    <definedName name="wrn.work._.paper._.shcedules." localSheetId="5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localSheetId="5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5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localSheetId="5" hidden="1">{"YTD Spend",#N/A,FALSE,"Compiled Expenses"}</definedName>
    <definedName name="wrn.YTD._.Spend." hidden="1">{"YTD Spend",#N/A,FALSE,"Compiled Expenses"}</definedName>
    <definedName name="wrn.YTDPages." localSheetId="5" hidden="1">{"ytdpage1",#N/A,FALSE,"YTD";"ytdpage2",#N/A,FALSE,"YTD";"ytdpage3",#N/A,FALSE,"YTD";"ytdpage4",#N/A,FALSE,"YTD"}</definedName>
    <definedName name="wrn.YTDPages." hidden="1">{"ytdpage1",#N/A,FALSE,"YTD";"ytdpage2",#N/A,FALSE,"YTD";"ytdpage3",#N/A,FALSE,"YTD";"ytdpage4",#N/A,FALSE,"YTD"}</definedName>
    <definedName name="wrn.YTDSummaryOnly." localSheetId="5" hidden="1">{"ytdsum",#N/A,FALSE,"YTD"}</definedName>
    <definedName name="wrn.YTDSummaryOnly." hidden="1">{"ytdsum",#N/A,FALSE,"YTD"}</definedName>
    <definedName name="wrn.YUH33400." localSheetId="5" hidden="1">{#N/A,#N/A,FALSE,"2000";#N/A,#N/A,FALSE,"1999_1998"}</definedName>
    <definedName name="wrn.YUH33400." hidden="1">{#N/A,#N/A,FALSE,"2000";#N/A,#N/A,FALSE,"1999_1998"}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ㄐ." localSheetId="5" hidden="1">{"O",#N/A,FALSE,"91.04開發申請"}</definedName>
    <definedName name="wrn.ㄐ." hidden="1">{"O",#N/A,FALSE,"91.04開發申請"}</definedName>
    <definedName name="wrn.간단한세무조정계산서.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5" hidden="1">{#N/A,#N/A,FALSE,"buildings"}</definedName>
    <definedName name="wrn.감가." hidden="1">{#N/A,#N/A,FALSE,"buildings"}</definedName>
    <definedName name="wrn.골재소요량." localSheetId="5" hidden="1">{#N/A,#N/A,FALSE,"골재소요량";#N/A,#N/A,FALSE,"골재소요량"}</definedName>
    <definedName name="wrn.골재소요량." hidden="1">{#N/A,#N/A,FALSE,"골재소요량";#N/A,#N/A,FALSE,"골재소요량"}</definedName>
    <definedName name="wrn.관섬예산.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localSheetId="5" hidden="1">{#N/A,#N/A,FALSE,"Sheet1"}</definedName>
    <definedName name="wrn.교육보고서." hidden="1">{#N/A,#N/A,FALSE,"Sheet1"}</definedName>
    <definedName name="wrn.교육청." localSheetId="5" hidden="1">{#N/A,#N/A,FALSE,"전력간선"}</definedName>
    <definedName name="wrn.교육청." hidden="1">{#N/A,#N/A,FALSE,"전력간선"}</definedName>
    <definedName name="wrn.구조2." localSheetId="5" hidden="1">{#N/A,#N/A,FALSE,"구조2"}</definedName>
    <definedName name="wrn.구조2." hidden="1">{#N/A,#N/A,FALSE,"구조2"}</definedName>
    <definedName name="wrn.단가표지." localSheetId="5" hidden="1">{#N/A,#N/A,FALSE,"단가표지"}</definedName>
    <definedName name="wrn.단가표지." hidden="1">{#N/A,#N/A,FALSE,"단가표지"}</definedName>
    <definedName name="wrn.대차._.대조표." localSheetId="5" hidden="1">{#N/A,#N/A,TRUE,"대 차 대 조 표"}</definedName>
    <definedName name="wrn.대차._.대조표." hidden="1">{#N/A,#N/A,TRUE,"대 차 대 조 표"}</definedName>
    <definedName name="wrn.배수1." localSheetId="5" hidden="1">{#N/A,#N/A,FALSE,"배수1"}</definedName>
    <definedName name="wrn.배수1." hidden="1">{#N/A,#N/A,FALSE,"배수1"}</definedName>
    <definedName name="wrn.배수2." localSheetId="5" hidden="1">{#N/A,#N/A,FALSE,"배수2"}</definedName>
    <definedName name="wrn.배수2." hidden="1">{#N/A,#N/A,FALSE,"배수2"}</definedName>
    <definedName name="wrn.보고서." localSheetId="5" hidden="1">{#N/A,#N/A,FALSE,"Sheet1";#N/A,#N/A,FALSE,"기평9607"}</definedName>
    <definedName name="wrn.보고서." hidden="1">{#N/A,#N/A,FALSE,"Sheet1";#N/A,#N/A,FALSE,"기평9607"}</definedName>
    <definedName name="wrn.부대1." localSheetId="5" hidden="1">{#N/A,#N/A,FALSE,"부대1"}</definedName>
    <definedName name="wrn.부대1." hidden="1">{#N/A,#N/A,FALSE,"부대1"}</definedName>
    <definedName name="wrn.부대2." localSheetId="5" hidden="1">{#N/A,#N/A,FALSE,"부대2"}</definedName>
    <definedName name="wrn.부대2." hidden="1">{#N/A,#N/A,FALSE,"부대2"}</definedName>
    <definedName name="wrn.부문손익." localSheetId="5" hidden="1">{#N/A,#N/A,FALSE,"매출이익"}</definedName>
    <definedName name="wrn.부문손익." hidden="1">{#N/A,#N/A,FALSE,"매출이익"}</definedName>
    <definedName name="wrn.세무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5" hidden="1">{#N/A,#N/A,FALSE,"속도"}</definedName>
    <definedName name="wrn.속도." hidden="1">{#N/A,#N/A,FALSE,"속도"}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localSheetId="5" hidden="1">{#N/A,#N/A,FALSE,"운반시간"}</definedName>
    <definedName name="wrn.운반시간." hidden="1">{#N/A,#N/A,FALSE,"운반시간"}</definedName>
    <definedName name="wrn.이력서._.자기소개서." localSheetId="5" hidden="1">{#N/A,#N/A,FALSE,"이력서&amp;자기소개서"}</definedName>
    <definedName name="wrn.이력서._.자기소개서." hidden="1">{#N/A,#N/A,FALSE,"이력서&amp;자기소개서"}</definedName>
    <definedName name="wrn.이정표." localSheetId="5" hidden="1">{#N/A,#N/A,FALSE,"이정표"}</definedName>
    <definedName name="wrn.이정표." hidden="1">{#N/A,#N/A,FALSE,"이정표"}</definedName>
    <definedName name="wrn.입도조정.XLS." localSheetId="5" hidden="1">{#N/A,#N/A,FALSE,"2월입도";#N/A,#N/A,FALSE,"1월입도";#N/A,#N/A,FALSE,"3월입도"}</definedName>
    <definedName name="wrn.입도조정.XLS." hidden="1">{#N/A,#N/A,FALSE,"2월입도";#N/A,#N/A,FALSE,"1월입도";#N/A,#N/A,FALSE,"3월입도"}</definedName>
    <definedName name="wrn.전라남도._.나주시._.신일아파트._.수지분석." localSheetId="5" hidden="1">{#N/A,#N/A,FALSE,"수지분석";#N/A,#N/A,FALSE,"수지분석"}</definedName>
    <definedName name="wrn.전라남도._.나주시._.신일아파트._.수지분석." hidden="1">{#N/A,#N/A,FALSE,"수지분석";#N/A,#N/A,FALSE,"수지분석"}</definedName>
    <definedName name="wrn.전사예산.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localSheetId="5" hidden="1">{#N/A,#N/A,FALSE,"조골재"}</definedName>
    <definedName name="wrn.조골재." hidden="1">{#N/A,#N/A,FALSE,"조골재"}</definedName>
    <definedName name="wrn.조흥94세무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localSheetId="5" hidden="1">{#N/A,#N/A,FALSE,"채권채무";#N/A,#N/A,FALSE,"control sheet"}</definedName>
    <definedName name="wrn.채권채무조회서." hidden="1">{#N/A,#N/A,FALSE,"채권채무";#N/A,#N/A,FALSE,"control sheet"}</definedName>
    <definedName name="wrn.토공1." localSheetId="5" hidden="1">{#N/A,#N/A,FALSE,"구조1"}</definedName>
    <definedName name="wrn.토공1." hidden="1">{#N/A,#N/A,FALSE,"구조1"}</definedName>
    <definedName name="wrn.토공2." localSheetId="5" hidden="1">{#N/A,#N/A,FALSE,"토공2"}</definedName>
    <definedName name="wrn.토공2." hidden="1">{#N/A,#N/A,FALSE,"토공2"}</definedName>
    <definedName name="wrn.판유리예산.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localSheetId="5" hidden="1">{#N/A,#N/A,FALSE,"포장1";#N/A,#N/A,FALSE,"포장1"}</definedName>
    <definedName name="wrn.포장1." hidden="1">{#N/A,#N/A,FALSE,"포장1";#N/A,#N/A,FALSE,"포장1"}</definedName>
    <definedName name="wrn.포장2." localSheetId="5" hidden="1">{#N/A,#N/A,FALSE,"포장2"}</definedName>
    <definedName name="wrn.포장2." hidden="1">{#N/A,#N/A,FALSE,"포장2"}</definedName>
    <definedName name="wrn.표지목차." localSheetId="5" hidden="1">{#N/A,#N/A,FALSE,"표지목차"}</definedName>
    <definedName name="wrn.표지목차." hidden="1">{#N/A,#N/A,FALSE,"표지목차"}</definedName>
    <definedName name="wrn.플랜트조직변경에따른인원변동." localSheetId="5" hidden="1">{#N/A,#N/A,FALSE,"Sheet1";#N/A,#N/A,FALSE,"Sheet1";#N/A,#N/A,FALSE,"Sheet1"}</definedName>
    <definedName name="wrn.플랜트조직변경에따른인원변동." hidden="1">{#N/A,#N/A,FALSE,"Sheet1";#N/A,#N/A,FALSE,"Sheet1";#N/A,#N/A,FALSE,"Sheet1"}</definedName>
    <definedName name="wrn.함영민." localSheetId="5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localSheetId="5" hidden="1">{#N/A,#N/A,FALSE,"혼합골재"}</definedName>
    <definedName name="wrn.혼합골재." hidden="1">{#N/A,#N/A,FALSE,"혼합골재"}</definedName>
    <definedName name="wrn.회선임차현황." localSheetId="5" hidden="1">{#N/A,#N/A,FALSE,"회선임차현황"}</definedName>
    <definedName name="wrn.회선임차현황." hidden="1">{#N/A,#N/A,FALSE,"회선임차현황"}</definedName>
    <definedName name="wrn.회의0104.XLS." localSheetId="5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localSheetId="5" hidden="1">{"P",#N/A,FALSE,"91.04開發申請"}</definedName>
    <definedName name="wrn.玩." hidden="1">{"P",#N/A,FALSE,"91.04開發申請"}</definedName>
    <definedName name="wrn.製造成本表." localSheetId="5" hidden="1">{#N/A,#N/A,FALSE,"Sheet6"}</definedName>
    <definedName name="wrn.製造成本表." hidden="1">{#N/A,#N/A,FALSE,"Sheet6"}</definedName>
    <definedName name="wrn.農銀." localSheetId="5" hidden="1">{#N/A,#N/A,TRUE,"農銀#70188"}</definedName>
    <definedName name="wrn.農銀." hidden="1">{#N/A,#N/A,TRUE,"農銀#70188"}</definedName>
    <definedName name="wrn.造寸" localSheetId="5" hidden="1">{#N/A,#N/A,TRUE,"CC_IN965"}</definedName>
    <definedName name="wrn.造寸" hidden="1">{#N/A,#N/A,TRUE,"CC_IN965"}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wrn1.account._.summarys." localSheetId="5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comparison" localSheetId="5" hidden="1">{"COMPARISON",#N/A,FALSE,"Sheet1"}</definedName>
    <definedName name="wrn1.comparison" hidden="1">{"COMPARISON",#N/A,FALSE,"Sheet1"}</definedName>
    <definedName name="wrn1.Planning.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localSheetId="5" hidden="1">{#N/A,#N/A,FALSE,"TAXC.INDEX";#N/A,#N/A,FALSE,"Schedule I";#N/A,#N/A,FALSE,"Schedule  II";#N/A,#N/A,FALSE,"Schedule III"}</definedName>
    <definedName name="wrn1.tigertax." hidden="1">{#N/A,#N/A,FALSE,"TAXC.INDEX";#N/A,#N/A,FALSE,"Schedule I";#N/A,#N/A,FALSE,"Schedule  II";#N/A,#N/A,FALSE,"Schedule III"}</definedName>
    <definedName name="wrn1.tigertax._1" localSheetId="5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localSheetId="5" hidden="1">{#N/A,#N/A,FALSE,"17MAY";#N/A,#N/A,FALSE,"24MAY"}</definedName>
    <definedName name="wrn2.3" hidden="1">{#N/A,#N/A,FALSE,"17MAY";#N/A,#N/A,FALSE,"24MAY"}</definedName>
    <definedName name="wrnall" localSheetId="5" hidden="1">{"Intermediate Calc.",#N/A,FALSE,"Merger Plan";"Merger Inputs",#N/A,FALSE,"Merger Plan";"PF Analysis",#N/A,FALSE,"Merger Plan"}</definedName>
    <definedName name="wrnall" hidden="1">{"Intermediate Calc.",#N/A,FALSE,"Merger Plan";"Merger Inputs",#N/A,FALSE,"Merger Plan";"PF Analysis",#N/A,FALSE,"Merger Plan"}</definedName>
    <definedName name="wrndkd" localSheetId="5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localSheetId="5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localSheetId="5" hidden="1">{#N/A,#N/A,FALSE,"지침";#N/A,#N/A,FALSE,"환경분석";#N/A,#N/A,FALSE,"Sheet16"}</definedName>
    <definedName name="WSSDD" hidden="1">{#N/A,#N/A,FALSE,"지침";#N/A,#N/A,FALSE,"환경분석";#N/A,#N/A,FALSE,"Sheet16"}</definedName>
    <definedName name="WTI" hidden="1">"joel.lou@eia.doe.gov"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localSheetId="5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localSheetId="5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localSheetId="5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localSheetId="5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localSheetId="5" hidden="1">{#N/A,#N/A,FALSE,"UNIT";#N/A,#N/A,FALSE,"UNIT";#N/A,#N/A,FALSE,"계정"}</definedName>
    <definedName name="ww" hidden="1">{#N/A,#N/A,FALSE,"UNIT";#N/A,#N/A,FALSE,"UNIT";#N/A,#N/A,FALSE,"계정"}</definedName>
    <definedName name="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localSheetId="5" hidden="1">{#N/A,#N/A,FALSE,"UNIT";#N/A,#N/A,FALSE,"UNIT";#N/A,#N/A,FALSE,"계정"}</definedName>
    <definedName name="wwew" hidden="1">{#N/A,#N/A,FALSE,"UNIT";#N/A,#N/A,FALSE,"UNIT";#N/A,#N/A,FALSE,"계정"}</definedName>
    <definedName name="wwewewewe" localSheetId="5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5" hidden="1">{#N/A,#N/A,FALSE,"UNIT";#N/A,#N/A,FALSE,"UNIT";#N/A,#N/A,FALSE,"계정"}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localSheetId="5" hidden="1">{"'Chemical Lab Exhaust외 설치건'!$J$1"}</definedName>
    <definedName name="wwrr" hidden="1">{"'Chemical Lab Exhaust외 설치건'!$J$1"}</definedName>
    <definedName name="www" localSheetId="5" hidden="1">{#N/A,#N/A,FALSE,"UNIT";#N/A,#N/A,FALSE,"UNIT";#N/A,#N/A,FALSE,"계정"}</definedName>
    <definedName name="www" hidden="1">{#N/A,#N/A,FALSE,"UNIT";#N/A,#N/A,FALSE,"UNIT";#N/A,#N/A,FALSE,"계정"}</definedName>
    <definedName name="www_1" localSheetId="5" hidden="1">{#N/A,#N/A,FALSE,"TAXC.INDEX";#N/A,#N/A,FALSE,"Schedule I";#N/A,#N/A,FALSE,"Schedule  II";#N/A,#N/A,FALSE,"Schedule III"}</definedName>
    <definedName name="www_1" hidden="1">{#N/A,#N/A,FALSE,"TAXC.INDEX";#N/A,#N/A,FALSE,"Schedule I";#N/A,#N/A,FALSE,"Schedule  II";#N/A,#N/A,FALSE,"Schedule III"}</definedName>
    <definedName name="wwww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localSheetId="5" hidden="1">{#N/A,#N/A,FALSE,"UNIT";#N/A,#N/A,FALSE,"UNIT";#N/A,#N/A,FALSE,"계정"}</definedName>
    <definedName name="wwwww" hidden="1">{#N/A,#N/A,FALSE,"UNIT";#N/A,#N/A,FALSE,"UNIT";#N/A,#N/A,FALSE,"계정"}</definedName>
    <definedName name="wwwwww" localSheetId="5" hidden="1">{#N/A,#N/A,FALSE,"UNIT";#N/A,#N/A,FALSE,"UNIT";#N/A,#N/A,FALSE,"계정"}</definedName>
    <definedName name="wwwwww" hidden="1">{#N/A,#N/A,FALSE,"UNIT";#N/A,#N/A,FALSE,"UNIT";#N/A,#N/A,FALSE,"계정"}</definedName>
    <definedName name="wwwwwww" localSheetId="5" hidden="1">{#N/A,#N/A,FALSE,"UNIT";#N/A,#N/A,FALSE,"UNIT";#N/A,#N/A,FALSE,"계정"}</definedName>
    <definedName name="wwwwwww" hidden="1">{#N/A,#N/A,FALSE,"UNIT";#N/A,#N/A,FALSE,"UNIT";#N/A,#N/A,FALSE,"계정"}</definedName>
    <definedName name="wwwwwwww" localSheetId="5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5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5" hidden="1">{#N/A,#N/A,FALSE,"UNIT";#N/A,#N/A,FALSE,"UNIT";#N/A,#N/A,FALSE,"계정"}</definedName>
    <definedName name="wwwwwwwww" hidden="1">{#N/A,#N/A,FALSE,"UNIT";#N/A,#N/A,FALSE,"UNIT";#N/A,#N/A,FALSE,"계정"}</definedName>
    <definedName name="wwwwwwwwww" localSheetId="5" hidden="1">{"PL2000",#N/A,FALSE,"BL2000"}</definedName>
    <definedName name="wwwwwwwwww" hidden="1">{"PL2000",#N/A,FALSE,"BL2000"}</definedName>
    <definedName name="wwwwwwwwwwww" localSheetId="5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5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Ｘ" hidden="1">#REF!</definedName>
    <definedName name="x_1" localSheetId="5" hidden="1">{#N/A,#N/A,FALSE,"TAXC.INDEX";#N/A,#N/A,FALSE,"Schedule I";#N/A,#N/A,FALSE,"Schedule  II";#N/A,#N/A,FALSE,"Schedule III"}</definedName>
    <definedName name="x_1" hidden="1">{#N/A,#N/A,FALSE,"TAXC.INDEX";#N/A,#N/A,FALSE,"Schedule I";#N/A,#N/A,FALSE,"Schedule  II";#N/A,#N/A,FALSE,"Schedule III"}</definedName>
    <definedName name="xa" localSheetId="5" hidden="1">{"'毛利比较'!$A$4:$P$26"}</definedName>
    <definedName name="xa" hidden="1">{"'毛利比较'!$A$4:$P$26"}</definedName>
    <definedName name="XAXSAXSWDWQDE" hidden="1">#REF!</definedName>
    <definedName name="x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localSheetId="5" hidden="1">{#N/A,#N/A,TRUE,"COVER";#N/A,#N/A,TRUE,"DIR";#N/A,#N/A,TRUE,"AUDIT"}</definedName>
    <definedName name="xc" hidden="1">{#N/A,#N/A,TRUE,"COVER";#N/A,#N/A,TRUE,"DIR";#N/A,#N/A,TRUE,"AUDIT"}</definedName>
    <definedName name="xc_1" localSheetId="5" hidden="1">{#N/A,#N/A,TRUE,"COVER";#N/A,#N/A,TRUE,"DIR";#N/A,#N/A,TRUE,"AUDIT"}</definedName>
    <definedName name="xc_1" hidden="1">{#N/A,#N/A,TRUE,"COVER";#N/A,#N/A,TRUE,"DIR";#N/A,#N/A,TRUE,"AUDIT"}</definedName>
    <definedName name="xcd" localSheetId="5" hidden="1">{#N/A,#N/A,FALSE,"Sheet1";#N/A,#N/A,FALSE,"Sheet2";#N/A,#N/A,FALSE,"Sheet3";#N/A,#N/A,FALSE,"Sheet4";#N/A,#N/A,FALSE,"Sheet5";#N/A,#N/A,FALSE,"Sheet6"}</definedName>
    <definedName name="xcd" hidden="1">{#N/A,#N/A,FALSE,"Sheet1";#N/A,#N/A,FALSE,"Sheet2";#N/A,#N/A,FALSE,"Sheet3";#N/A,#N/A,FALSE,"Sheet4";#N/A,#N/A,FALSE,"Sheet5";#N/A,#N/A,FALSE,"Sheet6"}</definedName>
    <definedName name="xc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localSheetId="5" hidden="1">{#N/A,#N/A,FALSE,"AD_Purchase";#N/A,#N/A,FALSE,"Credit";#N/A,#N/A,FALSE,"PF Acquisition";#N/A,#N/A,FALSE,"PF Offering"}</definedName>
    <definedName name="xcxzc" hidden="1">{#N/A,#N/A,FALSE,"AD_Purchase";#N/A,#N/A,FALSE,"Credit";#N/A,#N/A,FALSE,"PF Acquisition";#N/A,#N/A,FALSE,"PF Offering"}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5" hidden="1">{"'毛利比较'!$A$4:$P$26"}</definedName>
    <definedName name="xd" hidden="1">{"'毛利比较'!$A$4:$P$26"}</definedName>
    <definedName name="xdcxcx" hidden="1">#REF!</definedName>
    <definedName name="xdertcfvu" localSheetId="5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as" localSheetId="5" hidden="1">{#N/A,#N/A,FALSE,"TAXC.INDEX";#N/A,#N/A,FALSE,"Schedule I";#N/A,#N/A,FALSE,"Schedule  II";#N/A,#N/A,FALSE,"Schedule III"}</definedName>
    <definedName name="xeas" hidden="1">{#N/A,#N/A,FALSE,"TAXC.INDEX";#N/A,#N/A,FALSE,"Schedule I";#N/A,#N/A,FALSE,"Schedule  II";#N/A,#N/A,FALSE,"Schedule III"}</definedName>
    <definedName name="xeas_1" localSheetId="5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localSheetId="5" hidden="1">{#N/A,#N/A,FALSE,"17MAY";#N/A,#N/A,FALSE,"24MAY"}</definedName>
    <definedName name="xls1" hidden="1">{#N/A,#N/A,FALSE,"17MAY";#N/A,#N/A,FALSE,"24MAY"}</definedName>
    <definedName name="xls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localSheetId="5" hidden="1">{#N/A,#N/A,FALSE,"ORIX CSC"}</definedName>
    <definedName name="XO3UR4" hidden="1">{#N/A,#N/A,FALSE,"ORIX CSC"}</definedName>
    <definedName name="xoc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localSheetId="5" hidden="1">{"'毛利比较'!$A$4:$P$26"}</definedName>
    <definedName name="xs" hidden="1">{"'毛利比较'!$A$4:$P$26"}</definedName>
    <definedName name="x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localSheetId="5" hidden="1">{"'毛利比较'!$A$4:$P$26"}</definedName>
    <definedName name="xw" hidden="1">{"'毛利比较'!$A$4:$P$26"}</definedName>
    <definedName name="xx" localSheetId="5" hidden="1">{#N/A,#N/A,FALSE,"Const";#N/A,#N/A,FALSE,"P&amp;L";#N/A,#N/A,FALSE,"Sale"}</definedName>
    <definedName name="xx" hidden="1">{#N/A,#N/A,FALSE,"Const";#N/A,#N/A,FALSE,"P&amp;L";#N/A,#N/A,FALSE,"Sale"}</definedName>
    <definedName name="xx_1" localSheetId="5" hidden="1">{#N/A,#N/A,FALSE,"TAXC.INDEX";#N/A,#N/A,FALSE,"Schedule I";#N/A,#N/A,FALSE,"Schedule  II";#N/A,#N/A,FALSE,"Schedule III"}</definedName>
    <definedName name="xx_1" hidden="1">{#N/A,#N/A,FALSE,"TAXC.INDEX";#N/A,#N/A,FALSE,"Schedule I";#N/A,#N/A,FALSE,"Schedule  II";#N/A,#N/A,FALSE,"Schedule III"}</definedName>
    <definedName name="xxe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localSheetId="5" hidden="1">{#N/A,#N/A,FALSE,"Sheet1";#N/A,#N/A,FALSE,"Sheet2";#N/A,#N/A,FALSE,"Sheet3";#N/A,#N/A,FALSE,"Sheet4";#N/A,#N/A,FALSE,"Sheet5";#N/A,#N/A,FALSE,"Sheet6"}</definedName>
    <definedName name="xxxx" hidden="1">{#N/A,#N/A,FALSE,"Sheet1";#N/A,#N/A,FALSE,"Sheet2";#N/A,#N/A,FALSE,"Sheet3";#N/A,#N/A,FALSE,"Sheet4";#N/A,#N/A,FALSE,"Sheet5";#N/A,#N/A,FALSE,"Sheet6"}</definedName>
    <definedName name="xxxx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localSheetId="5" hidden="1">{"K3Cash",#N/A,FALSE,"Ann";"K3Income",#N/A,FALSE,"Ann";"K3Educ",#N/A,FALSE,"Ann";"K3media",#N/A,FALSE,"Ann";"K3Info",#N/A,FALSE,"Ann";"K3Valuation",#N/A,FALSE,"Ann"}</definedName>
    <definedName name="xxxxx" hidden="1">{"K3Cash",#N/A,FALSE,"Ann";"K3Income",#N/A,FALSE,"Ann";"K3Educ",#N/A,FALSE,"Ann";"K3media",#N/A,FALSE,"Ann";"K3Info",#N/A,FALSE,"Ann";"K3Valuation",#N/A,FALSE,"Ann"}</definedName>
    <definedName name="xxxxxxxxxxxxxx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5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xy" localSheetId="5" hidden="1">{"'Page 2-4'!$A$1:$O$47","'Page 2-2'!$A$1:$P$58"}</definedName>
    <definedName name="xy" hidden="1">{"'Page 2-4'!$A$1:$O$47","'Page 2-2'!$A$1:$P$58"}</definedName>
    <definedName name="xzcxcxzcxc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localSheetId="5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1h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localSheetId="5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localSheetId="5" hidden="1">{#N/A,#N/A,FALSE,"Aging Summary";#N/A,#N/A,FALSE,"Ratio Analysis";#N/A,#N/A,FALSE,"Test 120 Day Accts";#N/A,#N/A,FALSE,"Tickmarks"}</definedName>
    <definedName name="ya" hidden="1">{#N/A,#N/A,FALSE,"Aging Summary";#N/A,#N/A,FALSE,"Ratio Analysis";#N/A,#N/A,FALSE,"Test 120 Day Accts";#N/A,#N/A,FALSE,"Tickmarks"}</definedName>
    <definedName name="yat" localSheetId="5" hidden="1">{"'VQ ENG'!$A$1:$K$50"}</definedName>
    <definedName name="yat" hidden="1">{"'VQ ENG'!$A$1:$K$50"}</definedName>
    <definedName name="y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localSheetId="5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ty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localSheetId="5" hidden="1">{#N/A,#N/A,TRUE,"COVER";#N/A,#N/A,TRUE,"DIR";#N/A,#N/A,TRUE,"AUDIT"}</definedName>
    <definedName name="ye" hidden="1">{#N/A,#N/A,TRUE,"COVER";#N/A,#N/A,TRUE,"DIR";#N/A,#N/A,TRUE,"AUDIT"}</definedName>
    <definedName name="ye_1" localSheetId="5" hidden="1">{#N/A,#N/A,TRUE,"COVER";#N/A,#N/A,TRUE,"DIR";#N/A,#N/A,TRUE,"AUDIT"}</definedName>
    <definedName name="ye_1" hidden="1">{#N/A,#N/A,TRUE,"COVER";#N/A,#N/A,TRUE,"DIR";#N/A,#N/A,TRUE,"AUDIT"}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localSheetId="5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5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5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localSheetId="5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n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localSheetId="5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5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localSheetId="5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localSheetId="5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5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5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5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localSheetId="5" hidden="1">{#N/A,#N/A,TRUE,"Basic";#N/A,#N/A,TRUE,"EXT-TABLE";#N/A,#N/A,TRUE,"STEEL";#N/A,#N/A,TRUE,"INT-Table";#N/A,#N/A,TRUE,"STEEL";#N/A,#N/A,TRUE,"Door"}</definedName>
    <definedName name="ynkim" hidden="1">{#N/A,#N/A,TRUE,"Basic";#N/A,#N/A,TRUE,"EXT-TABLE";#N/A,#N/A,TRUE,"STEEL";#N/A,#N/A,TRUE,"INT-Table";#N/A,#N/A,TRUE,"STEEL";#N/A,#N/A,TRUE,"Door"}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localSheetId="5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localSheetId="5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localSheetId="5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5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5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localSheetId="5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localSheetId="5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u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localSheetId="5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5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5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5" hidden="1">{"'毛利比较'!$A$4:$P$26"}</definedName>
    <definedName name="yui" hidden="1">{"'毛利比较'!$A$4:$P$26"}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localSheetId="5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localSheetId="5" hidden="1">{"'毛利比较'!$A$4:$P$26"}</definedName>
    <definedName name="yuj" hidden="1">{"'毛利比较'!$A$4:$P$26"}</definedName>
    <definedName name="yurghrgyr" localSheetId="5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5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ur7i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hidden="1">#REF!</definedName>
    <definedName name="yyyyyyyyyyy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5" hidden="1">{#N/A,#N/A,FALSE,"Projections";#N/A,#N/A,FALSE,"Multiples Valuation";#N/A,#N/A,FALSE,"LBO";#N/A,#N/A,FALSE,"Multiples_Sensitivity";#N/A,#N/A,FALSE,"Summary"}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'2-4 '!$A$1:$L$166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'2-4 '!$A$1:$L$166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'2-4 '!$A$1:$L$166</definedName>
    <definedName name="Z_A23FAAEB_1BB4_4194_881D_176B38EA551B_.wvu.PrintArea" localSheetId="0" hidden="1">'2-4 '!$A$1:$L$166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'2-4 '!$A$1:$L$166</definedName>
    <definedName name="z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localSheetId="5" hidden="1">{#N/A,#N/A,FALSE,"AD_Purchase";#N/A,#N/A,FALSE,"Credit";#N/A,#N/A,FALSE,"PF Acquisition";#N/A,#N/A,FALSE,"PF Offering"}</definedName>
    <definedName name="zcvqa" hidden="1">{#N/A,#N/A,FALSE,"AD_Purchase";#N/A,#N/A,FALSE,"Credit";#N/A,#N/A,FALSE,"PF Acquisition";#N/A,#N/A,FALSE,"PF Offering"}</definedName>
    <definedName name="zcvzaa" localSheetId="5" hidden="1">{#N/A,#N/A,FALSE,"Debt Accr";#N/A,#N/A,FALSE,"Stock Accr";#N/A,#N/A,FALSE,"Debt Stock Accr"}</definedName>
    <definedName name="zcvzaa" hidden="1">{#N/A,#N/A,FALSE,"Debt Accr";#N/A,#N/A,FALSE,"Stock Accr";#N/A,#N/A,FALSE,"Debt Stock Accr"}</definedName>
    <definedName name="zcxzxva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localSheetId="5" hidden="1">{#N/A,#N/A,FALSE,"Pooling";#N/A,#N/A,FALSE,"income";#N/A,#N/A,FALSE,"valuation"}</definedName>
    <definedName name="zscz" hidden="1">{#N/A,#N/A,FALSE,"Pooling";#N/A,#N/A,FALSE,"income";#N/A,#N/A,FALSE,"valuation"}</definedName>
    <definedName name="zw" hidden="1">#REF!</definedName>
    <definedName name="zx" localSheetId="5" hidden="1">{#N/A,#N/A,FALSE,"AD_Purchase";#N/A,#N/A,FALSE,"Credit";#N/A,#N/A,FALSE,"PF Acquisition";#N/A,#N/A,FALSE,"PF Offering"}</definedName>
    <definedName name="zx" hidden="1">{#N/A,#N/A,FALSE,"AD_Purchase";#N/A,#N/A,FALSE,"Credit";#N/A,#N/A,FALSE,"PF Acquisition";#N/A,#N/A,FALSE,"PF Offering"}</definedName>
    <definedName name="zxcc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localSheetId="5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localSheetId="5" hidden="1">{#N/A,#N/A,TRUE,"매출진척-1";#N/A,#N/A,TRUE,"매출진척-2";#N/A,#N/A,TRUE,"제품실적";#N/A,#N/A,TRUE,"RAC";#N/A,#N/A,TRUE,"PAC ";#N/A,#N/A,TRUE,"재고현황";#N/A,#N/A,TRUE,"공지사항"}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localSheetId="5" hidden="1">{#N/A,#N/A,TRUE,"營業收入及成本類";#N/A,#N/A,TRUE,"資產類"}</definedName>
    <definedName name="zzzz" hidden="1">{#N/A,#N/A,TRUE,"營業收入及成本類";#N/A,#N/A,TRUE,"資產類"}</definedName>
    <definedName name="zzzzz" localSheetId="5" hidden="1">{#N/A,#N/A,TRUE,"營業收入及成本類";#N/A,#N/A,TRUE,"營業費用";#N/A,#N/A,TRUE,"營業外收支";#N/A,#N/A,TRUE,"資產類";#N/A,#N/A,TRUE,"負債及淨值類"}</definedName>
    <definedName name="zzzzz" hidden="1">{#N/A,#N/A,TRUE,"營業收入及成本類";#N/A,#N/A,TRUE,"營業費用";#N/A,#N/A,TRUE,"營業外收支";#N/A,#N/A,TRUE,"資產類";#N/A,#N/A,TRUE,"負債及淨值類"}</definedName>
    <definedName name="zzzzzz" localSheetId="5" hidden="1">{#N/A,#N/A,TRUE,"營業收入及成本類";#N/A,#N/A,TRUE,"資產類"}</definedName>
    <definedName name="zzzzzz" hidden="1">{#N/A,#N/A,TRUE,"營業收入及成本類";#N/A,#N/A,TRUE,"資產類"}</definedName>
    <definedName name="zzzzzzz" localSheetId="5" hidden="1">{#N/A,#N/A,TRUE,"營業收入及成本類";#N/A,#N/A,TRUE,"資產類"}</definedName>
    <definedName name="zzzzzzz" hidden="1">{#N/A,#N/A,TRUE,"營業收入及成本類";#N/A,#N/A,TRUE,"資產類"}</definedName>
    <definedName name="zzzzzzzz" localSheetId="5" hidden="1">{#N/A,#N/A,TRUE,"營業收入及成本類";#N/A,#N/A,TRUE,"營業費用";#N/A,#N/A,TRUE,"營業外收支";#N/A,#N/A,TRUE,"資產類";#N/A,#N/A,TRUE,"負債及淨值類"}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localSheetId="5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5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localSheetId="5" hidden="1">{"'部署一覧'!$A$1359:$H$1462"}</definedName>
    <definedName name="あＰＰＰ" hidden="1">{"'部署一覧'!$A$1359:$H$1462"}</definedName>
    <definedName name="いいい" localSheetId="5" hidden="1">{"'VQ ENG'!$A$1:$K$50"}</definedName>
    <definedName name="いいい" hidden="1">{"'VQ ENG'!$A$1:$K$50"}</definedName>
    <definedName name="え" hidden="1">#REF!</definedName>
    <definedName name="えええ" localSheetId="5" hidden="1">{"'VQ ENG'!$A$1:$K$50"}</definedName>
    <definedName name="えええ" hidden="1">{"'VQ ENG'!$A$1:$K$50"}</definedName>
    <definedName name="おおおおお" localSheetId="5" hidden="1">{"'VQ ENG'!$A$1:$K$50"}</definedName>
    <definedName name="おおおおお" hidden="1">{"'VQ ENG'!$A$1:$K$50"}</definedName>
    <definedName name="ｶｸ9" localSheetId="5" hidden="1">{"'VQ ENG'!$A$1:$K$50"}</definedName>
    <definedName name="ｶｸ9" hidden="1">{"'VQ ENG'!$A$1:$K$50"}</definedName>
    <definedName name="こここ" localSheetId="5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localSheetId="5" hidden="1">{"'VQ ENG'!$A$1:$K$50"}</definedName>
    <definedName name="ち" hidden="1">{"'VQ ENG'!$A$1:$K$50"}</definedName>
    <definedName name="ちこそ" localSheetId="5" hidden="1">{"'VQ ENG'!$A$1:$K$50"}</definedName>
    <definedName name="ちこそ" hidden="1">{"'VQ ENG'!$A$1:$K$50"}</definedName>
    <definedName name="ちちち" localSheetId="5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localSheetId="5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ดก" localSheetId="5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5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5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localSheetId="5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5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5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5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localSheetId="5" hidden="1">{#N/A,#N/A,FALSE,"COVER1.XLS 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localSheetId="5" hidden="1">{#N/A,#N/A,FALSE,"17MAY";#N/A,#N/A,FALSE,"24MAY"}</definedName>
    <definedName name="ก้กดเก" hidden="1">{#N/A,#N/A,FALSE,"17MAY";#N/A,#N/A,FALSE,"24MAY"}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5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5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5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5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5" hidden="1">{#N/A,#N/A,FALSE,"17MAY";#N/A,#N/A,FALSE,"24MAY"}</definedName>
    <definedName name="กดหด" hidden="1">{#N/A,#N/A,FALSE,"17MAY";#N/A,#N/A,FALSE,"24MAY"}</definedName>
    <definedName name="กดอ" localSheetId="5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5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localSheetId="5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hidden="1">{#N/A,#N/A,FALSE,"17MAY";#N/A,#N/A,FALSE,"24MAY"}</definedName>
    <definedName name="ค่าใช้จ่าย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5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5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5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5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5" hidden="1">{#N/A,#N/A,FALSE,"17MAY";#N/A,#N/A,FALSE,"24MAY"}</definedName>
    <definedName name="ดดกด" hidden="1">{#N/A,#N/A,FALSE,"17MAY";#N/A,#N/A,FALSE,"24MAY"}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5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5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5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5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5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5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5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5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ั" localSheetId="5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localSheetId="5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localSheetId="5" hidden="1">{"'SUMMATION'!$B$2:$I$2"}</definedName>
    <definedName name="ปก32" hidden="1">{"'SUMMATION'!$B$2:$I$2"}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5" hidden="1">{#N/A,#N/A,FALSE,"17MAY";#N/A,#N/A,FALSE,"24MAY"}</definedName>
    <definedName name="ปป" hidden="1">{#N/A,#N/A,FALSE,"17MAY";#N/A,#N/A,FALSE,"24MAY"}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5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5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localSheetId="5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5" hidden="1">{"'Model'!$A$1:$N$53"}</definedName>
    <definedName name="ฟ_1" hidden="1">{"'Model'!$A$1:$N$53"}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localSheetId="5" hidden="1">{"RES-2001",#N/A,FALSE,"BL2000";"A1-2001",#N/A,FALSE,"BL2000";"A2-2001",#N/A,FALSE,"BL2000"}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localSheetId="5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5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5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5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กด้าสรเน" localSheetId="5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localSheetId="5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5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5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5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5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5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localSheetId="5" hidden="1">{"'Page 2-4'!$A$1:$O$47","'Page 2-2'!$A$1:$P$58"}</definedName>
    <definedName name="ห" hidden="1">{"'Page 2-4'!$A$1:$O$47","'Page 2-2'!$A$1:$P$58"}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5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5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5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5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5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5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5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5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กหก" localSheetId="5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5" hidden="1">{#N/A,#N/A,FALSE,"17MAY";#N/A,#N/A,FALSE,"24MAY"}</definedName>
    <definedName name="หอ" hidden="1">{#N/A,#N/A,FALSE,"17MAY";#N/A,#N/A,FALSE,"24MAY"}</definedName>
    <definedName name="หอห" localSheetId="5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localSheetId="5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5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5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5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localSheetId="5" hidden="1">{#N/A,#N/A,FALSE,"UNIT";#N/A,#N/A,FALSE,"UNIT";#N/A,#N/A,FALSE,"계정"}</definedName>
    <definedName name="ㄱㄱ" hidden="1">{#N/A,#N/A,FALSE,"UNIT";#N/A,#N/A,FALSE,"UNIT";#N/A,#N/A,FALSE,"계정"}</definedName>
    <definedName name="ㄱㄱㄱ" localSheetId="5" hidden="1">{#N/A,#N/A,FALSE,"UNIT";#N/A,#N/A,FALSE,"UNIT";#N/A,#N/A,FALSE,"계정"}</definedName>
    <definedName name="ㄱㄱㄱ" hidden="1">{#N/A,#N/A,FALSE,"UNIT";#N/A,#N/A,FALSE,"UNIT";#N/A,#N/A,FALSE,"계정"}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5" hidden="1">{#N/A,#N/A,FALSE,"UNIT";#N/A,#N/A,FALSE,"UNIT";#N/A,#N/A,FALSE,"계정"}</definedName>
    <definedName name="ㄱㄱㄱㄱㄱ" hidden="1">{#N/A,#N/A,FALSE,"UNIT";#N/A,#N/A,FALSE,"UNIT";#N/A,#N/A,FALSE,"계정"}</definedName>
    <definedName name="ㄱㄷㅅ히ㅏ" localSheetId="5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ㄱ미" localSheetId="5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localSheetId="5" hidden="1">{#N/A,#N/A,FALSE,"Sheet5"}</definedName>
    <definedName name="가가" hidden="1">{#N/A,#N/A,FALSE,"Sheet5"}</definedName>
    <definedName name="가격산출" hidden="1">#REF!</definedName>
    <definedName name="가격자료1" hidden="1">#REF!</definedName>
    <definedName name="가결산" localSheetId="5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공비1" localSheetId="5" hidden="1">{#N/A,#N/A,TRUE,"매출진척-1";#N/A,#N/A,TRUE,"매출진척-2";#N/A,#N/A,TRUE,"제품실적";#N/A,#N/A,TRUE,"RAC";#N/A,#N/A,TRUE,"PAC ";#N/A,#N/A,TRUE,"재고현황";#N/A,#N/A,TRUE,"공지사항"}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localSheetId="5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localSheetId="5" hidden="1">{"'미착금액'!$A$4:$G$14"}</definedName>
    <definedName name="가기긱" hidden="1">{"'미착금액'!$A$4:$G$14"}</definedName>
    <definedName name="가라" localSheetId="5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5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localSheetId="5" hidden="1">{#N/A,#N/A,FALSE,"Sheet1";#N/A,#N/A,FALSE,"Sheet1";#N/A,#N/A,FALSE,"Sheet1"}</definedName>
    <definedName name="각" hidden="1">{#N/A,#N/A,FALSE,"Sheet1";#N/A,#N/A,FALSE,"Sheet1";#N/A,#N/A,FALSE,"Sheet1"}</definedName>
    <definedName name="감가상각2월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localSheetId="5" hidden="1">{#N/A,#N/A,FALSE,"Sheet1";#N/A,#N/A,FALSE,"Sheet1";#N/A,#N/A,FALSE,"Sheet1"}</definedName>
    <definedName name="감가상각비" hidden="1">{#N/A,#N/A,FALSE,"Sheet1";#N/A,#N/A,FALSE,"Sheet1";#N/A,#N/A,FALSE,"Sheet1"}</definedName>
    <definedName name="감가양식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localSheetId="5" hidden="1">{"'9월'!$F$38"}</definedName>
    <definedName name="감가이력" hidden="1">{"'9월'!$F$38"}</definedName>
    <definedName name="감가이력2" localSheetId="5" hidden="1">{"'9월'!$F$38"}</definedName>
    <definedName name="감가이력2" hidden="1">{"'9월'!$F$38"}</definedName>
    <definedName name="강" localSheetId="5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localSheetId="5" hidden="1">{#N/A,#N/A,FALSE,"포장2"}</definedName>
    <definedName name="강교" hidden="1">{#N/A,#N/A,FALSE,"포장2"}</definedName>
    <definedName name="강구조물" localSheetId="5" hidden="1">{#N/A,#N/A,FALSE,"포장1";#N/A,#N/A,FALSE,"포장1"}</definedName>
    <definedName name="강구조물" hidden="1">{#N/A,#N/A,FALSE,"포장1";#N/A,#N/A,FALSE,"포장1"}</definedName>
    <definedName name="개발비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localSheetId="5" hidden="1">{#N/A,#N/A,TRUE,"Summary";#N/A,#N/A,TRUE,"IS";#N/A,#N/A,TRUE,"Adj";#N/A,#N/A,TRUE,"BS";#N/A,#N/A,TRUE,"CF";#N/A,#N/A,TRUE,"Debt";#N/A,#N/A,TRUE,"IRR"}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localSheetId="5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localSheetId="5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localSheetId="5" hidden="1">{"'손익현황'!$A$1:$J$29"}</definedName>
    <definedName name="건물임." hidden="1">{"'손익현황'!$A$1:$J$29"}</definedName>
    <definedName name="건축3" localSheetId="5" hidden="1">{"'표지'!$B$1:$H$20","'표지'!$B$7:$D$10"}</definedName>
    <definedName name="건축3" hidden="1">{"'표지'!$B$1:$H$20","'표지'!$B$7:$D$10"}</definedName>
    <definedName name="건축4" localSheetId="5" hidden="1">{"'표지'!$B$1:$H$20","'표지'!$B$7:$D$10"}</definedName>
    <definedName name="건축4" hidden="1">{"'표지'!$B$1:$H$20","'표지'!$B$7:$D$10"}</definedName>
    <definedName name="건축플랜트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localSheetId="5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대비" localSheetId="5" hidden="1">{#N/A,#N/A,FALSE,"포장2"}</definedName>
    <definedName name="견적대비" hidden="1">{#N/A,#N/A,FALSE,"포장2"}</definedName>
    <definedName name="결" localSheetId="5" hidden="1">{#N/A,#N/A,FALSE,"포장2"}</definedName>
    <definedName name="결" hidden="1">{#N/A,#N/A,FALSE,"포장2"}</definedName>
    <definedName name="결과" localSheetId="5" hidden="1">{#N/A,#N/A,FALSE,"포장2"}</definedName>
    <definedName name="결과" hidden="1">{#N/A,#N/A,FALSE,"포장2"}</definedName>
    <definedName name="결산성과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localSheetId="5" hidden="1">{#N/A,#N/A,FALSE,"Aging Summary";#N/A,#N/A,FALSE,"Ratio Analysis";#N/A,#N/A,FALSE,"Test 120 Day Accts";#N/A,#N/A,FALSE,"Tickmarks"}</definedName>
    <definedName name="결손금" hidden="1">{#N/A,#N/A,FALSE,"Aging Summary";#N/A,#N/A,FALSE,"Ratio Analysis";#N/A,#N/A,FALSE,"Test 120 Day Accts";#N/A,#N/A,FALSE,"Tickmarks"}</definedName>
    <definedName name="경비_" localSheetId="5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localSheetId="5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localSheetId="5" hidden="1">{#N/A,#N/A,FALSE,"회선임차현황"}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localSheetId="5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localSheetId="5" hidden="1">{#N/A,#N/A,FALSE,"지침";#N/A,#N/A,FALSE,"환경분석";#N/A,#N/A,FALSE,"Sheet16"}</definedName>
    <definedName name="계수" hidden="1">{#N/A,#N/A,FALSE,"지침";#N/A,#N/A,FALSE,"환경분석";#N/A,#N/A,FALSE,"Sheet16"}</definedName>
    <definedName name="계정명세서" localSheetId="5" hidden="1">{#N/A,#N/A,FALSE,"Sheet5"}</definedName>
    <definedName name="계정명세서" hidden="1">{#N/A,#N/A,FALSE,"Sheet5"}</definedName>
    <definedName name="계획" localSheetId="5" hidden="1">{#N/A,#N/A,FALSE,"UNIT";#N/A,#N/A,FALSE,"UNIT";#N/A,#N/A,FALSE,"계정"}</definedName>
    <definedName name="계획" hidden="1">{#N/A,#N/A,FALSE,"UNIT";#N/A,#N/A,FALSE,"UNIT";#N/A,#N/A,FALSE,"계정"}</definedName>
    <definedName name="계획2" localSheetId="5" hidden="1">{#N/A,#N/A,FALSE,"UNIT";#N/A,#N/A,FALSE,"UNIT";#N/A,#N/A,FALSE,"계정"}</definedName>
    <definedName name="계획2" hidden="1">{#N/A,#N/A,FALSE,"UNIT";#N/A,#N/A,FALSE,"UNIT";#N/A,#N/A,FALSE,"계정"}</definedName>
    <definedName name="고" localSheetId="5" hidden="1">{#N/A,#N/A,FALSE,"조골재"}</definedName>
    <definedName name="고" hidden="1">{#N/A,#N/A,FALSE,"조골재"}</definedName>
    <definedName name="고가5개년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localSheetId="5" hidden="1">{"'손익현황'!$A$1:$J$29"}</definedName>
    <definedName name="공" hidden="1">{"'손익현황'!$A$1:$J$29"}</definedName>
    <definedName name="공간" hidden="1">5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공기bu한계이익" localSheetId="5" hidden="1">{#N/A,#N/A,FALSE,"지침";#N/A,#N/A,FALSE,"환경분석";#N/A,#N/A,FALSE,"Sheet16"}</definedName>
    <definedName name="공기bu한계이익" hidden="1">{#N/A,#N/A,FALSE,"지침";#N/A,#N/A,FALSE,"환경분석";#N/A,#N/A,FALSE,"Sheet16"}</definedName>
    <definedName name="공장" localSheetId="5" hidden="1">{"'표지'!$B$1:$H$20","'표지'!$B$7:$D$10"}</definedName>
    <definedName name="공장" hidden="1">{"'표지'!$B$1:$H$20","'표지'!$B$7:$D$10"}</definedName>
    <definedName name="공장동A3" localSheetId="5" hidden="1">{"'표지'!$B$1:$H$20","'표지'!$B$7:$D$10"}</definedName>
    <definedName name="공장동A3" hidden="1">{"'표지'!$B$1:$H$20","'표지'!$B$7:$D$10"}</definedName>
    <definedName name="공장동A4" localSheetId="5" hidden="1">{"'표지'!$B$1:$H$20","'표지'!$B$7:$D$10"}</definedName>
    <definedName name="공장동A4" hidden="1">{"'표지'!$B$1:$H$20","'표지'!$B$7:$D$10"}</definedName>
    <definedName name="곽윤식" localSheetId="5" hidden="1">{#N/A,#N/A,FALSE,"Sheet5"}</definedName>
    <definedName name="곽윤식" hidden="1">{#N/A,#N/A,FALSE,"Sheet5"}</definedName>
    <definedName name="관리" localSheetId="5" hidden="1">{#N/A,#N/A,FALSE,"포장2"}</definedName>
    <definedName name="관리" hidden="1">{#N/A,#N/A,FALSE,"포장2"}</definedName>
    <definedName name="관리비작성기준" hidden="1">#REF!</definedName>
    <definedName name="관실적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localSheetId="5" hidden="1">{#N/A,#N/A,FALSE,"포장2"}</definedName>
    <definedName name="교좌" hidden="1">{#N/A,#N/A,FALSE,"포장2"}</definedName>
    <definedName name="구" localSheetId="5" hidden="1">{"'손익현황'!$A$1:$J$29"}</definedName>
    <definedName name="구" hidden="1">{"'손익현황'!$A$1:$J$29"}</definedName>
    <definedName name="구매부품TOT" localSheetId="5" hidden="1">{#N/A,#N/A,FALSE,"Aging Summary";#N/A,#N/A,FALSE,"Ratio Analysis";#N/A,#N/A,FALSE,"Test 120 Day Accts";#N/A,#N/A,FALSE,"Tickmarks"}</definedName>
    <definedName name="구매부품TOT" hidden="1">{#N/A,#N/A,FALSE,"Aging Summary";#N/A,#N/A,FALSE,"Ratio Analysis";#N/A,#N/A,FALSE,"Test 120 Day Accts";#N/A,#N/A,FALSE,"Tickmarks"}</definedName>
    <definedName name="구축물임" localSheetId="5" hidden="1">{"'손익현황'!$A$1:$J$29"}</definedName>
    <definedName name="구축물임" hidden="1">{"'손익현황'!$A$1:$J$29"}</definedName>
    <definedName name="국공채미수이자" localSheetId="5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localSheetId="5" hidden="1">{"'보고양식'!$A$58:$K$111"}</definedName>
    <definedName name="국사임대면적총괄" hidden="1">{"'보고양식'!$A$58:$K$111"}</definedName>
    <definedName name="국순당" localSheetId="5" hidden="1">{#N/A,#N/A,FALSE,"Aging Summary";#N/A,#N/A,FALSE,"Ratio Analysis";#N/A,#N/A,FALSE,"Test 120 Day Accts";#N/A,#N/A,FALSE,"Tickmarks"}</definedName>
    <definedName name="국순당" hidden="1">{#N/A,#N/A,FALSE,"Aging Summary";#N/A,#N/A,FALSE,"Ratio Analysis";#N/A,#N/A,FALSE,"Test 120 Day Accts";#N/A,#N/A,FALSE,"Tickmarks"}</definedName>
    <definedName name="국제거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localSheetId="5" hidden="1">{#N/A,#N/A,FALSE,"포장2"}</definedName>
    <definedName name="금광추정" hidden="1">{#N/A,#N/A,FALSE,"포장2"}</definedName>
    <definedName name="금융" localSheetId="5" hidden="1">{#N/A,#N/A,FALSE,"수지분석";#N/A,#N/A,FALSE,"수지분석"}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localSheetId="5" hidden="1">{"'표지'!$B$1:$H$20","'표지'!$B$7:$D$10"}</definedName>
    <definedName name="기숙사" hidden="1">{"'표지'!$B$1:$H$20","'표지'!$B$7:$D$10"}</definedName>
    <definedName name="기술" localSheetId="5" hidden="1">{#N/A,#N/A,FALSE,"부대1"}</definedName>
    <definedName name="기술" hidden="1">{#N/A,#N/A,FALSE,"부대1"}</definedName>
    <definedName name="기술사명단" localSheetId="5" hidden="1">{"'자격급추가지급자'!$A$1:$M$13"}</definedName>
    <definedName name="기술사명단" hidden="1">{"'자격급추가지급자'!$A$1:$M$13"}</definedName>
    <definedName name="기아" localSheetId="5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5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localSheetId="5" hidden="1">{#N/A,#N/A,FALSE,"Sheet1"}</definedName>
    <definedName name="기안" hidden="1">{#N/A,#N/A,FALSE,"Sheet1"}</definedName>
    <definedName name="기안지" localSheetId="5" hidden="1">{#N/A,#N/A,FALSE,"Sheet1"}</definedName>
    <definedName name="기안지" hidden="1">{#N/A,#N/A,FALSE,"Sheet1"}</definedName>
    <definedName name="기안지1" localSheetId="5" hidden="1">{#N/A,#N/A,FALSE,"Sheet1"}</definedName>
    <definedName name="기안지1" hidden="1">{#N/A,#N/A,FALSE,"Sheet1"}</definedName>
    <definedName name="기준일" localSheetId="5" hidden="1">{#N/A,#N/A,FALSE,"지침";#N/A,#N/A,FALSE,"환경분석";#N/A,#N/A,FALSE,"Sheet16"}</definedName>
    <definedName name="기준일" hidden="1">{#N/A,#N/A,FALSE,"지침";#N/A,#N/A,FALSE,"환경분석";#N/A,#N/A,FALSE,"Sheet16"}</definedName>
    <definedName name="김" localSheetId="5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5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5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localSheetId="5" hidden="1">{#N/A,#N/A,FALSE,"Sheet5"}</definedName>
    <definedName name="김권수" hidden="1">{#N/A,#N/A,FALSE,"Sheet5"}</definedName>
    <definedName name="김도형" localSheetId="5" hidden="1">{#N/A,#N/A,FALSE,"Sheet5"}</definedName>
    <definedName name="김도형" hidden="1">{#N/A,#N/A,FALSE,"Sheet5"}</definedName>
    <definedName name="김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localSheetId="5" hidden="1">{#N/A,#N/A,FALSE,"Sheet5"}</definedName>
    <definedName name="김춘진" hidden="1">{#N/A,#N/A,FALSE,"Sheet5"}</definedName>
    <definedName name="김현영" localSheetId="5" hidden="1">{#N/A,#N/A,FALSE,"Sheet5"}</definedName>
    <definedName name="김현영" hidden="1">{#N/A,#N/A,FALSE,"Sheet5"}</definedName>
    <definedName name="김황" hidden="1">#REF!</definedName>
    <definedName name="ㄳㄳㅅㄷㅅ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localSheetId="5" hidden="1">{#N/A,#N/A,FALSE,"회선임차현황"}</definedName>
    <definedName name="ㄳㅍㄹ" hidden="1">{#N/A,#N/A,FALSE,"회선임차현황"}</definedName>
    <definedName name="ㄴ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localSheetId="5" hidden="1">{#N/A,#N/A,FALSE,"UNIT";#N/A,#N/A,FALSE,"UNIT";#N/A,#N/A,FALSE,"계정"}</definedName>
    <definedName name="ㄴㄴ" hidden="1">{#N/A,#N/A,FALSE,"UNIT";#N/A,#N/A,FALSE,"UNIT";#N/A,#N/A,FALSE,"계정"}</definedName>
    <definedName name="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localSheetId="5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localSheetId="5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localSheetId="5" hidden="1">{#N/A,#N/A,FALSE,"Sheet1";#N/A,#N/A,FALSE,"Sheet1";#N/A,#N/A,FALSE,"Sheet1"}</definedName>
    <definedName name="ㄴ멈낯" hidden="1">{#N/A,#N/A,FALSE,"Sheet1";#N/A,#N/A,FALSE,"Sheet1";#N/A,#N/A,FALSE,"Sheet1"}</definedName>
    <definedName name="ㄴㅇ" localSheetId="5" hidden="1">{#N/A,#N/A,FALSE,"동부"}</definedName>
    <definedName name="ㄴㅇ" hidden="1">{#N/A,#N/A,FALSE,"동부"}</definedName>
    <definedName name="ㄴㅇㅁㄹ" localSheetId="5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localSheetId="5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localSheetId="5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localSheetId="5" hidden="1">{#N/A,#N/A,FALSE,"Sheet5"}</definedName>
    <definedName name="나나" hidden="1">{#N/A,#N/A,FALSE,"Sheet5"}</definedName>
    <definedName name="나나나" localSheetId="5" hidden="1">{"'미착금액'!$A$4:$G$14"}</definedName>
    <definedName name="나나나" hidden="1">{"'미착금액'!$A$4:$G$14"}</definedName>
    <definedName name="나라" localSheetId="5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localSheetId="5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localSheetId="5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localSheetId="5" hidden="1">{#N/A,#N/A,FALSE,"2월입도";#N/A,#N/A,FALSE,"1월입도";#N/A,#N/A,FALSE,"3월입도"}</definedName>
    <definedName name="년도별출고" hidden="1">{#N/A,#N/A,FALSE,"2월입도";#N/A,#N/A,FALSE,"1월입도";#N/A,#N/A,FALSE,"3월입도"}</definedName>
    <definedName name="년말감액예상" localSheetId="5" hidden="1">{"'Sheet1'!$A$1:$H$36"}</definedName>
    <definedName name="년말감액예상" hidden="1">{"'Sheet1'!$A$1:$H$36"}</definedName>
    <definedName name="노재현" localSheetId="5" hidden="1">{#N/A,#N/A,FALSE,"Sheet5"}</definedName>
    <definedName name="노재현" hidden="1">{#N/A,#N/A,FALSE,"Sheet5"}</definedName>
    <definedName name="닣" hidden="1">#REF!</definedName>
    <definedName name="ㄷ" localSheetId="5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5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" localSheetId="5" hidden="1">{#N/A,#N/A,FALSE,"UNIT";#N/A,#N/A,FALSE,"UNIT";#N/A,#N/A,FALSE,"계정"}</definedName>
    <definedName name="ㄷㄷㄷ" hidden="1">{#N/A,#N/A,FALSE,"UNIT";#N/A,#N/A,FALSE,"UNIT";#N/A,#N/A,FALSE,"계정"}</definedName>
    <definedName name="ㄷㄷㄷㄷㄷ" localSheetId="5" hidden="1">{#N/A,#N/A,FALSE,"동부"}</definedName>
    <definedName name="ㄷㄷㄷㄷㄷ" hidden="1">{#N/A,#N/A,FALSE,"동부"}</definedName>
    <definedName name="ㄷㄹ햐" localSheetId="5" hidden="1">{#N/A,#N/A,FALSE,"지침";#N/A,#N/A,FALSE,"환경분석";#N/A,#N/A,FALSE,"Sheet16"}</definedName>
    <definedName name="ㄷㄹ햐" hidden="1">{#N/A,#N/A,FALSE,"지침";#N/A,#N/A,FALSE,"환경분석";#N/A,#N/A,FALSE,"Sheet16"}</definedName>
    <definedName name="ㄷㅂㅈㄷ" localSheetId="5" hidden="1">{#N/A,#N/A,FALSE,"Sheet1";#N/A,#N/A,FALSE,"Sheet1";#N/A,#N/A,FALSE,"Sheet1"}</definedName>
    <definedName name="ㄷㅂㅈㄷ" hidden="1">{#N/A,#N/A,FALSE,"Sheet1";#N/A,#N/A,FALSE,"Sheet1";#N/A,#N/A,FALSE,"Sheet1"}</definedName>
    <definedName name="ㄷㅈㅁㅇㄱㅈㅁ" localSheetId="5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localSheetId="5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localSheetId="5" hidden="1">{#N/A,#N/A,FALSE,"표지목차"}</definedName>
    <definedName name="다라" hidden="1">{#N/A,#N/A,FALSE,"표지목차"}</definedName>
    <definedName name="단기금융상품" localSheetId="5" hidden="1">{"'손익현황'!$A$1:$J$29"}</definedName>
    <definedName name="단기금융상품" hidden="1">{"'손익현황'!$A$1:$J$29"}</definedName>
    <definedName name="단기차입금1" hidden="1">#REF!</definedName>
    <definedName name="당기내부거래" localSheetId="5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5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localSheetId="5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좌" hidden="1">#REF!</definedName>
    <definedName name="당좌차월" localSheetId="5" hidden="1">{#N/A,#N/A,FALSE,"BS";#N/A,#N/A,FALSE,"PL";#N/A,#N/A,FALSE,"처분";#N/A,#N/A,FALSE,"현금";#N/A,#N/A,FALSE,"매출";#N/A,#N/A,FALSE,"원가";#N/A,#N/A,FALSE,"경영"}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localSheetId="5" hidden="1">{#N/A,#N/A,TRUE,"대 차 대 조 표"}</definedName>
    <definedName name="대구" hidden="1">{#N/A,#N/A,TRUE,"대 차 대 조 표"}</definedName>
    <definedName name="대구200203빌딩별임차현황" localSheetId="5" hidden="1">{#N/A,#N/A,FALSE,"동부"}</definedName>
    <definedName name="대구200203빌딩별임차현황" hidden="1">{#N/A,#N/A,FALSE,"동부"}</definedName>
    <definedName name="대구200207" localSheetId="5" hidden="1">{#N/A,#N/A,FALSE,"동부"}</definedName>
    <definedName name="대구200207" hidden="1">{#N/A,#N/A,FALSE,"동부"}</definedName>
    <definedName name="대구대구" localSheetId="5" hidden="1">{#N/A,#N/A,FALSE,"동부"}</definedName>
    <definedName name="대구대구" hidden="1">{#N/A,#N/A,FALSE,"동부"}</definedName>
    <definedName name="대련" localSheetId="5" hidden="1">{#N/A,#N/A,FALSE,"UNIT";#N/A,#N/A,FALSE,"UNIT";#N/A,#N/A,FALSE,"계정"}</definedName>
    <definedName name="대련" hidden="1">{#N/A,#N/A,FALSE,"UNIT";#N/A,#N/A,FALSE,"UNIT";#N/A,#N/A,FALSE,"계정"}</definedName>
    <definedName name="대손충당금" localSheetId="5" hidden="1">{#N/A,#N/A,FALSE,"1.CRITERIA";#N/A,#N/A,FALSE,"2.IS";#N/A,#N/A,FALSE,"3.BS";#N/A,#N/A,FALSE,"4.PER PL";#N/A,#N/A,FALSE,"5.INVESTMENT";#N/A,#N/A,FALSE,"6.공문";#N/A,#N/A,FALSE,"7.netinvest"}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localSheetId="5" hidden="1">{#N/A,#N/A,TRUE,"대 차 대 조 표"}</definedName>
    <definedName name="대흥" hidden="1">{#N/A,#N/A,TRUE,"대 차 대 조 표"}</definedName>
    <definedName name="덕" localSheetId="5" hidden="1">{#N/A,#N/A,FALSE,"포장2"}</definedName>
    <definedName name="덕" hidden="1">{#N/A,#N/A,FALSE,"포장2"}</definedName>
    <definedName name="덕진" localSheetId="5" hidden="1">{#N/A,#N/A,FALSE,"포장2"}</definedName>
    <definedName name="덕진" hidden="1">{#N/A,#N/A,FALSE,"포장2"}</definedName>
    <definedName name="덕호" localSheetId="5" hidden="1">{#N/A,#N/A,FALSE,"포장2"}</definedName>
    <definedName name="덕호" hidden="1">{#N/A,#N/A,FALSE,"포장2"}</definedName>
    <definedName name="도준석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localSheetId="5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localSheetId="5" hidden="1">{"'보고양식'!$A$58:$K$111"}</definedName>
    <definedName name="두루넷서비스" hidden="1">{"'보고양식'!$A$58:$K$111"}</definedName>
    <definedName name="딤채실파매" localSheetId="5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localSheetId="5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5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5" hidden="1">{#N/A,#N/A,FALSE,"2000";#N/A,#N/A,FALSE,"1999_1998"}</definedName>
    <definedName name="ㄹㄷ" hidden="1">{#N/A,#N/A,FALSE,"2000";#N/A,#N/A,FALSE,"1999_1998"}</definedName>
    <definedName name="ㄹ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5" hidden="1">{"'9월'!$F$38"}</definedName>
    <definedName name="ㄹㄹㄹ" hidden="1">{"'9월'!$F$38"}</definedName>
    <definedName name="ㄹㄹㄹㄹㄹㄹ" localSheetId="5" hidden="1">{#N/A,#N/A,TRUE,"매출진척-1";#N/A,#N/A,TRUE,"매출진척-2";#N/A,#N/A,TRUE,"제품실적";#N/A,#N/A,TRUE,"RAC";#N/A,#N/A,TRUE,"PAC ";#N/A,#N/A,TRUE,"재고현황";#N/A,#N/A,TRUE,"공지사항"}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localSheetId="5" hidden="1">{#N/A,#N/A,FALSE,"1.CRITERIA";#N/A,#N/A,FALSE,"2.IS";#N/A,#N/A,FALSE,"3.BS";#N/A,#N/A,FALSE,"4.PER PL";#N/A,#N/A,FALSE,"5.INVESTMENT";#N/A,#N/A,FALSE,"6.공문";#N/A,#N/A,FALSE,"7.netinvest"}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localSheetId="5" hidden="1">{#N/A,#N/A,FALSE,"지침";#N/A,#N/A,FALSE,"환경분석";#N/A,#N/A,FALSE,"Sheet16"}</definedName>
    <definedName name="랑" hidden="1">{#N/A,#N/A,FALSE,"지침";#N/A,#N/A,FALSE,"환경분석";#N/A,#N/A,FALSE,"Sheet16"}</definedName>
    <definedName name="러ㅏㅇ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localSheetId="5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localSheetId="5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localSheetId="5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localSheetId="5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localSheetId="5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localSheetId="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localSheetId="5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localSheetId="5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localSheetId="5" hidden="1">{"'보고양식'!$A$58:$K$111"}</definedName>
    <definedName name="리스명세서" hidden="1">{"'보고양식'!$A$58:$K$111"}</definedName>
    <definedName name="ㄺ" localSheetId="5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ㄺㄹ" localSheetId="5" hidden="1">{#N/A,#N/A,FALSE,"UNIT";#N/A,#N/A,FALSE,"UNIT";#N/A,#N/A,FALSE,"계정"}</definedName>
    <definedName name="ㄺㄹ" hidden="1">{#N/A,#N/A,FALSE,"UNIT";#N/A,#N/A,FALSE,"UNIT";#N/A,#N/A,FALSE,"계정"}</definedName>
    <definedName name="ㄻㄹ" hidden="1">#REF!</definedName>
    <definedName name="ㅁ" localSheetId="5" hidden="1">{#N/A,#N/A,FALSE,"UNIT";#N/A,#N/A,FALSE,"UNIT";#N/A,#N/A,FALSE,"계정"}</definedName>
    <definedName name="ㅁ" hidden="1">{#N/A,#N/A,FALSE,"UNIT";#N/A,#N/A,FALSE,"UNIT";#N/A,#N/A,FALSE,"계정"}</definedName>
    <definedName name="ㅁㄴ" localSheetId="5" hidden="1">{#N/A,#N/A,FALSE,"UNIT";#N/A,#N/A,FALSE,"UNIT";#N/A,#N/A,FALSE,"계정"}</definedName>
    <definedName name="ㅁㄴ" hidden="1">{#N/A,#N/A,FALSE,"UNIT";#N/A,#N/A,FALSE,"UNIT";#N/A,#N/A,FALSE,"계정"}</definedName>
    <definedName name="ㅁㄴㄻㄴ" localSheetId="5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localSheetId="5" hidden="1">{#N/A,#N/A,FALSE,"Sheet1";#N/A,#N/A,FALSE,"Sheet1";#N/A,#N/A,FALSE,"Sheet1"}</definedName>
    <definedName name="ㅁㄴㅇㄻㄴㅇ" hidden="1">{#N/A,#N/A,FALSE,"Sheet1";#N/A,#N/A,FALSE,"Sheet1";#N/A,#N/A,FALSE,"Sheet1"}</definedName>
    <definedName name="ㅁㄴㅇㅀ" localSheetId="5" hidden="1">{#N/A,#N/A,FALSE,"Sheet5"}</definedName>
    <definedName name="ㅁㄴㅇㅀ" hidden="1">{#N/A,#N/A,FALSE,"Sheet5"}</definedName>
    <definedName name="ㅁㄴㅇㅎㅎ" hidden="1">#REF!</definedName>
    <definedName name="ㅁㅁ" hidden="1">#REF!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localSheetId="5" hidden="1">{#N/A,#N/A,FALSE,"Sheet1"}</definedName>
    <definedName name="ㅁㅁㅁㅁㅁㅁㅁ" hidden="1">{#N/A,#N/A,FALSE,"Sheet1"}</definedName>
    <definedName name="ㅁㅁㅁㅁㅁㅁㅁㅁ" localSheetId="5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localSheetId="5" hidden="1">{#N/A,#N/A,FALSE,"Sheet1";#N/A,#N/A,FALSE,"Sheet1";#N/A,#N/A,FALSE,"Sheet1"}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localSheetId="5" hidden="1">{#N/A,#N/A,FALSE,"Sheet5"}</definedName>
    <definedName name="마" hidden="1">{#N/A,#N/A,FALSE,"Sheet5"}</definedName>
    <definedName name="마감" localSheetId="5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마" localSheetId="5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5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5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5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localSheetId="5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localSheetId="5" hidden="1">{#N/A,#N/A,FALSE,"지침";#N/A,#N/A,FALSE,"환경분석";#N/A,#N/A,FALSE,"Sheet16"}</definedName>
    <definedName name="매출" hidden="1">{#N/A,#N/A,FALSE,"지침";#N/A,#N/A,FALSE,"환경분석";#N/A,#N/A,FALSE,"Sheet16"}</definedName>
    <definedName name="매출1" hidden="1">#REF!</definedName>
    <definedName name="매출3" localSheetId="5" hidden="1">{#N/A,#N/A,FALSE,"지침";#N/A,#N/A,FALSE,"환경분석";#N/A,#N/A,FALSE,"Sheet16"}</definedName>
    <definedName name="매출3" hidden="1">{#N/A,#N/A,FALSE,"지침";#N/A,#N/A,FALSE,"환경분석";#N/A,#N/A,FALSE,"Sheet16"}</definedName>
    <definedName name="매출bogo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localSheetId="5" hidden="1">{#N/A,#N/A,FALSE,"UNIT";#N/A,#N/A,FALSE,"UNIT";#N/A,#N/A,FALSE,"계정"}</definedName>
    <definedName name="매출계획" hidden="1">{#N/A,#N/A,FALSE,"UNIT";#N/A,#N/A,FALSE,"UNIT";#N/A,#N/A,FALSE,"계정"}</definedName>
    <definedName name="매출액2" localSheetId="5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localSheetId="5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머" localSheetId="5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localSheetId="5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localSheetId="5" hidden="1">{#N/A,#N/A,FALSE,"속도"}</definedName>
    <definedName name="명일" hidden="1">{#N/A,#N/A,FALSE,"속도"}</definedName>
    <definedName name="모" localSheetId="5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모" localSheetId="5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localSheetId="5" hidden="1">{#N/A,#N/A,FALSE,"표지목차"}</definedName>
    <definedName name="몬" hidden="1">{#N/A,#N/A,FALSE,"표지목차"}</definedName>
    <definedName name="무고" hidden="1">#REF!</definedName>
    <definedName name="무무" localSheetId="5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localSheetId="5" hidden="1">{#N/A,#N/A,FALSE,"BS";#N/A,#N/A,FALSE,"PL";#N/A,#N/A,FALSE,"처분";#N/A,#N/A,FALSE,"현금";#N/A,#N/A,FALSE,"매출";#N/A,#N/A,FALSE,"원가";#N/A,#N/A,FALSE,"경영"}</definedName>
    <definedName name="뭐니" hidden="1">{#N/A,#N/A,FALSE,"BS";#N/A,#N/A,FALSE,"PL";#N/A,#N/A,FALSE,"처분";#N/A,#N/A,FALSE,"현금";#N/A,#N/A,FALSE,"매출";#N/A,#N/A,FALSE,"원가";#N/A,#N/A,FALSE,"경영"}</definedName>
    <definedName name="뮤뮤" localSheetId="5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5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localSheetId="5" hidden="1">{#N/A,#N/A,TRUE,"Y생산";#N/A,#N/A,TRUE,"Y판매";#N/A,#N/A,TRUE,"Y총물량";#N/A,#N/A,TRUE,"Y능력";#N/A,#N/A,TRUE,"YKD"}</definedName>
    <definedName name="미미마ㅓ러ㅏㅣㄴㄹㅇ미ㅓㄱㅈ" hidden="1">{#N/A,#N/A,TRUE,"Y생산";#N/A,#N/A,TRUE,"Y판매";#N/A,#N/A,TRUE,"Y총물량";#N/A,#N/A,TRUE,"Y능력";#N/A,#N/A,TRUE,"YKD"}</definedName>
    <definedName name="미수" localSheetId="5" hidden="1">{#N/A,#N/A,FALSE,"BS";#N/A,#N/A,FALSE,"PL";#N/A,#N/A,FALSE,"처분";#N/A,#N/A,FALSE,"현금";#N/A,#N/A,FALSE,"매출";#N/A,#N/A,FALSE,"원가";#N/A,#N/A,FALSE,"경영"}</definedName>
    <definedName name="미수" hidden="1">{#N/A,#N/A,FALSE,"BS";#N/A,#N/A,FALSE,"PL";#N/A,#N/A,FALSE,"처분";#N/A,#N/A,FALSE,"현금";#N/A,#N/A,FALSE,"매출";#N/A,#N/A,FALSE,"원가";#N/A,#N/A,FALSE,"경영"}</definedName>
    <definedName name="미수금" localSheetId="5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localSheetId="5" hidden="1">{"'9월'!$F$38"}</definedName>
    <definedName name="미스" hidden="1">{"'9월'!$F$38"}</definedName>
    <definedName name="미완성주택" hidden="1">#REF!</definedName>
    <definedName name="미지" localSheetId="5" hidden="1">{#N/A,#N/A,FALSE,"UNIT";#N/A,#N/A,FALSE,"UNIT";#N/A,#N/A,FALSE,"계정"}</definedName>
    <definedName name="미지" hidden="1">{#N/A,#N/A,FALSE,"UNIT";#N/A,#N/A,FALSE,"UNIT";#N/A,#N/A,FALSE,"계정"}</definedName>
    <definedName name="미지급" hidden="1">#REF!</definedName>
    <definedName name="미지급금200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localSheetId="5" hidden="1">{#N/A,#N/A,FALSE,"1.CRITERIA";#N/A,#N/A,FALSE,"2.IS";#N/A,#N/A,FALSE,"3.BS";#N/A,#N/A,FALSE,"4.PER PL";#N/A,#N/A,FALSE,"5.INVESTMENT";#N/A,#N/A,FALSE,"6.공문";#N/A,#N/A,FALSE,"7.netinvest"}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localSheetId="5" hidden="1">{#N/A,#N/A,FALSE,"이력서&amp;자기소개서"}</definedName>
    <definedName name="미화" hidden="1">{#N/A,#N/A,FALSE,"이력서&amp;자기소개서"}</definedName>
    <definedName name="민자사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localSheetId="5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localSheetId="5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ㅂㅂㅂㅂㅂㅂㅂㅂ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localSheetId="5" hidden="1">{#N/A,#N/A,FALSE,"UNIT";#N/A,#N/A,FALSE,"UNIT";#N/A,#N/A,FALSE,"계정"}</definedName>
    <definedName name="ㅂㅈㄷㄷㄱㄱ" hidden="1">{#N/A,#N/A,FALSE,"UNIT";#N/A,#N/A,FALSE,"UNIT";#N/A,#N/A,FALSE,"계정"}</definedName>
    <definedName name="바" localSheetId="5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5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localSheetId="5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localSheetId="5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localSheetId="5" hidden="1">{#N/A,#N/A,TRUE,"매출진척-1";#N/A,#N/A,TRUE,"매출진척-2";#N/A,#N/A,TRUE,"제품실적";#N/A,#N/A,TRUE,"RAC";#N/A,#N/A,TRUE,"PAC ";#N/A,#N/A,TRUE,"재고현황";#N/A,#N/A,TRUE,"공지사항"}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localSheetId="5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localSheetId="5" hidden="1">{"'미착금액'!$A$4:$G$14"}</definedName>
    <definedName name="배배배" hidden="1">{"'미착금액'!$A$4:$G$14"}</definedName>
    <definedName name="배부" localSheetId="5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5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localSheetId="5" hidden="1">{#N/A,#N/A,FALSE,"UNIT";#N/A,#N/A,FALSE,"UNIT";#N/A,#N/A,FALSE,"계정"}</definedName>
    <definedName name="법인세주석사항정리" hidden="1">{#N/A,#N/A,FALSE,"UNIT";#N/A,#N/A,FALSE,"UNIT";#N/A,#N/A,FALSE,"계정"}</definedName>
    <definedName name="법정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localSheetId="5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5" hidden="1">{#N/A,#N/A,FALSE,"UNIT";#N/A,#N/A,FALSE,"UNIT";#N/A,#N/A,FALSE,"계정"}</definedName>
    <definedName name="보고" hidden="1">{#N/A,#N/A,FALSE,"UNIT";#N/A,#N/A,FALSE,"UNIT";#N/A,#N/A,FALSE,"계정"}</definedName>
    <definedName name="보고기준" localSheetId="5" hidden="1">{#N/A,#N/A,FALSE,"UNIT";#N/A,#N/A,FALSE,"UNIT";#N/A,#N/A,FALSE,"계정"}</definedName>
    <definedName name="보고기준" hidden="1">{#N/A,#N/A,FALSE,"UNIT";#N/A,#N/A,FALSE,"UNIT";#N/A,#N/A,FALSE,"계정"}</definedName>
    <definedName name="보라차" localSheetId="5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localSheetId="5" hidden="1">{#N/A,#N/A,FALSE,"포장2"}</definedName>
    <definedName name="보링" hidden="1">{#N/A,#N/A,FALSE,"포장2"}</definedName>
    <definedName name="보아리" localSheetId="5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5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5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localSheetId="5" hidden="1">{"'손익현황'!$A$1:$J$29"}</definedName>
    <definedName name="부가세대사" hidden="1">{"'손익현황'!$A$1:$J$29"}</definedName>
    <definedName name="부대구조" localSheetId="5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5" hidden="1">{#N/A,#N/A,FALSE,"단가표지"}</definedName>
    <definedName name="부대방안" hidden="1">{#N/A,#N/A,FALSE,"단가표지"}</definedName>
    <definedName name="부대원가" localSheetId="5" hidden="1">{#N/A,#N/A,FALSE,"배수2"}</definedName>
    <definedName name="부대원가" hidden="1">{#N/A,#N/A,FALSE,"배수2"}</definedName>
    <definedName name="부속" hidden="1">#REF!</definedName>
    <definedName name="부실확정자산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localSheetId="5" hidden="1">{#N/A,#N/A,FALSE,"Sheet1"}</definedName>
    <definedName name="불량" hidden="1">{#N/A,#N/A,FALSE,"Sheet1"}</definedName>
    <definedName name="비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localSheetId="5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localSheetId="5" hidden="1">{#N/A,#N/A,FALSE,"동부"}</definedName>
    <definedName name="빌" hidden="1">{#N/A,#N/A,FALSE,"동부"}</definedName>
    <definedName name="빌딩" localSheetId="5" hidden="1">{#N/A,#N/A,FALSE,"동부"}</definedName>
    <definedName name="빌딩" hidden="1">{#N/A,#N/A,FALSE,"동부"}</definedName>
    <definedName name="빌딩별2" localSheetId="5" hidden="1">{#N/A,#N/A,FALSE,"동부"}</definedName>
    <definedName name="빌딩별2" hidden="1">{#N/A,#N/A,FALSE,"동부"}</definedName>
    <definedName name="빌딩별강남" localSheetId="5" hidden="1">{#N/A,#N/A,FALSE,"동부"}</definedName>
    <definedName name="빌딩별강남" hidden="1">{#N/A,#N/A,FALSE,"동부"}</definedName>
    <definedName name="빙수" localSheetId="5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localSheetId="5" hidden="1">{#N/A,#N/A,FALSE,"2월입도";#N/A,#N/A,FALSE,"1월입도";#N/A,#N/A,FALSE,"3월입도"}</definedName>
    <definedName name="ㅅ럴" hidden="1">{#N/A,#N/A,FALSE,"2월입도";#N/A,#N/A,FALSE,"1월입도";#N/A,#N/A,FALSE,"3월입도"}</definedName>
    <definedName name="ㅅㅅㅅ" localSheetId="5" hidden="1">{"'손익현황'!$A$1:$J$29"}</definedName>
    <definedName name="ㅅㅅㅅ" hidden="1">{"'손익현황'!$A$1:$J$29"}</definedName>
    <definedName name="ㅅㅅㅅㅅ" localSheetId="5" hidden="1">{#N/A,#N/A,FALSE,"UNIT";#N/A,#N/A,FALSE,"UNIT";#N/A,#N/A,FALSE,"계정"}</definedName>
    <definedName name="ㅅㅅㅅㅅ" hidden="1">{#N/A,#N/A,FALSE,"UNIT";#N/A,#N/A,FALSE,"UNIT";#N/A,#N/A,FALSE,"계정"}</definedName>
    <definedName name="ㅅㅅㅅㅅㅅㅅㅅ" localSheetId="5" hidden="1">{#N/A,#N/A,FALSE,"UNIT";#N/A,#N/A,FALSE,"UNIT";#N/A,#N/A,FALSE,"계정"}</definedName>
    <definedName name="ㅅㅅㅅㅅㅅㅅㅅ" hidden="1">{#N/A,#N/A,FALSE,"UNIT";#N/A,#N/A,FALSE,"UNIT";#N/A,#N/A,FALSE,"계정"}</definedName>
    <definedName name="사" localSheetId="5" hidden="1">{#N/A,#N/A,FALSE,"1.CRITERIA";#N/A,#N/A,FALSE,"2.IS";#N/A,#N/A,FALSE,"3.BS";#N/A,#N/A,FALSE,"4.PER PL";#N/A,#N/A,FALSE,"5.INVESTMENT";#N/A,#N/A,FALSE,"6.공문";#N/A,#N/A,FALSE,"7.netinvest"}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5" hidden="1">{#N/A,#N/A,FALSE,"배수2"}</definedName>
    <definedName name="사급" hidden="1">{#N/A,#N/A,FALSE,"배수2"}</definedName>
    <definedName name="사사진" hidden="1">#REF!</definedName>
    <definedName name="사업활성" localSheetId="5" hidden="1">{#N/A,#N/A,FALSE,"UNIT";#N/A,#N/A,FALSE,"UNIT";#N/A,#N/A,FALSE,"계정"}</definedName>
    <definedName name="사업활성" hidden="1">{#N/A,#N/A,FALSE,"UNIT";#N/A,#N/A,FALSE,"UNIT";#N/A,#N/A,FALSE,"계정"}</definedName>
    <definedName name="사용료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localSheetId="5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localSheetId="5" hidden="1">{#N/A,#N/A,FALSE,"배수2"}</definedName>
    <definedName name="삼호" hidden="1">{#N/A,#N/A,FALSE,"배수2"}</definedName>
    <definedName name="상각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localSheetId="5" hidden="1">{"'7'!$B$15:$D$32"}</definedName>
    <definedName name="상권" hidden="1">{"'7'!$B$15:$D$32"}</definedName>
    <definedName name="상품" hidden="1">#REF!</definedName>
    <definedName name="상품수불" localSheetId="5" hidden="1">{#N/A,#N/A,FALSE,"Sheet5"}</definedName>
    <definedName name="상품수불" hidden="1">{#N/A,#N/A,FALSE,"Sheet5"}</definedName>
    <definedName name="상품원가" localSheetId="5" hidden="1">{#N/A,#N/A,FALSE,"Sheet5"}</definedName>
    <definedName name="상품원가" hidden="1">{#N/A,#N/A,FALSE,"Sheet5"}</definedName>
    <definedName name="새로운미지급" localSheetId="5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로운이름" localSheetId="5" hidden="1">{#N/A,#N/A,FALSE,"UNIT";#N/A,#N/A,FALSE,"UNIT";#N/A,#N/A,FALSE,"계정"}</definedName>
    <definedName name="새로운이름" hidden="1">{#N/A,#N/A,FALSE,"UNIT";#N/A,#N/A,FALSE,"UNIT";#N/A,#N/A,FALSE,"계정"}</definedName>
    <definedName name="새새샛" localSheetId="5" hidden="1">{"'미착금액'!$A$4:$G$14"}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localSheetId="5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localSheetId="5" hidden="1">{#N/A,#N/A,TRUE,"대 차 대 조 표"}</definedName>
    <definedName name="서초" hidden="1">{#N/A,#N/A,TRUE,"대 차 대 조 표"}</definedName>
    <definedName name="서초해동" localSheetId="5" hidden="1">{#N/A,#N/A,TRUE,"대 차 대 조 표"}</definedName>
    <definedName name="서초해동" hidden="1">{#N/A,#N/A,TRUE,"대 차 대 조 표"}</definedName>
    <definedName name="선급금" hidden="1">#REF!</definedName>
    <definedName name="선급비용보험료" localSheetId="5" hidden="1">{"'보고양식'!$A$58:$K$111"}</definedName>
    <definedName name="선급비용보험료" hidden="1">{"'보고양식'!$A$58:$K$111"}</definedName>
    <definedName name="선입선출법" hidden="1">#REF!</definedName>
    <definedName name="선택" localSheetId="5" hidden="1">{#N/A,#N/A,FALSE,"지침";#N/A,#N/A,FALSE,"환경분석";#N/A,#N/A,FALSE,"Sheet16"}</definedName>
    <definedName name="선택" hidden="1">{#N/A,#N/A,FALSE,"지침";#N/A,#N/A,FALSE,"환경분석";#N/A,#N/A,FALSE,"Sheet16"}</definedName>
    <definedName name="설계2팀" localSheetId="5" hidden="1">{#N/A,#N/A,FALSE,"UNIT";#N/A,#N/A,FALSE,"UNIT";#N/A,#N/A,FALSE,"계정"}</definedName>
    <definedName name="설계2팀" hidden="1">{#N/A,#N/A,FALSE,"UNIT";#N/A,#N/A,FALSE,"UNIT";#N/A,#N/A,FALSE,"계정"}</definedName>
    <definedName name="설명서" localSheetId="5" hidden="1">{#N/A,#N/A,FALSE,"포장1";#N/A,#N/A,FALSE,"포장1"}</definedName>
    <definedName name="설명서" hidden="1">{#N/A,#N/A,FALSE,"포장1";#N/A,#N/A,FALSE,"포장1"}</definedName>
    <definedName name="성" localSheetId="5" hidden="1">{#N/A,#N/A,FALSE,"UNIT";#N/A,#N/A,FALSE,"UNIT";#N/A,#N/A,FALSE,"계정"}</definedName>
    <definedName name="성" hidden="1">{#N/A,#N/A,FALSE,"UNIT";#N/A,#N/A,FALSE,"UNIT";#N/A,#N/A,FALSE,"계정"}</definedName>
    <definedName name="성우" localSheetId="5" hidden="1">{#N/A,#N/A,FALSE,"Sheet1";#N/A,#N/A,FALSE,"Sheet1";#N/A,#N/A,FALSE,"Sheet1"}</definedName>
    <definedName name="성우" hidden="1">{#N/A,#N/A,FALSE,"Sheet1";#N/A,#N/A,FALSE,"Sheet1";#N/A,#N/A,FALSE,"Sheet1"}</definedName>
    <definedName name="세전익익" localSheetId="5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5" hidden="1">{#N/A,#N/A,FALSE,"Sheet1";#N/A,#N/A,FALSE,"Sheet1";#N/A,#N/A,FALSE,"Sheet1"}</definedName>
    <definedName name="소" hidden="1">{#N/A,#N/A,FALSE,"Sheet1";#N/A,#N/A,FALSE,"Sheet1";#N/A,#N/A,FALSE,"Sheet1"}</definedName>
    <definedName name="소득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localSheetId="5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5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localSheetId="5" hidden="1">{#N/A,#N/A,TRUE,"매출진척-1";#N/A,#N/A,TRUE,"매출진척-2";#N/A,#N/A,TRUE,"제품실적";#N/A,#N/A,TRUE,"RAC";#N/A,#N/A,TRUE,"PAC ";#N/A,#N/A,TRUE,"재고현황";#N/A,#N/A,TRUE,"공지사항"}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localSheetId="5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손익plan" localSheetId="5" hidden="1">{#N/A,#N/A,FALSE,"회선임차현황"}</definedName>
    <definedName name="손익plan" hidden="1">{#N/A,#N/A,FALSE,"회선임차현황"}</definedName>
    <definedName name="손익R" localSheetId="5" hidden="1">{#N/A,#N/A,FALSE,"지침";#N/A,#N/A,FALSE,"환경분석";#N/A,#N/A,FALSE,"Sheet16"}</definedName>
    <definedName name="손익R" hidden="1">{#N/A,#N/A,FALSE,"지침";#N/A,#N/A,FALSE,"환경분석";#N/A,#N/A,FALSE,"Sheet16"}</definedName>
    <definedName name="손익변경" localSheetId="5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localSheetId="5" hidden="1">{#N/A,#N/A,FALSE,"회선임차현황"}</definedName>
    <definedName name="손익사업계획" hidden="1">{#N/A,#N/A,FALSE,"회선임차현황"}</definedName>
    <definedName name="손익예상" localSheetId="5" hidden="1">{#N/A,#N/A,FALSE,"UNIT";#N/A,#N/A,FALSE,"UNIT";#N/A,#N/A,FALSE,"계정"}</definedName>
    <definedName name="손익예상" hidden="1">{#N/A,#N/A,FALSE,"UNIT";#N/A,#N/A,FALSE,"UNIT";#N/A,#N/A,FALSE,"계정"}</definedName>
    <definedName name="손익정산" localSheetId="5" hidden="1">{#N/A,#N/A,FALSE,"Aging Summary";#N/A,#N/A,FALSE,"Ratio Analysis";#N/A,#N/A,FALSE,"Test 120 Day Accts";#N/A,#N/A,FALSE,"Tickmarks"}</definedName>
    <definedName name="손익정산" hidden="1">{#N/A,#N/A,FALSE,"Aging Summary";#N/A,#N/A,FALSE,"Ratio Analysis";#N/A,#N/A,FALSE,"Test 120 Day Accts";#N/A,#N/A,FALSE,"Tickmarks"}</definedName>
    <definedName name="송ㅇㅇㅇ" localSheetId="5" hidden="1">{#N/A,#N/A,FALSE,"Sheet1";#N/A,#N/A,FALSE,"Sheet1";#N/A,#N/A,FALSE,"Sheet1"}</definedName>
    <definedName name="송ㅇㅇㅇ" hidden="1">{#N/A,#N/A,FALSE,"Sheet1";#N/A,#N/A,FALSE,"Sheet1";#N/A,#N/A,FALSE,"Sheet1"}</definedName>
    <definedName name="송창기" localSheetId="5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5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수불" localSheetId="5" hidden="1">{#N/A,#N/A,FALSE,"Sheet5"}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localSheetId="5" hidden="1">{#N/A,#N/A,FALSE,"Sheet1";#N/A,#N/A,FALSE,"Sheet1";#N/A,#N/A,FALSE,"Sheet1"}</definedName>
    <definedName name="수정자료" hidden="1">{#N/A,#N/A,FALSE,"Sheet1";#N/A,#N/A,FALSE,"Sheet1";#N/A,#N/A,FALSE,"Sheet1"}</definedName>
    <definedName name="수정현금흐름표" localSheetId="5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5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localSheetId="5" hidden="1">{#N/A,#N/A,FALSE,"Sheet5"}</definedName>
    <definedName name="스킨" hidden="1">{#N/A,#N/A,FALSE,"Sheet5"}</definedName>
    <definedName name="시공사" localSheetId="5" hidden="1">{#N/A,#N/A,FALSE,"수지분석";#N/A,#N/A,FALSE,"수지분석"}</definedName>
    <definedName name="시공사" hidden="1">{#N/A,#N/A,FALSE,"수지분석";#N/A,#N/A,FALSE,"수지분석"}</definedName>
    <definedName name="시장규모_" localSheetId="5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localSheetId="5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localSheetId="5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2" localSheetId="5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localSheetId="5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5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localSheetId="5" hidden="1">{#N/A,#N/A,TRUE,"대 차 대 조 표"}</definedName>
    <definedName name="씨엔에이치" hidden="1">{#N/A,#N/A,TRUE,"대 차 대 조 표"}</definedName>
    <definedName name="ㅇ" localSheetId="5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2" localSheetId="5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localSheetId="5" hidden="1">{#N/A,#N/A,TRUE,"매출진척-1";#N/A,#N/A,TRUE,"매출진척-2";#N/A,#N/A,TRUE,"제품실적";#N/A,#N/A,TRUE,"RAC";#N/A,#N/A,TRUE,"PAC ";#N/A,#N/A,TRUE,"재고현황";#N/A,#N/A,TRUE,"공지사항"}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localSheetId="5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ㄴㅇㅇ" localSheetId="5" hidden="1">{#N/A,#N/A,FALSE,"UNIT";#N/A,#N/A,FALSE,"UNIT";#N/A,#N/A,FALSE,"계정"}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localSheetId="5" hidden="1">{#N/A,#N/A,FALSE,"이력서&amp;자기소개서"}</definedName>
    <definedName name="ㅇㄹㅇㄹㅇㄹㅇㄹㅇㄹㅇㄹㅇㄹㅇㄹ" hidden="1">{#N/A,#N/A,FALSE,"이력서&amp;자기소개서"}</definedName>
    <definedName name="ㅇ록ㅇ류" localSheetId="5" hidden="1">{#N/A,#N/A,TRUE,"매출진척-1";#N/A,#N/A,TRUE,"매출진척-2";#N/A,#N/A,TRUE,"제품실적";#N/A,#N/A,TRUE,"RAC";#N/A,#N/A,TRUE,"PAC ";#N/A,#N/A,TRUE,"재고현황";#N/A,#N/A,TRUE,"공지사항"}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localSheetId="5" hidden="1">{"'손익현황'!$A$1:$J$29"}</definedName>
    <definedName name="ㅇ롸인ㅁ" hidden="1">{"'손익현황'!$A$1:$J$29"}</definedName>
    <definedName name="ㅇ륭ㄴ류" localSheetId="5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localSheetId="5" hidden="1">{#N/A,#N/A,FALSE,"2월입도";#N/A,#N/A,FALSE,"1월입도";#N/A,#N/A,FALSE,"3월입도"}</definedName>
    <definedName name="ㅇ륭뉴" hidden="1">{#N/A,#N/A,FALSE,"2월입도";#N/A,#N/A,FALSE,"1월입도";#N/A,#N/A,FALSE,"3월입도"}</definedName>
    <definedName name="ㅇㅇ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localSheetId="5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2" localSheetId="5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localSheetId="5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localSheetId="5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localSheetId="5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localSheetId="5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5" hidden="1">{#N/A,#N/A,FALSE,"채권채무";#N/A,#N/A,FALSE,"control sheet"}</definedName>
    <definedName name="아논" hidden="1">{#N/A,#N/A,FALSE,"채권채무";#N/A,#N/A,FALSE,"control sheet"}</definedName>
    <definedName name="아니가" localSheetId="5" hidden="1">{#N/A,#N/A,FALSE,"Sheet1";#N/A,#N/A,FALSE,"Sheet1";#N/A,#N/A,FALSE,"Sheet1"}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localSheetId="5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무" localSheetId="5" hidden="1">{#N/A,#N/A,FALSE,"배수2"}</definedName>
    <definedName name="아무" hidden="1">{#N/A,#N/A,FALSE,"배수2"}</definedName>
    <definedName name="아무거나" localSheetId="5" hidden="1">{#N/A,#N/A,FALSE,"배수2"}</definedName>
    <definedName name="아무거나" hidden="1">{#N/A,#N/A,FALSE,"배수2"}</definedName>
    <definedName name="아아" localSheetId="5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localSheetId="5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localSheetId="5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localSheetId="5" hidden="1">{#N/A,#N/A,FALSE,"UNIT";#N/A,#N/A,FALSE,"UNIT";#N/A,#N/A,FALSE,"계정"}</definedName>
    <definedName name="아조하아" hidden="1">{#N/A,#N/A,FALSE,"UNIT";#N/A,#N/A,FALSE,"UNIT";#N/A,#N/A,FALSE,"계정"}</definedName>
    <definedName name="아크리스빌딩" localSheetId="5" hidden="1">{#N/A,#N/A,FALSE,"동부"}</definedName>
    <definedName name="아크리스빌딩" hidden="1">{#N/A,#N/A,FALSE,"동부"}</definedName>
    <definedName name="아ㅏ아아아아아" localSheetId="5" hidden="1">{#N/A,#N/A,FALSE,"UNIT";#N/A,#N/A,FALSE,"UNIT";#N/A,#N/A,FALSE,"계정"}</definedName>
    <definedName name="아ㅏ아아아아아" hidden="1">{#N/A,#N/A,FALSE,"UNIT";#N/A,#N/A,FALSE,"UNIT";#N/A,#N/A,FALSE,"계정"}</definedName>
    <definedName name="아ㅓ림" localSheetId="5" hidden="1">{#N/A,#N/A,FALSE,"포장1";#N/A,#N/A,FALSE,"포장1"}</definedName>
    <definedName name="아ㅓ림" hidden="1">{#N/A,#N/A,FALSE,"포장1";#N/A,#N/A,FALSE,"포장1"}</definedName>
    <definedName name="안" hidden="1">#REF!</definedName>
    <definedName name="암사" localSheetId="5" hidden="1">{#N/A,#N/A,TRUE,"대 차 대 조 표"}</definedName>
    <definedName name="암사" hidden="1">{#N/A,#N/A,TRUE,"대 차 대 조 표"}</definedName>
    <definedName name="앙아앙ㅇ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localSheetId="5" hidden="1">{#N/A,#N/A,FALSE,"지침";#N/A,#N/A,FALSE,"환경분석";#N/A,#N/A,FALSE,"Sheet16"}</definedName>
    <definedName name="양식" hidden="1">{#N/A,#N/A,FALSE,"지침";#N/A,#N/A,FALSE,"환경분석";#N/A,#N/A,FALSE,"Sheet16"}</definedName>
    <definedName name="어랑" localSheetId="5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어" localSheetId="5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localSheetId="5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localSheetId="5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억이상" localSheetId="5" hidden="1">{#N/A,#N/A,FALSE,"2~8번"}</definedName>
    <definedName name="억이상" hidden="1">{#N/A,#N/A,FALSE,"2~8번"}</definedName>
    <definedName name="업" localSheetId="5" hidden="1">{#N/A,#N/A,FALSE,"포장2"}</definedName>
    <definedName name="업" hidden="1">{#N/A,#N/A,FALSE,"포장2"}</definedName>
    <definedName name="업종" localSheetId="5" hidden="1">{#N/A,#N/A,FALSE,"포장2"}</definedName>
    <definedName name="업종" hidden="1">{#N/A,#N/A,FALSE,"포장2"}</definedName>
    <definedName name="업체" localSheetId="5" hidden="1">{#N/A,#N/A,FALSE,"구조2"}</definedName>
    <definedName name="업체" hidden="1">{#N/A,#N/A,FALSE,"구조2"}</definedName>
    <definedName name="업체순위" localSheetId="5" hidden="1">{#N/A,#N/A,FALSE,"배수2"}</definedName>
    <definedName name="업체순위" hidden="1">{#N/A,#N/A,FALSE,"배수2"}</definedName>
    <definedName name="없음" localSheetId="5" hidden="1">{#N/A,#N/A,FALSE,"96 3월물량표";#N/A,#N/A,FALSE,"96 4월물량표";#N/A,#N/A,FALSE,"96 5월물량표"}</definedName>
    <definedName name="없음" hidden="1">{#N/A,#N/A,FALSE,"96 3월물량표";#N/A,#N/A,FALSE,"96 4월물량표";#N/A,#N/A,FALSE,"96 5월물량표"}</definedName>
    <definedName name="여이" localSheetId="5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localSheetId="5" hidden="1">{#N/A,#N/A,FALSE,"UNIT";#N/A,#N/A,FALSE,"UNIT";#N/A,#N/A,FALSE,"계정"}</definedName>
    <definedName name="연간예상" hidden="1">{#N/A,#N/A,FALSE,"UNIT";#N/A,#N/A,FALSE,"UNIT";#N/A,#N/A,FALSE,"계정"}</definedName>
    <definedName name="연결현금흐름" localSheetId="5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localSheetId="5" hidden="1">{"'표지'!$B$1:$H$20","'표지'!$B$7:$D$10"}</definedName>
    <definedName name="연구소3" hidden="1">{"'표지'!$B$1:$H$20","'표지'!$B$7:$D$10"}</definedName>
    <definedName name="연구소동" localSheetId="5" hidden="1">{"'표지'!$B$1:$H$20","'표지'!$B$7:$D$10"}</definedName>
    <definedName name="연구소동" hidden="1">{"'표지'!$B$1:$H$20","'표지'!$B$7:$D$10"}</definedName>
    <definedName name="연말손익" localSheetId="5" hidden="1">{#N/A,#N/A,FALSE,"UNIT";#N/A,#N/A,FALSE,"UNIT";#N/A,#N/A,FALSE,"계정"}</definedName>
    <definedName name="연말손익" hidden="1">{#N/A,#N/A,FALSE,"UNIT";#N/A,#N/A,FALSE,"UNIT";#N/A,#N/A,FALSE,"계정"}</definedName>
    <definedName name="연습용" localSheetId="5" hidden="1">{#N/A,#N/A,FALSE,"Sheet1";#N/A,#N/A,FALSE,"Sheet1";#N/A,#N/A,FALSE,"Sheet1"}</definedName>
    <definedName name="연습용" hidden="1">{#N/A,#N/A,FALSE,"Sheet1";#N/A,#N/A,FALSE,"Sheet1";#N/A,#N/A,FALSE,"Sheet1"}</definedName>
    <definedName name="영" localSheetId="5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localSheetId="5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5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매출" localSheetId="5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localSheetId="5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5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5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localSheetId="5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localSheetId="5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localSheetId="5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localSheetId="5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localSheetId="5" hidden="1">{"'9월'!$F$38"}</definedName>
    <definedName name="예상마감" hidden="1">{"'9월'!$F$38"}</definedName>
    <definedName name="예수금1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localSheetId="5" hidden="1">{#N/A,#N/A,FALSE,"포장2"}</definedName>
    <definedName name="예정가" hidden="1">{#N/A,#N/A,FALSE,"포장2"}</definedName>
    <definedName name="오" localSheetId="5" hidden="1">{#N/A,#N/A,FALSE,"UNIT";#N/A,#N/A,FALSE,"UNIT";#N/A,#N/A,FALSE,"계정"}</definedName>
    <definedName name="오" hidden="1">{#N/A,#N/A,FALSE,"UNIT";#N/A,#N/A,FALSE,"UNIT";#N/A,#N/A,FALSE,"계정"}</definedName>
    <definedName name="오." localSheetId="5" hidden="1">{#N/A,#N/A,FALSE,"UNIT";#N/A,#N/A,FALSE,"UNIT";#N/A,#N/A,FALSE,"계정"}</definedName>
    <definedName name="오." hidden="1">{#N/A,#N/A,FALSE,"UNIT";#N/A,#N/A,FALSE,"UNIT";#N/A,#N/A,FALSE,"계정"}</definedName>
    <definedName name="오.." localSheetId="5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localSheetId="5" hidden="1">{#N/A,#N/A,FALSE,"포장2"}</definedName>
    <definedName name="완도" hidden="1">{#N/A,#N/A,FALSE,"포장2"}</definedName>
    <definedName name="외예금" localSheetId="5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localSheetId="5" hidden="1">{"'7'!$B$15:$D$32"}</definedName>
    <definedName name="요약1" hidden="1">{"'7'!$B$15:$D$32"}</definedName>
    <definedName name="요약fs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localSheetId="5" hidden="1">{#N/A,#N/A,FALSE,"포장2"}</definedName>
    <definedName name="용용" hidden="1">{#N/A,#N/A,FALSE,"포장2"}</definedName>
    <definedName name="용지매출" hidden="1">#REF!</definedName>
    <definedName name="우들스" localSheetId="5" hidden="1">{"'9월'!$F$38"}</definedName>
    <definedName name="우들스" hidden="1">{"'9월'!$F$38"}</definedName>
    <definedName name="우들스1" localSheetId="5" hidden="1">{"'9월'!$F$38"}</definedName>
    <definedName name="우들스1" hidden="1">{"'9월'!$F$38"}</definedName>
    <definedName name="우들스예산2" localSheetId="5" hidden="1">{"'9월'!$F$38"}</definedName>
    <definedName name="우들스예산2" hidden="1">{"'9월'!$F$38"}</definedName>
    <definedName name="우들스예산TV" localSheetId="5" hidden="1">{"'9월'!$F$38"}</definedName>
    <definedName name="우들스예산TV" hidden="1">{"'9월'!$F$38"}</definedName>
    <definedName name="우들스예싼" localSheetId="5" hidden="1">{"'9월'!$F$38"}</definedName>
    <definedName name="우들스예싼" hidden="1">{"'9월'!$F$38"}</definedName>
    <definedName name="우리나라" localSheetId="5" hidden="1">{#N/A,#N/A,FALSE,"Sheet1";#N/A,#N/A,FALSE,"Sheet1";#N/A,#N/A,FALSE,"Sheet1"}</definedName>
    <definedName name="우리나라" hidden="1">{#N/A,#N/A,FALSE,"Sheet1";#N/A,#N/A,FALSE,"Sheet1";#N/A,#N/A,FALSE,"Sheet1"}</definedName>
    <definedName name="원가" localSheetId="5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localSheetId="5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localSheetId="5" hidden="1">{#N/A,#N/A,FALSE,"지침";#N/A,#N/A,FALSE,"환경분석";#N/A,#N/A,FALSE,"Sheet16"}</definedName>
    <definedName name="원계획대비" hidden="1">{#N/A,#N/A,FALSE,"지침";#N/A,#N/A,FALSE,"환경분석";#N/A,#N/A,FALSE,"Sheet16"}</definedName>
    <definedName name="원본2" hidden="1">#REF!</definedName>
    <definedName name="원천납부8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localSheetId="5" hidden="1">{"'9월'!$F$38"}</definedName>
    <definedName name="월드컵예싼17" hidden="1">{"'9월'!$F$38"}</definedName>
    <definedName name="월말" localSheetId="5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localSheetId="5" hidden="1">{#N/A,#N/A,FALSE,"Aging Summary";#N/A,#N/A,FALSE,"Ratio Analysis";#N/A,#N/A,FALSE,"Test 120 Day Accts";#N/A,#N/A,FALSE,"Tickmarks"}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localSheetId="5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localSheetId="5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localSheetId="5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localSheetId="5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localSheetId="5" hidden="1">{#N/A,#N/A,FALSE,"채권채무";#N/A,#N/A,FALSE,"control sheet"}</definedName>
    <definedName name="유형자산." hidden="1">{#N/A,#N/A,FALSE,"채권채무";#N/A,#N/A,FALSE,"control sheet"}</definedName>
    <definedName name="유형자산감가명세1" localSheetId="5" hidden="1">{#N/A,#N/A,TRUE,"Summary";#N/A,#N/A,TRUE,"IS";#N/A,#N/A,TRUE,"Adj";#N/A,#N/A,TRUE,"BS";#N/A,#N/A,TRUE,"CF";#N/A,#N/A,TRUE,"Debt";#N/A,#N/A,TRUE,"IRR"}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localSheetId="5" hidden="1">{#N/A,#N/A,FALSE,"운반시간"}</definedName>
    <definedName name="의" hidden="1">{#N/A,#N/A,FALSE,"운반시간"}</definedName>
    <definedName name="의류외주계획" localSheetId="5" hidden="1">{"'9월'!$F$38"}</definedName>
    <definedName name="의류외주계획" hidden="1">{"'9월'!$F$38"}</definedName>
    <definedName name="이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localSheetId="5" hidden="1">{#N/A,#N/A,FALSE,"Sheet5"}</definedName>
    <definedName name="이대호" hidden="1">{#N/A,#N/A,FALSE,"Sheet5"}</definedName>
    <definedName name="이동복" localSheetId="5" hidden="1">{#N/A,#N/A,FALSE,"지침";#N/A,#N/A,FALSE,"환경분석";#N/A,#N/A,FALSE,"Sheet16"}</definedName>
    <definedName name="이동복" hidden="1">{#N/A,#N/A,FALSE,"지침";#N/A,#N/A,FALSE,"환경분석";#N/A,#N/A,FALSE,"Sheet16"}</definedName>
    <definedName name="이름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localSheetId="5" hidden="1">{#N/A,#N/A,FALSE,"UNIT";#N/A,#N/A,FALSE,"UNIT";#N/A,#N/A,FALSE,"계정"}</definedName>
    <definedName name="이름충돌" hidden="1">{#N/A,#N/A,FALSE,"UNIT";#N/A,#N/A,FALSE,"UNIT";#N/A,#N/A,FALSE,"계정"}</definedName>
    <definedName name="이쁘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localSheetId="5" hidden="1">{#N/A,#N/A,FALSE,"BS";#N/A,#N/A,FALSE,"PL";#N/A,#N/A,FALSE,"처분";#N/A,#N/A,FALSE,"현금";#N/A,#N/A,FALSE,"매출";#N/A,#N/A,FALSE,"원가";#N/A,#N/A,FALSE,"경영"}</definedName>
    <definedName name="이사회" hidden="1">{#N/A,#N/A,FALSE,"BS";#N/A,#N/A,FALSE,"PL";#N/A,#N/A,FALSE,"처분";#N/A,#N/A,FALSE,"현금";#N/A,#N/A,FALSE,"매출";#N/A,#N/A,FALSE,"원가";#N/A,#N/A,FALSE,"경영"}</definedName>
    <definedName name="이슈" localSheetId="5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localSheetId="5" hidden="1">{#N/A,#N/A,FALSE,"Sheet5"}</definedName>
    <definedName name="이종환" hidden="1">{#N/A,#N/A,FALSE,"Sheet5"}</definedName>
    <definedName name="이진구" localSheetId="5" hidden="1">{#N/A,#N/A,FALSE,"지침";#N/A,#N/A,FALSE,"환경분석";#N/A,#N/A,FALSE,"Sheet16"}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localSheetId="5" hidden="1">{#N/A,#N/A,FALSE,"Sheet5"}</definedName>
    <definedName name="임정은" hidden="1">{#N/A,#N/A,FALSE,"Sheet5"}</definedName>
    <definedName name="임차시설k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localSheetId="5" hidden="1">{#N/A,#N/A,FALSE,"동부"}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localSheetId="5" hidden="1">{#N/A,#N/A,FALSE,"UNIT";#N/A,#N/A,FALSE,"UNIT";#N/A,#N/A,FALSE,"계정"}</definedName>
    <definedName name="자" hidden="1">{#N/A,#N/A,FALSE,"UNIT";#N/A,#N/A,FALSE,"UNIT";#N/A,#N/A,FALSE,"계정"}</definedName>
    <definedName name="자." localSheetId="5" hidden="1">{#N/A,#N/A,FALSE,"UNIT";#N/A,#N/A,FALSE,"UNIT";#N/A,#N/A,FALSE,"계정"}</definedName>
    <definedName name="자." hidden="1">{#N/A,#N/A,FALSE,"UNIT";#N/A,#N/A,FALSE,"UNIT";#N/A,#N/A,FALSE,"계정"}</definedName>
    <definedName name="자.." localSheetId="5" hidden="1">{#N/A,#N/A,FALSE,"UNIT";#N/A,#N/A,FALSE,"UNIT";#N/A,#N/A,FALSE,"계정"}</definedName>
    <definedName name="자.." hidden="1">{#N/A,#N/A,FALSE,"UNIT";#N/A,#N/A,FALSE,"UNIT";#N/A,#N/A,FALSE,"계정"}</definedName>
    <definedName name="자금수지_00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localSheetId="5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localSheetId="5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5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localSheetId="5" hidden="1">{#N/A,#N/A,FALSE,"UNIT";#N/A,#N/A,FALSE,"UNIT";#N/A,#N/A,FALSE,"계정"}</definedName>
    <definedName name="장VP" hidden="1">{#N/A,#N/A,FALSE,"UNIT";#N/A,#N/A,FALSE,"UNIT";#N/A,#N/A,FALSE,"계정"}</definedName>
    <definedName name="장기차입2000" hidden="1">#REF!</definedName>
    <definedName name="장배관" localSheetId="5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localSheetId="5" hidden="1">{#N/A,#N/A,FALSE,"UNIT";#N/A,#N/A,FALSE,"UNIT";#N/A,#N/A,FALSE,"계정"}</definedName>
    <definedName name="재" hidden="1">{#N/A,#N/A,FALSE,"UNIT";#N/A,#N/A,FALSE,"UNIT";#N/A,#N/A,FALSE,"계정"}</definedName>
    <definedName name="재공포함" localSheetId="5" hidden="1">{#N/A,#N/A,FALSE,"Sheet5"}</definedName>
    <definedName name="재공포함" hidden="1">{#N/A,#N/A,FALSE,"Sheet5"}</definedName>
    <definedName name="재료" localSheetId="5" hidden="1">{#N/A,#N/A,FALSE,"Sheet5"}</definedName>
    <definedName name="재료" hidden="1">{#N/A,#N/A,FALSE,"Sheet5"}</definedName>
    <definedName name="재료2" localSheetId="5" hidden="1">{#N/A,#N/A,FALSE,"Sheet5"}</definedName>
    <definedName name="재료2" hidden="1">{#N/A,#N/A,FALSE,"Sheet5"}</definedName>
    <definedName name="재료비" localSheetId="5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localSheetId="5" hidden="1">{"'미착금액'!$A$4:$G$14"}</definedName>
    <definedName name="재재재" hidden="1">{"'미착금액'!$A$4:$G$14"}</definedName>
    <definedName name="저장" localSheetId="5" hidden="1">{#N/A,#N/A,FALSE,"Sheet5"}</definedName>
    <definedName name="저장" hidden="1">{#N/A,#N/A,FALSE,"Sheet5"}</definedName>
    <definedName name="저장1" localSheetId="5" hidden="1">{#N/A,#N/A,FALSE,"Sheet5"}</definedName>
    <definedName name="저장1" hidden="1">{#N/A,#N/A,FALSE,"Sheet5"}</definedName>
    <definedName name="저장2" localSheetId="5" hidden="1">{#N/A,#N/A,FALSE,"Sheet5"}</definedName>
    <definedName name="저장2" hidden="1">{#N/A,#N/A,FALSE,"Sheet5"}</definedName>
    <definedName name="저장품수불" localSheetId="5" hidden="1">{#N/A,#N/A,FALSE,"Sheet5"}</definedName>
    <definedName name="저장품수불" hidden="1">{#N/A,#N/A,FALSE,"Sheet5"}</definedName>
    <definedName name="저저" localSheetId="5" hidden="1">{#N/A,#N/A,FALSE,"UNIT";#N/A,#N/A,FALSE,"UNIT";#N/A,#N/A,FALSE,"계정"}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localSheetId="5" hidden="1">{"'Sheet1'!$A$1:$H$36"}</definedName>
    <definedName name="전산장비" hidden="1">{"'Sheet1'!$A$1:$H$36"}</definedName>
    <definedName name="전세권설정국사" localSheetId="5" hidden="1">{"'보고양식'!$A$58:$K$111"}</definedName>
    <definedName name="전세권설정국사" hidden="1">{"'보고양식'!$A$58:$K$111"}</definedName>
    <definedName name="접대비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localSheetId="5" hidden="1">{#N/A,#N/A,FALSE,"UNIT";#N/A,#N/A,FALSE,"UNIT";#N/A,#N/A,FALSE,"계정"}</definedName>
    <definedName name="정" hidden="1">{#N/A,#N/A,FALSE,"UNIT";#N/A,#N/A,FALSE,"UNIT";#N/A,#N/A,FALSE,"계정"}</definedName>
    <definedName name="정문" localSheetId="5" hidden="1">{#N/A,#N/A,FALSE,"UNIT";#N/A,#N/A,FALSE,"UNIT";#N/A,#N/A,FALSE,"계정"}</definedName>
    <definedName name="정문" hidden="1">{#N/A,#N/A,FALSE,"UNIT";#N/A,#N/A,FALSE,"UNIT";#N/A,#N/A,FALSE,"계정"}</definedName>
    <definedName name="정문식" localSheetId="5" hidden="1">{#N/A,#N/A,FALSE,"UNIT";#N/A,#N/A,FALSE,"UNIT";#N/A,#N/A,FALSE,"계정"}</definedName>
    <definedName name="정문식" hidden="1">{#N/A,#N/A,FALSE,"UNIT";#N/A,#N/A,FALSE,"UNIT";#N/A,#N/A,FALSE,"계정"}</definedName>
    <definedName name="정산손익" localSheetId="5" hidden="1">{#N/A,#N/A,FALSE,"Aging Summary";#N/A,#N/A,FALSE,"Ratio Analysis";#N/A,#N/A,FALSE,"Test 120 Day Accts";#N/A,#N/A,FALSE,"Tickmarks"}</definedName>
    <definedName name="정산손익" hidden="1">{#N/A,#N/A,FALSE,"Aging Summary";#N/A,#N/A,FALSE,"Ratio Analysis";#N/A,#N/A,FALSE,"Test 120 Day Accts";#N/A,#N/A,FALSE,"Tickmarks"}</definedName>
    <definedName name="정산표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localSheetId="5" hidden="1">{"'Sheet1'!$A$1:$H$36"}</definedName>
    <definedName name="정산표PL" hidden="1">{"'Sheet1'!$A$1:$H$36"}</definedName>
    <definedName name="정상가격2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5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localSheetId="5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localSheetId="5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localSheetId="5" hidden="1">{#N/A,#N/A,FALSE,"1.CRITERIA";#N/A,#N/A,FALSE,"2.IS";#N/A,#N/A,FALSE,"3.BS";#N/A,#N/A,FALSE,"4.PER PL";#N/A,#N/A,FALSE,"5.INVESTMENT";#N/A,#N/A,FALSE,"6.공문";#N/A,#N/A,FALSE,"7.netinvest"}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localSheetId="5" hidden="1">{#N/A,#N/A,FALSE,"Sheet5"}</definedName>
    <definedName name="제조원가" hidden="1">{#N/A,#N/A,FALSE,"Sheet5"}</definedName>
    <definedName name="제품" localSheetId="5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localSheetId="5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localSheetId="5" hidden="1">{"'보고양식'!$A$58:$K$111"}</definedName>
    <definedName name="조직별인원현황" hidden="1">{"'보고양식'!$A$58:$K$111"}</definedName>
    <definedName name="종규님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localSheetId="5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localSheetId="5" hidden="1">{#N/A,#N/A,FALSE,"UNIT";#N/A,#N/A,FALSE,"UNIT";#N/A,#N/A,FALSE,"계정"}</definedName>
    <definedName name="주차계획" hidden="1">{#N/A,#N/A,FALSE,"UNIT";#N/A,#N/A,FALSE,"UNIT";#N/A,#N/A,FALSE,"계정"}</definedName>
    <definedName name="주택분양미" hidden="1">#REF!</definedName>
    <definedName name="준" localSheetId="5" hidden="1">{#N/A,#N/A,FALSE,"Aging Summary";#N/A,#N/A,FALSE,"Ratio Analysis";#N/A,#N/A,FALSE,"Test 120 Day Accts";#N/A,#N/A,FALSE,"Tickmarks"}</definedName>
    <definedName name="준" hidden="1">{#N/A,#N/A,FALSE,"Aging Summary";#N/A,#N/A,FALSE,"Ratio Analysis";#N/A,#N/A,FALSE,"Test 120 Day Accts";#N/A,#N/A,FALSE,"Tickmarks"}</definedName>
    <definedName name="중간요약" localSheetId="5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localSheetId="5" hidden="1">{#N/A,#N/A,FALSE,"UNIT";#N/A,#N/A,FALSE,"UNIT";#N/A,#N/A,FALSE,"계정"}</definedName>
    <definedName name="중요성" hidden="1">{#N/A,#N/A,FALSE,"UNIT";#N/A,#N/A,FALSE,"UNIT";#N/A,#N/A,FALSE,"계정"}</definedName>
    <definedName name="지분법손" hidden="1">#REF!</definedName>
    <definedName name="지분법평가손익99" localSheetId="5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5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5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localSheetId="5" hidden="1">{#N/A,#N/A,TRUE,"대 차 대 조 표"}</definedName>
    <definedName name="지원동" hidden="1">{#N/A,#N/A,TRUE,"대 차 대 조 표"}</definedName>
    <definedName name="지지" localSheetId="5" hidden="1">{#N/A,#N/A,FALSE,"UNIT";#N/A,#N/A,FALSE,"UNIT";#N/A,#N/A,FALSE,"계정"}</definedName>
    <definedName name="지지" hidden="1">{#N/A,#N/A,FALSE,"UNIT";#N/A,#N/A,FALSE,"UNIT";#N/A,#N/A,FALSE,"계정"}</definedName>
    <definedName name="지지지" localSheetId="5" hidden="1">{"'미착금액'!$A$4:$G$14"}</definedName>
    <definedName name="지지지" hidden="1">{"'미착금액'!$A$4:$G$14"}</definedName>
    <definedName name="지표" hidden="1">#REF!</definedName>
    <definedName name="직급별초입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localSheetId="5" hidden="1">{#N/A,#N/A,FALSE,"Sheet5"}</definedName>
    <definedName name="직접재료" hidden="1">{#N/A,#N/A,FALSE,"Sheet5"}</definedName>
    <definedName name="진" localSheetId="5" hidden="1">{#N/A,#N/A,FALSE,"UNIT";#N/A,#N/A,FALSE,"UNIT";#N/A,#N/A,FALSE,"계정"}</definedName>
    <definedName name="진" hidden="1">{#N/A,#N/A,FALSE,"UNIT";#N/A,#N/A,FALSE,"UNIT";#N/A,#N/A,FALSE,"계정"}</definedName>
    <definedName name="진짜현금작성조서" localSheetId="5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localSheetId="5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localSheetId="5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5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localSheetId="5" hidden="1">{#N/A,#N/A,FALSE,"UNIT";#N/A,#N/A,FALSE,"UNIT";#N/A,#N/A,FALSE,"계정"}</definedName>
    <definedName name="차.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참고" localSheetId="5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창원lg" localSheetId="5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localSheetId="5" hidden="1">{#N/A,#N/A,FALSE,"채권채무";#N/A,#N/A,FALSE,"control sheet"}</definedName>
    <definedName name="채권재" hidden="1">{#N/A,#N/A,FALSE,"채권채무";#N/A,#N/A,FALSE,"control sheet"}</definedName>
    <definedName name="체육관" localSheetId="5" hidden="1">{#N/A,#N/A,TRUE,"대 차 대 조 표"}</definedName>
    <definedName name="체육관" hidden="1">{#N/A,#N/A,TRUE,"대 차 대 조 표"}</definedName>
    <definedName name="초기작업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localSheetId="5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localSheetId="5" hidden="1">{"'9월'!$F$38"}</definedName>
    <definedName name="최" hidden="1">{"'9월'!$F$38"}</definedName>
    <definedName name="최재호" hidden="1">#REF!</definedName>
    <definedName name="취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localSheetId="5" hidden="1">{#N/A,#N/A,FALSE,"Aging Summary";#N/A,#N/A,FALSE,"Ratio Analysis";#N/A,#N/A,FALSE,"Test 120 Day Accts";#N/A,#N/A,FALSE,"Tickmarks"}</definedName>
    <definedName name="ㅋ" hidden="1">{#N/A,#N/A,FALSE,"Aging Summary";#N/A,#N/A,FALSE,"Ratio Analysis";#N/A,#N/A,FALSE,"Test 120 Day Accts";#N/A,#N/A,FALSE,"Tickmarks"}</definedName>
    <definedName name="ㅋㅋ" localSheetId="5" hidden="1">{"'9월'!$F$38"}</definedName>
    <definedName name="ㅋㅋ" hidden="1">{"'9월'!$F$38"}</definedName>
    <definedName name="ㅋㅋㅋ" localSheetId="5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localSheetId="5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localSheetId="5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5" hidden="1">{#N/A,#N/A,FALSE,"Sheet5"}</definedName>
    <definedName name="카" hidden="1">{#N/A,#N/A,FALSE,"Sheet5"}</definedName>
    <definedName name="커머" localSheetId="5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5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localSheetId="5" hidden="1">{#N/A,#N/A,FALSE,"Sheet5"}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localSheetId="5" hidden="1">{"'9월'!$F$38"}</definedName>
    <definedName name="투자3" hidden="1">{"'9월'!$F$38"}</definedName>
    <definedName name="투자계획1" localSheetId="5" hidden="1">{#N/A,#N/A,FALSE,"UNIT";#N/A,#N/A,FALSE,"UNIT";#N/A,#N/A,FALSE,"계정"}</definedName>
    <definedName name="투자계획1" hidden="1">{#N/A,#N/A,FALSE,"UNIT";#N/A,#N/A,FALSE,"UNIT";#N/A,#N/A,FALSE,"계정"}</definedName>
    <definedName name="투자자산1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5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localSheetId="5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localSheetId="5" hidden="1">{#N/A,#N/A,FALSE,"UNIT";#N/A,#N/A,FALSE,"UNIT";#N/A,#N/A,FALSE,"계정"}</definedName>
    <definedName name="팀별계획" hidden="1">{#N/A,#N/A,FALSE,"UNIT";#N/A,#N/A,FALSE,"UNIT";#N/A,#N/A,FALSE,"계정"}</definedName>
    <definedName name="ㅍ" localSheetId="5" hidden="1">{#N/A,#N/A,FALSE,"Aging Summary";#N/A,#N/A,FALSE,"Ratio Analysis";#N/A,#N/A,FALSE,"Test 120 Day Accts";#N/A,#N/A,FALSE,"Tickmarks"}</definedName>
    <definedName name="ㅍ" hidden="1">{#N/A,#N/A,FALSE,"Aging Summary";#N/A,#N/A,FALSE,"Ratio Analysis";#N/A,#N/A,FALSE,"Test 120 Day Accts";#N/A,#N/A,FALSE,"Tickmarks"}</definedName>
    <definedName name="ㅍㅍㅍㅍ" localSheetId="5" hidden="1">{#N/A,#N/A,FALSE,"UNIT";#N/A,#N/A,FALSE,"UNIT";#N/A,#N/A,FALSE,"계정"}</definedName>
    <definedName name="ㅍㅍㅍㅍ" hidden="1">{#N/A,#N/A,FALSE,"UNIT";#N/A,#N/A,FALSE,"UNIT";#N/A,#N/A,FALSE,"계정"}</definedName>
    <definedName name="파생상품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5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localSheetId="5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localSheetId="5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localSheetId="5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localSheetId="5" hidden="1">{#N/A,#N/A,TRUE,"매출진척-1";#N/A,#N/A,TRUE,"매출진척-2";#N/A,#N/A,TRUE,"제품실적";#N/A,#N/A,TRUE,"RAC";#N/A,#N/A,TRUE,"PAC ";#N/A,#N/A,TRUE,"재고현황";#N/A,#N/A,TRUE,"공지사항"}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localSheetId="5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포스코" localSheetId="5" hidden="1">{#N/A,#N/A,TRUE,"대 차 대 조 표"}</definedName>
    <definedName name="포스코" hidden="1">{#N/A,#N/A,TRUE,"대 차 대 조 표"}</definedName>
    <definedName name="표지2" hidden="1">0</definedName>
    <definedName name="풀" localSheetId="5" hidden="1">{#N/A,#N/A,FALSE,"동부"}</definedName>
    <definedName name="풀" hidden="1">{#N/A,#N/A,FALSE,"동부"}</definedName>
    <definedName name="품의" localSheetId="5" hidden="1">{"'9월'!$F$38"}</definedName>
    <definedName name="품의" hidden="1">{"'9월'!$F$38"}</definedName>
    <definedName name="ㅎㄱ" hidden="1">#REF!</definedName>
    <definedName name="ㅎㅇ" localSheetId="5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localSheetId="5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localSheetId="5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localSheetId="5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localSheetId="5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localSheetId="5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localSheetId="5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localSheetId="5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정산" localSheetId="5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localSheetId="5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localSheetId="5" hidden="1">{"'보고양식'!$A$58:$K$111"}</definedName>
    <definedName name="협력사" hidden="1">{"'보고양식'!$A$58:$K$111"}</definedName>
    <definedName name="호" localSheetId="5" hidden="1">{#N/A,#N/A,FALSE,"UNIT";#N/A,#N/A,FALSE,"UNIT";#N/A,#N/A,FALSE,"계정"}</definedName>
    <definedName name="호" hidden="1">{#N/A,#N/A,FALSE,"UNIT";#N/A,#N/A,FALSE,"UNIT";#N/A,#N/A,FALSE,"계정"}</definedName>
    <definedName name="확대3" localSheetId="5" hidden="1">{#N/A,#N/A,FALSE,"UNIT";#N/A,#N/A,FALSE,"UNIT";#N/A,#N/A,FALSE,"계정"}</definedName>
    <definedName name="확대3" hidden="1">{#N/A,#N/A,FALSE,"UNIT";#N/A,#N/A,FALSE,"UNIT";#N/A,#N/A,FALSE,"계정"}</definedName>
    <definedName name="활ㄹㄹ" localSheetId="5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localSheetId="5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localSheetId="5" hidden="1">{"'미착금액'!$A$4:$G$14"}</definedName>
    <definedName name="후후후" hidden="1">{"'미착금액'!$A$4:$G$14"}</definedName>
    <definedName name="훈" hidden="1">255</definedName>
    <definedName name="ㅏ나앙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localSheetId="5" hidden="1">{#N/A,#N/A,FALSE,"Aging Summary";#N/A,#N/A,FALSE,"Ratio Analysis";#N/A,#N/A,FALSE,"Test 120 Day Accts";#N/A,#N/A,FALSE,"Tickmarks"}</definedName>
    <definedName name="ㅑ" hidden="1">{#N/A,#N/A,FALSE,"Aging Summary";#N/A,#N/A,FALSE,"Ratio Analysis";#N/A,#N/A,FALSE,"Test 120 Day Accts";#N/A,#N/A,FALSE,"Tickmarks"}</definedName>
    <definedName name="ㅓㅏ리앙" localSheetId="5" hidden="1">{#N/A,#N/A,FALSE,"UNIT";#N/A,#N/A,FALSE,"UNIT";#N/A,#N/A,FALSE,"계정"}</definedName>
    <definedName name="ㅓㅏ리앙" hidden="1">{#N/A,#N/A,FALSE,"UNIT";#N/A,#N/A,FALSE,"UNIT";#N/A,#N/A,FALSE,"계정"}</definedName>
    <definedName name="ㅓㅏㅣ" localSheetId="5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localSheetId="5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localSheetId="5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localSheetId="5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ㅜ" localSheetId="5" hidden="1">{"'매출'!$A$1:$I$22"}</definedName>
    <definedName name="ㅜ" hidden="1">{"'매출'!$A$1:$I$22"}</definedName>
    <definedName name="ㅡ" localSheetId="5" hidden="1">{#N/A,#N/A,FALSE,"Aging Summary";#N/A,#N/A,FALSE,"Ratio Analysis";#N/A,#N/A,FALSE,"Test 120 Day Accts";#N/A,#N/A,FALSE,"Tickmarks"}</definedName>
    <definedName name="ㅡ" hidden="1">{#N/A,#N/A,FALSE,"Aging Summary";#N/A,#N/A,FALSE,"Ratio Analysis";#N/A,#N/A,FALSE,"Test 120 Day Accts";#N/A,#N/A,FALSE,"Tickmarks"}</definedName>
    <definedName name="ㅡㅡ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localSheetId="5" hidden="1">{#N/A,#N/A,FALSE,"Aging Summary";#N/A,#N/A,FALSE,"Ratio Analysis";#N/A,#N/A,FALSE,"Test 120 Day Accts";#N/A,#N/A,FALSE,"Tickmarks"}</definedName>
    <definedName name="ㅣ" hidden="1">{#N/A,#N/A,FALSE,"Aging Summary";#N/A,#N/A,FALSE,"Ratio Analysis";#N/A,#N/A,FALSE,"Test 120 Day Accts";#N/A,#N/A,FALSE,"Tickmarks"}</definedName>
    <definedName name="ㅣ이ㅣㅇㅇ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localSheetId="5" hidden="1">{#N/A,#N/A,FALSE,"Sheet6"}</definedName>
    <definedName name="一" hidden="1">{#N/A,#N/A,FALSE,"Sheet6"}</definedName>
    <definedName name="一上" hidden="1">#REF!</definedName>
    <definedName name="丁" localSheetId="5" hidden="1">{#N/A,#N/A,FALSE,"首頁";#N/A,#N/A,FALSE,"美國格式 ";#N/A,#N/A,FALSE,"市  調  案  例";#N/A,#N/A,FALSE,"鑑定表";#N/A,#N/A,FALSE,"建物鑑定表"}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localSheetId="5" hidden="1">{"'CEIS比 P3'!$A$1:$U$37","'底稿'!$A$1:$I$156"}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localSheetId="5" hidden="1">{#N/A,#N/A,TRUE,"農銀#70188"}</definedName>
    <definedName name="中信TWD" hidden="1">{#N/A,#N/A,TRUE,"農銀#70188"}</definedName>
    <definedName name="中歐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localSheetId="5" hidden="1">{#N/A,#N/A,FALSE,"首頁";#N/A,#N/A,FALSE,"美國格式 ";#N/A,#N/A,FALSE,"市  調  案  例";#N/A,#N/A,FALSE,"鑑定表";#N/A,#N/A,FALSE,"建物鑑定表"}</definedName>
    <definedName name="他項1" hidden="1">{#N/A,#N/A,FALSE,"首頁";#N/A,#N/A,FALSE,"美國格式 ";#N/A,#N/A,FALSE,"市  調  案  例";#N/A,#N/A,FALSE,"鑑定表";#N/A,#N/A,FALSE,"建物鑑定表"}</definedName>
    <definedName name="优酪乳空瓶" localSheetId="5" hidden="1">{"'毛利比较'!$A$4:$P$26"}</definedName>
    <definedName name="优酪乳空瓶" hidden="1">{"'毛利比较'!$A$4:$P$26"}</definedName>
    <definedName name="优酪乳空瓶不良统计" localSheetId="5" hidden="1">{"'毛利比较'!$A$4:$P$26"}</definedName>
    <definedName name="优酪乳空瓶不良统计" hidden="1">{"'毛利比较'!$A$4:$P$26"}</definedName>
    <definedName name="位置圖" localSheetId="5" hidden="1">{#N/A,#N/A,FALSE,"首頁";#N/A,#N/A,FALSE,"美國格式 ";#N/A,#N/A,FALSE,"市  調  案  例";#N/A,#N/A,FALSE,"鑑定表";#N/A,#N/A,FALSE,"建物鑑定表"}</definedName>
    <definedName name="位置圖" hidden="1">{#N/A,#N/A,FALSE,"首頁";#N/A,#N/A,FALSE,"美國格式 ";#N/A,#N/A,FALSE,"市  調  案  例";#N/A,#N/A,FALSE,"鑑定表";#N/A,#N/A,FALSE,"建物鑑定表"}</definedName>
    <definedName name="佐藤" localSheetId="5" hidden="1">{"'VQ ENG'!$A$1:$K$50"}</definedName>
    <definedName name="佐藤" hidden="1">{"'VQ ENG'!$A$1:$K$50"}</definedName>
    <definedName name="佐藤　実施計画実績" localSheetId="5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localSheetId="5" hidden="1">{#N/A,#N/A,TRUE,"營業收入及成本類";#N/A,#N/A,TRUE,"資產類"}</definedName>
    <definedName name="備呆" hidden="1">{#N/A,#N/A,TRUE,"營業收入及成本類";#N/A,#N/A,TRUE,"資產類"}</definedName>
    <definedName name="先进" localSheetId="5" hidden="1">{"'CEIS比 P3'!$A$1:$U$37","'底稿'!$A$1:$I$156"}</definedName>
    <definedName name="先进" hidden="1">{"'CEIS比 P3'!$A$1:$U$37","'底稿'!$A$1:$I$156"}</definedName>
    <definedName name="光" localSheetId="5" hidden="1">{#N/A,#N/A,FALSE,"Sheet6"}</definedName>
    <definedName name="光" hidden="1">{#N/A,#N/A,FALSE,"Sheet6"}</definedName>
    <definedName name="其他收入明細" localSheetId="5" hidden="1">{#N/A,#N/A,TRUE,"營業收入及成本類";#N/A,#N/A,TRUE,"資產類"}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localSheetId="5" hidden="1">{#N/A,#N/A,FALSE,"Sheet6"}</definedName>
    <definedName name="制" hidden="1">{#N/A,#N/A,FALSE,"Sheet6"}</definedName>
    <definedName name="制造袋面" localSheetId="5" hidden="1">{"'毛利比较'!$A$4:$P$26"}</definedName>
    <definedName name="制造袋面" hidden="1">{"'毛利比较'!$A$4:$P$26"}</definedName>
    <definedName name="劲拉面推广计划直营" hidden="1">#N/A</definedName>
    <definedName name="包材進耗存表" localSheetId="5" hidden="1">{#N/A,#N/A,FALSE,"Sheet6"}</definedName>
    <definedName name="包材進耗存表" hidden="1">{#N/A,#N/A,FALSE,"Sheet6"}</definedName>
    <definedName name="北陽産業" hidden="1">#REF!</definedName>
    <definedName name="区域市场潜力分析" localSheetId="5" hidden="1">{"'毛利比较'!$A$4:$P$26"}</definedName>
    <definedName name="区域市场潜力分析" hidden="1">{"'毛利比较'!$A$4:$P$26"}</definedName>
    <definedName name="区域结构试算" localSheetId="5" hidden="1">{"'毛利比较'!$A$4:$P$26"}</definedName>
    <definedName name="区域结构试算" hidden="1">{"'毛利比较'!$A$4:$P$26"}</definedName>
    <definedName name="华光一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localSheetId="5" hidden="1">{#N/A,#N/A,FALSE,"首頁";#N/A,#N/A,FALSE,"美國格式 ";#N/A,#N/A,FALSE,"市  調  案  例";#N/A,#N/A,FALSE,"鑑定表";#N/A,#N/A,FALSE,"建物鑑定表"}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localSheetId="5" hidden="1">{#N/A,#N/A,FALSE,"Sheet6"}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localSheetId="5" hidden="1">{"'CEIS比 P3'!$A$1:$U$37","'底稿'!$A$1:$I$156"}</definedName>
    <definedName name="发生发射点发射点发生" hidden="1">{"'CEIS比 P3'!$A$1:$U$37","'底稿'!$A$1:$I$156"}</definedName>
    <definedName name="台灣" localSheetId="5" hidden="1">{#N/A,#N/A,TRUE,"營業收入及成本類";#N/A,#N/A,TRUE,"資產類"}</definedName>
    <definedName name="台灣" hidden="1">{#N/A,#N/A,TRUE,"營業收入及成本類";#N/A,#N/A,TRUE,"資產類"}</definedName>
    <definedName name="合并地区别损益P9" localSheetId="5" hidden="1">{"'毛利比较'!$A$4:$P$26"}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localSheetId="5" hidden="1">{#N/A,#N/A,FALSE,"Sheet6"}</definedName>
    <definedName name="商品" hidden="1">{#N/A,#N/A,FALSE,"Sheet6"}</definedName>
    <definedName name="商品工" localSheetId="5" hidden="1">{#N/A,#N/A,FALSE,"Sheet6"}</definedName>
    <definedName name="商品工" hidden="1">{#N/A,#N/A,FALSE,"Sheet6"}</definedName>
    <definedName name="商品工繳" localSheetId="5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localSheetId="5" hidden="1">{"'VQ ENG'!$A$1:$K$50"}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localSheetId="5" hidden="1">{"'CEIS比 P3'!$A$1:$U$37","'底稿'!$A$1:$I$156"}</definedName>
    <definedName name="大膽地" hidden="1">{"'CEIS比 P3'!$A$1:$U$37","'底稿'!$A$1:$I$156"}</definedName>
    <definedName name="好" localSheetId="5" hidden="1">{#N/A,#N/A,FALSE,"Sheet6"}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localSheetId="5" hidden="1">{#N/A,#N/A,FALSE,"首頁";#N/A,#N/A,FALSE,"美國格式 ";#N/A,#N/A,FALSE,"市  調  案  例";#N/A,#N/A,FALSE,"鑑定表";#N/A,#N/A,FALSE,"建物鑑定表"}</definedName>
    <definedName name="安泰" hidden="1">{#N/A,#N/A,FALSE,"首頁";#N/A,#N/A,FALSE,"美國格式 ";#N/A,#N/A,FALSE,"市  調  案  例";#N/A,#N/A,FALSE,"鑑定表";#N/A,#N/A,FALSE,"建物鑑定表"}</definedName>
    <definedName name="安泰檢測表" localSheetId="5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localSheetId="5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localSheetId="5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localSheetId="5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localSheetId="5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localSheetId="5" hidden="1">{"'VQ ENG'!$A$1:$K$50"}</definedName>
    <definedName name="実施計画" hidden="1">{"'VQ ENG'!$A$1:$K$50"}</definedName>
    <definedName name="実施計画書" localSheetId="5" hidden="1">{"'VQ ENG'!$A$1:$K$50"}</definedName>
    <definedName name="実施計画書" hidden="1">{"'VQ ENG'!$A$1:$K$50"}</definedName>
    <definedName name="実績" localSheetId="5" hidden="1">{"'VQ ENG'!$A$1:$K$50"}</definedName>
    <definedName name="実績" hidden="1">{"'VQ ENG'!$A$1:$K$50"}</definedName>
    <definedName name="家" localSheetId="5" hidden="1">{"'毛利比较'!$A$4:$P$26"}</definedName>
    <definedName name="家" hidden="1">{"'毛利比较'!$A$4:$P$26"}</definedName>
    <definedName name="富邦" localSheetId="5" hidden="1">{#N/A,#N/A,TRUE,"農銀#70188"}</definedName>
    <definedName name="富邦" hidden="1">{#N/A,#N/A,TRUE,"農銀#70188"}</definedName>
    <definedName name="富邦TWD" localSheetId="5" hidden="1">{#N/A,#N/A,TRUE,"農銀#70188"}</definedName>
    <definedName name="富邦TWD" hidden="1">{#N/A,#N/A,TRUE,"農銀#70188"}</definedName>
    <definedName name="屑ERP" localSheetId="5" hidden="1">{#N/A,#N/A,FALSE,"Sheet6"}</definedName>
    <definedName name="屑ERP" hidden="1">{#N/A,#N/A,FALSE,"Sheet6"}</definedName>
    <definedName name="巴" localSheetId="5" hidden="1">{#N/A,#N/A,TRUE,"農銀#70188"}</definedName>
    <definedName name="巴" hidden="1">{#N/A,#N/A,TRUE,"農銀#70188"}</definedName>
    <definedName name="市調1" localSheetId="5" hidden="1">{#N/A,#N/A,FALSE,"首頁";#N/A,#N/A,FALSE,"美國格式 ";#N/A,#N/A,FALSE,"市  調  案  例";#N/A,#N/A,FALSE,"鑑定表";#N/A,#N/A,FALSE,"建物鑑定表"}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localSheetId="5" hidden="1">{#N/A,#N/A,FALSE,"首頁";#N/A,#N/A,FALSE,"美國格式 ";#N/A,#N/A,FALSE,"市  調  案  例";#N/A,#N/A,FALSE,"鑑定表";#N/A,#N/A,FALSE,"建物鑑定表"}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localSheetId="5" hidden="1">{#N/A,#N/A,TRUE,"營業收入及成本類";#N/A,#N/A,TRUE,"資產類"}</definedName>
    <definedName name="應" hidden="1">{#N/A,#N/A,TRUE,"營業收入及成本類";#N/A,#N/A,TRUE,"資產類"}</definedName>
    <definedName name="成本差" hidden="1">#REF!</definedName>
    <definedName name="成本結構6" localSheetId="5" hidden="1">{"'CEIS比 P3'!$A$1:$U$37","'底稿'!$A$1:$I$156"}</definedName>
    <definedName name="成本結構6" hidden="1">{"'CEIS比 P3'!$A$1:$U$37","'底稿'!$A$1:$I$156"}</definedName>
    <definedName name="我" hidden="1">3</definedName>
    <definedName name="我是1254大会司" localSheetId="5" hidden="1">{"'毛利比较'!$A$4:$P$26"}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localSheetId="5" hidden="1">{#N/A,#N/A,TRUE,"營業收入及成本類";#N/A,#N/A,TRUE,"營業費用";#N/A,#N/A,TRUE,"營業外收支";#N/A,#N/A,TRUE,"資產類";#N/A,#N/A,TRUE,"負債及淨值類"}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localSheetId="5" hidden="1">{#N/A,#N/A,TRUE,"PPD";#N/A,#N/A,TRUE,"CSD &amp; TSD"}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localSheetId="5" hidden="1">{#N/A,#N/A,FALSE,"Sheet6"}</definedName>
    <definedName name="晶" hidden="1">{#N/A,#N/A,FALSE,"Sheet6"}</definedName>
    <definedName name="木" hidden="1">#REF!</definedName>
    <definedName name="杂" hidden="1">#REF!</definedName>
    <definedName name="杯面" localSheetId="5" hidden="1">{"'毛利比较'!$A$4:$P$26"}</definedName>
    <definedName name="杯面" hidden="1">{"'毛利比较'!$A$4:$P$26"}</definedName>
    <definedName name="枯" hidden="1">#REF!</definedName>
    <definedName name="桶碗" localSheetId="5" hidden="1">{"'毛利比较'!$A$4:$P$26"}</definedName>
    <definedName name="桶碗" hidden="1">{"'毛利比较'!$A$4:$P$26"}</definedName>
    <definedName name="桶面" hidden="1">#REF!</definedName>
    <definedName name="正确" localSheetId="5" hidden="1">{"'毛利比较'!$A$4:$P$26"}</definedName>
    <definedName name="正确" hidden="1">{"'毛利比较'!$A$4:$P$26"}</definedName>
    <definedName name="永豐台幣定存" localSheetId="5" hidden="1">{#N/A,#N/A,TRUE,"營業收入及成本類";#N/A,#N/A,TRUE,"資產類"}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localSheetId="5" hidden="1">{"'VQ ENG'!$A$1:$K$50"}</definedName>
    <definedName name="流出原因4Ｍ" hidden="1">{"'VQ ENG'!$A$1:$K$50"}</definedName>
    <definedName name="浙北" localSheetId="5" hidden="1">{"'毛利比较'!$A$4:$P$26"}</definedName>
    <definedName name="浙北" hidden="1">{"'毛利比较'!$A$4:$P$26"}</definedName>
    <definedName name="浙北营业部" localSheetId="5" hidden="1">{"'毛利比较'!$A$4:$P$26"}</definedName>
    <definedName name="浙北营业部" hidden="1">{"'毛利比较'!$A$4:$P$26"}</definedName>
    <definedName name="浙南" localSheetId="5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localSheetId="5" hidden="1">{#N/A,#N/A,FALSE,"Sheet6"}</definedName>
    <definedName name="無" hidden="1">{#N/A,#N/A,FALSE,"Sheet6"}</definedName>
    <definedName name="營業收入PL01" localSheetId="5" hidden="1">{#N/A,#N/A,TRUE,"營業收入及成本類";#N/A,#N/A,TRUE,"資產類"}</definedName>
    <definedName name="營業收入PL01" hidden="1">{#N/A,#N/A,TRUE,"營業收入及成本類";#N/A,#N/A,TRUE,"資產類"}</definedName>
    <definedName name="片区11" hidden="1">"391HRTDB98QD1QBGCU8ZVRO45"</definedName>
    <definedName name="特化原料" localSheetId="5" hidden="1">{#N/A,#N/A,FALSE,"Sheet6"}</definedName>
    <definedName name="特化原料" hidden="1">{#N/A,#N/A,FALSE,"Sheet6"}</definedName>
    <definedName name="现金流预测22" localSheetId="5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localSheetId="5" hidden="1">{#N/A,#N/A,FALSE,"首頁";#N/A,#N/A,FALSE,"美國格式 ";#N/A,#N/A,FALSE,"市  調  案  例";#N/A,#N/A,FALSE,"鑑定表";#N/A,#N/A,FALSE,"建物鑑定表"}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localSheetId="5" hidden="1">{#N/A,#N/A,FALSE,"Sheet6"}</definedName>
    <definedName name="盤點" hidden="1">{#N/A,#N/A,FALSE,"Sheet6"}</definedName>
    <definedName name="盤點明細表" localSheetId="5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localSheetId="5" hidden="1">{#N/A,#N/A,FALSE,"Sheet6"}</definedName>
    <definedName name="直接材料明細" hidden="1">{#N/A,#N/A,FALSE,"Sheet6"}</definedName>
    <definedName name="直接材料明細表2" localSheetId="5" hidden="1">{#N/A,#N/A,FALSE,"Sheet6"}</definedName>
    <definedName name="直接材料明細表2" hidden="1">{#N/A,#N/A,FALSE,"Sheet6"}</definedName>
    <definedName name="研發費用" localSheetId="5" hidden="1">{#N/A,#N/A,TRUE,"營業收入及成本類";#N/A,#N/A,TRUE,"資產類"}</definedName>
    <definedName name="研發費用" hidden="1">{#N/A,#N/A,TRUE,"營業收入及成本類";#N/A,#N/A,TRUE,"資產類"}</definedName>
    <definedName name="穩定溫度" localSheetId="5" hidden="1">{"'CEIS比 P3'!$A$1:$U$37","'底稿'!$A$1:$I$156"}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localSheetId="5" hidden="1">{"'VQ ENG'!$A$1:$K$50"}</definedName>
    <definedName name="結果報告" hidden="1">{"'VQ ENG'!$A$1:$K$50"}</definedName>
    <definedName name="股東可扣抵稅額" localSheetId="5" hidden="1">{#N/A,#N/A,TRUE,"營業收入及成本類";#N/A,#N/A,TRUE,"營業費用";#N/A,#N/A,TRUE,"營業外收支";#N/A,#N/A,TRUE,"資產類";#N/A,#N/A,TRUE,"負債及淨值類"}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localSheetId="5" hidden="1">{"'毛利比较'!$A$4:$P$26"}</definedName>
    <definedName name="苏北" hidden="1">{"'毛利比较'!$A$4:$P$26"}</definedName>
    <definedName name="荷蘭TWD" localSheetId="5" hidden="1">{#N/A,#N/A,TRUE,"農銀#70188"}</definedName>
    <definedName name="荷蘭TWD" hidden="1">{#N/A,#N/A,TRUE,"農銀#70188"}</definedName>
    <definedName name="血吸虫" hidden="1">#REF!</definedName>
    <definedName name="表" hidden="1">#REF!</definedName>
    <definedName name="表二投評1" localSheetId="5" hidden="1">{#N/A,#N/A,FALSE,"首頁";#N/A,#N/A,FALSE,"美國格式 ";#N/A,#N/A,FALSE,"市  調  案  例";#N/A,#N/A,FALSE,"鑑定表";#N/A,#N/A,FALSE,"建物鑑定表"}</definedName>
    <definedName name="表二投評1" hidden="1">{#N/A,#N/A,FALSE,"首頁";#N/A,#N/A,FALSE,"美國格式 ";#N/A,#N/A,FALSE,"市  調  案  例";#N/A,#N/A,FALSE,"鑑定表";#N/A,#N/A,FALSE,"建物鑑定表"}</definedName>
    <definedName name="表紙1" localSheetId="5" hidden="1">{"'部署一覧'!$A$1384:$G$1490"}</definedName>
    <definedName name="表紙1" hidden="1">{"'部署一覧'!$A$1384:$G$1490"}</definedName>
    <definedName name="表紙1_1" localSheetId="5" hidden="1">{"'部署一覧'!$A$1384:$G$1490"}</definedName>
    <definedName name="表紙1_1" hidden="1">{"'部署一覧'!$A$1384:$G$1490"}</definedName>
    <definedName name="袋线M" localSheetId="5" hidden="1">{"'毛利比较'!$A$4:$P$26"}</definedName>
    <definedName name="袋线M" hidden="1">{"'毛利比较'!$A$4:$P$26"}</definedName>
    <definedName name="製" localSheetId="5" hidden="1">{#N/A,#N/A,FALSE,"Sheet6"}</definedName>
    <definedName name="製" hidden="1">{#N/A,#N/A,FALSE,"Sheet6"}</definedName>
    <definedName name="製成品" localSheetId="5" hidden="1">{#N/A,#N/A,FALSE,"Sheet6"}</definedName>
    <definedName name="製成品" hidden="1">{#N/A,#N/A,FALSE,"Sheet6"}</definedName>
    <definedName name="製成品工繳" localSheetId="5" hidden="1">{#N/A,#N/A,FALSE,"Sheet6"}</definedName>
    <definedName name="製成品工繳" hidden="1">{#N/A,#N/A,FALSE,"Sheet6"}</definedName>
    <definedName name="製造" localSheetId="5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localSheetId="5" hidden="1">{"'VQ ENG'!$A$1:$K$50"}</definedName>
    <definedName name="設備負荷" hidden="1">{"'VQ ENG'!$A$1:$K$50"}</definedName>
    <definedName name="評価点数比較" localSheetId="5" hidden="1">{"'VQ ENG'!$A$1:$K$50"}</definedName>
    <definedName name="評価点数比較" hidden="1">{"'VQ ENG'!$A$1:$K$50"}</definedName>
    <definedName name="计划检讨" hidden="1">#N/A</definedName>
    <definedName name="贯一" localSheetId="5" hidden="1">{"'毛利比较'!$A$4:$P$26"}</definedName>
    <definedName name="贯一" hidden="1">{"'毛利比较'!$A$4:$P$26"}</definedName>
    <definedName name="贯一1" localSheetId="5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localSheetId="5" hidden="1">{"'summary'!$A$1:$L$310"}</definedName>
    <definedName name="轉投資事業" hidden="1">{"'summary'!$A$1:$L$310"}</definedName>
    <definedName name="通路策略" localSheetId="5" hidden="1">{"'毛利比较'!$A$4:$P$26"}</definedName>
    <definedName name="通路策略" hidden="1">{"'毛利比较'!$A$4:$P$26"}</definedName>
    <definedName name="進貨3" localSheetId="5" hidden="1">{#N/A,#N/A,FALSE,"Sheet6"}</definedName>
    <definedName name="進貨3" hidden="1">{#N/A,#N/A,FALSE,"Sheet6"}</definedName>
    <definedName name="部門長" localSheetId="5" hidden="1">{"'VQ ENG'!$A$1:$K$50"}</definedName>
    <definedName name="部門長" hidden="1">{"'VQ ENG'!$A$1:$K$50"}</definedName>
    <definedName name="部門長　実施計画タイ語版" localSheetId="5" hidden="1">{"'VQ ENG'!$A$1:$K$50"}</definedName>
    <definedName name="部門長　実施計画タイ語版" hidden="1">{"'VQ ENG'!$A$1:$K$50"}</definedName>
    <definedName name="金相" localSheetId="5" hidden="1">{#N/A,#N/A,FALSE,"Sheet6"}</definedName>
    <definedName name="金相" hidden="1">{#N/A,#N/A,FALSE,"Sheet6"}</definedName>
    <definedName name="銷貨收入" localSheetId="5" hidden="1">{#N/A,#N/A,TRUE,"營業收入及成本類";#N/A,#N/A,TRUE,"資產類"}</definedName>
    <definedName name="銷貨收入" hidden="1">{#N/A,#N/A,TRUE,"營業收入及成本類";#N/A,#N/A,TRUE,"資產類"}</definedName>
    <definedName name="铺货率" hidden="1">#REF!</definedName>
    <definedName name="销货排行榜" localSheetId="5" hidden="1">{#N/A,#N/A,TRUE,"營業收入及成本類";#N/A,#N/A,TRUE,"營業費用";#N/A,#N/A,TRUE,"營業外收支";#N/A,#N/A,TRUE,"資產類";#N/A,#N/A,TRUE,"負債及淨值類"}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localSheetId="5" hidden="1">{#N/A,#N/A,TRUE,"營業收入及成本類";#N/A,#N/A,TRUE,"資產類"}</definedName>
    <definedName name="長投明細" hidden="1">{#N/A,#N/A,TRUE,"營業收入及成本類";#N/A,#N/A,TRUE,"資產類"}</definedName>
    <definedName name="関連表" hidden="1">#REF!</definedName>
    <definedName name="附表一" localSheetId="5" hidden="1">{#N/A,#N/A,TRUE,"營業收入及成本類";#N/A,#N/A,TRUE,"資產類"}</definedName>
    <definedName name="附表一" hidden="1">{#N/A,#N/A,TRUE,"營業收入及成本類";#N/A,#N/A,TRUE,"資產類"}</definedName>
    <definedName name="附表十五" localSheetId="5" hidden="1">{"'summary'!$A$1:$L$310"}</definedName>
    <definedName name="附表十五" hidden="1">{"'summary'!$A$1:$L$310"}</definedName>
    <definedName name="陷阱" localSheetId="5" hidden="1">{"'CEIS比 P3'!$A$1:$U$37","'底稿'!$A$1:$I$156"}</definedName>
    <definedName name="陷阱" hidden="1">{"'CEIS比 P3'!$A$1:$U$37","'底稿'!$A$1:$I$156"}</definedName>
    <definedName name="零件1" localSheetId="5" hidden="1">{#N/A,#N/A,FALSE,"Sheet6"}</definedName>
    <definedName name="零件1" hidden="1">{#N/A,#N/A,FALSE,"Sheet6"}</definedName>
    <definedName name="青岛" hidden="1">#REF!</definedName>
    <definedName name="饿" localSheetId="5" hidden="1">{"'CEIS比 P3'!$A$1:$U$37","'底稿'!$A$1:$I$156"}</definedName>
    <definedName name="饿" hidden="1">{"'CEIS比 P3'!$A$1:$U$37","'底稿'!$A$1:$I$156"}</definedName>
    <definedName name="饿饿饿饿额" hidden="1">#REF!</definedName>
    <definedName name="香菇" localSheetId="5" hidden="1">{"'毛利比较'!$A$4:$P$26"}</definedName>
    <definedName name="香菇" hidden="1">{"'毛利比较'!$A$4:$P$26"}</definedName>
    <definedName name="骗取" hidden="1">#REF!</definedName>
    <definedName name="點" localSheetId="5" hidden="1">{#N/A,#N/A,FALSE,"Sheet6"}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31" l="1"/>
  <c r="K24" i="31"/>
  <c r="I24" i="31"/>
  <c r="G24" i="31"/>
  <c r="AB34" i="32" l="1"/>
  <c r="AD34" i="32"/>
  <c r="A181" i="37" l="1"/>
  <c r="A179" i="37"/>
  <c r="L157" i="37"/>
  <c r="J157" i="37"/>
  <c r="H157" i="37"/>
  <c r="F157" i="37"/>
  <c r="A122" i="37"/>
  <c r="A121" i="37"/>
  <c r="A120" i="37"/>
  <c r="A119" i="37"/>
  <c r="A178" i="37" s="1"/>
  <c r="A237" i="37" s="1"/>
  <c r="L117" i="37"/>
  <c r="J117" i="37"/>
  <c r="H117" i="37"/>
  <c r="F117" i="37"/>
  <c r="A62" i="37"/>
  <c r="L49" i="37"/>
  <c r="L83" i="37" s="1"/>
  <c r="L89" i="37" s="1"/>
  <c r="J49" i="37"/>
  <c r="J83" i="37" s="1"/>
  <c r="J89" i="37" s="1"/>
  <c r="H49" i="37"/>
  <c r="H83" i="37" s="1"/>
  <c r="H89" i="37" s="1"/>
  <c r="F49" i="37"/>
  <c r="F83" i="37" s="1"/>
  <c r="F89" i="37" s="1"/>
  <c r="L159" i="37" l="1"/>
  <c r="L166" i="37" s="1"/>
  <c r="J159" i="37"/>
  <c r="J166" i="37" s="1"/>
  <c r="F159" i="37"/>
  <c r="F166" i="37" s="1"/>
  <c r="H159" i="37"/>
  <c r="H166" i="37" s="1"/>
  <c r="T29" i="33"/>
  <c r="L153" i="19" l="1"/>
  <c r="J153" i="19"/>
  <c r="H153" i="19"/>
  <c r="F153" i="19"/>
  <c r="I78" i="31" l="1"/>
  <c r="AD47" i="32" l="1"/>
  <c r="AB46" i="32"/>
  <c r="AD46" i="32" s="1"/>
  <c r="AB45" i="32"/>
  <c r="AD45" i="32" s="1"/>
  <c r="AD43" i="32"/>
  <c r="G78" i="31"/>
  <c r="G88" i="31"/>
  <c r="AH45" i="32" l="1"/>
  <c r="AH47" i="32"/>
  <c r="AH43" i="32"/>
  <c r="V49" i="32"/>
  <c r="V37" i="32"/>
  <c r="H78" i="35"/>
  <c r="H88" i="35"/>
  <c r="H91" i="35" l="1"/>
  <c r="AD32" i="32"/>
  <c r="AH32" i="32" s="1"/>
  <c r="N88" i="35"/>
  <c r="L88" i="35"/>
  <c r="J88" i="35"/>
  <c r="M88" i="31"/>
  <c r="K88" i="31"/>
  <c r="I88" i="31"/>
  <c r="A55" i="31"/>
  <c r="AB19" i="32" l="1"/>
  <c r="AD19" i="32" s="1"/>
  <c r="AH19" i="32" s="1"/>
  <c r="R27" i="33" l="1"/>
  <c r="T27" i="33" s="1"/>
  <c r="AB39" i="32"/>
  <c r="AD39" i="32" s="1"/>
  <c r="T18" i="33"/>
  <c r="R18" i="33"/>
  <c r="AD25" i="32"/>
  <c r="AH25" i="32" s="1"/>
  <c r="D23" i="32"/>
  <c r="F23" i="32"/>
  <c r="H23" i="32"/>
  <c r="J23" i="32"/>
  <c r="L23" i="32"/>
  <c r="N23" i="32"/>
  <c r="P23" i="32"/>
  <c r="R23" i="32"/>
  <c r="T23" i="32"/>
  <c r="X23" i="32"/>
  <c r="X37" i="32" s="1"/>
  <c r="Z23" i="32"/>
  <c r="Z37" i="32" s="1"/>
  <c r="J78" i="35"/>
  <c r="J91" i="35" s="1"/>
  <c r="L78" i="35"/>
  <c r="N78" i="35"/>
  <c r="N91" i="35" s="1"/>
  <c r="G91" i="31"/>
  <c r="I91" i="31"/>
  <c r="K78" i="31"/>
  <c r="M78" i="31"/>
  <c r="M91" i="31" s="1"/>
  <c r="A119" i="35"/>
  <c r="N107" i="35"/>
  <c r="L107" i="35"/>
  <c r="J107" i="35"/>
  <c r="H107" i="35"/>
  <c r="N100" i="35"/>
  <c r="L100" i="35"/>
  <c r="J100" i="35"/>
  <c r="H100" i="35"/>
  <c r="A52" i="35"/>
  <c r="N24" i="35"/>
  <c r="N27" i="35" s="1"/>
  <c r="N40" i="35" s="1"/>
  <c r="N43" i="35" s="1"/>
  <c r="L24" i="35"/>
  <c r="L27" i="35" s="1"/>
  <c r="L40" i="35" s="1"/>
  <c r="L43" i="35" s="1"/>
  <c r="J24" i="35"/>
  <c r="J27" i="35" s="1"/>
  <c r="J40" i="35" s="1"/>
  <c r="J43" i="35" s="1"/>
  <c r="J94" i="35" s="1"/>
  <c r="H24" i="35"/>
  <c r="H27" i="35" s="1"/>
  <c r="H40" i="35" s="1"/>
  <c r="H43" i="35" s="1"/>
  <c r="H94" i="35" s="1"/>
  <c r="AH39" i="32" l="1"/>
  <c r="L94" i="35"/>
  <c r="N94" i="35"/>
  <c r="AB31" i="32"/>
  <c r="AD31" i="32" s="1"/>
  <c r="I107" i="31" l="1"/>
  <c r="G107" i="31"/>
  <c r="F156" i="19" l="1"/>
  <c r="A37" i="33" l="1"/>
  <c r="A53" i="32"/>
  <c r="A120" i="31"/>
  <c r="A52" i="31"/>
  <c r="AF23" i="32" l="1"/>
  <c r="AF37" i="32" s="1"/>
  <c r="H37" i="32" l="1"/>
  <c r="J37" i="32"/>
  <c r="N37" i="32"/>
  <c r="P37" i="32"/>
  <c r="R37" i="32"/>
  <c r="F37" i="32"/>
  <c r="L37" i="32"/>
  <c r="D37" i="32"/>
  <c r="T49" i="32"/>
  <c r="I100" i="31" l="1"/>
  <c r="I27" i="31"/>
  <c r="I40" i="31" s="1"/>
  <c r="M107" i="31"/>
  <c r="M100" i="31"/>
  <c r="M27" i="31"/>
  <c r="AD30" i="32"/>
  <c r="AH30" i="32" s="1"/>
  <c r="AB29" i="32"/>
  <c r="AD29" i="32" s="1"/>
  <c r="F35" i="33"/>
  <c r="N35" i="33"/>
  <c r="R20" i="33"/>
  <c r="T20" i="33" s="1"/>
  <c r="L35" i="33"/>
  <c r="T33" i="33"/>
  <c r="P24" i="33"/>
  <c r="N24" i="33"/>
  <c r="L24" i="33"/>
  <c r="J24" i="33"/>
  <c r="J35" i="33" s="1"/>
  <c r="H24" i="33"/>
  <c r="H35" i="33" s="1"/>
  <c r="F24" i="33"/>
  <c r="D24" i="33"/>
  <c r="D35" i="33" s="1"/>
  <c r="R22" i="33"/>
  <c r="T22" i="33" s="1"/>
  <c r="R16" i="33"/>
  <c r="T16" i="33" s="1"/>
  <c r="AF49" i="32"/>
  <c r="X49" i="32"/>
  <c r="R49" i="32"/>
  <c r="N49" i="32"/>
  <c r="L49" i="32"/>
  <c r="J49" i="32"/>
  <c r="H49" i="32"/>
  <c r="F49" i="32"/>
  <c r="D49" i="32"/>
  <c r="AB27" i="32"/>
  <c r="AD27" i="32" s="1"/>
  <c r="AH27" i="32" s="1"/>
  <c r="A3" i="33"/>
  <c r="K107" i="31"/>
  <c r="K100" i="31"/>
  <c r="G100" i="31"/>
  <c r="K27" i="31"/>
  <c r="K40" i="31" s="1"/>
  <c r="K43" i="31" s="1"/>
  <c r="G27" i="31"/>
  <c r="G40" i="31" s="1"/>
  <c r="G43" i="31" s="1"/>
  <c r="M40" i="31" l="1"/>
  <c r="M43" i="31" s="1"/>
  <c r="M94" i="31" s="1"/>
  <c r="I43" i="31"/>
  <c r="AB23" i="32"/>
  <c r="AB37" i="32" s="1"/>
  <c r="Z49" i="32"/>
  <c r="P49" i="32"/>
  <c r="R24" i="33"/>
  <c r="T24" i="33"/>
  <c r="P35" i="33"/>
  <c r="G94" i="31"/>
  <c r="K94" i="31"/>
  <c r="T35" i="33"/>
  <c r="R35" i="33"/>
  <c r="AH34" i="32" l="1"/>
  <c r="I94" i="31"/>
  <c r="AB49" i="32"/>
  <c r="AH23" i="32"/>
  <c r="AD23" i="32"/>
  <c r="AD37" i="32" s="1"/>
  <c r="AH37" i="32" l="1"/>
  <c r="AH49" i="32"/>
  <c r="AD49" i="32"/>
  <c r="F101" i="19"/>
  <c r="J156" i="19" l="1"/>
  <c r="H156" i="19"/>
  <c r="F30" i="19"/>
  <c r="J52" i="19" l="1"/>
  <c r="J30" i="19"/>
  <c r="J101" i="19"/>
  <c r="J88" i="19"/>
  <c r="J54" i="19" l="1"/>
  <c r="F52" i="19" l="1"/>
  <c r="F54" i="19" l="1"/>
  <c r="F88" i="19" l="1"/>
  <c r="F103" i="19" s="1"/>
  <c r="F158" i="19" s="1"/>
  <c r="J103" i="19" l="1"/>
  <c r="J158" i="19" s="1"/>
  <c r="L156" i="19" l="1"/>
  <c r="A166" i="19" l="1"/>
  <c r="A112" i="19"/>
  <c r="L101" i="19"/>
  <c r="H101" i="19"/>
  <c r="L88" i="19"/>
  <c r="H88" i="19"/>
  <c r="A61" i="19"/>
  <c r="A115" i="19" s="1"/>
  <c r="A60" i="19"/>
  <c r="A114" i="19" s="1"/>
  <c r="A59" i="19"/>
  <c r="A113" i="19" s="1"/>
  <c r="L52" i="19"/>
  <c r="H52" i="19"/>
  <c r="L30" i="19"/>
  <c r="H30" i="19"/>
  <c r="H54" i="19" l="1"/>
  <c r="L54" i="19"/>
  <c r="H103" i="19"/>
  <c r="H158" i="19" s="1"/>
  <c r="L103" i="19"/>
  <c r="L158" i="19" s="1"/>
</calcChain>
</file>

<file path=xl/sharedStrings.xml><?xml version="1.0" encoding="utf-8"?>
<sst xmlns="http://schemas.openxmlformats.org/spreadsheetml/2006/main" count="780" uniqueCount="367">
  <si>
    <t>Thonburi Healthcare Group Public Company Limited</t>
  </si>
  <si>
    <t>Statement of Financial Position</t>
  </si>
  <si>
    <t>As at 30 September 2025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</si>
  <si>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</si>
  <si>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</si>
  <si>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</si>
  <si>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</si>
  <si>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</si>
  <si>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</si>
  <si>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</si>
  <si>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</si>
  <si>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</si>
  <si>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</si>
  <si>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</si>
  <si>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</si>
  <si>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</si>
  <si>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</si>
  <si>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 at financial institutions</t>
  </si>
  <si>
    <t>Financial assets measured at fair value</t>
  </si>
  <si>
    <t>through profit or loss</t>
  </si>
  <si>
    <t>through other comprehensive income</t>
  </si>
  <si>
    <t>Trade and other current receivables (net)</t>
  </si>
  <si>
    <t>Short-term loans to related parties (net)</t>
  </si>
  <si>
    <t>25 c)</t>
  </si>
  <si>
    <t xml:space="preserve">Current portion of long-term loans </t>
  </si>
  <si>
    <t>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</si>
  <si>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</si>
  <si>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</si>
  <si>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</si>
  <si>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</si>
  <si>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</si>
  <si>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Restricted deposits at financial institutions</t>
  </si>
  <si>
    <t>Investment in associates (net)</t>
  </si>
  <si>
    <t>Investment in subsidiaries (net)</t>
  </si>
  <si>
    <t>Investment in a joint venture (net)</t>
  </si>
  <si>
    <t>Long-term loans to related parties (net)</t>
  </si>
  <si>
    <t>Trade and other non-current receivables (net)</t>
  </si>
  <si>
    <t>Cost of developing holistic care project (net)</t>
  </si>
  <si>
    <t>Investment properties (net)</t>
  </si>
  <si>
    <t>Property, plant and equipment (net)</t>
  </si>
  <si>
    <t>Right-of-use assets (net)</t>
  </si>
  <si>
    <t>Advance payment for assets</t>
  </si>
  <si>
    <t>Intangible assets (net)</t>
  </si>
  <si>
    <t>Goodwill</t>
  </si>
  <si>
    <t>Deferred tax assets (net)</t>
  </si>
  <si>
    <t>Other non-current assets (net)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</si>
  <si>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</si>
  <si>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</si>
  <si>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</si>
  <si>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</si>
  <si>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</si>
  <si>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 xml:space="preserve">Bank overdrafts and short-term loans </t>
  </si>
  <si>
    <t>from financial institutions</t>
  </si>
  <si>
    <t>Trade and other current payables</t>
  </si>
  <si>
    <t>Short-term loans from related parties</t>
  </si>
  <si>
    <t>25 d)</t>
  </si>
  <si>
    <t>Short-term loans from others</t>
  </si>
  <si>
    <t xml:space="preserve">Current portion of </t>
  </si>
  <si>
    <t>- Long-term loans from financial institutions</t>
  </si>
  <si>
    <t>- Lease liabilities (net)</t>
  </si>
  <si>
    <t xml:space="preserve">- Liabilities from purchase of medical tools </t>
  </si>
  <si>
    <t>and equipment</t>
  </si>
  <si>
    <t>Current corporate income tax</t>
  </si>
  <si>
    <t>Other current liabilities</t>
  </si>
  <si>
    <t>Total current liabilities</t>
  </si>
  <si>
    <t>Non-current liabilities</t>
  </si>
  <si>
    <t>Long-term loans from financial institutions</t>
  </si>
  <si>
    <t>Debentures (net)</t>
  </si>
  <si>
    <t>Lease liabilities (net)</t>
  </si>
  <si>
    <t>Liabilities from purchase of medical tools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</si>
  <si>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</si>
  <si>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</si>
  <si>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</si>
  <si>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</si>
  <si>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</si>
  <si>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</si>
  <si>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</si>
  <si>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</si>
  <si>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</si>
  <si>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</si>
  <si>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1,789,154,360 ordinary shares </t>
  </si>
  <si>
    <t xml:space="preserve">   of Baht 1 each</t>
  </si>
  <si>
    <t xml:space="preserve">932,214,140 ordinary shares </t>
  </si>
  <si>
    <t>Issued and fully paid-up share capital</t>
  </si>
  <si>
    <t xml:space="preserve">847,467,400 ordinary shares </t>
  </si>
  <si>
    <t xml:space="preserve">Share premium on issue of </t>
  </si>
  <si>
    <t>ordinary shares (net)</t>
  </si>
  <si>
    <t>Share premium on treasury shares</t>
  </si>
  <si>
    <t>Reserve for share-based payment</t>
  </si>
  <si>
    <t>Retained earnings (deficits)</t>
  </si>
  <si>
    <t>Appropriated - legal reserve</t>
  </si>
  <si>
    <t>Unappropriated</t>
  </si>
  <si>
    <t xml:space="preserve">Surplus (deficits) from additional </t>
  </si>
  <si>
    <t>investments in subsidiaries</t>
  </si>
  <si>
    <t>Other components of equity</t>
  </si>
  <si>
    <t xml:space="preserve">Equity attributable to owners </t>
  </si>
  <si>
    <t>of the Company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</si>
  <si>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</si>
  <si>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</si>
  <si>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</si>
  <si>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</si>
  <si>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2025</t>
  </si>
  <si>
    <t>(Restated)</t>
  </si>
  <si>
    <t>Baht</t>
  </si>
  <si>
    <t>Revenue</t>
  </si>
  <si>
    <t>Revenue from hospital operations</t>
  </si>
  <si>
    <t>Revenue from sales of goods</t>
  </si>
  <si>
    <t>Revenue from medical services and other services</t>
  </si>
  <si>
    <t>Revenue from sales of condominium unit</t>
  </si>
  <si>
    <t>Cost of hospital operations</t>
  </si>
  <si>
    <t>Cost of goods sold</t>
  </si>
  <si>
    <t>Cost of medical services and other services</t>
  </si>
  <si>
    <t>Cost of condominium unit sold</t>
  </si>
  <si>
    <t>Gross profit</t>
  </si>
  <si>
    <t>Other income</t>
  </si>
  <si>
    <t>Profit before expenses</t>
  </si>
  <si>
    <t>Selling expenses</t>
  </si>
  <si>
    <t>Administrative expenses</t>
  </si>
  <si>
    <t>Reversal of (loss from) allowance for</t>
  </si>
  <si>
    <t>expected credit loss and bad debts</t>
  </si>
  <si>
    <t>Other gains (losses)</t>
  </si>
  <si>
    <t>- Net losses on exchange rate</t>
  </si>
  <si>
    <t>Other expenses</t>
  </si>
  <si>
    <t>Finance costs</t>
  </si>
  <si>
    <t>Share of profit from investment in associates</t>
  </si>
  <si>
    <t>Share of profit from investment in a joint venture</t>
  </si>
  <si>
    <t>Profit (loss) before income tax</t>
  </si>
  <si>
    <t>Income tax</t>
  </si>
  <si>
    <t>Profit (loss) for the period</t>
  </si>
  <si>
    <t>Other comprehensive income (expense)</t>
  </si>
  <si>
    <t xml:space="preserve">Items that will not be subsequently </t>
  </si>
  <si>
    <t>reclassified to profit or loss</t>
  </si>
  <si>
    <t xml:space="preserve">- Changes in fair value of </t>
  </si>
  <si>
    <t xml:space="preserve">equity investments at fair value </t>
  </si>
  <si>
    <t xml:space="preserve">- Share of other comprehensive </t>
  </si>
  <si>
    <t xml:space="preserve">income of associates accounted </t>
  </si>
  <si>
    <t>for using the equity method</t>
  </si>
  <si>
    <t xml:space="preserve">- Income tax relating to components </t>
  </si>
  <si>
    <t>of other comprehensive income</t>
  </si>
  <si>
    <t>Total items that will not be subsequently</t>
  </si>
  <si>
    <t xml:space="preserve">Items that will be subsequently reclassified </t>
  </si>
  <si>
    <t>to profit or loss</t>
  </si>
  <si>
    <t>- Exchange differences on</t>
  </si>
  <si>
    <t>translating financial statements</t>
  </si>
  <si>
    <t xml:space="preserve">expense of a joint venture accounted </t>
  </si>
  <si>
    <t>Total items that will be subsequently</t>
  </si>
  <si>
    <t>for the period - net of tax</t>
  </si>
  <si>
    <t>Total comprehensive income (expense)</t>
  </si>
  <si>
    <t>for the period</t>
  </si>
  <si>
    <t>Profit (loss) attributable to:</t>
  </si>
  <si>
    <t>Owners of the Company</t>
  </si>
  <si>
    <t>attributable to:</t>
  </si>
  <si>
    <t xml:space="preserve">Basic earnings (loss) per share </t>
  </si>
  <si>
    <t xml:space="preserve">Basic earnings (loss) per share attributable </t>
  </si>
  <si>
    <t>to owners of the Company (Baht)</t>
  </si>
  <si>
    <t xml:space="preserve">Weighted average number of </t>
  </si>
  <si>
    <t>ordinary shares (shares)</t>
  </si>
  <si>
    <t>For the nine-month period ended 30 September 2025</t>
  </si>
  <si>
    <t>Loss from allowance for</t>
  </si>
  <si>
    <t xml:space="preserve">expense of associates accounted </t>
  </si>
  <si>
    <t>Items that will be subsequently</t>
  </si>
  <si>
    <t xml:space="preserve">expense of a joint venture </t>
  </si>
  <si>
    <t>accounted for using the equity method</t>
  </si>
  <si>
    <t>Other comprehensive expense</t>
  </si>
  <si>
    <t>Statement of Changes in Equity</t>
  </si>
  <si>
    <t>Consolidated financial information (Unaudited) (Baht)</t>
  </si>
  <si>
    <t>Attributable to owners of the Company</t>
  </si>
  <si>
    <t xml:space="preserve">Other comprehensive income </t>
  </si>
  <si>
    <t>Measurement</t>
  </si>
  <si>
    <t>Share of other</t>
  </si>
  <si>
    <t xml:space="preserve"> of equity</t>
  </si>
  <si>
    <t>comprehensive</t>
  </si>
  <si>
    <t>relating to</t>
  </si>
  <si>
    <t>Surplus</t>
  </si>
  <si>
    <t xml:space="preserve"> investments</t>
  </si>
  <si>
    <t>income (expense)</t>
  </si>
  <si>
    <t>components</t>
  </si>
  <si>
    <t>Authorised,</t>
  </si>
  <si>
    <t>Share</t>
  </si>
  <si>
    <t xml:space="preserve"> (deficits) from</t>
  </si>
  <si>
    <t>at fair value</t>
  </si>
  <si>
    <t>of associates</t>
  </si>
  <si>
    <t>of a joint venture</t>
  </si>
  <si>
    <t>of other</t>
  </si>
  <si>
    <t>issued and</t>
  </si>
  <si>
    <t>premium</t>
  </si>
  <si>
    <t>Retained earnings</t>
  </si>
  <si>
    <t>Reserve for</t>
  </si>
  <si>
    <t>additional</t>
  </si>
  <si>
    <t>through other</t>
  </si>
  <si>
    <t xml:space="preserve"> Translation </t>
  </si>
  <si>
    <t>accounted for</t>
  </si>
  <si>
    <t xml:space="preserve"> comprehensive</t>
  </si>
  <si>
    <t>Total other</t>
  </si>
  <si>
    <t>Total</t>
  </si>
  <si>
    <t>Non-</t>
  </si>
  <si>
    <t>fully paid-up</t>
  </si>
  <si>
    <t>on ordinary</t>
  </si>
  <si>
    <t>Appropriated -</t>
  </si>
  <si>
    <t xml:space="preserve">Share premium </t>
  </si>
  <si>
    <t>share-based</t>
  </si>
  <si>
    <t xml:space="preserve"> investments in</t>
  </si>
  <si>
    <t xml:space="preserve"> of financial </t>
  </si>
  <si>
    <t xml:space="preserve"> using the</t>
  </si>
  <si>
    <t>income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</si>
  <si>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</si>
  <si>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</si>
  <si>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</si>
  <si>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</si>
  <si>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</si>
  <si>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</si>
  <si>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</si>
  <si>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 xml:space="preserve"> on treasury shares</t>
  </si>
  <si>
    <t>payment</t>
  </si>
  <si>
    <t>subsidiaries</t>
  </si>
  <si>
    <t>statements</t>
  </si>
  <si>
    <t>equity method</t>
  </si>
  <si>
    <t>(expense)</t>
  </si>
  <si>
    <t>equity</t>
  </si>
  <si>
    <t>the Company</t>
  </si>
  <si>
    <t>interests</t>
  </si>
  <si>
    <t>Opening balance as at 1 January 2024</t>
  </si>
  <si>
    <t xml:space="preserve">   - as previously reported</t>
  </si>
  <si>
    <t>Correction of error</t>
  </si>
  <si>
    <t>Opening balance  as at 1 January 2024</t>
  </si>
  <si>
    <t xml:space="preserve">    - restated</t>
  </si>
  <si>
    <t xml:space="preserve">Changes in equity for the period </t>
  </si>
  <si>
    <t>Dividend payment</t>
  </si>
  <si>
    <t xml:space="preserve">Decrease in non-controlling interests </t>
  </si>
  <si>
    <t xml:space="preserve">   from dividend payment of subsidiaries</t>
  </si>
  <si>
    <t xml:space="preserve">   from investment in a subsidiary</t>
  </si>
  <si>
    <t xml:space="preserve">   from change in ownership interest</t>
  </si>
  <si>
    <t xml:space="preserve">   from capital increase in a subsidiary</t>
  </si>
  <si>
    <t xml:space="preserve">   from remeasurement of share-based payment</t>
  </si>
  <si>
    <t>Total comprehensive income (expense) for the period</t>
  </si>
  <si>
    <t>Closing balance as at 30 September 2024</t>
  </si>
  <si>
    <t>Opening balance as at 1 January 2025</t>
  </si>
  <si>
    <t>Proceeds from shares issued</t>
  </si>
  <si>
    <t xml:space="preserve">    measured at fair value</t>
  </si>
  <si>
    <t xml:space="preserve">Increase (decrease) in non-controlling interests </t>
  </si>
  <si>
    <t xml:space="preserve">   from dividend payment of a subsidiary</t>
  </si>
  <si>
    <t xml:space="preserve">   from change in shareholding in a subsidiary</t>
  </si>
  <si>
    <t>Closing balance as at 30 September 2025</t>
  </si>
  <si>
    <t>Separate financial information (Unaudited) (Baht)</t>
  </si>
  <si>
    <t>Measurement of</t>
  </si>
  <si>
    <t>equity investments</t>
  </si>
  <si>
    <t>Share premium</t>
  </si>
  <si>
    <t xml:space="preserve">   for the period</t>
  </si>
  <si>
    <t xml:space="preserve">Statement of Cash Flows </t>
  </si>
  <si>
    <t>Cash flows from operating activities</t>
  </si>
  <si>
    <t>Adjustments</t>
  </si>
  <si>
    <t xml:space="preserve">Allowance for (reversal of) </t>
  </si>
  <si>
    <t xml:space="preserve">- expected credit loss and bad debts in </t>
  </si>
  <si>
    <t xml:space="preserve">   - trade receivables</t>
  </si>
  <si>
    <t xml:space="preserve">   - other receivables</t>
  </si>
  <si>
    <t xml:space="preserve">   - interest receivables</t>
  </si>
  <si>
    <t xml:space="preserve">   - advance payments</t>
  </si>
  <si>
    <t xml:space="preserve">   - short-term loans to related parties</t>
  </si>
  <si>
    <t>- impairment of property, plant and equipment</t>
  </si>
  <si>
    <t>measured at fair value through profit or loss</t>
  </si>
  <si>
    <t xml:space="preserve">Unrealised loss on exchange rate from </t>
  </si>
  <si>
    <t>cash and cash equivalents</t>
  </si>
  <si>
    <t>loans to related parties and interest receivables</t>
  </si>
  <si>
    <t>Loss from reclassification of an investment in a subsidiary</t>
  </si>
  <si>
    <t>Share of profit from investments in associates</t>
  </si>
  <si>
    <t>Depreciation</t>
  </si>
  <si>
    <t>Amortisation</t>
  </si>
  <si>
    <t xml:space="preserve">Net (gain) loss on disposal of property, plant and equipment </t>
  </si>
  <si>
    <t>Net loss on disposal of intangible assets</t>
  </si>
  <si>
    <t xml:space="preserve">(Gain) loss on cancellation and amendment of rental agreement </t>
  </si>
  <si>
    <t>of right-of-use assets</t>
  </si>
  <si>
    <t>Loss from contact closing payment of liability</t>
  </si>
  <si>
    <t xml:space="preserve"> from purchase medical equipment</t>
  </si>
  <si>
    <t>Loss on write-off of property, plant and equipment</t>
  </si>
  <si>
    <t>Gain on write-off of short-term loans from others</t>
  </si>
  <si>
    <t>Share-based payment expense</t>
  </si>
  <si>
    <t>Dividend income (net)</t>
  </si>
  <si>
    <t>Interest income</t>
  </si>
  <si>
    <t xml:space="preserve">Changes in working capital </t>
  </si>
  <si>
    <t>(excluding the effects of acquisition and disposal of subsidiaries)</t>
  </si>
  <si>
    <t>Trade and other receivables</t>
  </si>
  <si>
    <t>Inventories</t>
  </si>
  <si>
    <t>Other current assets</t>
  </si>
  <si>
    <t>Other non-current assets</t>
  </si>
  <si>
    <t>Value added tax</t>
  </si>
  <si>
    <t xml:space="preserve">Other current liabilities </t>
  </si>
  <si>
    <t>Employee benefit obligations paid</t>
  </si>
  <si>
    <t xml:space="preserve">Cash generated from operating activities  </t>
  </si>
  <si>
    <t>Interest income received</t>
  </si>
  <si>
    <t>Finance costs paid</t>
  </si>
  <si>
    <t>Income tax received</t>
  </si>
  <si>
    <t xml:space="preserve">Income tax paid </t>
  </si>
  <si>
    <t xml:space="preserve">Net cash generated from operating activities </t>
  </si>
  <si>
    <t>Cash flows from investing activities</t>
  </si>
  <si>
    <t xml:space="preserve">Increase in short-term investments at financial institutions </t>
  </si>
  <si>
    <t xml:space="preserve">Increase in restricted deposits at financial institutions </t>
  </si>
  <si>
    <t>Financial assets measured at fair value through profit or loss</t>
  </si>
  <si>
    <t>- proceeds</t>
  </si>
  <si>
    <t>- payments</t>
  </si>
  <si>
    <t>Financial assets measured at fair value through</t>
  </si>
  <si>
    <t>other comprehensive income</t>
  </si>
  <si>
    <t>Net proceeds from investment in a subsidiary</t>
  </si>
  <si>
    <t>Payments for investment in subsidiaries</t>
  </si>
  <si>
    <t xml:space="preserve">Payments for purchase of </t>
  </si>
  <si>
    <t xml:space="preserve">- investment properties </t>
  </si>
  <si>
    <t xml:space="preserve">- property, plant and equipment </t>
  </si>
  <si>
    <t xml:space="preserve">- intangible assets </t>
  </si>
  <si>
    <t>Proceeds from disposal of property, plant and equipment</t>
  </si>
  <si>
    <t>Short-term loans to related parties</t>
  </si>
  <si>
    <t>Long-term loans to related parties</t>
  </si>
  <si>
    <t xml:space="preserve">Dividend receive from investment in subsidiaries, associates, </t>
  </si>
  <si>
    <t>other companies and investment in equity securities (net)</t>
  </si>
  <si>
    <t>Net cash used in investing activities</t>
  </si>
  <si>
    <t>Cash flows from financing activities</t>
  </si>
  <si>
    <t>Bank overdrafts and short-term loans from financial institutions</t>
  </si>
  <si>
    <t xml:space="preserve">Long-term loans from financial institutions </t>
  </si>
  <si>
    <t>Payments for front-end fee</t>
  </si>
  <si>
    <t>Debentures</t>
  </si>
  <si>
    <t>Payments for debentures issuance fee</t>
  </si>
  <si>
    <t>Lease liabilities payments - principle</t>
  </si>
  <si>
    <t>Cash payment from transfer of lease contract</t>
  </si>
  <si>
    <t>Liabilities from purchase of medical tools and equipment</t>
  </si>
  <si>
    <t>Dividends paid</t>
  </si>
  <si>
    <t>Proceeds from non-controlling interests</t>
  </si>
  <si>
    <t>from additional investments</t>
  </si>
  <si>
    <t>Dividends paid from a subsidiary to non-controlling interests</t>
  </si>
  <si>
    <t>Net increase (decrease) in cash and cash equivalents</t>
  </si>
  <si>
    <t>Cash and cash equivalents at the beginning of the period</t>
  </si>
  <si>
    <t>Cash and cash equivalents decrease from reclassification</t>
  </si>
  <si>
    <t xml:space="preserve"> to short-term loans to related parties</t>
  </si>
  <si>
    <t xml:space="preserve">Unrealised loss on exchange rate </t>
  </si>
  <si>
    <t>from cash and cash equivalents</t>
  </si>
  <si>
    <t>Cash and cash equivalents at the end of the period</t>
  </si>
  <si>
    <t>Non-cash transactions:</t>
  </si>
  <si>
    <t>Receivables from disposals of fixed assets</t>
  </si>
  <si>
    <t>Dividend receivables</t>
  </si>
  <si>
    <t xml:space="preserve">Payables from purchase of property, </t>
  </si>
  <si>
    <t>plant and equipment during the period</t>
  </si>
  <si>
    <t>Payables from purchase of intangible assets during the period</t>
  </si>
  <si>
    <t>Dividend payables</t>
  </si>
  <si>
    <t>Retention payables</t>
  </si>
  <si>
    <t>Transfer of property, plant and equipment (net) to</t>
  </si>
  <si>
    <t>investment properties (net)</t>
  </si>
  <si>
    <t xml:space="preserve">Transfer of advance payment for fixed assets to </t>
  </si>
  <si>
    <t>- property, plant and equipment</t>
  </si>
  <si>
    <t>Transfer of right of use assets to</t>
  </si>
  <si>
    <t>property, plant and equipment (net)</t>
  </si>
  <si>
    <t>Acquisition of right-of-use assets under lease contracts</t>
  </si>
  <si>
    <t xml:space="preserve">Reclassification investment in associates </t>
  </si>
  <si>
    <t>to investment in a subsidiary</t>
  </si>
  <si>
    <t xml:space="preserve">Reclassification from cheque on hand </t>
  </si>
  <si>
    <t>to short-term loans to related parties</t>
  </si>
  <si>
    <t>Reclassification from advance payment for fixed asset</t>
  </si>
  <si>
    <t>to other receivables</t>
  </si>
  <si>
    <t>Reclassification from other non-current assets</t>
  </si>
  <si>
    <t xml:space="preserve">Share dividend receive measured at fair value </t>
  </si>
  <si>
    <t xml:space="preserve">through other comprehensive income </t>
  </si>
  <si>
    <t>17, 20</t>
  </si>
  <si>
    <t>Increase in share capital</t>
  </si>
  <si>
    <t>- defective inventories</t>
  </si>
  <si>
    <t>Net cash received from financing activities</t>
  </si>
  <si>
    <t>Write-off of property, plant and equipment</t>
  </si>
  <si>
    <t xml:space="preserve"> by offseting with payables</t>
  </si>
  <si>
    <t>Write-off of intangible assets by offseting with payables</t>
  </si>
  <si>
    <t>Realised gain (loss) on sale of an equity instrument</t>
  </si>
  <si>
    <t>Realised gain (loss) on sale of equity instruments</t>
  </si>
  <si>
    <t>Realised gain on measurement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</si>
</sst>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\ _)\ ;_(@_)"/>
    <numFmt numFmtId="171" formatCode="_(* #,##0_);_(* \(#,##0\);_(* &quot;-&quot;???\ _);_(@_)"/>
    <numFmt numFmtId="172" formatCode="_(* #,##0.00_);_(* \(#,##0.00\);_(* &quot;-&quot;???\ _);_(@_)"/>
    <numFmt numFmtId="173" formatCode="_(* #,##0.00_);_(* \(#,##0.00\);_(* &quot;-&quot;??_)\ \ \ ;_(@_)"/>
    <numFmt numFmtId="174" formatCode="_(* #,##0_);_(* \(#,##0\);_(* &quot;-&quot;????_);_(@_)"/>
    <numFmt numFmtId="175" formatCode="_(* #,##0_);_(* \(#,##0\);_(* &quot;-&quot;???_)\ ;_(@_)"/>
    <numFmt numFmtId="176" formatCode="#,##0.00_ ;\-#,##0.00\ 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7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3">
    <xf numFmtId="0" fontId="0" fillId="0" borderId="0"/>
    <xf numFmtId="165" fontId="9" fillId="0" borderId="0" applyFont="0" applyFill="0" applyBorder="0" applyAlignment="0" applyProtection="0"/>
    <xf numFmtId="0" fontId="11" fillId="0" borderId="0"/>
    <xf numFmtId="0" fontId="16" fillId="0" borderId="0"/>
    <xf numFmtId="0" fontId="12" fillId="0" borderId="0"/>
    <xf numFmtId="0" fontId="10" fillId="0" borderId="0"/>
    <xf numFmtId="0" fontId="13" fillId="0" borderId="0"/>
    <xf numFmtId="37" fontId="15" fillId="0" borderId="0"/>
    <xf numFmtId="43" fontId="14" fillId="0" borderId="0" applyFont="0" applyFill="0" applyBorder="0" applyAlignment="0" applyProtection="0"/>
    <xf numFmtId="0" fontId="14" fillId="0" borderId="0"/>
    <xf numFmtId="0" fontId="9" fillId="0" borderId="0"/>
    <xf numFmtId="165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6">
    <xf numFmtId="0" fontId="0" fillId="0" borderId="0" xfId="0"/>
    <xf numFmtId="171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71" fontId="19" fillId="0" borderId="0" xfId="1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 applyProtection="1">
      <alignment horizontal="center" vertical="center"/>
      <protection locked="0"/>
    </xf>
    <xf numFmtId="171" fontId="19" fillId="0" borderId="0" xfId="11" applyNumberFormat="1" applyFont="1" applyFill="1" applyAlignment="1">
      <alignment horizontal="right" vertical="center"/>
    </xf>
    <xf numFmtId="171" fontId="19" fillId="0" borderId="0" xfId="11" applyNumberFormat="1" applyFont="1" applyFill="1" applyAlignment="1">
      <alignment horizontal="center" vertical="center"/>
    </xf>
    <xf numFmtId="171" fontId="19" fillId="0" borderId="0" xfId="1" applyNumberFormat="1" applyFont="1" applyFill="1" applyBorder="1" applyAlignment="1" applyProtection="1">
      <alignment horizontal="right" vertical="center"/>
      <protection locked="0"/>
    </xf>
    <xf numFmtId="171" fontId="19" fillId="0" borderId="0" xfId="1" applyNumberFormat="1" applyFont="1" applyFill="1" applyAlignment="1" applyProtection="1">
      <alignment horizontal="right" vertical="center"/>
      <protection locked="0"/>
    </xf>
    <xf numFmtId="171" fontId="19" fillId="0" borderId="2" xfId="1" applyNumberFormat="1" applyFont="1" applyFill="1" applyBorder="1" applyAlignment="1">
      <alignment horizontal="right" vertical="center"/>
    </xf>
    <xf numFmtId="171" fontId="19" fillId="0" borderId="0" xfId="11" applyNumberFormat="1" applyFont="1" applyFill="1" applyAlignment="1">
      <alignment vertical="center"/>
    </xf>
    <xf numFmtId="171" fontId="19" fillId="0" borderId="1" xfId="1" applyNumberFormat="1" applyFont="1" applyFill="1" applyBorder="1" applyAlignment="1">
      <alignment horizontal="right" vertical="center"/>
    </xf>
    <xf numFmtId="175" fontId="19" fillId="0" borderId="0" xfId="11" applyNumberFormat="1" applyFont="1" applyFill="1" applyAlignment="1">
      <alignment vertical="center"/>
    </xf>
    <xf numFmtId="175" fontId="19" fillId="0" borderId="3" xfId="11" applyNumberFormat="1" applyFont="1" applyFill="1" applyBorder="1" applyAlignment="1">
      <alignment horizontal="center" vertical="center"/>
    </xf>
    <xf numFmtId="175" fontId="19" fillId="0" borderId="1" xfId="11" applyNumberFormat="1" applyFont="1" applyFill="1" applyBorder="1" applyAlignment="1">
      <alignment vertical="center"/>
    </xf>
    <xf numFmtId="171" fontId="19" fillId="0" borderId="1" xfId="11" applyNumberFormat="1" applyFont="1" applyFill="1" applyBorder="1" applyAlignment="1">
      <alignment horizontal="right" vertical="center"/>
    </xf>
    <xf numFmtId="171" fontId="8" fillId="0" borderId="1" xfId="8" applyNumberFormat="1" applyFont="1" applyFill="1" applyBorder="1" applyAlignment="1">
      <alignment horizontal="right" vertical="center"/>
    </xf>
    <xf numFmtId="169" fontId="8" fillId="0" borderId="0" xfId="11" applyNumberFormat="1" applyFont="1" applyFill="1" applyAlignment="1">
      <alignment horizontal="right" vertical="center"/>
    </xf>
    <xf numFmtId="171" fontId="8" fillId="0" borderId="0" xfId="1" applyNumberFormat="1" applyFont="1" applyFill="1" applyBorder="1" applyAlignment="1">
      <alignment horizontal="right" vertical="center"/>
    </xf>
    <xf numFmtId="171" fontId="8" fillId="0" borderId="0" xfId="1" applyNumberFormat="1" applyFont="1" applyFill="1" applyBorder="1" applyAlignment="1">
      <alignment horizontal="center" vertical="center"/>
    </xf>
    <xf numFmtId="171" fontId="8" fillId="0" borderId="0" xfId="1" applyNumberFormat="1" applyFont="1" applyFill="1" applyAlignment="1">
      <alignment horizontal="center" vertical="center"/>
    </xf>
    <xf numFmtId="169" fontId="8" fillId="0" borderId="1" xfId="11" applyNumberFormat="1" applyFont="1" applyFill="1" applyBorder="1" applyAlignment="1">
      <alignment horizontal="right" vertical="center"/>
    </xf>
    <xf numFmtId="171" fontId="8" fillId="0" borderId="1" xfId="1" applyNumberFormat="1" applyFont="1" applyFill="1" applyBorder="1" applyAlignment="1">
      <alignment horizontal="right" vertical="center"/>
    </xf>
    <xf numFmtId="171" fontId="8" fillId="0" borderId="2" xfId="1" applyNumberFormat="1" applyFont="1" applyFill="1" applyBorder="1" applyAlignment="1">
      <alignment horizontal="center" vertical="center"/>
    </xf>
    <xf numFmtId="171" fontId="8" fillId="0" borderId="0" xfId="1" applyNumberFormat="1" applyFont="1" applyFill="1" applyAlignment="1">
      <alignment horizontal="right" vertical="center"/>
    </xf>
    <xf numFmtId="171" fontId="8" fillId="0" borderId="0" xfId="1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9" fontId="8" fillId="0" borderId="0" xfId="1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71" fontId="8" fillId="0" borderId="1" xfId="11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left" vertical="center"/>
    </xf>
    <xf numFmtId="171" fontId="8" fillId="0" borderId="0" xfId="11" applyNumberFormat="1" applyFont="1" applyFill="1" applyAlignment="1">
      <alignment horizontal="right" vertical="center"/>
    </xf>
    <xf numFmtId="171" fontId="8" fillId="0" borderId="1" xfId="11" applyNumberFormat="1" applyFont="1" applyFill="1" applyBorder="1" applyAlignment="1">
      <alignment horizontal="center" vertical="center"/>
    </xf>
    <xf numFmtId="171" fontId="8" fillId="0" borderId="3" xfId="11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71" fontId="8" fillId="0" borderId="0" xfId="11" applyNumberFormat="1" applyFont="1" applyFill="1" applyBorder="1" applyAlignment="1">
      <alignment horizontal="right" vertical="center"/>
    </xf>
    <xf numFmtId="171" fontId="8" fillId="0" borderId="2" xfId="1" applyNumberFormat="1" applyFont="1" applyFill="1" applyBorder="1" applyAlignment="1">
      <alignment horizontal="right" vertical="center"/>
    </xf>
    <xf numFmtId="171" fontId="8" fillId="0" borderId="3" xfId="11" applyNumberFormat="1" applyFont="1" applyFill="1" applyBorder="1" applyAlignment="1">
      <alignment horizontal="center" vertical="center"/>
    </xf>
    <xf numFmtId="172" fontId="8" fillId="0" borderId="2" xfId="1" applyNumberFormat="1" applyFont="1" applyFill="1" applyBorder="1" applyAlignment="1">
      <alignment horizontal="right" vertical="center"/>
    </xf>
    <xf numFmtId="171" fontId="8" fillId="0" borderId="6" xfId="11" applyNumberFormat="1" applyFont="1" applyFill="1" applyBorder="1" applyAlignment="1">
      <alignment horizontal="right" vertical="center"/>
    </xf>
    <xf numFmtId="169" fontId="8" fillId="0" borderId="6" xfId="11" applyNumberFormat="1" applyFont="1" applyFill="1" applyBorder="1" applyAlignment="1">
      <alignment horizontal="right" vertical="center"/>
    </xf>
    <xf numFmtId="169" fontId="8" fillId="0" borderId="0" xfId="11" applyNumberFormat="1" applyFont="1" applyFill="1" applyAlignment="1">
      <alignment horizontal="center" vertical="center"/>
    </xf>
    <xf numFmtId="169" fontId="8" fillId="0" borderId="0" xfId="11" applyNumberFormat="1" applyFont="1" applyFill="1" applyBorder="1" applyAlignment="1">
      <alignment horizontal="center" vertical="center"/>
    </xf>
    <xf numFmtId="171" fontId="25" fillId="0" borderId="0" xfId="11" applyNumberFormat="1" applyFont="1" applyFill="1" applyBorder="1" applyAlignment="1">
      <alignment horizontal="right" vertical="center"/>
    </xf>
    <xf numFmtId="171" fontId="25" fillId="0" borderId="0" xfId="1" applyNumberFormat="1" applyFont="1" applyFill="1" applyBorder="1" applyAlignment="1">
      <alignment horizontal="right" vertical="center"/>
    </xf>
    <xf numFmtId="171" fontId="25" fillId="0" borderId="2" xfId="1" applyNumberFormat="1" applyFont="1" applyFill="1" applyBorder="1" applyAlignment="1">
      <alignment horizontal="right" vertical="center"/>
    </xf>
    <xf numFmtId="171" fontId="19" fillId="0" borderId="0" xfId="11" applyNumberFormat="1" applyFont="1" applyFill="1" applyBorder="1" applyAlignment="1">
      <alignment horizontal="center" vertical="center"/>
    </xf>
    <xf numFmtId="169" fontId="19" fillId="0" borderId="0" xfId="11" applyNumberFormat="1" applyFont="1" applyFill="1" applyAlignment="1">
      <alignment horizontal="right" vertical="center"/>
    </xf>
    <xf numFmtId="169" fontId="19" fillId="0" borderId="0" xfId="11" applyNumberFormat="1" applyFont="1" applyFill="1" applyAlignment="1">
      <alignment horizontal="center" vertical="center"/>
    </xf>
    <xf numFmtId="164" fontId="8" fillId="0" borderId="0" xfId="8" applyNumberFormat="1" applyFont="1" applyFill="1" applyBorder="1" applyAlignment="1">
      <alignment horizontal="right" vertical="center"/>
    </xf>
    <xf numFmtId="171" fontId="8" fillId="0" borderId="0" xfId="8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1" xfId="8" applyNumberFormat="1" applyFont="1" applyFill="1" applyBorder="1" applyAlignment="1">
      <alignment horizontal="right" vertical="center"/>
    </xf>
    <xf numFmtId="164" fontId="8" fillId="0" borderId="0" xfId="8" applyNumberFormat="1" applyFont="1" applyFill="1" applyAlignment="1">
      <alignment horizontal="right" vertical="center"/>
    </xf>
    <xf numFmtId="171" fontId="8" fillId="0" borderId="0" xfId="8" applyNumberFormat="1" applyFont="1" applyFill="1" applyAlignment="1">
      <alignment horizontal="right" vertical="center"/>
    </xf>
    <xf numFmtId="171" fontId="23" fillId="0" borderId="0" xfId="1" applyNumberFormat="1" applyFont="1" applyFill="1" applyBorder="1" applyAlignment="1">
      <alignment horizontal="center" vertical="center"/>
    </xf>
    <xf numFmtId="171" fontId="23" fillId="0" borderId="0" xfId="1" applyNumberFormat="1" applyFont="1" applyFill="1" applyAlignment="1">
      <alignment horizontal="center" vertical="center"/>
    </xf>
    <xf numFmtId="169" fontId="23" fillId="0" borderId="0" xfId="1" applyNumberFormat="1" applyFont="1" applyFill="1" applyAlignment="1">
      <alignment horizontal="center" vertical="center"/>
    </xf>
    <xf numFmtId="171" fontId="23" fillId="0" borderId="1" xfId="1" applyNumberFormat="1" applyFont="1" applyFill="1" applyBorder="1" applyAlignment="1">
      <alignment horizontal="center" vertical="center"/>
    </xf>
    <xf numFmtId="171" fontId="23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71" fontId="8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Continuous" vertical="center"/>
    </xf>
    <xf numFmtId="171" fontId="8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171" fontId="7" fillId="0" borderId="0" xfId="0" quotePrefix="1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right" vertical="center"/>
    </xf>
    <xf numFmtId="171" fontId="2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0" applyFont="1" applyAlignment="1">
      <alignment vertical="center"/>
    </xf>
    <xf numFmtId="171" fontId="8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0" fontId="8" fillId="0" borderId="0" xfId="6" applyFont="1" applyAlignment="1">
      <alignment vertical="center"/>
    </xf>
    <xf numFmtId="17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0" fontId="8" fillId="0" borderId="0" xfId="6" quotePrefix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0" fontId="8" fillId="0" borderId="0" xfId="10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71" fontId="8" fillId="0" borderId="1" xfId="0" applyNumberFormat="1" applyFont="1" applyBorder="1" applyAlignment="1">
      <alignment horizontal="right" vertical="center"/>
    </xf>
    <xf numFmtId="171" fontId="8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0" fontId="8" fillId="0" borderId="0" xfId="7" applyNumberFormat="1" applyFont="1" applyAlignment="1">
      <alignment vertical="center"/>
    </xf>
    <xf numFmtId="171" fontId="8" fillId="0" borderId="0" xfId="9" applyNumberFormat="1" applyFont="1" applyAlignment="1">
      <alignment horizontal="right" vertical="center"/>
    </xf>
    <xf numFmtId="171" fontId="2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8" fillId="0" borderId="0" xfId="9" applyNumberFormat="1" applyFont="1" applyAlignment="1">
      <alignment horizontal="right" vertical="center"/>
    </xf>
    <xf numFmtId="171" fontId="8" fillId="0" borderId="3" xfId="9" applyNumberFormat="1" applyFont="1" applyBorder="1" applyAlignment="1">
      <alignment horizontal="right" vertical="center"/>
    </xf>
    <xf numFmtId="164" fontId="8" fillId="0" borderId="1" xfId="9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5" quotePrefix="1" applyFont="1" applyAlignment="1">
      <alignment vertical="center"/>
    </xf>
    <xf numFmtId="167" fontId="8" fillId="0" borderId="0" xfId="5" quotePrefix="1" applyNumberFormat="1" applyFont="1" applyAlignment="1">
      <alignment horizontal="center" vertical="center"/>
    </xf>
    <xf numFmtId="37" fontId="8" fillId="0" borderId="0" xfId="7" applyFont="1" applyAlignment="1">
      <alignment vertical="center"/>
    </xf>
    <xf numFmtId="171" fontId="8" fillId="0" borderId="0" xfId="7" applyNumberFormat="1" applyFont="1" applyAlignment="1">
      <alignment vertical="center"/>
    </xf>
    <xf numFmtId="171" fontId="8" fillId="0" borderId="0" xfId="6" applyNumberFormat="1" applyFont="1" applyAlignment="1">
      <alignment vertical="center"/>
    </xf>
    <xf numFmtId="164" fontId="8" fillId="0" borderId="3" xfId="9" applyNumberFormat="1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171" fontId="8" fillId="0" borderId="1" xfId="9" applyNumberFormat="1" applyFont="1" applyBorder="1" applyAlignment="1">
      <alignment horizontal="right" vertical="center"/>
    </xf>
    <xf numFmtId="0" fontId="7" fillId="0" borderId="0" xfId="7" applyNumberFormat="1" applyFont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6" quotePrefix="1" applyFont="1" applyAlignment="1">
      <alignment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71" fontId="23" fillId="0" borderId="0" xfId="9" applyNumberFormat="1" applyFont="1" applyAlignment="1">
      <alignment horizontal="right" vertical="center"/>
    </xf>
    <xf numFmtId="171" fontId="26" fillId="0" borderId="0" xfId="0" applyNumberFormat="1" applyFont="1" applyAlignment="1">
      <alignment horizontal="center" vertical="center"/>
    </xf>
    <xf numFmtId="171" fontId="23" fillId="0" borderId="0" xfId="0" applyNumberFormat="1" applyFont="1" applyAlignment="1">
      <alignment vertical="center"/>
    </xf>
    <xf numFmtId="171" fontId="23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66" fontId="26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right" vertical="center"/>
    </xf>
    <xf numFmtId="171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71" fontId="23" fillId="0" borderId="0" xfId="6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71" fontId="8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71" fontId="8" fillId="0" borderId="2" xfId="0" applyNumberFormat="1" applyFont="1" applyBorder="1" applyAlignment="1">
      <alignment horizontal="center" vertical="center"/>
    </xf>
    <xf numFmtId="171" fontId="8" fillId="0" borderId="0" xfId="6" applyNumberFormat="1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9" fontId="8" fillId="0" borderId="0" xfId="0" applyNumberFormat="1" applyFont="1" applyAlignment="1">
      <alignment vertical="center"/>
    </xf>
    <xf numFmtId="0" fontId="8" fillId="0" borderId="0" xfId="10" applyFont="1" applyAlignment="1">
      <alignment horizontal="left" vertical="center"/>
    </xf>
    <xf numFmtId="0" fontId="8" fillId="0" borderId="1" xfId="0" quotePrefix="1" applyFont="1" applyBorder="1" applyAlignment="1">
      <alignment vertical="center"/>
    </xf>
    <xf numFmtId="170" fontId="8" fillId="0" borderId="0" xfId="0" applyNumberFormat="1" applyFont="1" applyAlignment="1" applyProtection="1">
      <alignment horizontal="right" vertical="center"/>
      <protection locked="0"/>
    </xf>
    <xf numFmtId="171" fontId="8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70" fontId="8" fillId="0" borderId="1" xfId="0" applyNumberFormat="1" applyFont="1" applyBorder="1" applyAlignment="1" applyProtection="1">
      <alignment horizontal="right" vertical="center"/>
      <protection locked="0"/>
    </xf>
    <xf numFmtId="171" fontId="8" fillId="0" borderId="1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170" fontId="19" fillId="0" borderId="0" xfId="0" applyNumberFormat="1" applyFont="1" applyAlignment="1" applyProtection="1">
      <alignment horizontal="right" vertical="center"/>
      <protection locked="0"/>
    </xf>
    <xf numFmtId="171" fontId="19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vertical="center"/>
    </xf>
    <xf numFmtId="170" fontId="21" fillId="0" borderId="0" xfId="0" applyNumberFormat="1" applyFont="1" applyAlignment="1" applyProtection="1">
      <alignment horizontal="center" vertical="center"/>
      <protection locked="0"/>
    </xf>
    <xf numFmtId="171" fontId="21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171" fontId="19" fillId="0" borderId="0" xfId="0" applyNumberFormat="1" applyFont="1" applyAlignment="1">
      <alignment vertical="center"/>
    </xf>
    <xf numFmtId="171" fontId="21" fillId="0" borderId="0" xfId="0" applyNumberFormat="1" applyFont="1" applyAlignment="1" applyProtection="1">
      <alignment horizontal="right" vertical="center"/>
      <protection locked="0"/>
    </xf>
    <xf numFmtId="171" fontId="21" fillId="0" borderId="0" xfId="0" applyNumberFormat="1" applyFont="1" applyAlignment="1">
      <alignment horizontal="right" vertical="center"/>
    </xf>
    <xf numFmtId="170" fontId="21" fillId="0" borderId="0" xfId="0" applyNumberFormat="1" applyFont="1" applyAlignment="1" applyProtection="1">
      <alignment horizontal="right" vertical="center"/>
      <protection locked="0"/>
    </xf>
    <xf numFmtId="0" fontId="19" fillId="0" borderId="0" xfId="2" applyFont="1" applyAlignment="1">
      <alignment vertical="center"/>
    </xf>
    <xf numFmtId="171" fontId="21" fillId="0" borderId="1" xfId="0" applyNumberFormat="1" applyFont="1" applyBorder="1" applyAlignment="1" applyProtection="1">
      <alignment horizontal="right" vertical="center"/>
      <protection locked="0"/>
    </xf>
    <xf numFmtId="0" fontId="21" fillId="0" borderId="0" xfId="2" applyFont="1" applyAlignment="1">
      <alignment vertical="center"/>
    </xf>
    <xf numFmtId="170" fontId="19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>
      <alignment horizontal="right" vertical="center"/>
    </xf>
    <xf numFmtId="170" fontId="21" fillId="0" borderId="0" xfId="2" applyNumberFormat="1" applyFont="1" applyAlignment="1" applyProtection="1">
      <alignment horizontal="right" vertical="center"/>
      <protection locked="0"/>
    </xf>
    <xf numFmtId="171" fontId="19" fillId="0" borderId="0" xfId="0" applyNumberFormat="1" applyFont="1" applyAlignment="1">
      <alignment horizontal="right" vertical="center"/>
    </xf>
    <xf numFmtId="174" fontId="19" fillId="0" borderId="0" xfId="0" applyNumberFormat="1" applyFont="1" applyAlignment="1">
      <alignment horizontal="right" vertical="center"/>
    </xf>
    <xf numFmtId="171" fontId="21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 applyProtection="1">
      <alignment horizontal="center" vertical="center"/>
      <protection locked="0"/>
    </xf>
    <xf numFmtId="0" fontId="19" fillId="0" borderId="0" xfId="2" applyFont="1" applyAlignment="1">
      <alignment horizontal="center" vertical="center"/>
    </xf>
    <xf numFmtId="174" fontId="19" fillId="0" borderId="1" xfId="0" applyNumberFormat="1" applyFont="1" applyBorder="1" applyAlignment="1">
      <alignment horizontal="right" vertical="center"/>
    </xf>
    <xf numFmtId="171" fontId="19" fillId="0" borderId="1" xfId="0" applyNumberFormat="1" applyFont="1" applyBorder="1" applyAlignment="1">
      <alignment horizontal="right" vertical="center"/>
    </xf>
    <xf numFmtId="170" fontId="19" fillId="0" borderId="0" xfId="2" applyNumberFormat="1" applyFont="1" applyAlignment="1">
      <alignment horizontal="right" vertical="center"/>
    </xf>
    <xf numFmtId="0" fontId="19" fillId="0" borderId="0" xfId="2" applyFont="1" applyAlignment="1">
      <alignment vertical="center" wrapText="1"/>
    </xf>
    <xf numFmtId="0" fontId="8" fillId="0" borderId="1" xfId="0" applyFont="1" applyBorder="1" applyAlignment="1" applyProtection="1">
      <alignment vertical="center"/>
      <protection locked="0"/>
    </xf>
    <xf numFmtId="0" fontId="21" fillId="0" borderId="0" xfId="0" applyFont="1" applyAlignment="1">
      <alignment horizontal="left" vertical="center"/>
    </xf>
    <xf numFmtId="171" fontId="25" fillId="0" borderId="0" xfId="0" applyNumberFormat="1" applyFont="1" applyAlignment="1" applyProtection="1">
      <alignment horizontal="right" vertical="center"/>
      <protection locked="0"/>
    </xf>
    <xf numFmtId="0" fontId="21" fillId="0" borderId="1" xfId="0" applyFont="1" applyBorder="1" applyAlignment="1">
      <alignment horizontal="left" vertical="center"/>
    </xf>
    <xf numFmtId="170" fontId="19" fillId="0" borderId="1" xfId="0" applyNumberFormat="1" applyFont="1" applyBorder="1" applyAlignment="1" applyProtection="1">
      <alignment horizontal="right" vertical="center"/>
      <protection locked="0"/>
    </xf>
    <xf numFmtId="171" fontId="19" fillId="0" borderId="1" xfId="0" applyNumberFormat="1" applyFont="1" applyBorder="1" applyAlignment="1" applyProtection="1">
      <alignment horizontal="right" vertical="center"/>
      <protection locked="0"/>
    </xf>
    <xf numFmtId="171" fontId="25" fillId="0" borderId="1" xfId="0" applyNumberFormat="1" applyFont="1" applyBorder="1" applyAlignment="1" applyProtection="1">
      <alignment horizontal="right" vertical="center"/>
      <protection locked="0"/>
    </xf>
    <xf numFmtId="171" fontId="19" fillId="0" borderId="1" xfId="0" applyNumberFormat="1" applyFont="1" applyBorder="1" applyAlignment="1">
      <alignment vertical="center"/>
    </xf>
    <xf numFmtId="171" fontId="24" fillId="0" borderId="0" xfId="0" applyNumberFormat="1" applyFont="1" applyAlignment="1" applyProtection="1">
      <alignment horizontal="right" vertical="center"/>
      <protection locked="0"/>
    </xf>
    <xf numFmtId="171" fontId="21" fillId="0" borderId="0" xfId="0" applyNumberFormat="1" applyFont="1" applyAlignment="1" applyProtection="1">
      <alignment vertical="center"/>
      <protection locked="0"/>
    </xf>
    <xf numFmtId="171" fontId="24" fillId="0" borderId="1" xfId="0" applyNumberFormat="1" applyFont="1" applyBorder="1" applyAlignment="1" applyProtection="1">
      <alignment horizontal="right" vertical="center"/>
      <protection locked="0"/>
    </xf>
    <xf numFmtId="0" fontId="25" fillId="0" borderId="0" xfId="0" applyFont="1" applyAlignment="1">
      <alignment vertical="center"/>
    </xf>
    <xf numFmtId="169" fontId="19" fillId="0" borderId="0" xfId="10" applyNumberFormat="1" applyFont="1" applyAlignment="1">
      <alignment vertical="center"/>
    </xf>
    <xf numFmtId="171" fontId="19" fillId="0" borderId="3" xfId="2" applyNumberFormat="1" applyFont="1" applyBorder="1" applyAlignment="1">
      <alignment horizontal="center" vertical="center"/>
    </xf>
    <xf numFmtId="169" fontId="19" fillId="0" borderId="0" xfId="10" applyNumberFormat="1" applyFont="1" applyAlignment="1">
      <alignment horizontal="center" vertical="center"/>
    </xf>
    <xf numFmtId="171" fontId="19" fillId="0" borderId="0" xfId="2" applyNumberFormat="1" applyFont="1" applyAlignment="1">
      <alignment horizontal="center" vertical="center"/>
    </xf>
    <xf numFmtId="169" fontId="19" fillId="0" borderId="3" xfId="1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171" fontId="25" fillId="0" borderId="0" xfId="2" applyNumberFormat="1" applyFont="1" applyAlignment="1">
      <alignment horizontal="right" vertical="center"/>
    </xf>
    <xf numFmtId="0" fontId="24" fillId="0" borderId="0" xfId="2" applyFont="1" applyAlignment="1">
      <alignment vertical="center"/>
    </xf>
    <xf numFmtId="170" fontId="24" fillId="0" borderId="0" xfId="2" applyNumberFormat="1" applyFont="1" applyAlignment="1" applyProtection="1">
      <alignment horizontal="right" vertical="center"/>
      <protection locked="0"/>
    </xf>
    <xf numFmtId="171" fontId="24" fillId="0" borderId="0" xfId="2" applyNumberFormat="1" applyFont="1" applyAlignment="1" applyProtection="1">
      <alignment horizontal="right" vertical="center"/>
      <protection locked="0"/>
    </xf>
    <xf numFmtId="171" fontId="25" fillId="0" borderId="0" xfId="2" applyNumberFormat="1" applyFont="1" applyAlignment="1" applyProtection="1">
      <alignment horizontal="center" vertical="center"/>
      <protection locked="0"/>
    </xf>
    <xf numFmtId="171" fontId="25" fillId="0" borderId="0" xfId="0" applyNumberFormat="1" applyFont="1" applyAlignment="1">
      <alignment vertical="center"/>
    </xf>
    <xf numFmtId="171" fontId="19" fillId="0" borderId="0" xfId="10" applyNumberFormat="1" applyFont="1" applyAlignment="1">
      <alignment horizontal="center" vertical="center"/>
    </xf>
    <xf numFmtId="171" fontId="19" fillId="0" borderId="0" xfId="10" applyNumberFormat="1" applyFont="1" applyAlignment="1">
      <alignment vertical="center"/>
    </xf>
    <xf numFmtId="171" fontId="25" fillId="0" borderId="0" xfId="2" applyNumberFormat="1" applyFont="1" applyAlignment="1">
      <alignment horizontal="center" vertical="center"/>
    </xf>
    <xf numFmtId="171" fontId="25" fillId="0" borderId="3" xfId="2" applyNumberFormat="1" applyFont="1" applyBorder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0" fontId="19" fillId="0" borderId="1" xfId="0" applyFont="1" applyBorder="1" applyAlignment="1" applyProtection="1">
      <alignment vertical="center"/>
      <protection locked="0"/>
    </xf>
    <xf numFmtId="170" fontId="19" fillId="0" borderId="1" xfId="0" applyNumberFormat="1" applyFont="1" applyBorder="1" applyAlignment="1" applyProtection="1">
      <alignment vertical="center"/>
      <protection locked="0"/>
    </xf>
    <xf numFmtId="171" fontId="19" fillId="0" borderId="1" xfId="0" applyNumberFormat="1" applyFont="1" applyBorder="1" applyAlignment="1" applyProtection="1">
      <alignment vertical="center"/>
      <protection locked="0"/>
    </xf>
    <xf numFmtId="171" fontId="25" fillId="0" borderId="1" xfId="0" applyNumberFormat="1" applyFont="1" applyBorder="1" applyAlignment="1" applyProtection="1">
      <alignment vertical="center"/>
      <protection locked="0"/>
    </xf>
    <xf numFmtId="170" fontId="19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horizontal="centerContinuous" vertical="center"/>
    </xf>
    <xf numFmtId="0" fontId="7" fillId="0" borderId="1" xfId="0" quotePrefix="1" applyFont="1" applyBorder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71" fontId="22" fillId="0" borderId="0" xfId="0" applyNumberFormat="1" applyFont="1" applyAlignment="1">
      <alignment horizontal="right" vertical="center"/>
    </xf>
    <xf numFmtId="166" fontId="8" fillId="0" borderId="0" xfId="0" quotePrefix="1" applyNumberFormat="1" applyFont="1" applyAlignment="1">
      <alignment horizontal="left" vertical="center"/>
    </xf>
    <xf numFmtId="171" fontId="8" fillId="0" borderId="0" xfId="10" applyNumberFormat="1" applyFont="1" applyAlignment="1">
      <alignment horizontal="right" vertical="center"/>
    </xf>
    <xf numFmtId="171" fontId="8" fillId="0" borderId="3" xfId="10" applyNumberFormat="1" applyFont="1" applyBorder="1" applyAlignment="1">
      <alignment horizontal="right" vertical="center"/>
    </xf>
    <xf numFmtId="171" fontId="8" fillId="0" borderId="1" xfId="1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166" fontId="8" fillId="0" borderId="1" xfId="0" quotePrefix="1" applyNumberFormat="1" applyFont="1" applyBorder="1" applyAlignment="1">
      <alignment horizontal="centerContinuous" vertical="center"/>
    </xf>
    <xf numFmtId="169" fontId="8" fillId="0" borderId="0" xfId="10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71" fontId="8" fillId="0" borderId="4" xfId="0" applyNumberFormat="1" applyFont="1" applyBorder="1" applyAlignment="1">
      <alignment horizontal="right" vertical="center"/>
    </xf>
    <xf numFmtId="171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173" fontId="8" fillId="0" borderId="0" xfId="1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quotePrefix="1" applyNumberFormat="1" applyFont="1" applyAlignment="1">
      <alignment horizontal="centerContinuous" vertical="center"/>
    </xf>
    <xf numFmtId="164" fontId="8" fillId="0" borderId="1" xfId="0" applyNumberFormat="1" applyFont="1" applyBorder="1" applyAlignment="1">
      <alignment horizontal="centerContinuous" vertical="center"/>
    </xf>
    <xf numFmtId="164" fontId="8" fillId="0" borderId="1" xfId="0" quotePrefix="1" applyNumberFormat="1" applyFont="1" applyBorder="1" applyAlignment="1">
      <alignment horizontal="centerContinuous" vertical="center"/>
    </xf>
    <xf numFmtId="164" fontId="7" fillId="0" borderId="0" xfId="0" applyNumberFormat="1" applyFont="1" applyAlignment="1">
      <alignment vertical="center"/>
    </xf>
    <xf numFmtId="164" fontId="7" fillId="0" borderId="0" xfId="0" quotePrefix="1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6" fontId="20" fillId="0" borderId="0" xfId="0" applyNumberFormat="1" applyFont="1" applyAlignment="1">
      <alignment horizontal="right" vertical="center"/>
    </xf>
    <xf numFmtId="169" fontId="20" fillId="0" borderId="0" xfId="10" applyNumberFormat="1" applyFont="1" applyAlignment="1">
      <alignment horizontal="center" vertical="center"/>
    </xf>
    <xf numFmtId="171" fontId="8" fillId="0" borderId="0" xfId="10" applyNumberFormat="1" applyFont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171" fontId="20" fillId="0" borderId="0" xfId="10" applyNumberFormat="1" applyFont="1" applyAlignment="1">
      <alignment horizontal="center" vertical="center"/>
    </xf>
    <xf numFmtId="167" fontId="8" fillId="0" borderId="0" xfId="5" applyNumberFormat="1" applyFont="1" applyAlignment="1">
      <alignment vertical="center"/>
    </xf>
    <xf numFmtId="167" fontId="7" fillId="0" borderId="0" xfId="5" applyNumberFormat="1" applyFont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9" fontId="8" fillId="0" borderId="0" xfId="1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71" fontId="8" fillId="0" borderId="0" xfId="10" applyNumberFormat="1" applyFont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4" applyFont="1" applyAlignment="1">
      <alignment vertical="center"/>
    </xf>
    <xf numFmtId="171" fontId="8" fillId="0" borderId="2" xfId="0" applyNumberFormat="1" applyFont="1" applyBorder="1" applyAlignment="1">
      <alignment vertical="center"/>
    </xf>
    <xf numFmtId="164" fontId="8" fillId="0" borderId="0" xfId="1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71" fontId="7" fillId="0" borderId="1" xfId="0" applyNumberFormat="1" applyFont="1" applyBorder="1" applyAlignment="1">
      <alignment horizontal="center" vertical="center"/>
    </xf>
    <xf numFmtId="171" fontId="21" fillId="0" borderId="1" xfId="0" applyNumberFormat="1" applyFont="1" applyBorder="1" applyAlignment="1" applyProtection="1">
      <alignment horizontal="center" vertical="center"/>
      <protection locked="0"/>
    </xf>
    <xf numFmtId="176" fontId="8" fillId="0" borderId="6" xfId="11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8" fillId="0" borderId="1" xfId="0" applyNumberFormat="1" applyFont="1" applyBorder="1" applyAlignment="1" applyProtection="1">
      <alignment vertical="center"/>
      <protection locked="0"/>
    </xf>
    <xf numFmtId="171" fontId="8" fillId="0" borderId="1" xfId="0" applyNumberFormat="1" applyFont="1" applyBorder="1" applyAlignment="1" applyProtection="1">
      <alignment vertical="center"/>
      <protection locked="0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71" fontId="21" fillId="0" borderId="1" xfId="0" applyNumberFormat="1" applyFont="1" applyBorder="1" applyAlignment="1" applyProtection="1">
      <alignment horizontal="center" vertical="center"/>
      <protection locked="0"/>
    </xf>
    <xf numFmtId="171" fontId="21" fillId="0" borderId="5" xfId="0" applyNumberFormat="1" applyFont="1" applyBorder="1" applyAlignment="1" applyProtection="1">
      <alignment horizontal="center" vertical="center"/>
      <protection locked="0"/>
    </xf>
    <xf numFmtId="166" fontId="8" fillId="0" borderId="3" xfId="1" applyNumberFormat="1" applyFont="1" applyFill="1" applyBorder="1" applyAlignment="1">
      <alignment horizontal="right" vertical="center"/>
    </xf>
  </cellXfs>
  <cellStyles count="33">
    <cellStyle name="Comma" xfId="1" builtinId="3"/>
    <cellStyle name="Comma 154" xfId="11" xr:uid="{0E771081-FB66-4FC5-8DF3-8650199CDAA9}"/>
    <cellStyle name="Comma 154 2" xfId="13" xr:uid="{789C3E87-76EB-434E-9C91-8ACCFEEA8F63}"/>
    <cellStyle name="Comma 154 2 2" xfId="24" xr:uid="{C4DF3161-EAA3-4CBB-9425-510951E589A2}"/>
    <cellStyle name="Comma 165" xfId="15" xr:uid="{E58AB716-9A9E-42AC-9128-53319CE1D440}"/>
    <cellStyle name="Comma 165 2" xfId="25" xr:uid="{F13F2FB2-E2F5-4693-B58B-D51C47EC86EF}"/>
    <cellStyle name="Comma 2" xfId="21" xr:uid="{567A7EC5-BC60-4B52-A856-8541581D6101}"/>
    <cellStyle name="Comma 2 2" xfId="31" xr:uid="{87791DC0-3815-43F9-BAFB-3EF0F29D1E8C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3 2" xfId="17" xr:uid="{B560AC4A-2B73-4D16-9BF5-EA45B1D8201A}"/>
    <cellStyle name="Normal 3 2 2" xfId="27" xr:uid="{C2D26E1B-2F95-4827-BAE0-46BDF20CE2E6}"/>
    <cellStyle name="Normal 3 3" xfId="19" xr:uid="{D51EA356-47AD-44AC-859F-F6317EB5E5E4}"/>
    <cellStyle name="Normal 3 3 2" xfId="29" xr:uid="{D467A506-7D06-47C6-BC45-E0DB2A408BE5}"/>
    <cellStyle name="Normal 3 4" xfId="20" xr:uid="{C1E636D2-1A05-461C-A48C-FC173757E7B0}"/>
    <cellStyle name="Normal 3 4 2" xfId="30" xr:uid="{571E7889-4AB4-45AA-BC1E-699372779F5D}"/>
    <cellStyle name="Normal 3 5" xfId="26" xr:uid="{BDB011F4-DF63-4A57-8264-764A930C1CBB}"/>
    <cellStyle name="Normal 4" xfId="12" xr:uid="{69400E90-E972-497C-8BEB-6D906E274C81}"/>
    <cellStyle name="Normal 4 2" xfId="23" xr:uid="{B6DADB4F-CA46-45F3-85EE-75CA896EE2D6}"/>
    <cellStyle name="Normal 5" xfId="18" xr:uid="{E13EA261-7891-4F0F-8B7E-60AD088E68E5}"/>
    <cellStyle name="Normal 5 2" xfId="28" xr:uid="{166C5963-D267-488C-884B-13A7AC923EC9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ercent 2" xfId="22" xr:uid="{7DF6974B-01A1-4CA0-ABE5-6B14BF177DD6}"/>
    <cellStyle name="Percent 2 2" xfId="32" xr:uid="{C1AF8F7A-36D3-4614-9CCD-E27D56415C33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C148-326B-430C-A221-2BE9BB12EBD0}">
  <dimension ref="A1:L166"/>
  <sheetViews>
    <sheetView showRuler="0" topLeftCell="A30" zoomScale="110" zoomScaleNormal="110" zoomScaleSheetLayoutView="130" workbookViewId="0">
      <selection activeCell="P14" sqref="P14"/>
    </sheetView>
  </sheetViews>
  <sheetFormatPr defaultColWidth="9.42578125" defaultRowHeight="16.5" customHeight="1"/>
  <cols>
    <col min="1" max="2" width="1.42578125" style="82" customWidth="1"/>
    <col min="3" max="3" width="35" style="83" customWidth="1"/>
    <col min="4" max="4" width="5.7109375" style="70" customWidth="1"/>
    <col min="5" max="5" width="0.85546875" style="83" customWidth="1"/>
    <col min="6" max="6" width="13.7109375" style="148" customWidth="1"/>
    <col min="7" max="7" width="0.85546875" style="148" customWidth="1"/>
    <col min="8" max="8" width="13.7109375" style="148" customWidth="1"/>
    <col min="9" max="9" width="0.85546875" style="148" customWidth="1"/>
    <col min="10" max="10" width="13.7109375" style="148" customWidth="1"/>
    <col min="11" max="11" width="0.85546875" style="148" customWidth="1"/>
    <col min="12" max="12" width="13.7109375" style="148" customWidth="1"/>
    <col min="13" max="16384" width="9.42578125" style="83"/>
  </cols>
  <sheetData>
    <row r="1" spans="1:12" s="73" customFormat="1" ht="16.5" customHeight="1">
      <c r="A1" s="67" t="s">
        <v>0</v>
      </c>
      <c r="B1" s="68"/>
      <c r="C1" s="225"/>
      <c r="D1" s="70"/>
      <c r="E1" s="71"/>
      <c r="F1" s="243"/>
      <c r="G1" s="243"/>
      <c r="H1" s="243"/>
      <c r="I1" s="243"/>
      <c r="J1" s="243"/>
      <c r="K1" s="243"/>
      <c r="L1" s="243"/>
    </row>
    <row r="2" spans="1:12" s="73" customFormat="1" ht="16.5" customHeight="1">
      <c r="A2" s="67" t="s">
        <v>1</v>
      </c>
      <c r="B2" s="68"/>
      <c r="C2" s="225"/>
      <c r="D2" s="70"/>
      <c r="E2" s="71"/>
      <c r="F2" s="243"/>
      <c r="G2" s="243"/>
      <c r="H2" s="243"/>
      <c r="I2" s="243"/>
      <c r="J2" s="244"/>
      <c r="K2" s="243"/>
      <c r="L2" s="244"/>
    </row>
    <row r="3" spans="1:12" s="73" customFormat="1" ht="16.5" customHeight="1">
      <c r="A3" s="75" t="s">
        <v>2</v>
      </c>
      <c r="B3" s="226"/>
      <c r="C3" s="234"/>
      <c r="D3" s="78"/>
      <c r="E3" s="79"/>
      <c r="F3" s="245"/>
      <c r="G3" s="245"/>
      <c r="H3" s="245"/>
      <c r="I3" s="245"/>
      <c r="J3" s="246"/>
      <c r="K3" s="245"/>
      <c r="L3" s="246"/>
    </row>
    <row r="4" spans="1:12" ht="16.5" customHeight="1">
      <c r="C4" s="71"/>
      <c r="E4" s="71"/>
      <c r="F4" s="243"/>
      <c r="G4" s="243"/>
      <c r="H4" s="243"/>
      <c r="I4" s="243"/>
      <c r="J4" s="101"/>
      <c r="K4" s="243"/>
      <c r="L4" s="243"/>
    </row>
    <row r="5" spans="1:12" ht="16.5" customHeight="1">
      <c r="C5" s="71"/>
      <c r="E5" s="71"/>
      <c r="F5" s="243"/>
      <c r="G5" s="243"/>
      <c r="H5" s="243"/>
      <c r="I5" s="243"/>
      <c r="J5" s="101"/>
      <c r="K5" s="243"/>
      <c r="L5" s="243"/>
    </row>
    <row r="6" spans="1:12" ht="16.5" customHeight="1">
      <c r="F6" s="279" t="s">
        <v>3</v>
      </c>
      <c r="G6" s="279"/>
      <c r="H6" s="279"/>
      <c r="I6" s="247"/>
      <c r="J6" s="279" t="s">
        <v>4</v>
      </c>
      <c r="K6" s="279"/>
      <c r="L6" s="279"/>
    </row>
    <row r="7" spans="1:12" ht="16.5" customHeight="1">
      <c r="F7" s="280" t="s">
        <v>5</v>
      </c>
      <c r="G7" s="280"/>
      <c r="H7" s="280"/>
      <c r="I7" s="247"/>
      <c r="J7" s="280" t="s">
        <v>5</v>
      </c>
      <c r="K7" s="280"/>
      <c r="L7" s="280"/>
    </row>
    <row r="8" spans="1:12" ht="16.5" customHeight="1">
      <c r="F8" s="248" t="s">
        <v>6</v>
      </c>
      <c r="G8" s="227"/>
      <c r="H8" s="248" t="s">
        <v>7</v>
      </c>
      <c r="I8" s="227"/>
      <c r="J8" s="248" t="s">
        <v>6</v>
      </c>
      <c r="K8" s="227"/>
      <c r="L8" s="248" t="s">
        <v>7</v>
      </c>
    </row>
    <row r="9" spans="1:12" ht="16.5" customHeight="1">
      <c r="D9" s="88"/>
      <c r="E9" s="89"/>
      <c r="F9" s="248" t="s">
        <v>8</v>
      </c>
      <c r="G9" s="249"/>
      <c r="H9" s="248" t="s">
        <v>9</v>
      </c>
      <c r="I9" s="249"/>
      <c r="J9" s="248" t="s">
        <v>8</v>
      </c>
      <c r="K9" s="249"/>
      <c r="L9" s="248" t="s">
        <v>9</v>
      </c>
    </row>
    <row r="10" spans="1:12" ht="16.5" customHeight="1">
      <c r="D10" s="88"/>
      <c r="E10" s="89"/>
      <c r="F10" s="248" t="s">
        <v>10</v>
      </c>
      <c r="G10" s="249"/>
      <c r="H10" s="248" t="s">
        <v>11</v>
      </c>
      <c r="I10" s="249"/>
      <c r="J10" s="248" t="s">
        <v>10</v>
      </c>
      <c r="K10" s="249"/>
      <c r="L10" s="248" t="s">
        <v>11</v>
      </c>
    </row>
    <row r="11" spans="1:12" ht="16.5" customHeight="1">
      <c r="D11" s="91" t="s">
        <v>12</v>
      </c>
      <c r="E11" s="89"/>
      <c r="F11" s="250" t="s">
        <v>13</v>
      </c>
      <c r="G11" s="249"/>
      <c r="H11" s="250" t="s">
        <v>13</v>
      </c>
      <c r="I11" s="249"/>
      <c r="J11" s="250" t="s">
        <v>13</v>
      </c>
      <c r="K11" s="249"/>
      <c r="L11" s="250" t="s">
        <v>13</v>
      </c>
    </row>
    <row r="12" spans="1:12" ht="16.5" customHeight="1">
      <c r="A12" s="94" t="s">
        <v>14</v>
      </c>
      <c r="B12" s="94"/>
      <c r="C12" s="94"/>
      <c r="F12" s="101"/>
      <c r="H12" s="101"/>
    </row>
    <row r="13" spans="1:12" ht="5.0999999999999996" customHeight="1">
      <c r="A13" s="94"/>
      <c r="B13" s="94"/>
      <c r="C13" s="94"/>
      <c r="F13" s="101"/>
      <c r="H13" s="101"/>
    </row>
    <row r="14" spans="1:12" ht="16.5" customHeight="1">
      <c r="A14" s="94" t="s">
        <v>15</v>
      </c>
      <c r="B14" s="94"/>
      <c r="C14" s="82"/>
    </row>
    <row r="15" spans="1:12" ht="5.0999999999999996" customHeight="1">
      <c r="A15" s="94"/>
      <c r="B15" s="94"/>
      <c r="C15" s="82"/>
    </row>
    <row r="16" spans="1:12" ht="16.5" customHeight="1">
      <c r="A16" s="82" t="s">
        <v>16</v>
      </c>
      <c r="C16" s="82"/>
      <c r="F16" s="23">
        <v>1087769092</v>
      </c>
      <c r="G16" s="235"/>
      <c r="H16" s="96">
        <v>459722335</v>
      </c>
      <c r="I16" s="230"/>
      <c r="J16" s="23">
        <v>795883030</v>
      </c>
      <c r="K16" s="98"/>
      <c r="L16" s="24">
        <v>236656913</v>
      </c>
    </row>
    <row r="17" spans="1:12" ht="16.5" customHeight="1">
      <c r="A17" s="82" t="s">
        <v>17</v>
      </c>
      <c r="C17" s="82"/>
      <c r="F17" s="23">
        <v>51815</v>
      </c>
      <c r="G17" s="235"/>
      <c r="H17" s="96">
        <v>45215</v>
      </c>
      <c r="I17" s="230"/>
      <c r="J17" s="23">
        <v>0</v>
      </c>
      <c r="K17" s="96"/>
      <c r="L17" s="24">
        <v>0</v>
      </c>
    </row>
    <row r="18" spans="1:12" ht="16.5" customHeight="1">
      <c r="A18" s="82" t="s">
        <v>18</v>
      </c>
      <c r="C18" s="82"/>
      <c r="F18" s="23"/>
      <c r="G18" s="251"/>
      <c r="I18" s="98"/>
      <c r="J18" s="23"/>
      <c r="K18" s="98"/>
      <c r="L18" s="25"/>
    </row>
    <row r="19" spans="1:12" ht="16.5" customHeight="1">
      <c r="B19" s="82" t="s">
        <v>19</v>
      </c>
      <c r="C19" s="82"/>
      <c r="D19" s="70">
        <v>9</v>
      </c>
      <c r="F19" s="23">
        <v>80603556</v>
      </c>
      <c r="G19" s="235"/>
      <c r="H19" s="96">
        <v>113262131</v>
      </c>
      <c r="I19" s="98"/>
      <c r="J19" s="23">
        <v>16034950</v>
      </c>
      <c r="K19" s="98"/>
      <c r="L19" s="24">
        <v>15850372</v>
      </c>
    </row>
    <row r="20" spans="1:12" ht="16.5" customHeight="1">
      <c r="A20" s="82" t="s">
        <v>18</v>
      </c>
      <c r="C20" s="82"/>
      <c r="F20" s="23"/>
      <c r="G20" s="251"/>
      <c r="I20" s="230"/>
      <c r="J20" s="23"/>
      <c r="K20" s="98"/>
      <c r="L20" s="26"/>
    </row>
    <row r="21" spans="1:12" ht="16.5" customHeight="1">
      <c r="B21" s="82" t="s">
        <v>20</v>
      </c>
      <c r="C21" s="82"/>
      <c r="D21" s="70">
        <v>9</v>
      </c>
      <c r="F21" s="23">
        <v>0</v>
      </c>
      <c r="G21" s="235"/>
      <c r="H21" s="96">
        <v>80850000</v>
      </c>
      <c r="I21" s="230"/>
      <c r="J21" s="23">
        <v>0</v>
      </c>
      <c r="K21" s="98"/>
      <c r="L21" s="24">
        <v>80850000</v>
      </c>
    </row>
    <row r="22" spans="1:12" ht="16.5" customHeight="1">
      <c r="A22" s="82" t="s">
        <v>21</v>
      </c>
      <c r="C22" s="82"/>
      <c r="D22" s="70">
        <v>10</v>
      </c>
      <c r="F22" s="23">
        <v>1085152137</v>
      </c>
      <c r="G22" s="235"/>
      <c r="H22" s="96">
        <v>1419908132</v>
      </c>
      <c r="I22" s="230"/>
      <c r="J22" s="23">
        <v>392022789</v>
      </c>
      <c r="K22" s="98"/>
      <c r="L22" s="24">
        <v>483672770</v>
      </c>
    </row>
    <row r="23" spans="1:12" ht="16.5" customHeight="1">
      <c r="A23" s="82" t="s">
        <v>22</v>
      </c>
      <c r="C23" s="82"/>
      <c r="D23" s="70" t="s">
        <v>23</v>
      </c>
      <c r="F23" s="96">
        <v>0</v>
      </c>
      <c r="G23" s="235"/>
      <c r="H23" s="96">
        <v>0</v>
      </c>
      <c r="I23" s="230"/>
      <c r="J23" s="23">
        <v>40000000</v>
      </c>
      <c r="K23" s="98"/>
      <c r="L23" s="24">
        <v>55000000</v>
      </c>
    </row>
    <row r="24" spans="1:12" ht="16.5" customHeight="1">
      <c r="A24" s="82" t="s">
        <v>24</v>
      </c>
      <c r="C24" s="82"/>
      <c r="F24" s="23"/>
      <c r="G24" s="235"/>
      <c r="H24" s="25"/>
      <c r="I24" s="230"/>
      <c r="J24" s="23"/>
      <c r="K24" s="98"/>
      <c r="L24" s="26"/>
    </row>
    <row r="25" spans="1:12" ht="16.5" customHeight="1">
      <c r="B25" s="82" t="s">
        <v>25</v>
      </c>
      <c r="C25" s="82"/>
      <c r="D25" s="70" t="s">
        <v>23</v>
      </c>
      <c r="F25" s="96">
        <v>0</v>
      </c>
      <c r="G25" s="235"/>
      <c r="H25" s="96">
        <v>0</v>
      </c>
      <c r="I25" s="230"/>
      <c r="J25" s="23">
        <v>21000000</v>
      </c>
      <c r="K25" s="98"/>
      <c r="L25" s="24">
        <v>21000000</v>
      </c>
    </row>
    <row r="26" spans="1:12" ht="16.5" customHeight="1">
      <c r="A26" s="82" t="s">
        <v>26</v>
      </c>
      <c r="C26" s="82"/>
      <c r="D26" s="70">
        <v>11</v>
      </c>
      <c r="F26" s="23">
        <v>941567855</v>
      </c>
      <c r="G26" s="235"/>
      <c r="H26" s="96">
        <v>966018060</v>
      </c>
      <c r="I26" s="230"/>
      <c r="J26" s="23">
        <v>111908141</v>
      </c>
      <c r="K26" s="98"/>
      <c r="L26" s="24">
        <v>113550302</v>
      </c>
    </row>
    <row r="27" spans="1:12" ht="16.5" customHeight="1">
      <c r="A27" s="82" t="s">
        <v>27</v>
      </c>
      <c r="F27" s="23">
        <v>17940714</v>
      </c>
      <c r="G27" s="235"/>
      <c r="H27" s="96">
        <v>19329788</v>
      </c>
      <c r="I27" s="230"/>
      <c r="J27" s="23">
        <v>0</v>
      </c>
      <c r="K27" s="98"/>
      <c r="L27" s="24">
        <v>0</v>
      </c>
    </row>
    <row r="28" spans="1:12" ht="16.5" customHeight="1">
      <c r="A28" s="82" t="s">
        <v>28</v>
      </c>
      <c r="F28" s="27">
        <v>45451208</v>
      </c>
      <c r="G28" s="235"/>
      <c r="H28" s="110">
        <v>29080050</v>
      </c>
      <c r="I28" s="230"/>
      <c r="J28" s="27">
        <v>11171081</v>
      </c>
      <c r="K28" s="98"/>
      <c r="L28" s="28">
        <v>11313485</v>
      </c>
    </row>
    <row r="29" spans="1:12" ht="5.0999999999999996" customHeight="1">
      <c r="C29" s="82"/>
    </row>
    <row r="30" spans="1:12" ht="16.5" customHeight="1">
      <c r="A30" s="94" t="s">
        <v>29</v>
      </c>
      <c r="B30" s="94"/>
      <c r="C30" s="94"/>
      <c r="F30" s="1">
        <f>SUM(F16:F28)</f>
        <v>3258536377</v>
      </c>
      <c r="G30" s="2"/>
      <c r="H30" s="3">
        <f>SUM(H16:H28)</f>
        <v>3088215711</v>
      </c>
      <c r="I30" s="2"/>
      <c r="J30" s="1">
        <f>SUM(J16:J28)</f>
        <v>1388019991</v>
      </c>
      <c r="K30" s="2"/>
      <c r="L30" s="3">
        <f>SUM(L16:L28)</f>
        <v>1017893842</v>
      </c>
    </row>
    <row r="31" spans="1:12" ht="16.5" customHeight="1">
      <c r="A31" s="94"/>
      <c r="B31" s="94"/>
      <c r="F31" s="2"/>
      <c r="G31" s="2"/>
      <c r="H31" s="2"/>
      <c r="I31" s="2"/>
      <c r="J31" s="2"/>
      <c r="K31" s="2"/>
      <c r="L31" s="2"/>
    </row>
    <row r="32" spans="1:12" ht="16.5" customHeight="1">
      <c r="A32" s="94" t="s">
        <v>30</v>
      </c>
      <c r="B32" s="94"/>
      <c r="C32" s="94"/>
      <c r="E32" s="252"/>
      <c r="F32" s="117"/>
      <c r="G32" s="117"/>
      <c r="H32" s="117"/>
      <c r="I32" s="117"/>
      <c r="J32" s="117"/>
      <c r="K32" s="117"/>
      <c r="L32" s="117"/>
    </row>
    <row r="33" spans="1:12" ht="5.0999999999999996" customHeight="1">
      <c r="B33" s="94"/>
      <c r="E33" s="252"/>
      <c r="F33" s="117"/>
      <c r="G33" s="117"/>
      <c r="H33" s="117"/>
      <c r="I33" s="117"/>
      <c r="J33" s="117"/>
      <c r="K33" s="117"/>
      <c r="L33" s="117"/>
    </row>
    <row r="34" spans="1:12" ht="16.5" customHeight="1">
      <c r="A34" s="82" t="s">
        <v>31</v>
      </c>
      <c r="E34" s="252"/>
      <c r="F34" s="23">
        <v>8272037</v>
      </c>
      <c r="G34" s="253"/>
      <c r="H34" s="96">
        <v>8035087</v>
      </c>
      <c r="I34" s="254"/>
      <c r="J34" s="23">
        <v>0</v>
      </c>
      <c r="K34" s="95"/>
      <c r="L34" s="26">
        <v>0</v>
      </c>
    </row>
    <row r="35" spans="1:12" ht="16.5" customHeight="1">
      <c r="A35" s="82" t="s">
        <v>18</v>
      </c>
      <c r="E35" s="252"/>
      <c r="F35" s="23"/>
      <c r="G35" s="255"/>
      <c r="H35" s="26"/>
      <c r="I35" s="98"/>
      <c r="J35" s="23"/>
      <c r="K35" s="98"/>
      <c r="L35" s="25"/>
    </row>
    <row r="36" spans="1:12" ht="16.5" customHeight="1">
      <c r="B36" s="82" t="s">
        <v>20</v>
      </c>
      <c r="D36" s="70">
        <v>9</v>
      </c>
      <c r="E36" s="252"/>
      <c r="F36" s="23">
        <v>367745703</v>
      </c>
      <c r="G36" s="253"/>
      <c r="H36" s="96">
        <v>472282470</v>
      </c>
      <c r="I36" s="230"/>
      <c r="J36" s="23">
        <v>267459556</v>
      </c>
      <c r="K36" s="98"/>
      <c r="L36" s="24">
        <v>375313949</v>
      </c>
    </row>
    <row r="37" spans="1:12" ht="16.5" customHeight="1">
      <c r="A37" s="82" t="s">
        <v>32</v>
      </c>
      <c r="D37" s="70">
        <v>12</v>
      </c>
      <c r="E37" s="252"/>
      <c r="F37" s="23">
        <v>1153115051</v>
      </c>
      <c r="G37" s="253"/>
      <c r="H37" s="96">
        <v>1122770136</v>
      </c>
      <c r="I37" s="256"/>
      <c r="J37" s="23">
        <v>623710868</v>
      </c>
      <c r="K37" s="115"/>
      <c r="L37" s="24">
        <v>623710868</v>
      </c>
    </row>
    <row r="38" spans="1:12" ht="16.5" customHeight="1">
      <c r="A38" s="82" t="s">
        <v>33</v>
      </c>
      <c r="D38" s="70">
        <v>13</v>
      </c>
      <c r="E38" s="252"/>
      <c r="F38" s="23">
        <v>0</v>
      </c>
      <c r="G38" s="253"/>
      <c r="H38" s="96">
        <v>0</v>
      </c>
      <c r="I38" s="256"/>
      <c r="J38" s="23">
        <v>5249173242</v>
      </c>
      <c r="K38" s="115"/>
      <c r="L38" s="24">
        <v>5249173242</v>
      </c>
    </row>
    <row r="39" spans="1:12" ht="16.5" customHeight="1">
      <c r="A39" s="82" t="s">
        <v>34</v>
      </c>
      <c r="D39" s="70">
        <v>12</v>
      </c>
      <c r="E39" s="252"/>
      <c r="F39" s="23">
        <v>685946240</v>
      </c>
      <c r="G39" s="253"/>
      <c r="H39" s="96">
        <v>646634713</v>
      </c>
      <c r="I39" s="256"/>
      <c r="J39" s="23">
        <v>898012168</v>
      </c>
      <c r="K39" s="115"/>
      <c r="L39" s="24">
        <v>898012168</v>
      </c>
    </row>
    <row r="40" spans="1:12" ht="16.5" customHeight="1">
      <c r="A40" s="82" t="s">
        <v>35</v>
      </c>
      <c r="D40" s="70" t="s">
        <v>23</v>
      </c>
      <c r="E40" s="252"/>
      <c r="F40" s="23">
        <v>49560332</v>
      </c>
      <c r="G40" s="253"/>
      <c r="H40" s="96">
        <v>52170588</v>
      </c>
      <c r="I40" s="230"/>
      <c r="J40" s="23">
        <v>5722379380</v>
      </c>
      <c r="K40" s="98"/>
      <c r="L40" s="24">
        <v>4879123876</v>
      </c>
    </row>
    <row r="41" spans="1:12" ht="16.5" customHeight="1">
      <c r="A41" s="82" t="s">
        <v>36</v>
      </c>
      <c r="D41" s="70">
        <v>10</v>
      </c>
      <c r="E41" s="252"/>
      <c r="F41" s="23">
        <v>3641073</v>
      </c>
      <c r="G41" s="253"/>
      <c r="H41" s="96">
        <v>1701673</v>
      </c>
      <c r="I41" s="256"/>
      <c r="J41" s="23">
        <v>189252459</v>
      </c>
      <c r="K41" s="115"/>
      <c r="L41" s="24">
        <v>50527075</v>
      </c>
    </row>
    <row r="42" spans="1:12" ht="16.5" customHeight="1">
      <c r="A42" s="82" t="s">
        <v>37</v>
      </c>
      <c r="C42" s="82"/>
      <c r="D42" s="70">
        <v>14</v>
      </c>
      <c r="F42" s="23">
        <v>697654480</v>
      </c>
      <c r="G42" s="235"/>
      <c r="H42" s="96">
        <v>697654480</v>
      </c>
      <c r="I42" s="230"/>
      <c r="J42" s="23">
        <v>0</v>
      </c>
      <c r="K42" s="98"/>
      <c r="L42" s="24">
        <v>0</v>
      </c>
    </row>
    <row r="43" spans="1:12" ht="16.5" customHeight="1">
      <c r="A43" s="82" t="s">
        <v>38</v>
      </c>
      <c r="D43" s="70">
        <v>15</v>
      </c>
      <c r="E43" s="252"/>
      <c r="F43" s="23">
        <v>2031438454</v>
      </c>
      <c r="G43" s="253"/>
      <c r="H43" s="96">
        <v>1646920914</v>
      </c>
      <c r="I43" s="256"/>
      <c r="J43" s="23">
        <v>0</v>
      </c>
      <c r="K43" s="115"/>
      <c r="L43" s="24">
        <v>0</v>
      </c>
    </row>
    <row r="44" spans="1:12" ht="16.5" customHeight="1">
      <c r="A44" s="82" t="s">
        <v>39</v>
      </c>
      <c r="D44" s="70">
        <v>16</v>
      </c>
      <c r="E44" s="252"/>
      <c r="F44" s="23">
        <v>10342541940</v>
      </c>
      <c r="G44" s="253"/>
      <c r="H44" s="96">
        <v>10848012825</v>
      </c>
      <c r="I44" s="256"/>
      <c r="J44" s="23">
        <v>4879446321</v>
      </c>
      <c r="K44" s="115"/>
      <c r="L44" s="24">
        <v>4864033335</v>
      </c>
    </row>
    <row r="45" spans="1:12" ht="16.5" customHeight="1">
      <c r="A45" s="82" t="s">
        <v>40</v>
      </c>
      <c r="D45" s="70">
        <v>17</v>
      </c>
      <c r="E45" s="252"/>
      <c r="F45" s="23">
        <v>1484054128</v>
      </c>
      <c r="G45" s="253"/>
      <c r="H45" s="96">
        <v>1594226294</v>
      </c>
      <c r="I45" s="256"/>
      <c r="J45" s="23">
        <v>226288644</v>
      </c>
      <c r="K45" s="115"/>
      <c r="L45" s="24">
        <v>239578521</v>
      </c>
    </row>
    <row r="46" spans="1:12" ht="16.5" customHeight="1">
      <c r="A46" s="82" t="s">
        <v>41</v>
      </c>
      <c r="E46" s="252"/>
      <c r="F46" s="23">
        <v>47593666</v>
      </c>
      <c r="G46" s="253"/>
      <c r="H46" s="96">
        <v>57625134</v>
      </c>
      <c r="I46" s="256"/>
      <c r="J46" s="23">
        <v>7939999</v>
      </c>
      <c r="K46" s="115"/>
      <c r="L46" s="24">
        <v>41574230</v>
      </c>
    </row>
    <row r="47" spans="1:12" ht="16.5" customHeight="1">
      <c r="A47" s="82" t="s">
        <v>42</v>
      </c>
      <c r="E47" s="252"/>
      <c r="F47" s="23">
        <v>276537574</v>
      </c>
      <c r="G47" s="253"/>
      <c r="H47" s="96">
        <v>323939702</v>
      </c>
      <c r="I47" s="256"/>
      <c r="J47" s="23">
        <v>107165291</v>
      </c>
      <c r="K47" s="115"/>
      <c r="L47" s="24">
        <v>127689650</v>
      </c>
    </row>
    <row r="48" spans="1:12" ht="16.5" customHeight="1">
      <c r="A48" s="82" t="s">
        <v>43</v>
      </c>
      <c r="E48" s="252"/>
      <c r="F48" s="23">
        <v>147501890</v>
      </c>
      <c r="G48" s="253"/>
      <c r="H48" s="96">
        <v>147501890</v>
      </c>
      <c r="I48" s="256"/>
      <c r="J48" s="23">
        <v>0</v>
      </c>
      <c r="K48" s="115"/>
      <c r="L48" s="24">
        <v>0</v>
      </c>
    </row>
    <row r="49" spans="1:12" ht="16.5" customHeight="1">
      <c r="A49" s="82" t="s">
        <v>44</v>
      </c>
      <c r="E49" s="252"/>
      <c r="F49" s="23">
        <v>49421342</v>
      </c>
      <c r="G49" s="253"/>
      <c r="H49" s="96">
        <v>50435151</v>
      </c>
      <c r="I49" s="256"/>
      <c r="J49" s="23">
        <v>0</v>
      </c>
      <c r="K49" s="115"/>
      <c r="L49" s="24">
        <v>0</v>
      </c>
    </row>
    <row r="50" spans="1:12" ht="16.5" customHeight="1">
      <c r="A50" s="257" t="s">
        <v>45</v>
      </c>
      <c r="E50" s="252"/>
      <c r="F50" s="27">
        <v>91664785</v>
      </c>
      <c r="G50" s="253"/>
      <c r="H50" s="110">
        <v>128203918</v>
      </c>
      <c r="I50" s="256"/>
      <c r="J50" s="27">
        <v>15075450</v>
      </c>
      <c r="K50" s="115"/>
      <c r="L50" s="28">
        <v>59968694</v>
      </c>
    </row>
    <row r="51" spans="1:12" ht="5.0999999999999996" customHeight="1">
      <c r="A51" s="94"/>
      <c r="B51" s="94"/>
      <c r="D51" s="111"/>
      <c r="E51" s="252"/>
      <c r="F51" s="4"/>
      <c r="G51" s="117"/>
      <c r="H51" s="4"/>
      <c r="I51" s="117"/>
      <c r="J51" s="4"/>
      <c r="K51" s="117"/>
      <c r="L51" s="4"/>
    </row>
    <row r="52" spans="1:12" ht="16.5" customHeight="1">
      <c r="A52" s="258" t="s">
        <v>46</v>
      </c>
      <c r="B52" s="94"/>
      <c r="D52" s="111"/>
      <c r="E52" s="252"/>
      <c r="F52" s="1">
        <f>SUM(F34:F50)</f>
        <v>17436688695</v>
      </c>
      <c r="G52" s="117"/>
      <c r="H52" s="5">
        <f>SUM(H34:H50)</f>
        <v>17798114975</v>
      </c>
      <c r="I52" s="117"/>
      <c r="J52" s="1">
        <f>SUM(J34:J50)</f>
        <v>18185903378</v>
      </c>
      <c r="K52" s="117"/>
      <c r="L52" s="5">
        <f>SUM(L34:L50)</f>
        <v>17408705608</v>
      </c>
    </row>
    <row r="53" spans="1:12" ht="5.0999999999999996" customHeight="1">
      <c r="A53" s="94"/>
      <c r="B53" s="94"/>
      <c r="D53" s="111"/>
      <c r="E53" s="252"/>
      <c r="F53" s="4"/>
      <c r="G53" s="117"/>
      <c r="H53" s="4"/>
      <c r="I53" s="117"/>
      <c r="J53" s="4"/>
      <c r="K53" s="117"/>
      <c r="L53" s="4"/>
    </row>
    <row r="54" spans="1:12" ht="16.5" customHeight="1" thickBot="1">
      <c r="A54" s="258" t="s">
        <v>47</v>
      </c>
      <c r="B54" s="94"/>
      <c r="D54" s="111"/>
      <c r="E54" s="252"/>
      <c r="F54" s="29">
        <f>F30+F52</f>
        <v>20695225072</v>
      </c>
      <c r="H54" s="259">
        <f>H30+H52</f>
        <v>20886330686</v>
      </c>
      <c r="J54" s="29">
        <f>J30+J52</f>
        <v>19573923369</v>
      </c>
      <c r="L54" s="259">
        <f>L30+L52</f>
        <v>18426599450</v>
      </c>
    </row>
    <row r="55" spans="1:12" ht="16.5" customHeight="1" thickTop="1">
      <c r="A55" s="258"/>
      <c r="B55" s="94"/>
      <c r="D55" s="111"/>
      <c r="E55" s="252"/>
      <c r="F55" s="25"/>
      <c r="J55" s="25"/>
    </row>
    <row r="56" spans="1:12" ht="16.5" customHeight="1">
      <c r="A56" s="258"/>
      <c r="B56" s="94"/>
      <c r="D56" s="111"/>
      <c r="E56" s="252"/>
      <c r="F56" s="25"/>
      <c r="J56" s="25"/>
    </row>
    <row r="57" spans="1:12" ht="5.25" customHeight="1">
      <c r="A57" s="258"/>
      <c r="B57" s="94"/>
      <c r="D57" s="111"/>
      <c r="E57" s="252"/>
    </row>
    <row r="58" spans="1:12" ht="21.95" customHeight="1">
      <c r="A58" s="107" t="s">
        <v>48</v>
      </c>
      <c r="B58" s="107"/>
      <c r="C58" s="108"/>
      <c r="D58" s="78"/>
      <c r="E58" s="108"/>
      <c r="F58" s="260"/>
      <c r="G58" s="260"/>
      <c r="H58" s="260"/>
      <c r="I58" s="260"/>
      <c r="J58" s="260"/>
      <c r="K58" s="260"/>
      <c r="L58" s="260"/>
    </row>
    <row r="59" spans="1:12" ht="16.5" customHeight="1">
      <c r="A59" s="94" t="str">
        <f>A1</f>
        <v>Thonburi Healthcare Group Public Company Limited</v>
      </c>
      <c r="B59" s="94"/>
      <c r="C59" s="261"/>
    </row>
    <row r="60" spans="1:12" ht="16.5" customHeight="1">
      <c r="A60" s="94" t="str">
        <f>A2</f>
        <v>Statement of Financial Position</v>
      </c>
      <c r="B60" s="94"/>
      <c r="C60" s="261"/>
    </row>
    <row r="61" spans="1:12" ht="16.5" customHeight="1">
      <c r="A61" s="155" t="str">
        <f>A3</f>
        <v>As at 30 September 2025</v>
      </c>
      <c r="B61" s="155"/>
      <c r="C61" s="262"/>
      <c r="D61" s="78"/>
      <c r="E61" s="108"/>
      <c r="F61" s="260"/>
      <c r="G61" s="260"/>
      <c r="H61" s="260"/>
      <c r="I61" s="260"/>
      <c r="J61" s="260"/>
      <c r="K61" s="260"/>
      <c r="L61" s="260"/>
    </row>
    <row r="62" spans="1:12" ht="16.5" customHeight="1">
      <c r="C62" s="71"/>
      <c r="E62" s="71"/>
      <c r="F62" s="243"/>
      <c r="G62" s="243"/>
      <c r="H62" s="243"/>
      <c r="I62" s="243"/>
      <c r="J62" s="101"/>
      <c r="K62" s="243"/>
      <c r="L62" s="243"/>
    </row>
    <row r="63" spans="1:12" ht="16.5" customHeight="1">
      <c r="C63" s="71"/>
      <c r="E63" s="71"/>
      <c r="F63" s="243"/>
      <c r="G63" s="243"/>
      <c r="H63" s="243"/>
      <c r="I63" s="243"/>
      <c r="J63" s="101"/>
      <c r="K63" s="243"/>
      <c r="L63" s="243"/>
    </row>
    <row r="64" spans="1:12" ht="16.5" customHeight="1">
      <c r="F64" s="279" t="s">
        <v>3</v>
      </c>
      <c r="G64" s="279"/>
      <c r="H64" s="279"/>
      <c r="I64" s="247"/>
      <c r="J64" s="279" t="s">
        <v>4</v>
      </c>
      <c r="K64" s="279"/>
      <c r="L64" s="279"/>
    </row>
    <row r="65" spans="1:12" ht="16.5" customHeight="1">
      <c r="F65" s="280" t="s">
        <v>5</v>
      </c>
      <c r="G65" s="280"/>
      <c r="H65" s="280"/>
      <c r="I65" s="247"/>
      <c r="J65" s="280" t="s">
        <v>5</v>
      </c>
      <c r="K65" s="280"/>
      <c r="L65" s="280"/>
    </row>
    <row r="66" spans="1:12" ht="16.5" customHeight="1">
      <c r="F66" s="248" t="s">
        <v>6</v>
      </c>
      <c r="G66" s="227"/>
      <c r="H66" s="248" t="s">
        <v>7</v>
      </c>
      <c r="I66" s="227"/>
      <c r="J66" s="248" t="s">
        <v>6</v>
      </c>
      <c r="K66" s="227"/>
      <c r="L66" s="248" t="s">
        <v>7</v>
      </c>
    </row>
    <row r="67" spans="1:12" ht="16.5" customHeight="1">
      <c r="F67" s="248" t="s">
        <v>8</v>
      </c>
      <c r="G67" s="249"/>
      <c r="H67" s="248" t="s">
        <v>9</v>
      </c>
      <c r="I67" s="249"/>
      <c r="J67" s="248" t="s">
        <v>8</v>
      </c>
      <c r="K67" s="249"/>
      <c r="L67" s="248" t="s">
        <v>9</v>
      </c>
    </row>
    <row r="68" spans="1:12" ht="16.5" customHeight="1">
      <c r="D68" s="88"/>
      <c r="E68" s="89"/>
      <c r="F68" s="248" t="s">
        <v>10</v>
      </c>
      <c r="G68" s="249"/>
      <c r="H68" s="248" t="s">
        <v>11</v>
      </c>
      <c r="I68" s="249"/>
      <c r="J68" s="248" t="s">
        <v>10</v>
      </c>
      <c r="K68" s="249"/>
      <c r="L68" s="248" t="s">
        <v>11</v>
      </c>
    </row>
    <row r="69" spans="1:12" ht="16.5" customHeight="1">
      <c r="D69" s="91" t="s">
        <v>12</v>
      </c>
      <c r="E69" s="89"/>
      <c r="F69" s="250" t="s">
        <v>13</v>
      </c>
      <c r="G69" s="249"/>
      <c r="H69" s="250" t="s">
        <v>13</v>
      </c>
      <c r="I69" s="249"/>
      <c r="J69" s="250" t="s">
        <v>13</v>
      </c>
      <c r="K69" s="249"/>
      <c r="L69" s="250" t="s">
        <v>13</v>
      </c>
    </row>
    <row r="70" spans="1:12" ht="16.5" customHeight="1">
      <c r="A70" s="258" t="s">
        <v>49</v>
      </c>
      <c r="D70" s="149"/>
      <c r="E70" s="89"/>
      <c r="F70" s="263"/>
      <c r="G70" s="249"/>
      <c r="H70" s="263"/>
      <c r="I70" s="249"/>
      <c r="J70" s="263"/>
      <c r="K70" s="249"/>
      <c r="L70" s="263"/>
    </row>
    <row r="71" spans="1:12" ht="16.5" customHeight="1">
      <c r="A71" s="94"/>
      <c r="B71" s="94"/>
    </row>
    <row r="72" spans="1:12" ht="16.5" customHeight="1">
      <c r="A72" s="258" t="s">
        <v>50</v>
      </c>
      <c r="B72" s="94"/>
    </row>
    <row r="73" spans="1:12" ht="16.5" customHeight="1">
      <c r="A73" s="94"/>
      <c r="B73" s="94"/>
    </row>
    <row r="74" spans="1:12" ht="16.5" customHeight="1">
      <c r="A74" s="82" t="s">
        <v>51</v>
      </c>
      <c r="B74" s="94"/>
      <c r="D74" s="83"/>
      <c r="F74" s="83"/>
      <c r="G74" s="83"/>
      <c r="H74" s="83"/>
      <c r="I74" s="83"/>
      <c r="J74" s="83"/>
      <c r="K74" s="83"/>
      <c r="L74" s="83"/>
    </row>
    <row r="75" spans="1:12" ht="16.5" customHeight="1">
      <c r="B75" s="82" t="s">
        <v>52</v>
      </c>
      <c r="D75" s="70">
        <v>18</v>
      </c>
      <c r="F75" s="23">
        <v>62672750</v>
      </c>
      <c r="G75" s="264"/>
      <c r="H75" s="96">
        <v>3980049996</v>
      </c>
      <c r="I75" s="254"/>
      <c r="J75" s="23">
        <v>0</v>
      </c>
      <c r="K75" s="116"/>
      <c r="L75" s="24">
        <v>3622914965</v>
      </c>
    </row>
    <row r="76" spans="1:12" ht="16.5" customHeight="1">
      <c r="A76" s="82" t="s">
        <v>53</v>
      </c>
      <c r="C76" s="229"/>
      <c r="D76" s="70">
        <v>19</v>
      </c>
      <c r="F76" s="23">
        <v>1384067865</v>
      </c>
      <c r="G76" s="264"/>
      <c r="H76" s="96">
        <v>1749380058</v>
      </c>
      <c r="I76" s="254"/>
      <c r="J76" s="23">
        <v>708676440</v>
      </c>
      <c r="K76" s="116"/>
      <c r="L76" s="24">
        <v>927291191</v>
      </c>
    </row>
    <row r="77" spans="1:12" ht="16.5" customHeight="1">
      <c r="A77" s="103" t="s">
        <v>54</v>
      </c>
      <c r="C77" s="229"/>
      <c r="D77" s="70" t="s">
        <v>55</v>
      </c>
      <c r="F77" s="23">
        <v>20000000</v>
      </c>
      <c r="G77" s="264"/>
      <c r="H77" s="96">
        <v>0</v>
      </c>
      <c r="I77" s="254"/>
      <c r="J77" s="23">
        <v>465400000</v>
      </c>
      <c r="K77" s="254"/>
      <c r="L77" s="24">
        <v>528000000</v>
      </c>
    </row>
    <row r="78" spans="1:12" ht="16.5" customHeight="1">
      <c r="A78" s="103" t="s">
        <v>56</v>
      </c>
      <c r="C78" s="229"/>
      <c r="F78" s="23">
        <v>0</v>
      </c>
      <c r="G78" s="264"/>
      <c r="H78" s="96">
        <v>25341000</v>
      </c>
      <c r="I78" s="254"/>
      <c r="J78" s="23">
        <v>0</v>
      </c>
      <c r="K78" s="254"/>
      <c r="L78" s="24">
        <v>19150000</v>
      </c>
    </row>
    <row r="79" spans="1:12" ht="16.5" customHeight="1">
      <c r="A79" s="82" t="s">
        <v>57</v>
      </c>
      <c r="C79" s="229"/>
      <c r="D79" s="83"/>
      <c r="F79" s="23"/>
      <c r="G79" s="265"/>
      <c r="J79" s="23"/>
      <c r="L79" s="30"/>
    </row>
    <row r="80" spans="1:12" ht="16.5" customHeight="1">
      <c r="B80" s="99" t="s">
        <v>58</v>
      </c>
      <c r="C80" s="82"/>
      <c r="D80" s="70">
        <v>20</v>
      </c>
      <c r="F80" s="23">
        <v>1030178189</v>
      </c>
      <c r="G80" s="264"/>
      <c r="H80" s="96">
        <v>2365192163</v>
      </c>
      <c r="I80" s="254"/>
      <c r="J80" s="23">
        <v>823318946</v>
      </c>
      <c r="K80" s="116"/>
      <c r="L80" s="24">
        <v>1914485791</v>
      </c>
    </row>
    <row r="81" spans="1:12" ht="16.5" customHeight="1">
      <c r="B81" s="99" t="s">
        <v>59</v>
      </c>
      <c r="C81" s="229"/>
      <c r="D81" s="70">
        <v>20</v>
      </c>
      <c r="F81" s="23">
        <v>40901925</v>
      </c>
      <c r="G81" s="264"/>
      <c r="H81" s="96">
        <v>50698576</v>
      </c>
      <c r="I81" s="254"/>
      <c r="J81" s="23">
        <v>13651420</v>
      </c>
      <c r="K81" s="116"/>
      <c r="L81" s="24">
        <v>13567243</v>
      </c>
    </row>
    <row r="82" spans="1:12" ht="16.5" customHeight="1">
      <c r="B82" s="99" t="s">
        <v>60</v>
      </c>
      <c r="C82" s="82"/>
      <c r="F82" s="23"/>
      <c r="G82" s="264"/>
      <c r="H82" s="31"/>
      <c r="I82" s="254"/>
      <c r="J82" s="23"/>
      <c r="K82" s="116"/>
      <c r="L82" s="30"/>
    </row>
    <row r="83" spans="1:12" ht="16.5" customHeight="1">
      <c r="B83" s="99"/>
      <c r="C83" s="82" t="s">
        <v>61</v>
      </c>
      <c r="D83" s="70">
        <v>16</v>
      </c>
      <c r="F83" s="23">
        <v>13216207</v>
      </c>
      <c r="G83" s="264"/>
      <c r="H83" s="96">
        <v>13520992</v>
      </c>
      <c r="I83" s="254"/>
      <c r="J83" s="23">
        <v>0</v>
      </c>
      <c r="K83" s="116"/>
      <c r="L83" s="24">
        <v>0</v>
      </c>
    </row>
    <row r="84" spans="1:12" ht="16.5" customHeight="1">
      <c r="A84" s="82" t="s">
        <v>62</v>
      </c>
      <c r="F84" s="23">
        <v>28337437</v>
      </c>
      <c r="G84" s="264"/>
      <c r="H84" s="96">
        <v>73865252</v>
      </c>
      <c r="I84" s="254"/>
      <c r="J84" s="23">
        <v>23582579</v>
      </c>
      <c r="K84" s="116"/>
      <c r="L84" s="24">
        <v>60289317</v>
      </c>
    </row>
    <row r="85" spans="1:12" ht="16.5" customHeight="1">
      <c r="A85" s="82" t="s">
        <v>27</v>
      </c>
      <c r="F85" s="23">
        <v>26897978</v>
      </c>
      <c r="G85" s="264"/>
      <c r="H85" s="96">
        <v>29334783</v>
      </c>
      <c r="I85" s="254"/>
      <c r="J85" s="23">
        <v>5189875</v>
      </c>
      <c r="K85" s="116"/>
      <c r="L85" s="24">
        <v>5990803</v>
      </c>
    </row>
    <row r="86" spans="1:12" ht="16.5" customHeight="1">
      <c r="A86" s="257" t="s">
        <v>63</v>
      </c>
      <c r="F86" s="27">
        <v>22459050</v>
      </c>
      <c r="G86" s="265"/>
      <c r="H86" s="110">
        <v>27765474</v>
      </c>
      <c r="I86" s="95"/>
      <c r="J86" s="27">
        <v>13110102</v>
      </c>
      <c r="K86" s="83"/>
      <c r="L86" s="28">
        <v>15581528</v>
      </c>
    </row>
    <row r="87" spans="1:12" ht="16.5" customHeight="1">
      <c r="F87" s="2"/>
      <c r="G87" s="116"/>
      <c r="H87" s="2"/>
      <c r="I87" s="116"/>
      <c r="J87" s="2"/>
      <c r="K87" s="116"/>
      <c r="L87" s="2"/>
    </row>
    <row r="88" spans="1:12" ht="16.5" customHeight="1">
      <c r="A88" s="258" t="s">
        <v>64</v>
      </c>
      <c r="B88" s="94"/>
      <c r="F88" s="1">
        <f>SUM(F75:F86)</f>
        <v>2628731401</v>
      </c>
      <c r="G88" s="101"/>
      <c r="H88" s="3">
        <f>SUM(H75:H86)</f>
        <v>8315148294</v>
      </c>
      <c r="I88" s="101"/>
      <c r="J88" s="1">
        <f>SUM(J75:J86)</f>
        <v>2052929362</v>
      </c>
      <c r="K88" s="101"/>
      <c r="L88" s="3">
        <f>SUM(L75:L86)</f>
        <v>7107270838</v>
      </c>
    </row>
    <row r="89" spans="1:12" ht="16.5" customHeight="1">
      <c r="A89" s="258"/>
      <c r="B89" s="94"/>
      <c r="F89" s="2"/>
      <c r="G89" s="101"/>
      <c r="H89" s="2"/>
      <c r="I89" s="101"/>
      <c r="J89" s="2"/>
      <c r="K89" s="101"/>
      <c r="L89" s="2"/>
    </row>
    <row r="90" spans="1:12" ht="16.5" customHeight="1">
      <c r="A90" s="258" t="s">
        <v>65</v>
      </c>
      <c r="B90" s="94"/>
      <c r="F90" s="2"/>
      <c r="G90" s="116"/>
      <c r="H90" s="2"/>
      <c r="I90" s="116"/>
      <c r="J90" s="2"/>
      <c r="K90" s="116"/>
      <c r="L90" s="2"/>
    </row>
    <row r="91" spans="1:12" ht="16.5" customHeight="1">
      <c r="A91" s="94"/>
      <c r="B91" s="94"/>
      <c r="F91" s="2"/>
      <c r="G91" s="116"/>
      <c r="H91" s="2"/>
      <c r="I91" s="116"/>
      <c r="J91" s="2"/>
      <c r="K91" s="116"/>
      <c r="L91" s="2"/>
    </row>
    <row r="92" spans="1:12" ht="16.5" customHeight="1">
      <c r="A92" s="82" t="s">
        <v>66</v>
      </c>
      <c r="D92" s="70">
        <v>20</v>
      </c>
      <c r="F92" s="23">
        <v>1102360469</v>
      </c>
      <c r="G92" s="264"/>
      <c r="H92" s="96">
        <v>1745689067</v>
      </c>
      <c r="I92" s="254"/>
      <c r="J92" s="23">
        <v>692690668</v>
      </c>
      <c r="K92" s="116"/>
      <c r="L92" s="24">
        <v>1145646468</v>
      </c>
    </row>
    <row r="93" spans="1:12" ht="16.5" customHeight="1">
      <c r="A93" s="82" t="s">
        <v>67</v>
      </c>
      <c r="D93" s="70">
        <v>21</v>
      </c>
      <c r="F93" s="23">
        <v>1636207851</v>
      </c>
      <c r="G93" s="264"/>
      <c r="H93" s="96">
        <v>1619355391</v>
      </c>
      <c r="I93" s="254"/>
      <c r="J93" s="23">
        <v>1636207851</v>
      </c>
      <c r="K93" s="116"/>
      <c r="L93" s="24">
        <v>1619355391</v>
      </c>
    </row>
    <row r="94" spans="1:12" ht="16.5" customHeight="1">
      <c r="A94" s="82" t="s">
        <v>68</v>
      </c>
      <c r="D94" s="70">
        <v>20</v>
      </c>
      <c r="F94" s="23">
        <v>222832647</v>
      </c>
      <c r="G94" s="264"/>
      <c r="H94" s="96">
        <v>245451292</v>
      </c>
      <c r="I94" s="254"/>
      <c r="J94" s="23">
        <v>206331503</v>
      </c>
      <c r="K94" s="116"/>
      <c r="L94" s="24">
        <v>215849254</v>
      </c>
    </row>
    <row r="95" spans="1:12" ht="16.5" customHeight="1">
      <c r="A95" s="82" t="s">
        <v>69</v>
      </c>
      <c r="F95" s="23"/>
      <c r="G95" s="264"/>
      <c r="H95" s="96"/>
      <c r="I95" s="254"/>
      <c r="J95" s="23"/>
      <c r="K95" s="116"/>
      <c r="L95" s="26"/>
    </row>
    <row r="96" spans="1:12" ht="16.5" customHeight="1">
      <c r="B96" s="82" t="s">
        <v>61</v>
      </c>
      <c r="D96" s="70">
        <v>16</v>
      </c>
      <c r="F96" s="23">
        <v>7565523</v>
      </c>
      <c r="G96" s="264"/>
      <c r="H96" s="96">
        <v>16655137</v>
      </c>
      <c r="I96" s="254"/>
      <c r="J96" s="23">
        <v>0</v>
      </c>
      <c r="K96" s="116"/>
      <c r="L96" s="24">
        <v>0</v>
      </c>
    </row>
    <row r="97" spans="1:12" ht="16.5" customHeight="1">
      <c r="A97" s="82" t="s">
        <v>70</v>
      </c>
      <c r="F97" s="23">
        <v>204516925</v>
      </c>
      <c r="G97" s="264"/>
      <c r="H97" s="96">
        <v>234931246</v>
      </c>
      <c r="I97" s="254"/>
      <c r="J97" s="23">
        <v>65744737</v>
      </c>
      <c r="K97" s="116"/>
      <c r="L97" s="24">
        <v>90004800</v>
      </c>
    </row>
    <row r="98" spans="1:12" ht="16.5" customHeight="1">
      <c r="A98" s="82" t="s">
        <v>71</v>
      </c>
      <c r="F98" s="23">
        <v>430411866</v>
      </c>
      <c r="G98" s="264"/>
      <c r="H98" s="96">
        <v>427795076</v>
      </c>
      <c r="I98" s="254"/>
      <c r="J98" s="23">
        <v>294605525</v>
      </c>
      <c r="K98" s="116"/>
      <c r="L98" s="24">
        <v>301367558</v>
      </c>
    </row>
    <row r="99" spans="1:12" ht="16.5" customHeight="1">
      <c r="A99" s="82" t="s">
        <v>72</v>
      </c>
      <c r="F99" s="27">
        <v>5281796</v>
      </c>
      <c r="G99" s="264"/>
      <c r="H99" s="110">
        <v>20573069</v>
      </c>
      <c r="I99" s="266"/>
      <c r="J99" s="27">
        <v>167000</v>
      </c>
      <c r="K99" s="116"/>
      <c r="L99" s="28">
        <v>15655750</v>
      </c>
    </row>
    <row r="100" spans="1:12" ht="16.5" customHeight="1">
      <c r="F100" s="4"/>
      <c r="G100" s="116"/>
      <c r="H100" s="4"/>
      <c r="I100" s="116"/>
      <c r="J100" s="4"/>
      <c r="K100" s="116"/>
      <c r="L100" s="4"/>
    </row>
    <row r="101" spans="1:12" ht="16.5" customHeight="1">
      <c r="A101" s="258" t="s">
        <v>73</v>
      </c>
      <c r="B101" s="94"/>
      <c r="F101" s="1">
        <f>SUM(F92:F100)</f>
        <v>3609177077</v>
      </c>
      <c r="G101" s="265"/>
      <c r="H101" s="32">
        <f>SUM(H92:H100)</f>
        <v>4310450278</v>
      </c>
      <c r="I101" s="116"/>
      <c r="J101" s="1">
        <f>SUM(J92:J100)</f>
        <v>2895747284</v>
      </c>
      <c r="L101" s="5">
        <f>SUM(L92:L100)</f>
        <v>3387879221</v>
      </c>
    </row>
    <row r="102" spans="1:12" ht="16.5" customHeight="1">
      <c r="A102" s="94"/>
      <c r="B102" s="94"/>
      <c r="F102" s="4"/>
      <c r="G102" s="116"/>
      <c r="H102" s="4"/>
      <c r="I102" s="116"/>
      <c r="J102" s="4"/>
      <c r="K102" s="116"/>
      <c r="L102" s="4"/>
    </row>
    <row r="103" spans="1:12" ht="16.5" customHeight="1">
      <c r="A103" s="258" t="s">
        <v>74</v>
      </c>
      <c r="B103" s="94"/>
      <c r="F103" s="1">
        <f>F88+F101</f>
        <v>6237908478</v>
      </c>
      <c r="G103" s="265"/>
      <c r="H103" s="32">
        <f>H88+H101</f>
        <v>12625598572</v>
      </c>
      <c r="I103" s="116"/>
      <c r="J103" s="1">
        <f>J88+J101</f>
        <v>4948676646</v>
      </c>
      <c r="L103" s="5">
        <f>L88+L101</f>
        <v>10495150059</v>
      </c>
    </row>
    <row r="104" spans="1:12" ht="16.5" customHeight="1">
      <c r="A104" s="258"/>
      <c r="B104" s="94"/>
      <c r="F104" s="7"/>
      <c r="G104" s="265"/>
      <c r="H104" s="6"/>
      <c r="I104" s="116"/>
      <c r="J104" s="2"/>
      <c r="L104" s="4"/>
    </row>
    <row r="105" spans="1:12" ht="16.5" customHeight="1">
      <c r="A105" s="258"/>
      <c r="B105" s="94"/>
      <c r="F105" s="7"/>
      <c r="G105" s="265"/>
      <c r="H105" s="6"/>
      <c r="I105" s="116"/>
      <c r="J105" s="2"/>
      <c r="L105" s="4"/>
    </row>
    <row r="106" spans="1:12" ht="16.5" customHeight="1">
      <c r="A106" s="258"/>
      <c r="B106" s="94"/>
      <c r="F106" s="7"/>
      <c r="G106" s="265"/>
      <c r="H106" s="6"/>
      <c r="I106" s="116"/>
      <c r="J106" s="2"/>
      <c r="L106" s="4"/>
    </row>
    <row r="107" spans="1:12" ht="16.5" customHeight="1">
      <c r="A107" s="258"/>
      <c r="B107" s="94"/>
      <c r="F107" s="7"/>
      <c r="G107" s="265"/>
      <c r="H107" s="6"/>
      <c r="I107" s="116"/>
      <c r="J107" s="2"/>
      <c r="L107" s="4"/>
    </row>
    <row r="108" spans="1:12" ht="16.5" customHeight="1">
      <c r="A108" s="258"/>
      <c r="B108" s="94"/>
      <c r="F108" s="7"/>
      <c r="G108" s="265"/>
      <c r="H108" s="6"/>
      <c r="I108" s="116"/>
      <c r="J108" s="2"/>
      <c r="L108" s="4"/>
    </row>
    <row r="109" spans="1:12" ht="16.5" customHeight="1">
      <c r="A109" s="258"/>
      <c r="B109" s="94"/>
      <c r="F109" s="7"/>
      <c r="G109" s="265"/>
      <c r="H109" s="6"/>
      <c r="I109" s="116"/>
      <c r="J109" s="2"/>
      <c r="L109" s="4"/>
    </row>
    <row r="110" spans="1:12" ht="16.5" customHeight="1">
      <c r="A110" s="258"/>
      <c r="B110" s="94"/>
      <c r="F110" s="7"/>
      <c r="G110" s="265"/>
      <c r="H110" s="6"/>
      <c r="I110" s="116"/>
      <c r="J110" s="2"/>
      <c r="L110" s="4"/>
    </row>
    <row r="111" spans="1:12" ht="3.75" customHeight="1">
      <c r="A111" s="258"/>
      <c r="B111" s="94"/>
      <c r="F111" s="7"/>
      <c r="G111" s="265"/>
      <c r="H111" s="6"/>
      <c r="I111" s="116"/>
      <c r="J111" s="2"/>
      <c r="L111" s="4"/>
    </row>
    <row r="112" spans="1:12" ht="21.95" customHeight="1">
      <c r="A112" s="107" t="str">
        <f>+A58</f>
        <v>The accompanying notes are an integral part of this interim financial information.</v>
      </c>
      <c r="B112" s="155"/>
      <c r="C112" s="108"/>
      <c r="D112" s="78"/>
      <c r="E112" s="108"/>
      <c r="F112" s="3"/>
      <c r="G112" s="267"/>
      <c r="H112" s="3"/>
      <c r="I112" s="267"/>
      <c r="J112" s="3"/>
      <c r="K112" s="267"/>
      <c r="L112" s="3"/>
    </row>
    <row r="113" spans="1:12" s="73" customFormat="1" ht="16.5" customHeight="1">
      <c r="A113" s="67" t="str">
        <f>A59</f>
        <v>Thonburi Healthcare Group Public Company Limited</v>
      </c>
      <c r="B113" s="68"/>
      <c r="C113" s="225"/>
      <c r="D113" s="70"/>
      <c r="E113" s="71"/>
      <c r="F113" s="243"/>
      <c r="G113" s="243"/>
      <c r="H113" s="243"/>
      <c r="I113" s="243"/>
      <c r="J113" s="243"/>
      <c r="K113" s="243"/>
      <c r="L113" s="243"/>
    </row>
    <row r="114" spans="1:12" s="73" customFormat="1" ht="16.5" customHeight="1">
      <c r="A114" s="67" t="str">
        <f>A60</f>
        <v>Statement of Financial Position</v>
      </c>
      <c r="B114" s="68"/>
      <c r="C114" s="225"/>
      <c r="D114" s="70"/>
      <c r="E114" s="71"/>
      <c r="F114" s="243"/>
      <c r="G114" s="243"/>
      <c r="H114" s="243"/>
      <c r="I114" s="243"/>
      <c r="J114" s="244"/>
      <c r="K114" s="243"/>
      <c r="L114" s="244"/>
    </row>
    <row r="115" spans="1:12" s="73" customFormat="1" ht="16.5" customHeight="1">
      <c r="A115" s="75" t="str">
        <f>A61</f>
        <v>As at 30 September 2025</v>
      </c>
      <c r="B115" s="226"/>
      <c r="C115" s="234"/>
      <c r="D115" s="78"/>
      <c r="E115" s="79"/>
      <c r="F115" s="245"/>
      <c r="G115" s="245"/>
      <c r="H115" s="245"/>
      <c r="I115" s="245"/>
      <c r="J115" s="246"/>
      <c r="K115" s="245"/>
      <c r="L115" s="246"/>
    </row>
    <row r="116" spans="1:12" ht="16.5" customHeight="1">
      <c r="C116" s="71"/>
      <c r="E116" s="71"/>
      <c r="F116" s="243"/>
      <c r="G116" s="243"/>
      <c r="H116" s="243"/>
      <c r="I116" s="243"/>
      <c r="J116" s="101"/>
      <c r="K116" s="243"/>
      <c r="L116" s="243"/>
    </row>
    <row r="117" spans="1:12" ht="16.5" customHeight="1">
      <c r="C117" s="71"/>
      <c r="E117" s="71"/>
      <c r="F117" s="243"/>
      <c r="G117" s="243"/>
      <c r="H117" s="243"/>
      <c r="I117" s="243"/>
      <c r="J117" s="101"/>
      <c r="K117" s="243"/>
      <c r="L117" s="243"/>
    </row>
    <row r="118" spans="1:12" ht="16.5" customHeight="1">
      <c r="F118" s="279" t="s">
        <v>3</v>
      </c>
      <c r="G118" s="279"/>
      <c r="H118" s="279"/>
      <c r="I118" s="247"/>
      <c r="J118" s="279" t="s">
        <v>4</v>
      </c>
      <c r="K118" s="279"/>
      <c r="L118" s="279"/>
    </row>
    <row r="119" spans="1:12" ht="16.5" customHeight="1">
      <c r="F119" s="280" t="s">
        <v>5</v>
      </c>
      <c r="G119" s="280"/>
      <c r="H119" s="280"/>
      <c r="I119" s="247"/>
      <c r="J119" s="280" t="s">
        <v>5</v>
      </c>
      <c r="K119" s="280"/>
      <c r="L119" s="280"/>
    </row>
    <row r="120" spans="1:12" ht="16.5" customHeight="1">
      <c r="F120" s="248" t="s">
        <v>6</v>
      </c>
      <c r="G120" s="227"/>
      <c r="H120" s="248" t="s">
        <v>7</v>
      </c>
      <c r="I120" s="227"/>
      <c r="J120" s="248" t="s">
        <v>6</v>
      </c>
      <c r="K120" s="227"/>
      <c r="L120" s="248" t="s">
        <v>7</v>
      </c>
    </row>
    <row r="121" spans="1:12" ht="16.5" customHeight="1">
      <c r="F121" s="248" t="s">
        <v>8</v>
      </c>
      <c r="G121" s="249"/>
      <c r="H121" s="248" t="s">
        <v>9</v>
      </c>
      <c r="I121" s="249"/>
      <c r="J121" s="248" t="s">
        <v>8</v>
      </c>
      <c r="K121" s="249"/>
      <c r="L121" s="248" t="s">
        <v>9</v>
      </c>
    </row>
    <row r="122" spans="1:12" ht="16.5" customHeight="1">
      <c r="D122" s="88"/>
      <c r="E122" s="89"/>
      <c r="F122" s="248" t="s">
        <v>10</v>
      </c>
      <c r="G122" s="249"/>
      <c r="H122" s="248" t="s">
        <v>11</v>
      </c>
      <c r="I122" s="249"/>
      <c r="J122" s="248" t="s">
        <v>10</v>
      </c>
      <c r="K122" s="249"/>
      <c r="L122" s="248" t="s">
        <v>11</v>
      </c>
    </row>
    <row r="123" spans="1:12" ht="16.5" customHeight="1">
      <c r="D123" s="91" t="s">
        <v>75</v>
      </c>
      <c r="E123" s="89"/>
      <c r="F123" s="250" t="s">
        <v>13</v>
      </c>
      <c r="G123" s="249"/>
      <c r="H123" s="250" t="s">
        <v>13</v>
      </c>
      <c r="I123" s="249"/>
      <c r="J123" s="250" t="s">
        <v>13</v>
      </c>
      <c r="K123" s="249"/>
      <c r="L123" s="250" t="s">
        <v>13</v>
      </c>
    </row>
    <row r="124" spans="1:12" ht="16.5" customHeight="1">
      <c r="D124" s="149"/>
      <c r="E124" s="89"/>
      <c r="F124" s="263"/>
      <c r="G124" s="249"/>
      <c r="H124" s="263"/>
      <c r="I124" s="249"/>
      <c r="J124" s="263"/>
      <c r="K124" s="249"/>
      <c r="L124" s="263"/>
    </row>
    <row r="125" spans="1:12" ht="16.5" customHeight="1">
      <c r="A125" s="258" t="s">
        <v>76</v>
      </c>
      <c r="D125" s="149"/>
      <c r="E125" s="89"/>
      <c r="F125" s="263"/>
      <c r="G125" s="249"/>
      <c r="H125" s="263"/>
      <c r="I125" s="249"/>
      <c r="J125" s="263"/>
      <c r="K125" s="249"/>
      <c r="L125" s="263"/>
    </row>
    <row r="126" spans="1:12" ht="16.5" customHeight="1">
      <c r="A126" s="83"/>
      <c r="B126" s="258"/>
    </row>
    <row r="127" spans="1:12" ht="16.5" customHeight="1">
      <c r="A127" s="258" t="s">
        <v>77</v>
      </c>
      <c r="B127" s="94"/>
      <c r="F127" s="101"/>
      <c r="H127" s="101"/>
      <c r="L127" s="101"/>
    </row>
    <row r="128" spans="1:12" ht="16.5" customHeight="1">
      <c r="A128" s="94"/>
      <c r="B128" s="94"/>
      <c r="F128" s="101"/>
      <c r="H128" s="101"/>
      <c r="L128" s="101"/>
    </row>
    <row r="129" spans="1:12" ht="16.5" customHeight="1">
      <c r="A129" s="82" t="s">
        <v>78</v>
      </c>
      <c r="D129" s="70">
        <v>22</v>
      </c>
    </row>
    <row r="130" spans="1:12" ht="16.5" customHeight="1">
      <c r="B130" s="82" t="s">
        <v>79</v>
      </c>
    </row>
    <row r="131" spans="1:12" ht="16.5" customHeight="1">
      <c r="C131" s="268" t="s">
        <v>80</v>
      </c>
      <c r="F131" s="83"/>
      <c r="G131" s="83"/>
      <c r="H131" s="83"/>
      <c r="I131" s="83"/>
      <c r="J131" s="83"/>
      <c r="K131" s="83"/>
      <c r="L131" s="83"/>
    </row>
    <row r="132" spans="1:12" ht="16.5" customHeight="1" thickBot="1">
      <c r="C132" s="268" t="s">
        <v>81</v>
      </c>
      <c r="F132" s="269">
        <v>1789154360</v>
      </c>
      <c r="H132" s="96"/>
      <c r="J132" s="269">
        <v>1789154360</v>
      </c>
      <c r="L132" s="96"/>
    </row>
    <row r="133" spans="1:12" ht="16.5" customHeight="1" thickTop="1">
      <c r="C133" s="268" t="s">
        <v>82</v>
      </c>
      <c r="F133" s="83"/>
      <c r="G133" s="83"/>
      <c r="H133" s="83"/>
      <c r="I133" s="83"/>
      <c r="J133" s="83"/>
      <c r="K133" s="83"/>
      <c r="L133" s="83"/>
    </row>
    <row r="134" spans="1:12" ht="16.5" customHeight="1" thickBot="1">
      <c r="C134" s="268" t="s">
        <v>81</v>
      </c>
      <c r="F134" s="96"/>
      <c r="H134" s="269">
        <v>932214140</v>
      </c>
      <c r="J134" s="96"/>
      <c r="L134" s="269">
        <v>932214140</v>
      </c>
    </row>
    <row r="135" spans="1:12" ht="16.5" customHeight="1" thickTop="1">
      <c r="C135" s="268"/>
      <c r="I135" s="101"/>
      <c r="K135" s="101"/>
    </row>
    <row r="136" spans="1:12" ht="16.5" customHeight="1">
      <c r="A136" s="83"/>
      <c r="B136" s="81" t="s">
        <v>83</v>
      </c>
      <c r="C136" s="268"/>
      <c r="F136" s="2"/>
      <c r="H136" s="2"/>
      <c r="I136" s="101"/>
      <c r="J136" s="2"/>
      <c r="K136" s="101"/>
      <c r="L136" s="2"/>
    </row>
    <row r="137" spans="1:12" ht="16.5" customHeight="1">
      <c r="A137" s="81"/>
      <c r="B137" s="268"/>
      <c r="C137" s="268" t="s">
        <v>80</v>
      </c>
      <c r="F137" s="2"/>
      <c r="H137" s="83"/>
      <c r="I137" s="83"/>
      <c r="J137" s="83"/>
      <c r="K137" s="83"/>
      <c r="L137" s="83"/>
    </row>
    <row r="138" spans="1:12" ht="16.5" customHeight="1">
      <c r="A138" s="81"/>
      <c r="B138" s="268"/>
      <c r="C138" s="268" t="s">
        <v>81</v>
      </c>
      <c r="F138" s="33">
        <v>1789154360</v>
      </c>
      <c r="G138" s="270"/>
      <c r="H138" s="96"/>
      <c r="I138" s="230"/>
      <c r="J138" s="33">
        <v>1789154360</v>
      </c>
      <c r="K138" s="101"/>
      <c r="L138" s="24"/>
    </row>
    <row r="139" spans="1:12" ht="16.5" customHeight="1">
      <c r="A139" s="81"/>
      <c r="B139" s="268"/>
      <c r="C139" s="268" t="s">
        <v>84</v>
      </c>
      <c r="F139" s="2"/>
      <c r="H139" s="83"/>
      <c r="I139" s="83"/>
      <c r="J139" s="83"/>
      <c r="K139" s="83"/>
      <c r="L139" s="83"/>
    </row>
    <row r="140" spans="1:12" ht="16.5" customHeight="1">
      <c r="A140" s="81"/>
      <c r="B140" s="268"/>
      <c r="C140" s="268" t="s">
        <v>81</v>
      </c>
      <c r="F140" s="33"/>
      <c r="G140" s="270"/>
      <c r="H140" s="96">
        <v>847467400</v>
      </c>
      <c r="I140" s="230"/>
      <c r="J140" s="33"/>
      <c r="K140" s="101"/>
      <c r="L140" s="24">
        <v>847467400</v>
      </c>
    </row>
    <row r="141" spans="1:12" ht="16.5" customHeight="1">
      <c r="A141" s="268" t="s">
        <v>85</v>
      </c>
      <c r="B141" s="83"/>
      <c r="D141" s="83"/>
      <c r="F141" s="33"/>
      <c r="G141" s="83"/>
      <c r="H141" s="83"/>
      <c r="I141" s="83"/>
      <c r="J141" s="33"/>
      <c r="K141" s="83"/>
      <c r="L141" s="83"/>
    </row>
    <row r="142" spans="1:12" ht="16.5" customHeight="1">
      <c r="A142" s="268"/>
      <c r="B142" s="82" t="s">
        <v>86</v>
      </c>
      <c r="E142" s="70"/>
      <c r="F142" s="33">
        <v>12199315704</v>
      </c>
      <c r="G142" s="270"/>
      <c r="H142" s="96">
        <v>6861242864</v>
      </c>
      <c r="I142" s="83"/>
      <c r="J142" s="33">
        <v>12199315704</v>
      </c>
      <c r="K142" s="83"/>
      <c r="L142" s="24">
        <v>6861242864</v>
      </c>
    </row>
    <row r="143" spans="1:12" ht="16.5" customHeight="1">
      <c r="A143" s="268" t="s">
        <v>87</v>
      </c>
      <c r="E143" s="70"/>
      <c r="F143" s="23">
        <v>34558923</v>
      </c>
      <c r="G143" s="270"/>
      <c r="H143" s="96">
        <v>34558923</v>
      </c>
      <c r="I143" s="83"/>
      <c r="J143" s="23">
        <v>34558923</v>
      </c>
      <c r="K143" s="83"/>
      <c r="L143" s="24">
        <v>34558923</v>
      </c>
    </row>
    <row r="144" spans="1:12" ht="16.5" customHeight="1">
      <c r="A144" s="82" t="s">
        <v>88</v>
      </c>
      <c r="F144" s="23">
        <v>8215144</v>
      </c>
      <c r="G144" s="270"/>
      <c r="H144" s="96">
        <v>8215144</v>
      </c>
      <c r="I144" s="230"/>
      <c r="J144" s="23">
        <v>0</v>
      </c>
      <c r="K144" s="101"/>
      <c r="L144" s="24">
        <v>0</v>
      </c>
    </row>
    <row r="145" spans="1:12" ht="16.5" customHeight="1">
      <c r="A145" s="82" t="s">
        <v>89</v>
      </c>
      <c r="B145" s="81"/>
      <c r="C145" s="229"/>
      <c r="F145" s="23"/>
      <c r="H145" s="2"/>
      <c r="I145" s="101"/>
      <c r="J145" s="23"/>
      <c r="K145" s="101"/>
      <c r="L145" s="2"/>
    </row>
    <row r="146" spans="1:12" ht="16.5" customHeight="1">
      <c r="B146" s="82" t="s">
        <v>90</v>
      </c>
      <c r="F146" s="23">
        <v>112524039</v>
      </c>
      <c r="G146" s="270"/>
      <c r="H146" s="96">
        <v>112524039</v>
      </c>
      <c r="I146" s="230"/>
      <c r="J146" s="23">
        <v>112524039</v>
      </c>
      <c r="K146" s="101"/>
      <c r="L146" s="24">
        <v>112524039</v>
      </c>
    </row>
    <row r="147" spans="1:12" ht="16.5" customHeight="1">
      <c r="B147" s="82" t="s">
        <v>91</v>
      </c>
      <c r="F147" s="23">
        <v>539190078</v>
      </c>
      <c r="G147" s="270"/>
      <c r="H147" s="96">
        <v>477344285</v>
      </c>
      <c r="I147" s="230"/>
      <c r="J147" s="23">
        <v>444645761</v>
      </c>
      <c r="K147" s="101"/>
      <c r="L147" s="24">
        <v>-105278154</v>
      </c>
    </row>
    <row r="148" spans="1:12" ht="16.5" customHeight="1">
      <c r="A148" s="82" t="s">
        <v>92</v>
      </c>
      <c r="C148" s="82"/>
      <c r="F148" s="23"/>
      <c r="H148" s="6"/>
      <c r="I148" s="101"/>
      <c r="J148" s="23"/>
      <c r="K148" s="101"/>
      <c r="L148" s="6"/>
    </row>
    <row r="149" spans="1:12" ht="16.5" customHeight="1">
      <c r="B149" s="82" t="s">
        <v>93</v>
      </c>
      <c r="C149" s="82"/>
      <c r="F149" s="23">
        <v>-1060846105</v>
      </c>
      <c r="G149" s="270"/>
      <c r="H149" s="96">
        <v>-1060844760</v>
      </c>
      <c r="I149" s="230"/>
      <c r="J149" s="23">
        <v>0</v>
      </c>
      <c r="K149" s="101"/>
      <c r="L149" s="24">
        <v>0</v>
      </c>
    </row>
    <row r="150" spans="1:12" ht="16.5" customHeight="1">
      <c r="A150" s="82" t="s">
        <v>94</v>
      </c>
      <c r="F150" s="27">
        <v>-215854427</v>
      </c>
      <c r="G150" s="270"/>
      <c r="H150" s="110">
        <v>-47503032</v>
      </c>
      <c r="I150" s="83"/>
      <c r="J150" s="27">
        <v>45047936</v>
      </c>
      <c r="K150" s="83"/>
      <c r="L150" s="28">
        <v>180934319</v>
      </c>
    </row>
    <row r="151" spans="1:12" ht="16.5" customHeight="1">
      <c r="F151" s="83"/>
      <c r="G151" s="83"/>
      <c r="H151" s="83"/>
      <c r="I151" s="83"/>
      <c r="J151" s="83"/>
      <c r="K151" s="83"/>
      <c r="L151" s="83"/>
    </row>
    <row r="152" spans="1:12" ht="16.5" customHeight="1">
      <c r="A152" s="94" t="s">
        <v>95</v>
      </c>
      <c r="F152" s="83"/>
      <c r="G152" s="83"/>
      <c r="H152" s="83"/>
      <c r="I152" s="83"/>
      <c r="J152" s="83"/>
      <c r="K152" s="83"/>
      <c r="L152" s="83"/>
    </row>
    <row r="153" spans="1:12" ht="16.5" customHeight="1">
      <c r="A153" s="83"/>
      <c r="B153" s="94" t="s">
        <v>96</v>
      </c>
      <c r="F153" s="34">
        <f>SUM(F138:F150)</f>
        <v>13406257716</v>
      </c>
      <c r="G153" s="2"/>
      <c r="H153" s="2">
        <f>SUM(H140:H150)</f>
        <v>7233004863</v>
      </c>
      <c r="I153" s="83"/>
      <c r="J153" s="34">
        <f>SUM(J138:J150)</f>
        <v>14625246723</v>
      </c>
      <c r="K153" s="83"/>
      <c r="L153" s="2">
        <f>SUM(L138:L150)</f>
        <v>7931449391</v>
      </c>
    </row>
    <row r="154" spans="1:12" ht="16.5" customHeight="1">
      <c r="A154" s="82" t="s">
        <v>97</v>
      </c>
      <c r="F154" s="27">
        <v>1051058878</v>
      </c>
      <c r="G154" s="270"/>
      <c r="H154" s="110">
        <v>1027727251</v>
      </c>
      <c r="I154" s="230"/>
      <c r="J154" s="35">
        <v>0</v>
      </c>
      <c r="K154" s="101"/>
      <c r="L154" s="1">
        <v>0</v>
      </c>
    </row>
    <row r="155" spans="1:12" ht="16.5" customHeight="1">
      <c r="D155" s="271"/>
      <c r="F155" s="26"/>
      <c r="H155" s="2"/>
      <c r="J155" s="2"/>
      <c r="L155" s="2"/>
    </row>
    <row r="156" spans="1:12" ht="16.5" customHeight="1">
      <c r="A156" s="258" t="s">
        <v>98</v>
      </c>
      <c r="B156" s="94"/>
      <c r="D156" s="271"/>
      <c r="F156" s="1">
        <f>SUM(F153:F154)</f>
        <v>14457316594</v>
      </c>
      <c r="H156" s="3">
        <f>SUM(H153:H155)</f>
        <v>8260732114</v>
      </c>
      <c r="J156" s="1">
        <f>SUM(J153:J155)</f>
        <v>14625246723</v>
      </c>
      <c r="L156" s="3">
        <f>SUM(L153:L154)</f>
        <v>7931449391</v>
      </c>
    </row>
    <row r="157" spans="1:12" ht="16.5" customHeight="1">
      <c r="A157" s="83"/>
      <c r="B157" s="94"/>
      <c r="D157" s="271"/>
      <c r="F157" s="2"/>
      <c r="H157" s="2"/>
      <c r="J157" s="2"/>
      <c r="L157" s="2"/>
    </row>
    <row r="158" spans="1:12" ht="16.5" customHeight="1" thickBot="1">
      <c r="A158" s="258" t="s">
        <v>99</v>
      </c>
      <c r="B158" s="258"/>
      <c r="C158" s="70"/>
      <c r="F158" s="29">
        <f>+F156+F103</f>
        <v>20695225072</v>
      </c>
      <c r="H158" s="36">
        <f>+H156+H103</f>
        <v>20886330686</v>
      </c>
      <c r="J158" s="29">
        <f>+J156+J103</f>
        <v>19573923369</v>
      </c>
      <c r="L158" s="36">
        <f>+L156+L103</f>
        <v>18426599450</v>
      </c>
    </row>
    <row r="159" spans="1:12" ht="16.5" customHeight="1" thickTop="1">
      <c r="A159" s="258"/>
      <c r="B159" s="258"/>
      <c r="C159" s="70"/>
      <c r="F159" s="2"/>
      <c r="H159" s="2"/>
      <c r="J159" s="2"/>
      <c r="L159" s="2"/>
    </row>
    <row r="160" spans="1:12" ht="16.5" customHeight="1">
      <c r="A160" s="258"/>
      <c r="B160" s="258"/>
      <c r="C160" s="70"/>
      <c r="F160" s="2"/>
      <c r="H160" s="2"/>
      <c r="J160" s="2"/>
      <c r="L160" s="2"/>
    </row>
    <row r="161" spans="1:12" ht="16.5" customHeight="1">
      <c r="A161" s="258"/>
      <c r="B161" s="258"/>
      <c r="C161" s="70"/>
      <c r="F161" s="2"/>
      <c r="H161" s="2"/>
      <c r="J161" s="2"/>
      <c r="L161" s="2"/>
    </row>
    <row r="162" spans="1:12" ht="16.5" customHeight="1">
      <c r="A162" s="258"/>
      <c r="B162" s="258"/>
      <c r="C162" s="70"/>
      <c r="F162" s="2"/>
      <c r="H162" s="2"/>
      <c r="J162" s="2"/>
      <c r="L162" s="2"/>
    </row>
    <row r="163" spans="1:12" ht="16.5" customHeight="1">
      <c r="A163" s="258"/>
      <c r="B163" s="258"/>
      <c r="C163" s="70"/>
      <c r="F163" s="2"/>
      <c r="H163" s="2"/>
      <c r="J163" s="2"/>
      <c r="L163" s="2"/>
    </row>
    <row r="164" spans="1:12" ht="16.5" customHeight="1">
      <c r="A164" s="258"/>
      <c r="B164" s="258"/>
      <c r="C164" s="70"/>
      <c r="F164" s="2"/>
      <c r="H164" s="2"/>
      <c r="J164" s="2"/>
      <c r="L164" s="2"/>
    </row>
    <row r="165" spans="1:12" ht="3" customHeight="1">
      <c r="A165" s="258"/>
      <c r="B165" s="258"/>
      <c r="C165" s="70"/>
      <c r="F165" s="2"/>
      <c r="H165" s="2"/>
      <c r="J165" s="2"/>
      <c r="L165" s="2"/>
    </row>
    <row r="166" spans="1:12" ht="21.95" customHeight="1">
      <c r="A166" s="107" t="str">
        <f>A58:L58</f>
        <v>The accompanying notes are an integral part of this interim financial information.</v>
      </c>
      <c r="B166" s="155"/>
      <c r="C166" s="108"/>
      <c r="D166" s="78"/>
      <c r="E166" s="108"/>
      <c r="F166" s="5"/>
      <c r="G166" s="272"/>
      <c r="H166" s="5"/>
      <c r="I166" s="272"/>
      <c r="J166" s="5"/>
      <c r="K166" s="272"/>
      <c r="L166" s="5"/>
    </row>
  </sheetData>
  <mergeCells count="12">
    <mergeCell ref="F65:H65"/>
    <mergeCell ref="J65:L65"/>
    <mergeCell ref="F118:H118"/>
    <mergeCell ref="J118:L118"/>
    <mergeCell ref="F119:H119"/>
    <mergeCell ref="J119:L119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&amp;R&amp;9&amp;P</oddFooter>
  </headerFooter>
  <rowBreaks count="2" manualBreakCount="2">
    <brk id="58" max="11" man="1"/>
    <brk id="112" max="11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0DC5-A308-4569-AC35-D3F40C3D7615}">
  <dimension ref="A1:M120"/>
  <sheetViews>
    <sheetView tabSelected="1" topLeftCell="A80" zoomScale="115" zoomScaleNormal="115" zoomScaleSheetLayoutView="100" workbookViewId="0">
      <selection activeCell="O96" sqref="O96"/>
    </sheetView>
  </sheetViews>
  <sheetFormatPr defaultColWidth="9.140625" defaultRowHeight="15" customHeight="1"/>
  <cols>
    <col min="1" max="3" width="1.42578125" style="82" customWidth="1"/>
    <col min="4" max="4" width="31.85546875" style="83" customWidth="1"/>
    <col min="5" max="5" width="4.7109375" style="70" customWidth="1"/>
    <col min="6" max="6" width="0.7109375" style="83" customWidth="1"/>
    <col min="7" max="7" width="14.28515625" style="96" bestFit="1" customWidth="1"/>
    <col min="8" max="8" width="0.7109375" style="96" customWidth="1"/>
    <col min="9" max="9" width="14.28515625" style="96" bestFit="1" customWidth="1"/>
    <col min="10" max="10" width="0.7109375" style="96" customWidth="1"/>
    <col min="11" max="11" width="13.7109375" style="96" customWidth="1"/>
    <col min="12" max="12" width="0.7109375" style="96" customWidth="1"/>
    <col min="13" max="13" width="13.7109375" style="96" customWidth="1"/>
    <col min="14" max="16384" width="9.140625" style="82"/>
  </cols>
  <sheetData>
    <row r="1" spans="1:13" ht="16.5" customHeight="1">
      <c r="A1" s="67" t="s">
        <v>0</v>
      </c>
      <c r="B1" s="68"/>
      <c r="C1" s="68"/>
      <c r="D1" s="225"/>
      <c r="F1" s="71"/>
      <c r="G1" s="72"/>
      <c r="H1" s="72"/>
      <c r="I1" s="72"/>
      <c r="J1" s="72"/>
      <c r="K1" s="72"/>
      <c r="L1" s="72"/>
      <c r="M1" s="72"/>
    </row>
    <row r="2" spans="1:13" ht="16.5" customHeight="1">
      <c r="A2" s="67" t="s">
        <v>100</v>
      </c>
      <c r="B2" s="68"/>
      <c r="C2" s="68"/>
      <c r="D2" s="225"/>
      <c r="F2" s="71"/>
      <c r="G2" s="72"/>
      <c r="H2" s="72"/>
      <c r="I2" s="72"/>
      <c r="J2" s="72"/>
      <c r="K2" s="72"/>
      <c r="L2" s="72"/>
      <c r="M2" s="72"/>
    </row>
    <row r="3" spans="1:13" ht="16.5" customHeight="1">
      <c r="A3" s="75" t="s">
        <v>101</v>
      </c>
      <c r="B3" s="226"/>
      <c r="C3" s="226"/>
      <c r="D3" s="107"/>
      <c r="E3" s="78"/>
      <c r="F3" s="79"/>
      <c r="G3" s="80"/>
      <c r="H3" s="80"/>
      <c r="I3" s="80"/>
      <c r="J3" s="80"/>
      <c r="K3" s="80"/>
      <c r="L3" s="80"/>
      <c r="M3" s="80"/>
    </row>
    <row r="4" spans="1:13" ht="16.5" customHeight="1">
      <c r="A4" s="67"/>
      <c r="B4" s="68"/>
      <c r="C4" s="68"/>
      <c r="D4" s="82"/>
      <c r="F4" s="71"/>
      <c r="G4" s="72"/>
      <c r="H4" s="72"/>
      <c r="I4" s="72"/>
      <c r="J4" s="72"/>
      <c r="K4" s="72"/>
      <c r="L4" s="72"/>
      <c r="M4" s="72"/>
    </row>
    <row r="5" spans="1:13" ht="16.5" customHeight="1">
      <c r="B5" s="68"/>
      <c r="C5" s="68"/>
      <c r="D5" s="225"/>
      <c r="F5" s="71"/>
      <c r="G5" s="72"/>
      <c r="H5" s="72"/>
      <c r="I5" s="72"/>
      <c r="J5" s="72"/>
      <c r="K5" s="72"/>
      <c r="L5" s="72"/>
      <c r="M5" s="72"/>
    </row>
    <row r="6" spans="1:13" s="83" customFormat="1" ht="16.5" customHeight="1">
      <c r="A6" s="82"/>
      <c r="B6" s="82"/>
      <c r="C6" s="82"/>
      <c r="E6" s="70"/>
      <c r="G6" s="282" t="s">
        <v>3</v>
      </c>
      <c r="H6" s="282"/>
      <c r="I6" s="282"/>
      <c r="J6" s="85"/>
      <c r="K6" s="282" t="s">
        <v>4</v>
      </c>
      <c r="L6" s="282"/>
      <c r="M6" s="282"/>
    </row>
    <row r="7" spans="1:13" s="83" customFormat="1" ht="16.5" customHeight="1">
      <c r="A7" s="82"/>
      <c r="B7" s="82"/>
      <c r="C7" s="82"/>
      <c r="E7" s="70"/>
      <c r="G7" s="281" t="s">
        <v>5</v>
      </c>
      <c r="H7" s="281"/>
      <c r="I7" s="281"/>
      <c r="J7" s="85"/>
      <c r="K7" s="281" t="s">
        <v>5</v>
      </c>
      <c r="L7" s="281"/>
      <c r="M7" s="281"/>
    </row>
    <row r="8" spans="1:13" s="83" customFormat="1" ht="16.5" customHeight="1">
      <c r="A8" s="82"/>
      <c r="B8" s="82"/>
      <c r="C8" s="82"/>
      <c r="E8" s="70"/>
      <c r="G8" s="84"/>
      <c r="H8" s="85"/>
      <c r="I8" s="86" t="s">
        <v>102</v>
      </c>
      <c r="J8" s="85"/>
      <c r="K8" s="84"/>
      <c r="L8" s="85"/>
      <c r="M8" s="84"/>
    </row>
    <row r="9" spans="1:13" ht="16.5" customHeight="1">
      <c r="B9" s="68"/>
      <c r="C9" s="68"/>
      <c r="D9" s="225"/>
      <c r="F9" s="71"/>
      <c r="G9" s="86" t="s">
        <v>6</v>
      </c>
      <c r="H9" s="85"/>
      <c r="I9" s="86" t="s">
        <v>6</v>
      </c>
      <c r="J9" s="85"/>
      <c r="K9" s="86" t="s">
        <v>6</v>
      </c>
      <c r="L9" s="85"/>
      <c r="M9" s="86" t="s">
        <v>6</v>
      </c>
    </row>
    <row r="10" spans="1:13" ht="16.5" customHeight="1">
      <c r="B10" s="68"/>
      <c r="C10" s="68"/>
      <c r="D10" s="225"/>
      <c r="F10" s="71"/>
      <c r="G10" s="87" t="s">
        <v>8</v>
      </c>
      <c r="H10" s="85"/>
      <c r="I10" s="87" t="s">
        <v>8</v>
      </c>
      <c r="J10" s="85"/>
      <c r="K10" s="87" t="s">
        <v>8</v>
      </c>
      <c r="L10" s="85"/>
      <c r="M10" s="87" t="s">
        <v>8</v>
      </c>
    </row>
    <row r="11" spans="1:13" ht="16.5" customHeight="1">
      <c r="E11" s="88"/>
      <c r="F11" s="89"/>
      <c r="G11" s="87" t="s">
        <v>10</v>
      </c>
      <c r="H11" s="85"/>
      <c r="I11" s="87" t="s">
        <v>11</v>
      </c>
      <c r="J11" s="85"/>
      <c r="K11" s="87" t="s">
        <v>10</v>
      </c>
      <c r="L11" s="85"/>
      <c r="M11" s="87" t="s">
        <v>11</v>
      </c>
    </row>
    <row r="12" spans="1:13" ht="16.5" customHeight="1">
      <c r="E12" s="273" t="s">
        <v>75</v>
      </c>
      <c r="F12" s="89"/>
      <c r="G12" s="92" t="s">
        <v>103</v>
      </c>
      <c r="H12" s="85"/>
      <c r="I12" s="92" t="s">
        <v>103</v>
      </c>
      <c r="J12" s="85"/>
      <c r="K12" s="92" t="s">
        <v>103</v>
      </c>
      <c r="L12" s="85"/>
      <c r="M12" s="92" t="s">
        <v>103</v>
      </c>
    </row>
    <row r="13" spans="1:13" ht="16.5" customHeight="1">
      <c r="E13" s="149"/>
      <c r="F13" s="89"/>
      <c r="G13" s="86"/>
      <c r="H13" s="85"/>
      <c r="I13" s="86"/>
      <c r="J13" s="85"/>
      <c r="K13" s="86"/>
      <c r="L13" s="85"/>
      <c r="M13" s="86"/>
    </row>
    <row r="14" spans="1:13" ht="16.5" customHeight="1">
      <c r="A14" s="94" t="s">
        <v>104</v>
      </c>
      <c r="E14" s="149"/>
      <c r="F14" s="89"/>
      <c r="G14" s="228"/>
      <c r="H14" s="85"/>
      <c r="I14" s="228"/>
      <c r="J14" s="86"/>
      <c r="K14" s="86"/>
      <c r="L14" s="86"/>
      <c r="M14" s="86"/>
    </row>
    <row r="15" spans="1:13" ht="16.5" customHeight="1">
      <c r="A15" s="82" t="s">
        <v>105</v>
      </c>
      <c r="B15" s="37"/>
      <c r="C15" s="37"/>
      <c r="D15" s="229"/>
      <c r="G15" s="38">
        <v>2048250763</v>
      </c>
      <c r="H15" s="230"/>
      <c r="I15" s="38">
        <v>2254091990</v>
      </c>
      <c r="J15" s="230"/>
      <c r="K15" s="38">
        <v>1331959258</v>
      </c>
      <c r="L15" s="230"/>
      <c r="M15" s="38">
        <v>1410909850</v>
      </c>
    </row>
    <row r="16" spans="1:13" ht="16.5" customHeight="1">
      <c r="A16" s="82" t="s">
        <v>106</v>
      </c>
      <c r="B16" s="37"/>
      <c r="C16" s="37"/>
      <c r="D16" s="229"/>
      <c r="G16" s="38">
        <v>85634362</v>
      </c>
      <c r="H16" s="230"/>
      <c r="I16" s="38">
        <v>68542097</v>
      </c>
      <c r="J16" s="230"/>
      <c r="K16" s="38">
        <v>0</v>
      </c>
      <c r="L16" s="230"/>
      <c r="M16" s="38">
        <v>68016</v>
      </c>
    </row>
    <row r="17" spans="1:13" ht="16.5" customHeight="1">
      <c r="A17" s="82" t="s">
        <v>107</v>
      </c>
      <c r="B17" s="37"/>
      <c r="C17" s="37"/>
      <c r="D17" s="229"/>
      <c r="G17" s="38">
        <v>166110137</v>
      </c>
      <c r="H17" s="230"/>
      <c r="I17" s="38">
        <v>188287445</v>
      </c>
      <c r="J17" s="230"/>
      <c r="K17" s="38">
        <v>50322451</v>
      </c>
      <c r="L17" s="230"/>
      <c r="M17" s="38">
        <v>51917341</v>
      </c>
    </row>
    <row r="18" spans="1:13" ht="16.5" customHeight="1">
      <c r="A18" s="82" t="s">
        <v>108</v>
      </c>
      <c r="B18" s="37"/>
      <c r="C18" s="37"/>
      <c r="D18" s="229"/>
      <c r="G18" s="38">
        <v>15512112</v>
      </c>
      <c r="H18" s="230"/>
      <c r="I18" s="38">
        <v>15405525</v>
      </c>
      <c r="J18" s="230"/>
      <c r="K18" s="38">
        <v>0</v>
      </c>
      <c r="L18" s="230"/>
      <c r="M18" s="38">
        <v>0</v>
      </c>
    </row>
    <row r="19" spans="1:13" ht="16.5" customHeight="1">
      <c r="A19" s="82" t="s">
        <v>109</v>
      </c>
      <c r="G19" s="38">
        <v>-1567941011</v>
      </c>
      <c r="H19" s="230"/>
      <c r="I19" s="38">
        <v>-1651732463</v>
      </c>
      <c r="J19" s="230"/>
      <c r="K19" s="38">
        <v>-983189211</v>
      </c>
      <c r="L19" s="230"/>
      <c r="M19" s="38">
        <v>-985315746</v>
      </c>
    </row>
    <row r="20" spans="1:13" ht="16.5" customHeight="1">
      <c r="A20" s="82" t="s">
        <v>110</v>
      </c>
      <c r="G20" s="38">
        <v>-60845360</v>
      </c>
      <c r="H20" s="230"/>
      <c r="I20" s="38">
        <v>-51343161</v>
      </c>
      <c r="J20" s="230"/>
      <c r="K20" s="38">
        <v>0</v>
      </c>
      <c r="L20" s="230"/>
      <c r="M20" s="38">
        <v>-75799</v>
      </c>
    </row>
    <row r="21" spans="1:13" ht="16.5" customHeight="1">
      <c r="A21" s="82" t="s">
        <v>111</v>
      </c>
      <c r="G21" s="38">
        <v>-154709855</v>
      </c>
      <c r="H21" s="230"/>
      <c r="I21" s="38">
        <v>-155042929</v>
      </c>
      <c r="J21" s="230"/>
      <c r="K21" s="38">
        <v>-48075989</v>
      </c>
      <c r="L21" s="230"/>
      <c r="M21" s="38">
        <v>-49158251</v>
      </c>
    </row>
    <row r="22" spans="1:13" ht="16.5" customHeight="1">
      <c r="A22" s="82" t="s">
        <v>112</v>
      </c>
      <c r="G22" s="35">
        <v>-11137969</v>
      </c>
      <c r="H22" s="230"/>
      <c r="I22" s="35">
        <v>-7725151</v>
      </c>
      <c r="J22" s="230"/>
      <c r="K22" s="35">
        <v>0</v>
      </c>
      <c r="L22" s="230"/>
      <c r="M22" s="35">
        <v>0</v>
      </c>
    </row>
    <row r="23" spans="1:13" ht="16.5" customHeight="1">
      <c r="A23" s="94"/>
      <c r="B23" s="94"/>
      <c r="C23" s="94"/>
      <c r="I23" s="98"/>
      <c r="J23" s="98"/>
      <c r="K23" s="98"/>
      <c r="L23" s="98"/>
      <c r="M23" s="98"/>
    </row>
    <row r="24" spans="1:13" ht="16.5" customHeight="1">
      <c r="A24" s="94" t="s">
        <v>113</v>
      </c>
      <c r="G24" s="38">
        <f>SUM(G15:G22)</f>
        <v>520873179</v>
      </c>
      <c r="H24" s="98"/>
      <c r="I24" s="38">
        <f>SUM(I15:I22)</f>
        <v>660483353</v>
      </c>
      <c r="J24" s="98"/>
      <c r="K24" s="38">
        <f>SUM(K15:K22)</f>
        <v>351016509</v>
      </c>
      <c r="L24" s="98"/>
      <c r="M24" s="38">
        <f>SUM(M15:M22)</f>
        <v>428345411</v>
      </c>
    </row>
    <row r="25" spans="1:13" ht="16.5" customHeight="1">
      <c r="A25" s="82" t="s">
        <v>114</v>
      </c>
      <c r="G25" s="40">
        <v>27760847</v>
      </c>
      <c r="H25" s="230"/>
      <c r="I25" s="285">
        <v>29833571</v>
      </c>
      <c r="J25" s="230"/>
      <c r="K25" s="40">
        <v>82221798</v>
      </c>
      <c r="L25" s="230"/>
      <c r="M25" s="40">
        <v>78762621</v>
      </c>
    </row>
    <row r="26" spans="1:13" ht="16.5" customHeight="1">
      <c r="H26" s="98"/>
      <c r="I26" s="98"/>
      <c r="J26" s="98"/>
      <c r="K26" s="98"/>
      <c r="L26" s="98"/>
      <c r="M26" s="98"/>
    </row>
    <row r="27" spans="1:13" ht="16.5" customHeight="1">
      <c r="A27" s="94" t="s">
        <v>115</v>
      </c>
      <c r="G27" s="28">
        <f>SUM(G24:G25)</f>
        <v>548634026</v>
      </c>
      <c r="H27" s="98"/>
      <c r="I27" s="28">
        <f>SUM(I24:I25)</f>
        <v>690316924</v>
      </c>
      <c r="J27" s="98"/>
      <c r="K27" s="28">
        <f>SUM(K24:K25)</f>
        <v>433238307</v>
      </c>
      <c r="L27" s="98"/>
      <c r="M27" s="28">
        <f>SUM(M24:M25)</f>
        <v>507108032</v>
      </c>
    </row>
    <row r="28" spans="1:13" ht="16.5" customHeight="1">
      <c r="A28" s="94"/>
      <c r="B28" s="94"/>
      <c r="C28" s="94"/>
      <c r="H28" s="98"/>
      <c r="I28" s="98"/>
      <c r="J28" s="98"/>
      <c r="K28" s="24"/>
      <c r="L28" s="98"/>
      <c r="M28" s="24"/>
    </row>
    <row r="29" spans="1:13" ht="16.5" customHeight="1">
      <c r="A29" s="82" t="s">
        <v>116</v>
      </c>
      <c r="G29" s="38">
        <v>-46586770</v>
      </c>
      <c r="H29" s="230"/>
      <c r="I29" s="23">
        <v>-52124485</v>
      </c>
      <c r="J29" s="98"/>
      <c r="K29" s="24">
        <v>-8986092</v>
      </c>
      <c r="L29" s="98"/>
      <c r="M29" s="98">
        <v>-12334923</v>
      </c>
    </row>
    <row r="30" spans="1:13" ht="16.5" customHeight="1">
      <c r="A30" s="82" t="s">
        <v>117</v>
      </c>
      <c r="D30" s="73"/>
      <c r="G30" s="38">
        <v>-393960263</v>
      </c>
      <c r="H30" s="230"/>
      <c r="I30" s="23">
        <v>-373921315</v>
      </c>
      <c r="J30" s="98"/>
      <c r="K30" s="23">
        <v>-192992246</v>
      </c>
      <c r="L30" s="98"/>
      <c r="M30" s="23">
        <v>-182110802</v>
      </c>
    </row>
    <row r="31" spans="1:13" ht="16.5" customHeight="1">
      <c r="A31" s="82" t="s">
        <v>118</v>
      </c>
      <c r="D31" s="73"/>
      <c r="G31" s="38"/>
      <c r="H31" s="230"/>
      <c r="I31" s="23"/>
      <c r="J31" s="98"/>
      <c r="K31" s="24"/>
      <c r="L31" s="98"/>
      <c r="M31" s="98"/>
    </row>
    <row r="32" spans="1:13" ht="16.5" customHeight="1">
      <c r="B32" s="82" t="s">
        <v>119</v>
      </c>
      <c r="G32" s="38">
        <v>5512069</v>
      </c>
      <c r="H32" s="230"/>
      <c r="I32" s="23">
        <v>-444414975</v>
      </c>
      <c r="J32" s="98"/>
      <c r="K32" s="24">
        <v>-1655636</v>
      </c>
      <c r="L32" s="98"/>
      <c r="M32" s="98">
        <v>-33702693</v>
      </c>
    </row>
    <row r="33" spans="1:13" ht="16.5" customHeight="1">
      <c r="A33" s="82" t="s">
        <v>120</v>
      </c>
      <c r="D33" s="73"/>
      <c r="G33" s="24"/>
      <c r="H33" s="98"/>
      <c r="I33" s="23"/>
      <c r="J33" s="98"/>
      <c r="K33" s="23"/>
      <c r="L33" s="98"/>
      <c r="M33" s="23"/>
    </row>
    <row r="34" spans="1:13" ht="16.5" customHeight="1">
      <c r="B34" s="99" t="s">
        <v>121</v>
      </c>
      <c r="C34" s="99"/>
      <c r="D34" s="73"/>
      <c r="G34" s="38">
        <v>-231936</v>
      </c>
      <c r="H34" s="230"/>
      <c r="I34" s="23">
        <v>-9846177</v>
      </c>
      <c r="J34" s="98"/>
      <c r="K34" s="23">
        <v>-537895</v>
      </c>
      <c r="L34" s="98"/>
      <c r="M34" s="23">
        <v>-9666013</v>
      </c>
    </row>
    <row r="35" spans="1:13" ht="16.5" customHeight="1">
      <c r="A35" s="82" t="s">
        <v>122</v>
      </c>
      <c r="D35" s="73"/>
      <c r="G35" s="38">
        <v>-174473</v>
      </c>
      <c r="H35" s="230"/>
      <c r="I35" s="23">
        <v>-16368367</v>
      </c>
      <c r="J35" s="98"/>
      <c r="K35" s="23">
        <v>-80972</v>
      </c>
      <c r="L35" s="98"/>
      <c r="M35" s="23">
        <v>-4807223</v>
      </c>
    </row>
    <row r="36" spans="1:13" ht="16.5" customHeight="1">
      <c r="A36" s="82" t="s">
        <v>123</v>
      </c>
      <c r="D36" s="73"/>
      <c r="G36" s="38">
        <v>-99217894</v>
      </c>
      <c r="H36" s="230"/>
      <c r="I36" s="23">
        <v>-128735486</v>
      </c>
      <c r="J36" s="98"/>
      <c r="K36" s="23">
        <v>-83102022</v>
      </c>
      <c r="L36" s="98"/>
      <c r="M36" s="33">
        <v>-103191651</v>
      </c>
    </row>
    <row r="37" spans="1:13" ht="16.5" customHeight="1">
      <c r="A37" s="82" t="s">
        <v>124</v>
      </c>
      <c r="D37" s="73"/>
      <c r="G37" s="31">
        <v>22514209</v>
      </c>
      <c r="H37" s="230"/>
      <c r="I37" s="33">
        <v>44639806</v>
      </c>
      <c r="J37" s="98"/>
      <c r="K37" s="33">
        <v>0</v>
      </c>
      <c r="L37" s="98"/>
      <c r="M37" s="24">
        <v>0</v>
      </c>
    </row>
    <row r="38" spans="1:13" ht="16.5" customHeight="1">
      <c r="A38" s="82" t="s">
        <v>125</v>
      </c>
      <c r="D38" s="73"/>
      <c r="G38" s="35">
        <v>36155359</v>
      </c>
      <c r="H38" s="230"/>
      <c r="I38" s="35">
        <v>5412371</v>
      </c>
      <c r="J38" s="230"/>
      <c r="K38" s="35">
        <v>0</v>
      </c>
      <c r="L38" s="230"/>
      <c r="M38" s="35">
        <v>0</v>
      </c>
    </row>
    <row r="39" spans="1:13" ht="16.5" customHeight="1">
      <c r="D39" s="73"/>
      <c r="I39" s="98"/>
      <c r="J39" s="98"/>
      <c r="K39" s="24"/>
      <c r="L39" s="98"/>
      <c r="M39" s="24"/>
    </row>
    <row r="40" spans="1:13" ht="16.5" customHeight="1">
      <c r="A40" s="94" t="s">
        <v>126</v>
      </c>
      <c r="B40" s="94"/>
      <c r="C40" s="94"/>
      <c r="D40" s="73"/>
      <c r="G40" s="24">
        <f>SUM(G27,G29:G38)</f>
        <v>72644327</v>
      </c>
      <c r="H40" s="98"/>
      <c r="I40" s="24">
        <f>SUM(I27,I29:I38)</f>
        <v>-285041704</v>
      </c>
      <c r="J40" s="98"/>
      <c r="K40" s="24">
        <f>SUM(K27,K29:K38)</f>
        <v>145883444</v>
      </c>
      <c r="L40" s="98"/>
      <c r="M40" s="24">
        <f>SUM(M27,M29:M38)</f>
        <v>161294727</v>
      </c>
    </row>
    <row r="41" spans="1:13" ht="16.5" customHeight="1">
      <c r="A41" s="82" t="s">
        <v>127</v>
      </c>
      <c r="B41" s="37"/>
      <c r="C41" s="37"/>
      <c r="D41" s="73"/>
      <c r="G41" s="231">
        <v>-46098997</v>
      </c>
      <c r="H41" s="230"/>
      <c r="I41" s="231">
        <v>-54889116</v>
      </c>
      <c r="J41" s="230"/>
      <c r="K41" s="232">
        <v>-34597309</v>
      </c>
      <c r="L41" s="230"/>
      <c r="M41" s="232">
        <v>-34817496</v>
      </c>
    </row>
    <row r="42" spans="1:13" ht="16.5" customHeight="1">
      <c r="D42" s="73"/>
      <c r="H42" s="98"/>
      <c r="I42" s="98"/>
      <c r="J42" s="98"/>
      <c r="K42" s="24"/>
      <c r="L42" s="98"/>
      <c r="M42" s="24"/>
    </row>
    <row r="43" spans="1:13" ht="16.5" customHeight="1">
      <c r="A43" s="94" t="s">
        <v>128</v>
      </c>
      <c r="D43" s="73"/>
      <c r="G43" s="109">
        <f>SUM(G40:G41)</f>
        <v>26545330</v>
      </c>
      <c r="H43" s="98"/>
      <c r="I43" s="109">
        <f>SUM(I40:I41)</f>
        <v>-339930820</v>
      </c>
      <c r="J43" s="98"/>
      <c r="K43" s="109">
        <f>SUM(K40:K41)</f>
        <v>111286135</v>
      </c>
      <c r="L43" s="98"/>
      <c r="M43" s="109">
        <f>SUM(M40:M41)</f>
        <v>126477231</v>
      </c>
    </row>
    <row r="44" spans="1:13" ht="16.5" customHeight="1">
      <c r="A44" s="94"/>
      <c r="D44" s="73"/>
      <c r="G44" s="98"/>
      <c r="H44" s="98"/>
      <c r="I44" s="98"/>
      <c r="J44" s="98"/>
      <c r="K44" s="98"/>
      <c r="L44" s="98"/>
      <c r="M44" s="98"/>
    </row>
    <row r="45" spans="1:13" ht="16.5" customHeight="1">
      <c r="A45" s="94"/>
      <c r="D45" s="73"/>
      <c r="G45" s="98"/>
      <c r="H45" s="98"/>
      <c r="I45" s="98"/>
      <c r="J45" s="98"/>
      <c r="K45" s="98"/>
      <c r="L45" s="98"/>
      <c r="M45" s="98"/>
    </row>
    <row r="46" spans="1:13" ht="16.5" customHeight="1">
      <c r="A46" s="94"/>
      <c r="D46" s="73"/>
      <c r="G46" s="98"/>
      <c r="H46" s="98"/>
      <c r="I46" s="98"/>
      <c r="J46" s="98"/>
      <c r="K46" s="98"/>
      <c r="L46" s="98"/>
      <c r="M46" s="98"/>
    </row>
    <row r="47" spans="1:13" ht="16.5" customHeight="1">
      <c r="A47" s="94"/>
      <c r="D47" s="73"/>
      <c r="G47" s="98"/>
      <c r="H47" s="98"/>
      <c r="I47" s="98"/>
      <c r="J47" s="98"/>
      <c r="K47" s="98"/>
      <c r="L47" s="98"/>
      <c r="M47" s="98"/>
    </row>
    <row r="48" spans="1:13" ht="16.5" customHeight="1">
      <c r="A48" s="94"/>
      <c r="D48" s="73"/>
      <c r="G48" s="98"/>
      <c r="H48" s="98"/>
      <c r="I48" s="98"/>
      <c r="J48" s="98"/>
      <c r="K48" s="98"/>
      <c r="L48" s="98"/>
      <c r="M48" s="98"/>
    </row>
    <row r="49" spans="1:13" ht="16.5" customHeight="1">
      <c r="A49" s="94"/>
      <c r="D49" s="73"/>
      <c r="G49" s="98"/>
      <c r="H49" s="98"/>
      <c r="I49" s="98"/>
      <c r="J49" s="98"/>
      <c r="K49" s="98"/>
      <c r="L49" s="98"/>
      <c r="M49" s="98"/>
    </row>
    <row r="50" spans="1:13" ht="16.5" customHeight="1">
      <c r="A50" s="94"/>
      <c r="D50" s="73"/>
      <c r="G50" s="98"/>
      <c r="H50" s="98"/>
      <c r="I50" s="98"/>
      <c r="J50" s="98"/>
      <c r="K50" s="98"/>
      <c r="L50" s="98"/>
      <c r="M50" s="98"/>
    </row>
    <row r="51" spans="1:13" ht="17.100000000000001" customHeight="1">
      <c r="A51" s="94"/>
      <c r="D51" s="73"/>
      <c r="G51" s="98"/>
      <c r="H51" s="98"/>
      <c r="I51" s="98"/>
      <c r="J51" s="98"/>
      <c r="K51" s="98"/>
      <c r="L51" s="98"/>
      <c r="M51" s="98"/>
    </row>
    <row r="52" spans="1:13" ht="21.95" customHeight="1">
      <c r="A52" s="76" t="str">
        <f>'2-4 '!A58</f>
        <v>The accompanying notes are an integral part of this interim financial information.</v>
      </c>
      <c r="B52" s="107"/>
      <c r="C52" s="107"/>
      <c r="D52" s="233"/>
      <c r="E52" s="78"/>
      <c r="F52" s="108"/>
      <c r="G52" s="110"/>
      <c r="H52" s="110"/>
      <c r="I52" s="110"/>
      <c r="J52" s="110"/>
      <c r="K52" s="109"/>
      <c r="L52" s="110"/>
      <c r="M52" s="109"/>
    </row>
    <row r="53" spans="1:13" ht="16.5" customHeight="1">
      <c r="A53" s="67" t="s">
        <v>0</v>
      </c>
      <c r="B53" s="68"/>
      <c r="C53" s="68"/>
      <c r="D53" s="225"/>
      <c r="F53" s="71"/>
      <c r="G53" s="72"/>
      <c r="H53" s="72"/>
      <c r="I53" s="72"/>
      <c r="J53" s="72"/>
      <c r="K53" s="72"/>
      <c r="L53" s="72"/>
      <c r="M53" s="72"/>
    </row>
    <row r="54" spans="1:13" ht="16.5" customHeight="1">
      <c r="A54" s="67" t="s">
        <v>100</v>
      </c>
      <c r="B54" s="68"/>
      <c r="C54" s="68"/>
      <c r="D54" s="225"/>
      <c r="F54" s="71"/>
      <c r="G54" s="72"/>
      <c r="H54" s="72"/>
      <c r="I54" s="72"/>
      <c r="J54" s="72"/>
      <c r="K54" s="72"/>
      <c r="L54" s="72"/>
      <c r="M54" s="72"/>
    </row>
    <row r="55" spans="1:13" ht="16.5" customHeight="1">
      <c r="A55" s="75" t="str">
        <f>A3</f>
        <v>For the three-month period ended 30 September 2025</v>
      </c>
      <c r="B55" s="226"/>
      <c r="C55" s="226"/>
      <c r="D55" s="234"/>
      <c r="E55" s="78"/>
      <c r="F55" s="79"/>
      <c r="G55" s="80"/>
      <c r="H55" s="80"/>
      <c r="I55" s="80"/>
      <c r="J55" s="80"/>
      <c r="K55" s="80"/>
      <c r="L55" s="80"/>
      <c r="M55" s="80"/>
    </row>
    <row r="56" spans="1:13" ht="10.15" customHeight="1">
      <c r="A56" s="83"/>
      <c r="D56" s="73"/>
      <c r="K56" s="98"/>
      <c r="M56" s="98"/>
    </row>
    <row r="57" spans="1:13" ht="10.15" customHeight="1">
      <c r="A57" s="83"/>
      <c r="D57" s="73"/>
      <c r="K57" s="98"/>
      <c r="M57" s="98"/>
    </row>
    <row r="58" spans="1:13" s="83" customFormat="1" ht="14.1" customHeight="1">
      <c r="A58" s="82"/>
      <c r="B58" s="82"/>
      <c r="C58" s="82"/>
      <c r="E58" s="70"/>
      <c r="G58" s="282" t="s">
        <v>3</v>
      </c>
      <c r="H58" s="282"/>
      <c r="I58" s="282"/>
      <c r="J58" s="85"/>
      <c r="K58" s="282" t="s">
        <v>4</v>
      </c>
      <c r="L58" s="282"/>
      <c r="M58" s="282"/>
    </row>
    <row r="59" spans="1:13" s="83" customFormat="1" ht="14.1" customHeight="1">
      <c r="A59" s="82"/>
      <c r="B59" s="82"/>
      <c r="C59" s="82"/>
      <c r="E59" s="70"/>
      <c r="G59" s="281" t="s">
        <v>5</v>
      </c>
      <c r="H59" s="281"/>
      <c r="I59" s="281"/>
      <c r="J59" s="85"/>
      <c r="K59" s="281" t="s">
        <v>5</v>
      </c>
      <c r="L59" s="281"/>
      <c r="M59" s="281"/>
    </row>
    <row r="60" spans="1:13" s="83" customFormat="1" ht="14.1" customHeight="1">
      <c r="A60" s="82"/>
      <c r="B60" s="82"/>
      <c r="C60" s="82"/>
      <c r="E60" s="70"/>
      <c r="G60" s="84"/>
      <c r="H60" s="85"/>
      <c r="I60" s="86" t="s">
        <v>102</v>
      </c>
      <c r="J60" s="85"/>
      <c r="K60" s="84"/>
      <c r="L60" s="85"/>
      <c r="M60" s="84"/>
    </row>
    <row r="61" spans="1:13" ht="14.1" customHeight="1">
      <c r="B61" s="68"/>
      <c r="C61" s="68"/>
      <c r="D61" s="225"/>
      <c r="F61" s="71"/>
      <c r="G61" s="86" t="s">
        <v>6</v>
      </c>
      <c r="H61" s="85"/>
      <c r="I61" s="86" t="s">
        <v>6</v>
      </c>
      <c r="J61" s="85"/>
      <c r="K61" s="41" t="s">
        <v>6</v>
      </c>
      <c r="L61" s="85"/>
      <c r="M61" s="41" t="s">
        <v>6</v>
      </c>
    </row>
    <row r="62" spans="1:13" ht="14.1" customHeight="1">
      <c r="B62" s="68"/>
      <c r="C62" s="68"/>
      <c r="D62" s="225"/>
      <c r="F62" s="71"/>
      <c r="G62" s="87" t="s">
        <v>8</v>
      </c>
      <c r="H62" s="85"/>
      <c r="I62" s="87" t="s">
        <v>8</v>
      </c>
      <c r="J62" s="85"/>
      <c r="K62" s="87" t="s">
        <v>8</v>
      </c>
      <c r="L62" s="85"/>
      <c r="M62" s="87" t="s">
        <v>8</v>
      </c>
    </row>
    <row r="63" spans="1:13" ht="14.1" customHeight="1">
      <c r="E63" s="88"/>
      <c r="F63" s="89"/>
      <c r="G63" s="87" t="s">
        <v>10</v>
      </c>
      <c r="H63" s="85"/>
      <c r="I63" s="87" t="s">
        <v>11</v>
      </c>
      <c r="J63" s="85"/>
      <c r="K63" s="87" t="s">
        <v>10</v>
      </c>
      <c r="L63" s="85"/>
      <c r="M63" s="87" t="s">
        <v>11</v>
      </c>
    </row>
    <row r="64" spans="1:13" ht="14.1" customHeight="1">
      <c r="E64" s="273" t="s">
        <v>75</v>
      </c>
      <c r="G64" s="92" t="s">
        <v>103</v>
      </c>
      <c r="H64" s="85"/>
      <c r="I64" s="92" t="s">
        <v>103</v>
      </c>
      <c r="J64" s="85"/>
      <c r="K64" s="92" t="s">
        <v>103</v>
      </c>
      <c r="L64" s="85"/>
      <c r="M64" s="92" t="s">
        <v>103</v>
      </c>
    </row>
    <row r="65" spans="1:13" s="83" customFormat="1" ht="14.1" customHeight="1">
      <c r="A65" s="94" t="s">
        <v>129</v>
      </c>
      <c r="B65" s="82"/>
      <c r="C65" s="82"/>
      <c r="D65" s="73"/>
      <c r="E65" s="70"/>
      <c r="G65" s="96"/>
      <c r="H65" s="96"/>
      <c r="I65" s="96"/>
      <c r="J65" s="96"/>
      <c r="K65" s="98"/>
      <c r="L65" s="96"/>
      <c r="M65" s="98"/>
    </row>
    <row r="66" spans="1:13" s="83" customFormat="1" ht="14.1" customHeight="1">
      <c r="A66" s="82" t="s">
        <v>130</v>
      </c>
      <c r="B66" s="82"/>
      <c r="C66" s="82"/>
      <c r="D66" s="82"/>
      <c r="E66" s="70"/>
      <c r="G66" s="26"/>
      <c r="H66" s="98"/>
      <c r="I66" s="26"/>
      <c r="J66" s="98"/>
      <c r="K66" s="26"/>
      <c r="L66" s="98"/>
      <c r="M66" s="26"/>
    </row>
    <row r="67" spans="1:13" s="83" customFormat="1" ht="14.1" customHeight="1">
      <c r="A67" s="82"/>
      <c r="B67" s="82" t="s">
        <v>131</v>
      </c>
      <c r="C67" s="82"/>
      <c r="D67" s="82"/>
      <c r="E67" s="70"/>
      <c r="G67" s="26"/>
      <c r="H67" s="98"/>
      <c r="I67" s="26"/>
      <c r="J67" s="98"/>
      <c r="K67" s="26"/>
      <c r="L67" s="98"/>
      <c r="M67" s="26"/>
    </row>
    <row r="68" spans="1:13" s="83" customFormat="1" ht="14.1" customHeight="1">
      <c r="A68" s="82"/>
      <c r="B68" s="99" t="s">
        <v>132</v>
      </c>
      <c r="C68" s="82"/>
      <c r="E68" s="70"/>
      <c r="G68" s="26"/>
      <c r="H68" s="98"/>
      <c r="I68" s="26"/>
      <c r="J68" s="98"/>
      <c r="K68" s="26"/>
      <c r="L68" s="98"/>
      <c r="M68" s="26"/>
    </row>
    <row r="69" spans="1:13" s="83" customFormat="1" ht="14.1" customHeight="1">
      <c r="A69" s="82"/>
      <c r="B69" s="99"/>
      <c r="D69" s="82" t="s">
        <v>133</v>
      </c>
      <c r="E69" s="70"/>
      <c r="G69" s="26"/>
      <c r="H69" s="98"/>
      <c r="I69" s="26"/>
      <c r="J69" s="98"/>
      <c r="K69" s="26"/>
      <c r="L69" s="98"/>
      <c r="M69" s="26"/>
    </row>
    <row r="70" spans="1:13" s="83" customFormat="1" ht="14.1" customHeight="1">
      <c r="A70" s="82"/>
      <c r="B70" s="82"/>
      <c r="D70" s="82" t="s">
        <v>20</v>
      </c>
      <c r="E70" s="70"/>
      <c r="G70" s="26">
        <v>17109689</v>
      </c>
      <c r="H70" s="98"/>
      <c r="I70" s="26">
        <v>-12883535</v>
      </c>
      <c r="J70" s="98"/>
      <c r="K70" s="26">
        <v>9930501</v>
      </c>
      <c r="L70" s="98"/>
      <c r="M70" s="26">
        <v>-31023114</v>
      </c>
    </row>
    <row r="71" spans="1:13" s="83" customFormat="1" ht="14.1" customHeight="1">
      <c r="A71" s="82"/>
      <c r="B71" s="99" t="s">
        <v>134</v>
      </c>
      <c r="C71" s="99"/>
      <c r="D71" s="82"/>
      <c r="E71" s="70"/>
      <c r="G71" s="98"/>
      <c r="H71" s="98"/>
      <c r="I71" s="98"/>
      <c r="J71" s="98"/>
      <c r="K71" s="30"/>
      <c r="L71" s="98"/>
      <c r="M71" s="30"/>
    </row>
    <row r="72" spans="1:13" s="83" customFormat="1" ht="14.1" customHeight="1">
      <c r="A72" s="82"/>
      <c r="B72" s="82"/>
      <c r="C72" s="82"/>
      <c r="D72" s="82" t="s">
        <v>135</v>
      </c>
      <c r="E72" s="70"/>
      <c r="G72" s="98"/>
      <c r="H72" s="98"/>
      <c r="I72" s="98"/>
      <c r="J72" s="98"/>
      <c r="K72" s="30"/>
      <c r="L72" s="98"/>
      <c r="M72" s="30"/>
    </row>
    <row r="73" spans="1:13" s="83" customFormat="1" ht="14.1" customHeight="1">
      <c r="A73" s="82"/>
      <c r="B73" s="82"/>
      <c r="C73" s="82"/>
      <c r="D73" s="82" t="s">
        <v>136</v>
      </c>
      <c r="E73" s="70"/>
      <c r="G73" s="230">
        <v>155530</v>
      </c>
      <c r="H73" s="235"/>
      <c r="I73" s="38">
        <v>0</v>
      </c>
      <c r="J73" s="235"/>
      <c r="K73" s="23">
        <v>0</v>
      </c>
      <c r="L73" s="235"/>
      <c r="M73" s="23">
        <v>0</v>
      </c>
    </row>
    <row r="74" spans="1:13" s="83" customFormat="1" ht="14.1" customHeight="1">
      <c r="B74" s="99" t="s">
        <v>137</v>
      </c>
      <c r="C74" s="99"/>
      <c r="E74" s="70"/>
      <c r="G74" s="96"/>
      <c r="H74" s="96"/>
      <c r="I74" s="96"/>
      <c r="J74" s="96"/>
      <c r="K74" s="96"/>
      <c r="L74" s="96"/>
      <c r="M74" s="96"/>
    </row>
    <row r="75" spans="1:13" s="83" customFormat="1" ht="14.1" customHeight="1">
      <c r="A75" s="82"/>
      <c r="D75" s="82" t="s">
        <v>138</v>
      </c>
      <c r="E75" s="70"/>
      <c r="G75" s="35">
        <v>-3421938</v>
      </c>
      <c r="H75" s="230"/>
      <c r="I75" s="35">
        <v>1925307</v>
      </c>
      <c r="J75" s="230"/>
      <c r="K75" s="232">
        <v>-1986100</v>
      </c>
      <c r="L75" s="230"/>
      <c r="M75" s="232">
        <v>5553222</v>
      </c>
    </row>
    <row r="76" spans="1:13" ht="6" customHeight="1">
      <c r="C76" s="73"/>
      <c r="D76" s="70"/>
      <c r="E76" s="83"/>
      <c r="F76" s="101"/>
      <c r="G76" s="101"/>
      <c r="H76" s="101"/>
      <c r="I76" s="101"/>
      <c r="J76" s="101"/>
      <c r="K76" s="148"/>
      <c r="L76" s="101"/>
      <c r="M76" s="82"/>
    </row>
    <row r="77" spans="1:13" s="83" customFormat="1" ht="14.1" customHeight="1">
      <c r="A77" s="82" t="s">
        <v>139</v>
      </c>
      <c r="B77" s="82"/>
      <c r="C77" s="82"/>
      <c r="D77" s="82"/>
      <c r="E77" s="70"/>
      <c r="G77" s="26"/>
      <c r="H77" s="98"/>
      <c r="I77" s="26"/>
      <c r="J77" s="98"/>
      <c r="K77" s="26"/>
      <c r="L77" s="98"/>
      <c r="M77" s="26"/>
    </row>
    <row r="78" spans="1:13" ht="14.1" customHeight="1">
      <c r="A78" s="83"/>
      <c r="B78" s="82" t="s">
        <v>131</v>
      </c>
      <c r="C78" s="81"/>
      <c r="D78" s="70"/>
      <c r="E78" s="83"/>
      <c r="F78" s="96"/>
      <c r="G78" s="40">
        <f>SUM(G70:G75)</f>
        <v>13843281</v>
      </c>
      <c r="H78" s="230"/>
      <c r="I78" s="40">
        <f>SUM(I70:I75)</f>
        <v>-10958228</v>
      </c>
      <c r="J78" s="230"/>
      <c r="K78" s="40">
        <f>SUM(K70:K75)</f>
        <v>7944401</v>
      </c>
      <c r="L78" s="230"/>
      <c r="M78" s="40">
        <f>SUM(M70:M75)</f>
        <v>-25469892</v>
      </c>
    </row>
    <row r="79" spans="1:13" s="83" customFormat="1" ht="14.1" customHeight="1">
      <c r="A79" s="82" t="s">
        <v>140</v>
      </c>
      <c r="B79" s="82"/>
      <c r="C79" s="82"/>
      <c r="D79" s="82"/>
      <c r="E79" s="70"/>
      <c r="G79" s="26"/>
      <c r="H79" s="98"/>
      <c r="I79" s="26"/>
      <c r="J79" s="98"/>
      <c r="K79" s="26"/>
      <c r="L79" s="98"/>
      <c r="M79" s="26"/>
    </row>
    <row r="80" spans="1:13" ht="14.1" customHeight="1">
      <c r="A80" s="83"/>
      <c r="C80" s="81" t="s">
        <v>141</v>
      </c>
      <c r="D80" s="70"/>
      <c r="E80" s="83"/>
      <c r="F80" s="96"/>
      <c r="G80" s="101"/>
      <c r="H80" s="98"/>
      <c r="I80" s="101"/>
      <c r="J80" s="98"/>
      <c r="K80" s="101"/>
      <c r="L80" s="98"/>
      <c r="M80" s="82"/>
    </row>
    <row r="81" spans="1:13" s="83" customFormat="1" ht="14.1" customHeight="1">
      <c r="B81" s="99" t="s">
        <v>142</v>
      </c>
      <c r="C81" s="99"/>
      <c r="D81" s="82"/>
      <c r="E81" s="70"/>
      <c r="G81" s="96"/>
      <c r="H81" s="96"/>
      <c r="I81" s="96"/>
      <c r="J81" s="96"/>
      <c r="K81" s="96"/>
      <c r="L81" s="96"/>
      <c r="M81" s="96"/>
    </row>
    <row r="82" spans="1:13" s="83" customFormat="1" ht="14.1" customHeight="1">
      <c r="A82" s="82"/>
      <c r="D82" s="82" t="s">
        <v>143</v>
      </c>
      <c r="E82" s="70"/>
      <c r="G82" s="42">
        <v>-555032</v>
      </c>
      <c r="H82" s="230"/>
      <c r="I82" s="42">
        <v>-2234820</v>
      </c>
      <c r="J82" s="230"/>
      <c r="K82" s="230">
        <v>0</v>
      </c>
      <c r="L82" s="230"/>
      <c r="M82" s="230">
        <v>0</v>
      </c>
    </row>
    <row r="83" spans="1:13" s="83" customFormat="1" ht="14.1" customHeight="1">
      <c r="B83" s="99" t="s">
        <v>134</v>
      </c>
      <c r="C83" s="99"/>
      <c r="D83" s="82"/>
      <c r="E83" s="70"/>
      <c r="G83" s="96"/>
      <c r="H83" s="96"/>
      <c r="I83" s="96"/>
      <c r="J83" s="96"/>
      <c r="K83" s="96"/>
      <c r="L83" s="96"/>
      <c r="M83" s="96"/>
    </row>
    <row r="84" spans="1:13" s="83" customFormat="1" ht="14.1" customHeight="1">
      <c r="B84" s="82"/>
      <c r="C84" s="82"/>
      <c r="D84" s="82" t="s">
        <v>144</v>
      </c>
      <c r="E84" s="70"/>
      <c r="G84" s="96"/>
      <c r="H84" s="96"/>
      <c r="I84" s="96"/>
      <c r="J84" s="96"/>
      <c r="K84" s="96"/>
      <c r="L84" s="96"/>
      <c r="M84" s="96"/>
    </row>
    <row r="85" spans="1:13" s="83" customFormat="1" ht="14.1" customHeight="1">
      <c r="B85" s="82"/>
      <c r="C85" s="82"/>
      <c r="D85" s="82" t="s">
        <v>136</v>
      </c>
      <c r="E85" s="70"/>
      <c r="G85" s="232">
        <v>-4615438</v>
      </c>
      <c r="H85" s="230"/>
      <c r="I85" s="35">
        <v>-83173194</v>
      </c>
      <c r="J85" s="235"/>
      <c r="K85" s="27">
        <v>0</v>
      </c>
      <c r="L85" s="235"/>
      <c r="M85" s="27">
        <v>0</v>
      </c>
    </row>
    <row r="86" spans="1:13" ht="6" customHeight="1">
      <c r="A86" s="83"/>
      <c r="B86" s="99"/>
      <c r="D86" s="70"/>
      <c r="E86" s="83"/>
      <c r="F86" s="96"/>
      <c r="G86" s="101"/>
      <c r="H86" s="98"/>
      <c r="I86" s="101"/>
      <c r="J86" s="98"/>
      <c r="K86" s="101"/>
      <c r="L86" s="98"/>
      <c r="M86" s="82"/>
    </row>
    <row r="87" spans="1:13" s="83" customFormat="1" ht="14.1" customHeight="1">
      <c r="A87" s="82" t="s">
        <v>145</v>
      </c>
      <c r="B87" s="82"/>
      <c r="C87" s="82"/>
      <c r="D87" s="82"/>
      <c r="E87" s="70"/>
      <c r="G87" s="26"/>
      <c r="H87" s="98"/>
      <c r="I87" s="26"/>
      <c r="J87" s="98"/>
      <c r="K87" s="26"/>
      <c r="L87" s="98"/>
      <c r="M87" s="26"/>
    </row>
    <row r="88" spans="1:13" ht="14.1" customHeight="1">
      <c r="A88" s="83"/>
      <c r="B88" s="82" t="s">
        <v>131</v>
      </c>
      <c r="D88" s="81"/>
      <c r="E88" s="83"/>
      <c r="F88" s="96"/>
      <c r="G88" s="35">
        <f>SUM(G81:G85)</f>
        <v>-5170470</v>
      </c>
      <c r="H88" s="230"/>
      <c r="I88" s="35">
        <f>SUM(I81:I85)</f>
        <v>-85408014</v>
      </c>
      <c r="J88" s="230"/>
      <c r="K88" s="35">
        <f>SUM(K81:K85)</f>
        <v>0</v>
      </c>
      <c r="L88" s="230"/>
      <c r="M88" s="35">
        <f>SUM(M81:M85)</f>
        <v>0</v>
      </c>
    </row>
    <row r="89" spans="1:13" s="83" customFormat="1" ht="3.95" customHeight="1">
      <c r="A89" s="82"/>
      <c r="B89" s="82"/>
      <c r="C89" s="82"/>
      <c r="E89" s="70"/>
      <c r="G89" s="24"/>
      <c r="H89" s="98"/>
      <c r="I89" s="24"/>
      <c r="J89" s="98"/>
      <c r="K89" s="24"/>
      <c r="L89" s="98"/>
      <c r="M89" s="24"/>
    </row>
    <row r="90" spans="1:13" s="83" customFormat="1" ht="14.1" customHeight="1">
      <c r="A90" s="94" t="s">
        <v>129</v>
      </c>
      <c r="B90" s="82"/>
      <c r="C90" s="82"/>
      <c r="D90" s="73"/>
      <c r="E90" s="70"/>
      <c r="G90" s="96"/>
      <c r="H90" s="98"/>
      <c r="I90" s="96"/>
      <c r="J90" s="98"/>
      <c r="K90" s="98"/>
      <c r="L90" s="98"/>
      <c r="M90" s="98"/>
    </row>
    <row r="91" spans="1:13" s="83" customFormat="1" ht="14.1" customHeight="1">
      <c r="A91" s="94"/>
      <c r="B91" s="236" t="s">
        <v>146</v>
      </c>
      <c r="C91" s="236"/>
      <c r="D91" s="73"/>
      <c r="E91" s="70"/>
      <c r="G91" s="40">
        <f>SUM(G78+G88)</f>
        <v>8672811</v>
      </c>
      <c r="H91" s="230"/>
      <c r="I91" s="40">
        <f>SUM(I78+I88)</f>
        <v>-96366242</v>
      </c>
      <c r="J91" s="230"/>
      <c r="K91" s="40">
        <v>7944401</v>
      </c>
      <c r="L91" s="230"/>
      <c r="M91" s="40">
        <f>SUM(M78+M88)</f>
        <v>-25469892</v>
      </c>
    </row>
    <row r="92" spans="1:13" s="83" customFormat="1" ht="6" customHeight="1">
      <c r="A92" s="94"/>
      <c r="B92" s="236"/>
      <c r="C92" s="236"/>
      <c r="D92" s="73"/>
      <c r="E92" s="70"/>
      <c r="G92" s="96"/>
      <c r="H92" s="98"/>
      <c r="I92" s="96"/>
      <c r="J92" s="98"/>
      <c r="K92" s="237"/>
      <c r="L92" s="98"/>
      <c r="M92" s="237"/>
    </row>
    <row r="93" spans="1:13" s="83" customFormat="1" ht="14.1" customHeight="1">
      <c r="A93" s="94" t="s">
        <v>147</v>
      </c>
      <c r="B93" s="236"/>
      <c r="C93" s="236"/>
      <c r="D93" s="73"/>
      <c r="E93" s="70"/>
      <c r="G93" s="96"/>
      <c r="H93" s="98"/>
      <c r="I93" s="96"/>
      <c r="J93" s="98"/>
      <c r="K93" s="98"/>
      <c r="L93" s="98"/>
      <c r="M93" s="98"/>
    </row>
    <row r="94" spans="1:13" s="83" customFormat="1" ht="14.1" customHeight="1" thickBot="1">
      <c r="B94" s="94" t="s">
        <v>148</v>
      </c>
      <c r="C94" s="94"/>
      <c r="D94" s="73"/>
      <c r="E94" s="70"/>
      <c r="G94" s="238">
        <f>SUM(G43,G91)</f>
        <v>35218141</v>
      </c>
      <c r="H94" s="98"/>
      <c r="I94" s="238">
        <f>SUM(I43,I91)</f>
        <v>-436297062</v>
      </c>
      <c r="J94" s="98"/>
      <c r="K94" s="238">
        <f>SUM(K43,K91)</f>
        <v>119230536</v>
      </c>
      <c r="L94" s="98"/>
      <c r="M94" s="238">
        <f>SUM(M43,M91)</f>
        <v>101007339</v>
      </c>
    </row>
    <row r="95" spans="1:13" s="83" customFormat="1" ht="3.95" customHeight="1" thickTop="1">
      <c r="A95" s="82"/>
      <c r="B95" s="82"/>
      <c r="C95" s="82"/>
      <c r="D95" s="73"/>
      <c r="E95" s="70"/>
      <c r="G95" s="96"/>
      <c r="H95" s="96"/>
      <c r="I95" s="96"/>
      <c r="J95" s="96"/>
      <c r="K95" s="98"/>
      <c r="L95" s="96"/>
      <c r="M95" s="98"/>
    </row>
    <row r="96" spans="1:13" s="83" customFormat="1" ht="14.1" customHeight="1">
      <c r="A96" s="94" t="s">
        <v>149</v>
      </c>
      <c r="B96" s="94"/>
      <c r="C96" s="94"/>
      <c r="D96" s="73"/>
      <c r="E96" s="70"/>
      <c r="G96" s="96"/>
      <c r="H96" s="96"/>
      <c r="I96" s="96"/>
      <c r="J96" s="96"/>
      <c r="K96" s="24"/>
      <c r="L96" s="96"/>
      <c r="M96" s="24"/>
    </row>
    <row r="97" spans="1:13" s="83" customFormat="1" ht="14.1" customHeight="1">
      <c r="B97" s="82" t="s">
        <v>150</v>
      </c>
      <c r="C97" s="82"/>
      <c r="D97" s="73"/>
      <c r="E97" s="70"/>
      <c r="G97" s="38">
        <v>5116551</v>
      </c>
      <c r="H97" s="230"/>
      <c r="I97" s="38">
        <v>-352175588</v>
      </c>
      <c r="J97" s="230"/>
      <c r="K97" s="38">
        <v>111286135</v>
      </c>
      <c r="L97" s="230"/>
      <c r="M97" s="38">
        <v>126477231</v>
      </c>
    </row>
    <row r="98" spans="1:13" s="83" customFormat="1" ht="14.1" customHeight="1">
      <c r="B98" s="82" t="s">
        <v>97</v>
      </c>
      <c r="C98" s="82"/>
      <c r="D98" s="73"/>
      <c r="E98" s="70"/>
      <c r="G98" s="40">
        <v>21428779</v>
      </c>
      <c r="H98" s="230"/>
      <c r="I98" s="40">
        <v>12244768</v>
      </c>
      <c r="J98" s="230"/>
      <c r="K98" s="35">
        <v>0</v>
      </c>
      <c r="L98" s="230"/>
      <c r="M98" s="35">
        <v>0</v>
      </c>
    </row>
    <row r="99" spans="1:13" s="83" customFormat="1" ht="3.95" customHeight="1">
      <c r="A99" s="82"/>
      <c r="B99" s="82"/>
      <c r="C99" s="82"/>
      <c r="D99" s="73"/>
      <c r="E99" s="70"/>
      <c r="G99" s="98"/>
      <c r="H99" s="98"/>
      <c r="I99" s="98"/>
      <c r="J99" s="98"/>
      <c r="K99" s="24"/>
      <c r="L99" s="98"/>
      <c r="M99" s="24"/>
    </row>
    <row r="100" spans="1:13" s="83" customFormat="1" ht="14.1" customHeight="1" thickBot="1">
      <c r="B100" s="82"/>
      <c r="C100" s="82"/>
      <c r="D100" s="73"/>
      <c r="E100" s="70"/>
      <c r="G100" s="43">
        <f>SUM(G97:G98)</f>
        <v>26545330</v>
      </c>
      <c r="H100" s="98"/>
      <c r="I100" s="43">
        <f>SUM(I97:I98)</f>
        <v>-339930820</v>
      </c>
      <c r="J100" s="98"/>
      <c r="K100" s="43">
        <f>SUM(K97:K98)</f>
        <v>111286135</v>
      </c>
      <c r="L100" s="98"/>
      <c r="M100" s="43">
        <f>SUM(M97:M98)</f>
        <v>126477231</v>
      </c>
    </row>
    <row r="101" spans="1:13" s="83" customFormat="1" ht="8.1" customHeight="1" thickTop="1">
      <c r="A101" s="82"/>
      <c r="B101" s="82"/>
      <c r="C101" s="82"/>
      <c r="D101" s="73"/>
      <c r="E101" s="70"/>
      <c r="G101" s="96"/>
      <c r="H101" s="96"/>
      <c r="I101" s="96"/>
      <c r="J101" s="96"/>
      <c r="K101" s="24"/>
      <c r="L101" s="96"/>
      <c r="M101" s="24"/>
    </row>
    <row r="102" spans="1:13" s="83" customFormat="1" ht="14.1" customHeight="1">
      <c r="A102" s="94" t="s">
        <v>147</v>
      </c>
      <c r="B102" s="82"/>
      <c r="C102" s="82"/>
      <c r="D102" s="73"/>
      <c r="E102" s="70"/>
      <c r="G102" s="96"/>
      <c r="H102" s="96"/>
      <c r="I102" s="96"/>
      <c r="J102" s="96"/>
      <c r="K102" s="24"/>
      <c r="L102" s="96"/>
      <c r="M102" s="24"/>
    </row>
    <row r="103" spans="1:13" s="83" customFormat="1" ht="14.1" customHeight="1">
      <c r="A103" s="94"/>
      <c r="B103" s="94" t="s">
        <v>151</v>
      </c>
      <c r="C103" s="94"/>
      <c r="D103" s="73"/>
      <c r="E103" s="70"/>
      <c r="G103" s="96"/>
      <c r="H103" s="96"/>
      <c r="I103" s="96"/>
      <c r="J103" s="96"/>
      <c r="K103" s="96"/>
      <c r="L103" s="96"/>
      <c r="M103" s="96"/>
    </row>
    <row r="104" spans="1:13" s="83" customFormat="1" ht="14.1" customHeight="1">
      <c r="B104" s="82" t="s">
        <v>150</v>
      </c>
      <c r="C104" s="82"/>
      <c r="D104" s="73"/>
      <c r="E104" s="70"/>
      <c r="G104" s="230">
        <v>11343270</v>
      </c>
      <c r="H104" s="230"/>
      <c r="I104" s="230">
        <v>-455072078</v>
      </c>
      <c r="J104" s="230"/>
      <c r="K104" s="230">
        <v>119230536</v>
      </c>
      <c r="L104" s="230"/>
      <c r="M104" s="230">
        <v>101007339</v>
      </c>
    </row>
    <row r="105" spans="1:13" s="83" customFormat="1" ht="14.1" customHeight="1">
      <c r="B105" s="82" t="s">
        <v>97</v>
      </c>
      <c r="C105" s="82"/>
      <c r="D105" s="73"/>
      <c r="E105" s="70"/>
      <c r="G105" s="44">
        <v>23874871</v>
      </c>
      <c r="H105" s="230"/>
      <c r="I105" s="44">
        <v>18775016</v>
      </c>
      <c r="J105" s="230"/>
      <c r="K105" s="35">
        <v>0</v>
      </c>
      <c r="L105" s="230"/>
      <c r="M105" s="35">
        <v>0</v>
      </c>
    </row>
    <row r="106" spans="1:13" s="83" customFormat="1" ht="3.95" customHeight="1">
      <c r="A106" s="82"/>
      <c r="B106" s="82"/>
      <c r="C106" s="82"/>
      <c r="D106" s="73"/>
      <c r="E106" s="70"/>
      <c r="G106" s="98"/>
      <c r="H106" s="98"/>
      <c r="I106" s="98"/>
      <c r="J106" s="98"/>
      <c r="K106" s="24"/>
      <c r="L106" s="98"/>
      <c r="M106" s="24"/>
    </row>
    <row r="107" spans="1:13" s="83" customFormat="1" ht="14.1" customHeight="1" thickBot="1">
      <c r="A107" s="82"/>
      <c r="B107" s="82"/>
      <c r="C107" s="82"/>
      <c r="D107" s="73"/>
      <c r="E107" s="70"/>
      <c r="G107" s="43">
        <f>SUM(G104:G105)</f>
        <v>35218141</v>
      </c>
      <c r="H107" s="98"/>
      <c r="I107" s="43">
        <f>SUM(I104:I105)</f>
        <v>-436297062</v>
      </c>
      <c r="J107" s="98"/>
      <c r="K107" s="43">
        <f>SUM(K104:K105)</f>
        <v>119230536</v>
      </c>
      <c r="L107" s="98"/>
      <c r="M107" s="43">
        <f>SUM(M104:M105)</f>
        <v>101007339</v>
      </c>
    </row>
    <row r="108" spans="1:13" s="83" customFormat="1" ht="10.15" customHeight="1" thickTop="1">
      <c r="A108" s="82"/>
      <c r="B108" s="82"/>
      <c r="C108" s="82"/>
      <c r="D108" s="73"/>
      <c r="E108" s="70"/>
      <c r="G108" s="96"/>
      <c r="H108" s="96"/>
      <c r="I108" s="96"/>
      <c r="J108" s="96"/>
      <c r="K108" s="24"/>
      <c r="L108" s="96"/>
      <c r="M108" s="24"/>
    </row>
    <row r="109" spans="1:13" s="83" customFormat="1" ht="14.1" customHeight="1">
      <c r="A109" s="94" t="s">
        <v>152</v>
      </c>
      <c r="D109" s="73"/>
      <c r="E109" s="70"/>
      <c r="G109" s="96"/>
      <c r="H109" s="96"/>
      <c r="I109" s="96"/>
      <c r="J109" s="96"/>
      <c r="K109" s="24"/>
      <c r="L109" s="96"/>
      <c r="M109" s="24"/>
    </row>
    <row r="110" spans="1:13" s="83" customFormat="1" ht="3.95" customHeight="1">
      <c r="D110" s="73"/>
      <c r="E110" s="70"/>
      <c r="G110" s="96"/>
      <c r="H110" s="96"/>
      <c r="I110" s="96"/>
      <c r="J110" s="96"/>
      <c r="K110" s="24"/>
      <c r="L110" s="96"/>
      <c r="M110" s="24"/>
    </row>
    <row r="111" spans="1:13" s="83" customFormat="1" ht="14.1" customHeight="1">
      <c r="B111" s="82" t="s">
        <v>153</v>
      </c>
      <c r="C111" s="94"/>
      <c r="D111" s="73"/>
      <c r="E111" s="70"/>
      <c r="G111" s="96"/>
      <c r="H111" s="96"/>
      <c r="I111" s="96"/>
      <c r="J111" s="96"/>
      <c r="K111" s="24"/>
      <c r="L111" s="96"/>
      <c r="M111" s="24"/>
    </row>
    <row r="112" spans="1:13" s="83" customFormat="1" ht="14.1" customHeight="1" thickBot="1">
      <c r="B112" s="94"/>
      <c r="C112" s="82" t="s">
        <v>154</v>
      </c>
      <c r="D112" s="239"/>
      <c r="E112" s="70">
        <v>24</v>
      </c>
      <c r="F112" s="239"/>
      <c r="G112" s="275">
        <v>0</v>
      </c>
      <c r="H112" s="240"/>
      <c r="I112" s="45">
        <v>-0.39</v>
      </c>
      <c r="J112" s="240"/>
      <c r="K112" s="45">
        <v>0.1</v>
      </c>
      <c r="L112" s="240"/>
      <c r="M112" s="45">
        <v>0.14000000000000001</v>
      </c>
    </row>
    <row r="113" spans="1:13" s="83" customFormat="1" ht="3.95" customHeight="1" thickTop="1">
      <c r="D113" s="73"/>
      <c r="E113" s="70"/>
      <c r="G113" s="24"/>
      <c r="H113" s="98"/>
      <c r="I113" s="24"/>
      <c r="J113" s="98"/>
      <c r="K113" s="24"/>
      <c r="L113" s="98"/>
      <c r="M113" s="24"/>
    </row>
    <row r="114" spans="1:13" ht="14.1" customHeight="1">
      <c r="B114" s="82" t="s">
        <v>155</v>
      </c>
      <c r="D114" s="73"/>
    </row>
    <row r="115" spans="1:13" ht="14.1" customHeight="1" thickBot="1">
      <c r="C115" s="82" t="s">
        <v>156</v>
      </c>
      <c r="G115" s="46">
        <v>1112661301</v>
      </c>
      <c r="H115" s="241"/>
      <c r="I115" s="46">
        <v>900561743</v>
      </c>
      <c r="J115" s="241"/>
      <c r="K115" s="47">
        <v>1112661301</v>
      </c>
      <c r="L115" s="241"/>
      <c r="M115" s="47">
        <v>900561743</v>
      </c>
    </row>
    <row r="116" spans="1:13" ht="15" customHeight="1" thickTop="1">
      <c r="G116" s="42"/>
      <c r="H116" s="241"/>
      <c r="I116" s="42"/>
      <c r="J116" s="241"/>
      <c r="K116" s="33"/>
      <c r="L116" s="241"/>
      <c r="M116" s="33"/>
    </row>
    <row r="117" spans="1:13" ht="15" customHeight="1">
      <c r="G117" s="42"/>
      <c r="H117" s="241"/>
      <c r="I117" s="42"/>
      <c r="J117" s="241"/>
      <c r="K117" s="33"/>
      <c r="L117" s="241"/>
      <c r="M117" s="33"/>
    </row>
    <row r="118" spans="1:13" ht="15" customHeight="1">
      <c r="G118" s="42"/>
      <c r="H118" s="241"/>
      <c r="I118" s="42"/>
      <c r="J118" s="241"/>
      <c r="K118" s="33"/>
      <c r="L118" s="241"/>
      <c r="M118" s="33"/>
    </row>
    <row r="119" spans="1:13" ht="7.5" customHeight="1">
      <c r="G119" s="42"/>
      <c r="H119" s="241"/>
      <c r="I119" s="42"/>
      <c r="J119" s="241"/>
      <c r="K119" s="33"/>
      <c r="L119" s="241"/>
      <c r="M119" s="33"/>
    </row>
    <row r="120" spans="1:13" ht="21.95" customHeight="1">
      <c r="A120" s="242" t="str">
        <f>'2-4 '!A58</f>
        <v>The accompanying notes are an integral part of this interim financial information.</v>
      </c>
      <c r="B120" s="107"/>
      <c r="C120" s="107"/>
      <c r="D120" s="233"/>
      <c r="E120" s="78"/>
      <c r="F120" s="108"/>
      <c r="G120" s="110"/>
      <c r="H120" s="110"/>
      <c r="I120" s="110"/>
      <c r="J120" s="110"/>
      <c r="K120" s="109"/>
      <c r="L120" s="110"/>
      <c r="M120" s="109"/>
    </row>
  </sheetData>
  <mergeCells count="8">
    <mergeCell ref="G59:I59"/>
    <mergeCell ref="G6:I6"/>
    <mergeCell ref="G7:I7"/>
    <mergeCell ref="G58:I58"/>
    <mergeCell ref="K58:M58"/>
    <mergeCell ref="K59:M59"/>
    <mergeCell ref="K6:M6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12533-9FCD-46EA-B5EB-43650BCE0C7A}">
  <dimension ref="A1:N119"/>
  <sheetViews>
    <sheetView topLeftCell="A82" zoomScale="120" zoomScaleNormal="120" zoomScaleSheetLayoutView="100" workbookViewId="0">
      <selection activeCell="R98" sqref="R98"/>
    </sheetView>
  </sheetViews>
  <sheetFormatPr defaultColWidth="9.140625" defaultRowHeight="15" customHeight="1"/>
  <cols>
    <col min="1" max="3" width="1.42578125" style="82" customWidth="1"/>
    <col min="4" max="4" width="28.42578125" style="83" customWidth="1"/>
    <col min="5" max="5" width="2.140625" style="70" customWidth="1"/>
    <col min="6" max="6" width="5.28515625" style="83" customWidth="1"/>
    <col min="7" max="7" width="0.7109375" style="83" customWidth="1"/>
    <col min="8" max="8" width="14.140625" style="96" bestFit="1" customWidth="1"/>
    <col min="9" max="9" width="0.7109375" style="96" customWidth="1"/>
    <col min="10" max="10" width="14.140625" style="96" bestFit="1" customWidth="1"/>
    <col min="11" max="11" width="0.7109375" style="96" customWidth="1"/>
    <col min="12" max="12" width="14.140625" style="96" bestFit="1" customWidth="1"/>
    <col min="13" max="13" width="0.7109375" style="96" customWidth="1"/>
    <col min="14" max="14" width="14.140625" style="96" bestFit="1" customWidth="1"/>
    <col min="15" max="16384" width="9.140625" style="82"/>
  </cols>
  <sheetData>
    <row r="1" spans="1:14" ht="16.5" customHeight="1">
      <c r="A1" s="67" t="s">
        <v>0</v>
      </c>
      <c r="B1" s="68"/>
      <c r="C1" s="68"/>
      <c r="D1" s="225"/>
      <c r="F1" s="71"/>
      <c r="G1" s="71"/>
      <c r="H1" s="72"/>
      <c r="I1" s="72"/>
      <c r="J1" s="72"/>
      <c r="K1" s="72"/>
      <c r="L1" s="72"/>
      <c r="M1" s="72"/>
      <c r="N1" s="72"/>
    </row>
    <row r="2" spans="1:14" ht="16.5" customHeight="1">
      <c r="A2" s="67" t="s">
        <v>100</v>
      </c>
      <c r="B2" s="68"/>
      <c r="C2" s="68"/>
      <c r="D2" s="225"/>
      <c r="F2" s="71"/>
      <c r="G2" s="71"/>
      <c r="H2" s="72"/>
      <c r="I2" s="72"/>
      <c r="J2" s="72"/>
      <c r="K2" s="72"/>
      <c r="L2" s="72"/>
      <c r="M2" s="72"/>
      <c r="N2" s="72"/>
    </row>
    <row r="3" spans="1:14" ht="16.5" customHeight="1">
      <c r="A3" s="75" t="s">
        <v>157</v>
      </c>
      <c r="B3" s="226"/>
      <c r="C3" s="226"/>
      <c r="D3" s="107"/>
      <c r="E3" s="78"/>
      <c r="F3" s="79"/>
      <c r="G3" s="79"/>
      <c r="H3" s="80"/>
      <c r="I3" s="80"/>
      <c r="J3" s="80"/>
      <c r="K3" s="80"/>
      <c r="L3" s="80"/>
      <c r="M3" s="80"/>
      <c r="N3" s="80"/>
    </row>
    <row r="4" spans="1:14" ht="16.5" customHeight="1">
      <c r="A4" s="67"/>
      <c r="B4" s="68"/>
      <c r="C4" s="68"/>
      <c r="D4" s="82"/>
      <c r="F4" s="71"/>
      <c r="G4" s="71"/>
      <c r="H4" s="72"/>
      <c r="I4" s="72"/>
      <c r="J4" s="72"/>
      <c r="K4" s="72"/>
      <c r="L4" s="72"/>
      <c r="M4" s="72"/>
      <c r="N4" s="72"/>
    </row>
    <row r="5" spans="1:14" ht="16.5" customHeight="1">
      <c r="B5" s="68"/>
      <c r="C5" s="68"/>
      <c r="D5" s="225"/>
      <c r="F5" s="71"/>
      <c r="G5" s="71"/>
      <c r="H5" s="72"/>
      <c r="I5" s="72"/>
      <c r="J5" s="72"/>
      <c r="K5" s="72"/>
      <c r="L5" s="72"/>
      <c r="M5" s="72"/>
      <c r="N5" s="72"/>
    </row>
    <row r="6" spans="1:14" s="83" customFormat="1" ht="16.5" customHeight="1">
      <c r="A6" s="82"/>
      <c r="B6" s="82"/>
      <c r="C6" s="82"/>
      <c r="E6" s="70"/>
      <c r="H6" s="282" t="s">
        <v>3</v>
      </c>
      <c r="I6" s="282"/>
      <c r="J6" s="282"/>
      <c r="K6" s="85"/>
      <c r="L6" s="282" t="s">
        <v>4</v>
      </c>
      <c r="M6" s="282"/>
      <c r="N6" s="282"/>
    </row>
    <row r="7" spans="1:14" s="83" customFormat="1" ht="16.5" customHeight="1">
      <c r="A7" s="82"/>
      <c r="B7" s="82"/>
      <c r="C7" s="82"/>
      <c r="E7" s="70"/>
      <c r="H7" s="281" t="s">
        <v>5</v>
      </c>
      <c r="I7" s="281"/>
      <c r="J7" s="281"/>
      <c r="K7" s="85"/>
      <c r="L7" s="281" t="s">
        <v>5</v>
      </c>
      <c r="M7" s="281"/>
      <c r="N7" s="281"/>
    </row>
    <row r="8" spans="1:14" s="83" customFormat="1" ht="16.5" customHeight="1">
      <c r="A8" s="82"/>
      <c r="B8" s="82"/>
      <c r="C8" s="82"/>
      <c r="E8" s="70"/>
      <c r="H8" s="84"/>
      <c r="I8" s="85"/>
      <c r="J8" s="86" t="s">
        <v>102</v>
      </c>
      <c r="K8" s="85"/>
      <c r="L8" s="84"/>
      <c r="M8" s="85"/>
      <c r="N8" s="84"/>
    </row>
    <row r="9" spans="1:14" ht="16.5" customHeight="1">
      <c r="B9" s="68"/>
      <c r="C9" s="68"/>
      <c r="D9" s="225"/>
      <c r="F9" s="71"/>
      <c r="G9" s="71"/>
      <c r="H9" s="86" t="s">
        <v>6</v>
      </c>
      <c r="I9" s="85"/>
      <c r="J9" s="86" t="s">
        <v>6</v>
      </c>
      <c r="K9" s="85"/>
      <c r="L9" s="86" t="s">
        <v>6</v>
      </c>
      <c r="M9" s="85"/>
      <c r="N9" s="86" t="s">
        <v>6</v>
      </c>
    </row>
    <row r="10" spans="1:14" ht="16.5" customHeight="1">
      <c r="B10" s="68"/>
      <c r="C10" s="68"/>
      <c r="D10" s="225"/>
      <c r="F10" s="71"/>
      <c r="G10" s="71"/>
      <c r="H10" s="87" t="s">
        <v>8</v>
      </c>
      <c r="I10" s="85"/>
      <c r="J10" s="87" t="s">
        <v>8</v>
      </c>
      <c r="K10" s="85"/>
      <c r="L10" s="87" t="s">
        <v>8</v>
      </c>
      <c r="M10" s="85"/>
      <c r="N10" s="87" t="s">
        <v>8</v>
      </c>
    </row>
    <row r="11" spans="1:14" ht="16.5" customHeight="1">
      <c r="E11" s="88"/>
      <c r="F11" s="89"/>
      <c r="G11" s="89"/>
      <c r="H11" s="87" t="s">
        <v>10</v>
      </c>
      <c r="I11" s="85"/>
      <c r="J11" s="87" t="s">
        <v>11</v>
      </c>
      <c r="K11" s="85"/>
      <c r="L11" s="87" t="s">
        <v>10</v>
      </c>
      <c r="M11" s="85"/>
      <c r="N11" s="87" t="s">
        <v>11</v>
      </c>
    </row>
    <row r="12" spans="1:14" ht="16.5" customHeight="1">
      <c r="E12" s="227"/>
      <c r="F12" s="91" t="s">
        <v>75</v>
      </c>
      <c r="G12" s="89"/>
      <c r="H12" s="92" t="s">
        <v>103</v>
      </c>
      <c r="I12" s="85"/>
      <c r="J12" s="92" t="s">
        <v>103</v>
      </c>
      <c r="K12" s="85"/>
      <c r="L12" s="92" t="s">
        <v>103</v>
      </c>
      <c r="M12" s="85"/>
      <c r="N12" s="92" t="s">
        <v>103</v>
      </c>
    </row>
    <row r="13" spans="1:14" ht="16.5" customHeight="1">
      <c r="E13" s="149"/>
      <c r="F13" s="89"/>
      <c r="G13" s="89"/>
      <c r="H13" s="86"/>
      <c r="I13" s="85"/>
      <c r="J13" s="86"/>
      <c r="K13" s="85"/>
      <c r="L13" s="86"/>
      <c r="M13" s="85"/>
      <c r="N13" s="86"/>
    </row>
    <row r="14" spans="1:14" ht="16.5" customHeight="1">
      <c r="A14" s="94" t="s">
        <v>104</v>
      </c>
      <c r="E14" s="149"/>
      <c r="F14" s="89"/>
      <c r="G14" s="89"/>
      <c r="H14" s="228"/>
      <c r="I14" s="85"/>
      <c r="J14" s="228"/>
      <c r="K14" s="85"/>
      <c r="L14" s="86"/>
      <c r="M14" s="85"/>
      <c r="N14" s="86"/>
    </row>
    <row r="15" spans="1:14" ht="16.5" customHeight="1">
      <c r="A15" s="82" t="s">
        <v>105</v>
      </c>
      <c r="B15" s="37"/>
      <c r="C15" s="37"/>
      <c r="D15" s="229"/>
      <c r="F15" s="89"/>
      <c r="H15" s="38">
        <v>6021736467</v>
      </c>
      <c r="I15" s="230"/>
      <c r="J15" s="38">
        <v>6365176834</v>
      </c>
      <c r="K15" s="230"/>
      <c r="L15" s="38">
        <v>3950534824</v>
      </c>
      <c r="M15" s="230"/>
      <c r="N15" s="38">
        <v>4145341316</v>
      </c>
    </row>
    <row r="16" spans="1:14" ht="16.5" customHeight="1">
      <c r="A16" s="82" t="s">
        <v>106</v>
      </c>
      <c r="B16" s="37"/>
      <c r="C16" s="37"/>
      <c r="D16" s="229"/>
      <c r="H16" s="38">
        <v>169713703</v>
      </c>
      <c r="I16" s="230"/>
      <c r="J16" s="38">
        <v>183197951</v>
      </c>
      <c r="K16" s="230"/>
      <c r="L16" s="38">
        <v>0</v>
      </c>
      <c r="M16" s="230"/>
      <c r="N16" s="38">
        <v>3982718</v>
      </c>
    </row>
    <row r="17" spans="1:14" ht="16.5" customHeight="1">
      <c r="A17" s="82" t="s">
        <v>107</v>
      </c>
      <c r="B17" s="37"/>
      <c r="C17" s="37"/>
      <c r="D17" s="229"/>
      <c r="H17" s="38">
        <v>539502667</v>
      </c>
      <c r="I17" s="230"/>
      <c r="J17" s="38">
        <v>623198924</v>
      </c>
      <c r="K17" s="230"/>
      <c r="L17" s="38">
        <v>151014907</v>
      </c>
      <c r="M17" s="230"/>
      <c r="N17" s="38">
        <v>153192079</v>
      </c>
    </row>
    <row r="18" spans="1:14" ht="16.5" customHeight="1">
      <c r="A18" s="82" t="s">
        <v>108</v>
      </c>
      <c r="B18" s="37"/>
      <c r="C18" s="37"/>
      <c r="D18" s="229"/>
      <c r="H18" s="38">
        <v>22062112</v>
      </c>
      <c r="I18" s="230"/>
      <c r="J18" s="38">
        <v>53774902</v>
      </c>
      <c r="K18" s="230"/>
      <c r="L18" s="38">
        <v>0</v>
      </c>
      <c r="M18" s="230"/>
      <c r="N18" s="38">
        <v>0</v>
      </c>
    </row>
    <row r="19" spans="1:14" ht="16.5" customHeight="1">
      <c r="A19" s="82" t="s">
        <v>109</v>
      </c>
      <c r="H19" s="38">
        <v>-4629457447</v>
      </c>
      <c r="I19" s="230"/>
      <c r="J19" s="38">
        <v>-4779211892</v>
      </c>
      <c r="K19" s="230"/>
      <c r="L19" s="38">
        <v>-2887935710</v>
      </c>
      <c r="M19" s="230"/>
      <c r="N19" s="38">
        <v>-2903667224</v>
      </c>
    </row>
    <row r="20" spans="1:14" ht="16.5" customHeight="1">
      <c r="A20" s="82" t="s">
        <v>110</v>
      </c>
      <c r="H20" s="38">
        <v>-118036034</v>
      </c>
      <c r="I20" s="230"/>
      <c r="J20" s="38">
        <v>-130149819</v>
      </c>
      <c r="K20" s="230"/>
      <c r="L20" s="38">
        <v>0</v>
      </c>
      <c r="M20" s="230"/>
      <c r="N20" s="38">
        <v>-3650408</v>
      </c>
    </row>
    <row r="21" spans="1:14" ht="16.5" customHeight="1">
      <c r="A21" s="82" t="s">
        <v>111</v>
      </c>
      <c r="H21" s="38">
        <v>-491909343</v>
      </c>
      <c r="I21" s="230"/>
      <c r="J21" s="38">
        <v>-560410818</v>
      </c>
      <c r="K21" s="230"/>
      <c r="L21" s="38">
        <v>-143590229</v>
      </c>
      <c r="M21" s="230"/>
      <c r="N21" s="38">
        <v>-142840798</v>
      </c>
    </row>
    <row r="22" spans="1:14" ht="16.5" customHeight="1">
      <c r="A22" s="82" t="s">
        <v>112</v>
      </c>
      <c r="H22" s="35">
        <v>-14859157</v>
      </c>
      <c r="I22" s="230"/>
      <c r="J22" s="35">
        <v>-34135810</v>
      </c>
      <c r="K22" s="230"/>
      <c r="L22" s="39">
        <v>0</v>
      </c>
      <c r="M22" s="230"/>
      <c r="N22" s="39">
        <v>0</v>
      </c>
    </row>
    <row r="23" spans="1:14" ht="16.5" customHeight="1">
      <c r="A23" s="94"/>
      <c r="B23" s="94"/>
      <c r="C23" s="94"/>
    </row>
    <row r="24" spans="1:14" ht="16.5" customHeight="1">
      <c r="A24" s="94" t="s">
        <v>113</v>
      </c>
      <c r="H24" s="38">
        <f>SUM(H15:H22)</f>
        <v>1498752968</v>
      </c>
      <c r="I24" s="98"/>
      <c r="J24" s="38">
        <f>SUM(J15:J22)</f>
        <v>1721440272</v>
      </c>
      <c r="K24" s="98"/>
      <c r="L24" s="38">
        <f>SUM(L15:L22)</f>
        <v>1070023792</v>
      </c>
      <c r="M24" s="98"/>
      <c r="N24" s="38">
        <f>SUM(N15:N22)</f>
        <v>1252357683</v>
      </c>
    </row>
    <row r="25" spans="1:14" ht="16.5" customHeight="1">
      <c r="A25" s="82" t="s">
        <v>114</v>
      </c>
      <c r="H25" s="40">
        <v>181558027</v>
      </c>
      <c r="I25" s="230"/>
      <c r="J25" s="40">
        <v>99627620</v>
      </c>
      <c r="K25" s="230"/>
      <c r="L25" s="40">
        <v>384301530</v>
      </c>
      <c r="M25" s="230"/>
      <c r="N25" s="40">
        <v>325139894</v>
      </c>
    </row>
    <row r="26" spans="1:14" ht="16.5" customHeight="1">
      <c r="I26" s="98"/>
      <c r="K26" s="98"/>
      <c r="L26" s="98"/>
      <c r="M26" s="98"/>
      <c r="N26" s="98"/>
    </row>
    <row r="27" spans="1:14" ht="16.5" customHeight="1">
      <c r="A27" s="94" t="s">
        <v>115</v>
      </c>
      <c r="H27" s="28">
        <f>SUM(H24:H25)</f>
        <v>1680310995</v>
      </c>
      <c r="I27" s="98"/>
      <c r="J27" s="28">
        <f>SUM(J24:J25)</f>
        <v>1821067892</v>
      </c>
      <c r="K27" s="98"/>
      <c r="L27" s="28">
        <f>SUM(L24:L25)</f>
        <v>1454325322</v>
      </c>
      <c r="M27" s="98"/>
      <c r="N27" s="28">
        <f>SUM(N24:N25)</f>
        <v>1577497577</v>
      </c>
    </row>
    <row r="28" spans="1:14" ht="16.5" customHeight="1">
      <c r="A28" s="94"/>
      <c r="B28" s="94"/>
      <c r="C28" s="94"/>
      <c r="I28" s="98"/>
      <c r="K28" s="98"/>
      <c r="L28" s="24"/>
      <c r="M28" s="98"/>
      <c r="N28" s="24"/>
    </row>
    <row r="29" spans="1:14" ht="16.5" customHeight="1">
      <c r="A29" s="82" t="s">
        <v>116</v>
      </c>
      <c r="H29" s="38">
        <v>-153414342</v>
      </c>
      <c r="I29" s="230"/>
      <c r="J29" s="23">
        <v>-165427356</v>
      </c>
      <c r="K29" s="98"/>
      <c r="L29" s="24">
        <v>-44169863</v>
      </c>
      <c r="M29" s="98"/>
      <c r="N29" s="98">
        <v>-43478635</v>
      </c>
    </row>
    <row r="30" spans="1:14" ht="16.5" customHeight="1">
      <c r="A30" s="82" t="s">
        <v>117</v>
      </c>
      <c r="D30" s="73"/>
      <c r="H30" s="38">
        <v>-1149724339</v>
      </c>
      <c r="I30" s="230"/>
      <c r="J30" s="23">
        <v>-1140754678</v>
      </c>
      <c r="K30" s="98"/>
      <c r="L30" s="23">
        <v>-542316417</v>
      </c>
      <c r="M30" s="98"/>
      <c r="N30" s="23">
        <v>-533708134</v>
      </c>
    </row>
    <row r="31" spans="1:14" ht="16.5" customHeight="1">
      <c r="A31" s="82" t="s">
        <v>158</v>
      </c>
      <c r="D31" s="73"/>
      <c r="H31" s="38"/>
      <c r="I31" s="230"/>
      <c r="J31" s="23"/>
      <c r="K31" s="98"/>
      <c r="L31" s="23"/>
      <c r="M31" s="98"/>
      <c r="N31" s="23"/>
    </row>
    <row r="32" spans="1:14" ht="16.5" customHeight="1">
      <c r="B32" s="82" t="s">
        <v>119</v>
      </c>
      <c r="H32" s="38">
        <v>-11298772</v>
      </c>
      <c r="I32" s="230"/>
      <c r="J32" s="38">
        <v>-442234529</v>
      </c>
      <c r="K32" s="82"/>
      <c r="L32" s="38">
        <v>-208085</v>
      </c>
      <c r="M32" s="82"/>
      <c r="N32" s="38">
        <v>-27903016</v>
      </c>
    </row>
    <row r="33" spans="1:14" ht="16.5" customHeight="1">
      <c r="A33" s="82" t="s">
        <v>120</v>
      </c>
      <c r="D33" s="73"/>
      <c r="H33" s="24"/>
      <c r="I33" s="98"/>
      <c r="J33" s="23"/>
      <c r="K33" s="98"/>
      <c r="L33" s="23"/>
      <c r="M33" s="98"/>
      <c r="N33" s="23"/>
    </row>
    <row r="34" spans="1:14" ht="16.5" customHeight="1">
      <c r="B34" s="99" t="s">
        <v>121</v>
      </c>
      <c r="C34" s="99"/>
      <c r="D34" s="73"/>
      <c r="H34" s="38">
        <v>-4465546</v>
      </c>
      <c r="I34" s="230"/>
      <c r="J34" s="23">
        <v>-8213713</v>
      </c>
      <c r="K34" s="98"/>
      <c r="L34" s="23">
        <v>-3597118</v>
      </c>
      <c r="M34" s="98"/>
      <c r="N34" s="23">
        <v>-7943167</v>
      </c>
    </row>
    <row r="35" spans="1:14" ht="16.5" customHeight="1">
      <c r="A35" s="82" t="s">
        <v>122</v>
      </c>
      <c r="D35" s="73"/>
      <c r="H35" s="38">
        <v>-309349</v>
      </c>
      <c r="I35" s="230"/>
      <c r="J35" s="23">
        <v>-20423749</v>
      </c>
      <c r="K35" s="98"/>
      <c r="L35" s="23">
        <v>-80972</v>
      </c>
      <c r="M35" s="98"/>
      <c r="N35" s="23">
        <v>-6725675</v>
      </c>
    </row>
    <row r="36" spans="1:14" ht="16.5" customHeight="1">
      <c r="A36" s="82" t="s">
        <v>123</v>
      </c>
      <c r="D36" s="73"/>
      <c r="H36" s="38">
        <v>-321552515</v>
      </c>
      <c r="I36" s="230"/>
      <c r="J36" s="23">
        <v>-376230167</v>
      </c>
      <c r="K36" s="98"/>
      <c r="L36" s="48">
        <v>-266852954</v>
      </c>
      <c r="M36" s="98"/>
      <c r="N36" s="33">
        <v>-291988073</v>
      </c>
    </row>
    <row r="37" spans="1:14" ht="16.5" customHeight="1">
      <c r="A37" s="82" t="s">
        <v>124</v>
      </c>
      <c r="D37" s="73"/>
      <c r="H37" s="31">
        <v>69491429</v>
      </c>
      <c r="I37" s="230"/>
      <c r="J37" s="33">
        <v>109428381</v>
      </c>
      <c r="K37" s="98"/>
      <c r="L37" s="49">
        <v>0</v>
      </c>
      <c r="M37" s="98"/>
      <c r="N37" s="24">
        <v>0</v>
      </c>
    </row>
    <row r="38" spans="1:14" ht="16.5" customHeight="1">
      <c r="A38" s="82" t="s">
        <v>125</v>
      </c>
      <c r="D38" s="73"/>
      <c r="H38" s="35">
        <v>72964810</v>
      </c>
      <c r="I38" s="230"/>
      <c r="J38" s="35">
        <v>33212736</v>
      </c>
      <c r="K38" s="230"/>
      <c r="L38" s="35">
        <v>0</v>
      </c>
      <c r="M38" s="230"/>
      <c r="N38" s="35">
        <v>0</v>
      </c>
    </row>
    <row r="39" spans="1:14" ht="16.5" customHeight="1">
      <c r="D39" s="73"/>
      <c r="L39" s="24"/>
      <c r="N39" s="24"/>
    </row>
    <row r="40" spans="1:14" ht="16.5" customHeight="1">
      <c r="A40" s="94" t="s">
        <v>126</v>
      </c>
      <c r="B40" s="94"/>
      <c r="C40" s="94"/>
      <c r="D40" s="73"/>
      <c r="H40" s="24">
        <f>SUM(H27,H29:H38)</f>
        <v>182002371</v>
      </c>
      <c r="I40" s="98"/>
      <c r="J40" s="24">
        <f>SUM(J27,J29:J38)</f>
        <v>-189575183</v>
      </c>
      <c r="K40" s="98"/>
      <c r="L40" s="24">
        <f>SUM(L27,L29:L38)</f>
        <v>597099913</v>
      </c>
      <c r="M40" s="98"/>
      <c r="N40" s="24">
        <f>SUM(N27,N29:N38)</f>
        <v>665750877</v>
      </c>
    </row>
    <row r="41" spans="1:14" ht="16.5" customHeight="1">
      <c r="A41" s="82" t="s">
        <v>127</v>
      </c>
      <c r="B41" s="37"/>
      <c r="C41" s="37"/>
      <c r="D41" s="73"/>
      <c r="H41" s="231">
        <v>-129247827</v>
      </c>
      <c r="I41" s="230"/>
      <c r="J41" s="231">
        <v>-75911443</v>
      </c>
      <c r="K41" s="230"/>
      <c r="L41" s="232">
        <v>-96778855</v>
      </c>
      <c r="M41" s="230"/>
      <c r="N41" s="232">
        <v>-101884997</v>
      </c>
    </row>
    <row r="42" spans="1:14" ht="16.5" customHeight="1">
      <c r="D42" s="73"/>
      <c r="I42" s="98"/>
      <c r="K42" s="98"/>
      <c r="L42" s="24"/>
      <c r="M42" s="98"/>
      <c r="N42" s="24"/>
    </row>
    <row r="43" spans="1:14" ht="16.5" customHeight="1">
      <c r="A43" s="94" t="s">
        <v>128</v>
      </c>
      <c r="D43" s="73"/>
      <c r="H43" s="109">
        <f>SUM(H40:H41)</f>
        <v>52754544</v>
      </c>
      <c r="I43" s="98"/>
      <c r="J43" s="109">
        <f>SUM(J40:J41)</f>
        <v>-265486626</v>
      </c>
      <c r="K43" s="98"/>
      <c r="L43" s="109">
        <f>SUM(L40:L41)</f>
        <v>500321058</v>
      </c>
      <c r="M43" s="98"/>
      <c r="N43" s="109">
        <f>SUM(N40:N41)</f>
        <v>563865880</v>
      </c>
    </row>
    <row r="44" spans="1:14" ht="16.5" customHeight="1">
      <c r="A44" s="94"/>
      <c r="D44" s="73"/>
      <c r="H44" s="98"/>
      <c r="I44" s="98"/>
      <c r="J44" s="98"/>
      <c r="K44" s="98"/>
      <c r="L44" s="98"/>
      <c r="M44" s="98"/>
      <c r="N44" s="98"/>
    </row>
    <row r="45" spans="1:14" ht="16.5" customHeight="1">
      <c r="A45" s="94"/>
      <c r="D45" s="73"/>
      <c r="H45" s="98"/>
      <c r="I45" s="98"/>
      <c r="J45" s="98"/>
      <c r="K45" s="98"/>
      <c r="L45" s="98"/>
      <c r="M45" s="98"/>
      <c r="N45" s="98"/>
    </row>
    <row r="46" spans="1:14" ht="16.5" customHeight="1">
      <c r="A46" s="94"/>
      <c r="D46" s="73"/>
      <c r="H46" s="98"/>
      <c r="I46" s="98"/>
      <c r="J46" s="98"/>
      <c r="K46" s="98"/>
      <c r="L46" s="98"/>
      <c r="M46" s="98"/>
      <c r="N46" s="98"/>
    </row>
    <row r="47" spans="1:14" ht="16.5" customHeight="1">
      <c r="A47" s="94"/>
      <c r="D47" s="73"/>
      <c r="H47" s="98"/>
      <c r="I47" s="98"/>
      <c r="J47" s="98"/>
      <c r="K47" s="98"/>
      <c r="L47" s="98"/>
      <c r="M47" s="98"/>
      <c r="N47" s="98"/>
    </row>
    <row r="48" spans="1:14" ht="16.5" customHeight="1">
      <c r="A48" s="94"/>
      <c r="D48" s="73"/>
      <c r="H48" s="98"/>
      <c r="I48" s="98"/>
      <c r="J48" s="98"/>
      <c r="K48" s="98"/>
      <c r="L48" s="98"/>
      <c r="M48" s="98"/>
      <c r="N48" s="98"/>
    </row>
    <row r="49" spans="1:14" ht="16.5" customHeight="1">
      <c r="A49" s="94"/>
      <c r="D49" s="73"/>
      <c r="H49" s="98"/>
      <c r="I49" s="98"/>
      <c r="J49" s="98"/>
      <c r="K49" s="98"/>
      <c r="L49" s="98"/>
      <c r="M49" s="98"/>
      <c r="N49" s="98"/>
    </row>
    <row r="50" spans="1:14" ht="16.5" customHeight="1">
      <c r="A50" s="94"/>
      <c r="D50" s="73"/>
      <c r="H50" s="98"/>
      <c r="I50" s="98"/>
      <c r="J50" s="98"/>
      <c r="K50" s="98"/>
      <c r="L50" s="98"/>
      <c r="M50" s="98"/>
      <c r="N50" s="98"/>
    </row>
    <row r="51" spans="1:14" ht="17.100000000000001" customHeight="1">
      <c r="A51" s="94"/>
      <c r="D51" s="73"/>
      <c r="H51" s="98"/>
      <c r="I51" s="98"/>
      <c r="J51" s="98"/>
      <c r="K51" s="98"/>
      <c r="L51" s="98"/>
      <c r="M51" s="98"/>
      <c r="N51" s="98"/>
    </row>
    <row r="52" spans="1:14" ht="21.95" customHeight="1">
      <c r="A52" s="76" t="str">
        <f>'2-4 '!A58</f>
        <v>The accompanying notes are an integral part of this interim financial information.</v>
      </c>
      <c r="B52" s="107"/>
      <c r="C52" s="107"/>
      <c r="D52" s="233"/>
      <c r="E52" s="78"/>
      <c r="F52" s="108"/>
      <c r="G52" s="108"/>
      <c r="H52" s="110"/>
      <c r="I52" s="110"/>
      <c r="J52" s="110"/>
      <c r="K52" s="110"/>
      <c r="L52" s="109"/>
      <c r="M52" s="110"/>
      <c r="N52" s="109"/>
    </row>
    <row r="53" spans="1:14" ht="16.5" customHeight="1">
      <c r="A53" s="67" t="s">
        <v>0</v>
      </c>
      <c r="B53" s="68"/>
      <c r="C53" s="68"/>
      <c r="D53" s="225"/>
      <c r="F53" s="71"/>
      <c r="G53" s="71"/>
      <c r="H53" s="72"/>
      <c r="I53" s="72"/>
      <c r="J53" s="72"/>
      <c r="K53" s="72"/>
      <c r="L53" s="72"/>
      <c r="M53" s="72"/>
      <c r="N53" s="72"/>
    </row>
    <row r="54" spans="1:14" ht="16.5" customHeight="1">
      <c r="A54" s="67" t="s">
        <v>100</v>
      </c>
      <c r="B54" s="68"/>
      <c r="C54" s="68"/>
      <c r="D54" s="225"/>
      <c r="F54" s="71"/>
      <c r="G54" s="71"/>
      <c r="H54" s="72"/>
      <c r="I54" s="72"/>
      <c r="J54" s="72"/>
      <c r="K54" s="72"/>
      <c r="L54" s="72"/>
      <c r="M54" s="72"/>
      <c r="N54" s="72"/>
    </row>
    <row r="55" spans="1:14" ht="16.5" customHeight="1">
      <c r="A55" s="75" t="s">
        <v>157</v>
      </c>
      <c r="B55" s="226"/>
      <c r="C55" s="226"/>
      <c r="D55" s="234"/>
      <c r="E55" s="78"/>
      <c r="F55" s="79"/>
      <c r="G55" s="79"/>
      <c r="H55" s="80"/>
      <c r="I55" s="80"/>
      <c r="J55" s="80"/>
      <c r="K55" s="80"/>
      <c r="L55" s="80"/>
      <c r="M55" s="80"/>
      <c r="N55" s="80"/>
    </row>
    <row r="56" spans="1:14" ht="14.1" customHeight="1">
      <c r="A56" s="83"/>
      <c r="D56" s="73"/>
      <c r="L56" s="98"/>
      <c r="N56" s="98"/>
    </row>
    <row r="57" spans="1:14" ht="14.1" customHeight="1">
      <c r="A57" s="83"/>
      <c r="D57" s="73"/>
      <c r="L57" s="98"/>
      <c r="N57" s="98"/>
    </row>
    <row r="58" spans="1:14" s="83" customFormat="1" ht="14.1" customHeight="1">
      <c r="A58" s="82"/>
      <c r="B58" s="82"/>
      <c r="C58" s="82"/>
      <c r="E58" s="70"/>
      <c r="H58" s="282" t="s">
        <v>3</v>
      </c>
      <c r="I58" s="282"/>
      <c r="J58" s="282"/>
      <c r="K58" s="85"/>
      <c r="L58" s="282" t="s">
        <v>4</v>
      </c>
      <c r="M58" s="282"/>
      <c r="N58" s="282"/>
    </row>
    <row r="59" spans="1:14" s="83" customFormat="1" ht="14.1" customHeight="1">
      <c r="A59" s="82"/>
      <c r="B59" s="82"/>
      <c r="C59" s="82"/>
      <c r="E59" s="70"/>
      <c r="H59" s="281" t="s">
        <v>5</v>
      </c>
      <c r="I59" s="281"/>
      <c r="J59" s="281"/>
      <c r="K59" s="85"/>
      <c r="L59" s="281" t="s">
        <v>5</v>
      </c>
      <c r="M59" s="281"/>
      <c r="N59" s="281"/>
    </row>
    <row r="60" spans="1:14" s="83" customFormat="1" ht="14.1" customHeight="1">
      <c r="A60" s="82"/>
      <c r="B60" s="82"/>
      <c r="C60" s="82"/>
      <c r="E60" s="70"/>
      <c r="H60" s="84"/>
      <c r="I60" s="85"/>
      <c r="J60" s="86" t="s">
        <v>102</v>
      </c>
      <c r="K60" s="85"/>
      <c r="L60" s="84"/>
      <c r="M60" s="85"/>
      <c r="N60" s="84"/>
    </row>
    <row r="61" spans="1:14" ht="14.1" customHeight="1">
      <c r="B61" s="68"/>
      <c r="C61" s="68"/>
      <c r="D61" s="225"/>
      <c r="F61" s="71"/>
      <c r="G61" s="71"/>
      <c r="H61" s="86" t="s">
        <v>6</v>
      </c>
      <c r="I61" s="85"/>
      <c r="J61" s="86" t="s">
        <v>6</v>
      </c>
      <c r="K61" s="85"/>
      <c r="L61" s="41" t="s">
        <v>6</v>
      </c>
      <c r="M61" s="85"/>
      <c r="N61" s="41" t="s">
        <v>6</v>
      </c>
    </row>
    <row r="62" spans="1:14" ht="14.1" customHeight="1">
      <c r="B62" s="68"/>
      <c r="C62" s="68"/>
      <c r="D62" s="225"/>
      <c r="F62" s="71"/>
      <c r="G62" s="71"/>
      <c r="H62" s="87" t="s">
        <v>8</v>
      </c>
      <c r="I62" s="85"/>
      <c r="J62" s="87" t="s">
        <v>8</v>
      </c>
      <c r="K62" s="85"/>
      <c r="L62" s="87" t="s">
        <v>8</v>
      </c>
      <c r="M62" s="85"/>
      <c r="N62" s="87" t="s">
        <v>8</v>
      </c>
    </row>
    <row r="63" spans="1:14" ht="14.1" customHeight="1">
      <c r="E63" s="88"/>
      <c r="F63" s="89"/>
      <c r="G63" s="89"/>
      <c r="H63" s="87" t="s">
        <v>10</v>
      </c>
      <c r="I63" s="85"/>
      <c r="J63" s="87" t="s">
        <v>11</v>
      </c>
      <c r="K63" s="85"/>
      <c r="L63" s="87" t="s">
        <v>10</v>
      </c>
      <c r="M63" s="85"/>
      <c r="N63" s="87" t="s">
        <v>11</v>
      </c>
    </row>
    <row r="64" spans="1:14" ht="14.1" customHeight="1">
      <c r="E64" s="227"/>
      <c r="F64" s="91" t="s">
        <v>75</v>
      </c>
      <c r="G64" s="149"/>
      <c r="H64" s="92" t="s">
        <v>103</v>
      </c>
      <c r="I64" s="85"/>
      <c r="J64" s="92" t="s">
        <v>103</v>
      </c>
      <c r="K64" s="85"/>
      <c r="L64" s="92" t="s">
        <v>103</v>
      </c>
      <c r="M64" s="85"/>
      <c r="N64" s="92" t="s">
        <v>103</v>
      </c>
    </row>
    <row r="65" spans="1:14" s="83" customFormat="1" ht="14.1" customHeight="1">
      <c r="A65" s="94" t="s">
        <v>129</v>
      </c>
      <c r="B65" s="82"/>
      <c r="C65" s="82"/>
      <c r="D65" s="73"/>
      <c r="E65" s="70"/>
      <c r="H65" s="96"/>
      <c r="I65" s="96"/>
      <c r="J65" s="96"/>
      <c r="K65" s="96"/>
      <c r="L65" s="98"/>
      <c r="M65" s="96"/>
      <c r="N65" s="98"/>
    </row>
    <row r="66" spans="1:14" s="83" customFormat="1" ht="14.1" customHeight="1">
      <c r="A66" s="82" t="s">
        <v>130</v>
      </c>
      <c r="B66" s="82"/>
      <c r="C66" s="82"/>
      <c r="D66" s="82"/>
      <c r="E66" s="70"/>
      <c r="H66" s="26"/>
      <c r="I66" s="98"/>
      <c r="J66" s="26"/>
      <c r="K66" s="98"/>
      <c r="L66" s="26"/>
      <c r="M66" s="98"/>
      <c r="N66" s="26"/>
    </row>
    <row r="67" spans="1:14" s="83" customFormat="1" ht="14.1" customHeight="1">
      <c r="A67" s="82"/>
      <c r="B67" s="82" t="s">
        <v>131</v>
      </c>
      <c r="C67" s="82"/>
      <c r="D67" s="82"/>
      <c r="E67" s="70"/>
      <c r="H67" s="26"/>
      <c r="I67" s="98"/>
      <c r="J67" s="26"/>
      <c r="K67" s="98"/>
      <c r="L67" s="26"/>
      <c r="M67" s="98"/>
      <c r="N67" s="26"/>
    </row>
    <row r="68" spans="1:14" s="83" customFormat="1" ht="14.1" customHeight="1">
      <c r="A68" s="82"/>
      <c r="B68" s="99" t="s">
        <v>132</v>
      </c>
      <c r="C68" s="82"/>
      <c r="E68" s="70"/>
      <c r="H68" s="26"/>
      <c r="I68" s="98"/>
      <c r="J68" s="26"/>
      <c r="K68" s="98"/>
      <c r="L68" s="26"/>
      <c r="M68" s="98"/>
      <c r="N68" s="26"/>
    </row>
    <row r="69" spans="1:14" s="83" customFormat="1" ht="14.1" customHeight="1">
      <c r="A69" s="82"/>
      <c r="B69" s="99"/>
      <c r="D69" s="82" t="s">
        <v>133</v>
      </c>
      <c r="E69" s="70"/>
      <c r="H69" s="26"/>
      <c r="I69" s="98"/>
      <c r="J69" s="26"/>
      <c r="K69" s="98"/>
      <c r="L69" s="26"/>
      <c r="M69" s="98"/>
      <c r="N69" s="26"/>
    </row>
    <row r="70" spans="1:14" s="83" customFormat="1" ht="14.1" customHeight="1">
      <c r="A70" s="82"/>
      <c r="B70" s="82"/>
      <c r="D70" s="82" t="s">
        <v>20</v>
      </c>
      <c r="E70" s="70"/>
      <c r="H70" s="26">
        <v>-104536781</v>
      </c>
      <c r="I70" s="98"/>
      <c r="J70" s="26">
        <v>-68041935</v>
      </c>
      <c r="K70" s="98"/>
      <c r="L70" s="26">
        <v>-107854407</v>
      </c>
      <c r="M70" s="98"/>
      <c r="N70" s="26">
        <v>-86181514</v>
      </c>
    </row>
    <row r="71" spans="1:14" s="83" customFormat="1" ht="14.1" customHeight="1">
      <c r="A71" s="82"/>
      <c r="B71" s="99" t="s">
        <v>134</v>
      </c>
      <c r="C71" s="99"/>
      <c r="D71" s="82"/>
      <c r="E71" s="70"/>
      <c r="H71" s="98"/>
      <c r="I71" s="98"/>
      <c r="J71" s="98"/>
      <c r="K71" s="98"/>
      <c r="L71" s="30"/>
      <c r="M71" s="98"/>
      <c r="N71" s="30"/>
    </row>
    <row r="72" spans="1:14" s="83" customFormat="1" ht="14.1" customHeight="1">
      <c r="A72" s="82"/>
      <c r="B72" s="82"/>
      <c r="C72" s="82"/>
      <c r="D72" s="82" t="s">
        <v>159</v>
      </c>
      <c r="E72" s="70"/>
      <c r="H72" s="98"/>
      <c r="I72" s="98"/>
      <c r="J72" s="98"/>
      <c r="K72" s="98"/>
      <c r="L72" s="30"/>
      <c r="M72" s="98"/>
      <c r="N72" s="30"/>
    </row>
    <row r="73" spans="1:14" s="83" customFormat="1" ht="14.1" customHeight="1">
      <c r="A73" s="82"/>
      <c r="B73" s="82"/>
      <c r="C73" s="82"/>
      <c r="D73" s="82" t="s">
        <v>136</v>
      </c>
      <c r="E73" s="70"/>
      <c r="H73" s="230">
        <v>-265842</v>
      </c>
      <c r="I73" s="235"/>
      <c r="J73" s="38">
        <v>0</v>
      </c>
      <c r="K73" s="235"/>
      <c r="L73" s="23">
        <v>0</v>
      </c>
      <c r="M73" s="235"/>
      <c r="N73" s="23">
        <v>0</v>
      </c>
    </row>
    <row r="74" spans="1:14" s="83" customFormat="1" ht="14.1" customHeight="1">
      <c r="B74" s="99" t="s">
        <v>137</v>
      </c>
      <c r="C74" s="99"/>
      <c r="E74" s="70"/>
      <c r="H74" s="96"/>
      <c r="I74" s="96"/>
      <c r="J74" s="96"/>
      <c r="K74" s="96"/>
      <c r="L74" s="96"/>
      <c r="M74" s="96"/>
      <c r="N74" s="96"/>
    </row>
    <row r="75" spans="1:14" s="83" customFormat="1" ht="14.1" customHeight="1">
      <c r="A75" s="82"/>
      <c r="D75" s="82" t="s">
        <v>138</v>
      </c>
      <c r="E75" s="70"/>
      <c r="H75" s="35">
        <v>20907356</v>
      </c>
      <c r="I75" s="230"/>
      <c r="J75" s="35">
        <v>11956336</v>
      </c>
      <c r="K75" s="230"/>
      <c r="L75" s="232">
        <v>21570881</v>
      </c>
      <c r="M75" s="230"/>
      <c r="N75" s="232">
        <v>15584251</v>
      </c>
    </row>
    <row r="76" spans="1:14" ht="6" customHeight="1">
      <c r="C76" s="73"/>
      <c r="D76" s="70"/>
      <c r="E76" s="83"/>
      <c r="F76" s="101"/>
      <c r="G76" s="101"/>
      <c r="H76" s="101"/>
      <c r="I76" s="101"/>
      <c r="J76" s="101"/>
      <c r="K76" s="101"/>
      <c r="L76" s="148"/>
      <c r="M76" s="101"/>
      <c r="N76" s="82"/>
    </row>
    <row r="77" spans="1:14" s="83" customFormat="1" ht="14.1" customHeight="1">
      <c r="A77" s="82" t="s">
        <v>139</v>
      </c>
      <c r="B77" s="82"/>
      <c r="C77" s="82"/>
      <c r="D77" s="82"/>
      <c r="E77" s="70"/>
      <c r="H77" s="26"/>
      <c r="I77" s="98"/>
      <c r="J77" s="26"/>
      <c r="K77" s="98"/>
      <c r="L77" s="26"/>
      <c r="M77" s="98"/>
      <c r="N77" s="26"/>
    </row>
    <row r="78" spans="1:14" ht="14.1" customHeight="1">
      <c r="A78" s="83"/>
      <c r="B78" s="82" t="s">
        <v>131</v>
      </c>
      <c r="C78" s="81"/>
      <c r="D78" s="70"/>
      <c r="E78" s="83"/>
      <c r="F78" s="96"/>
      <c r="G78" s="96"/>
      <c r="H78" s="40">
        <f>SUM(H70:H75)</f>
        <v>-83895267</v>
      </c>
      <c r="I78" s="230"/>
      <c r="J78" s="40">
        <f>SUM(J70:J75)</f>
        <v>-56085599</v>
      </c>
      <c r="K78" s="230"/>
      <c r="L78" s="40">
        <f>SUM(L70:L75)</f>
        <v>-86283526</v>
      </c>
      <c r="M78" s="230"/>
      <c r="N78" s="40">
        <f>SUM(N70:N75)</f>
        <v>-70597263</v>
      </c>
    </row>
    <row r="79" spans="1:14" s="83" customFormat="1" ht="14.1" customHeight="1">
      <c r="A79" s="82" t="s">
        <v>160</v>
      </c>
      <c r="B79" s="82"/>
      <c r="C79" s="82"/>
      <c r="D79" s="82"/>
      <c r="E79" s="70"/>
      <c r="H79" s="26"/>
      <c r="I79" s="98"/>
      <c r="J79" s="26"/>
      <c r="K79" s="98"/>
      <c r="L79" s="26"/>
      <c r="M79" s="98"/>
      <c r="N79" s="26"/>
    </row>
    <row r="80" spans="1:14" ht="14.1" customHeight="1">
      <c r="A80" s="83"/>
      <c r="C80" s="81" t="s">
        <v>131</v>
      </c>
      <c r="D80" s="70"/>
      <c r="E80" s="83"/>
      <c r="F80" s="96"/>
      <c r="G80" s="96"/>
      <c r="H80" s="101"/>
      <c r="I80" s="98"/>
      <c r="J80" s="101"/>
      <c r="K80" s="98"/>
      <c r="L80" s="101"/>
      <c r="M80" s="98"/>
      <c r="N80" s="82"/>
    </row>
    <row r="81" spans="1:14" s="83" customFormat="1" ht="14.1" customHeight="1">
      <c r="B81" s="99" t="s">
        <v>142</v>
      </c>
      <c r="C81" s="99"/>
      <c r="D81" s="82"/>
      <c r="E81" s="70"/>
      <c r="H81" s="96"/>
      <c r="I81" s="96"/>
      <c r="J81" s="96"/>
      <c r="K81" s="96"/>
      <c r="L81" s="96"/>
      <c r="M81" s="96"/>
      <c r="N81" s="96"/>
    </row>
    <row r="82" spans="1:14" s="83" customFormat="1" ht="14.1" customHeight="1">
      <c r="A82" s="82"/>
      <c r="D82" s="82" t="s">
        <v>143</v>
      </c>
      <c r="E82" s="70"/>
      <c r="H82" s="42">
        <v>-69608</v>
      </c>
      <c r="I82" s="230"/>
      <c r="J82" s="230">
        <v>-2234820</v>
      </c>
      <c r="K82" s="230"/>
      <c r="L82" s="230">
        <v>0</v>
      </c>
      <c r="M82" s="230"/>
      <c r="N82" s="230">
        <v>0</v>
      </c>
    </row>
    <row r="83" spans="1:14" s="83" customFormat="1" ht="14.1" customHeight="1">
      <c r="B83" s="99" t="s">
        <v>134</v>
      </c>
      <c r="C83" s="99"/>
      <c r="D83" s="82"/>
      <c r="E83" s="70"/>
      <c r="H83" s="96"/>
      <c r="I83" s="96"/>
      <c r="J83" s="96"/>
      <c r="K83" s="96"/>
      <c r="L83" s="96"/>
      <c r="M83" s="96"/>
      <c r="N83" s="96"/>
    </row>
    <row r="84" spans="1:14" s="83" customFormat="1" ht="14.1" customHeight="1">
      <c r="B84" s="82"/>
      <c r="C84" s="82"/>
      <c r="D84" s="82" t="s">
        <v>161</v>
      </c>
      <c r="E84" s="70"/>
      <c r="H84" s="96"/>
      <c r="I84" s="96"/>
      <c r="J84" s="96"/>
      <c r="K84" s="96"/>
      <c r="L84" s="96"/>
      <c r="M84" s="96"/>
      <c r="N84" s="96"/>
    </row>
    <row r="85" spans="1:14" s="83" customFormat="1" ht="14.1" customHeight="1">
      <c r="B85" s="82"/>
      <c r="C85" s="82"/>
      <c r="D85" s="82" t="s">
        <v>162</v>
      </c>
      <c r="E85" s="70"/>
      <c r="H85" s="232">
        <v>-33653283</v>
      </c>
      <c r="I85" s="230"/>
      <c r="J85" s="35">
        <v>-36400850</v>
      </c>
      <c r="K85" s="235"/>
      <c r="L85" s="27">
        <v>0</v>
      </c>
      <c r="M85" s="235"/>
      <c r="N85" s="27">
        <v>0</v>
      </c>
    </row>
    <row r="86" spans="1:14" ht="6" customHeight="1">
      <c r="A86" s="83"/>
      <c r="B86" s="99"/>
      <c r="D86" s="70"/>
      <c r="E86" s="83"/>
      <c r="F86" s="96"/>
      <c r="G86" s="96"/>
      <c r="H86" s="101"/>
      <c r="I86" s="98"/>
      <c r="J86" s="101"/>
      <c r="K86" s="98"/>
      <c r="L86" s="101"/>
      <c r="M86" s="98"/>
      <c r="N86" s="82"/>
    </row>
    <row r="87" spans="1:14" s="83" customFormat="1" ht="14.1" customHeight="1">
      <c r="A87" s="82" t="s">
        <v>145</v>
      </c>
      <c r="B87" s="82"/>
      <c r="C87" s="82"/>
      <c r="D87" s="82"/>
      <c r="E87" s="70"/>
      <c r="H87" s="26"/>
      <c r="I87" s="98"/>
      <c r="J87" s="26"/>
      <c r="K87" s="98"/>
      <c r="L87" s="26"/>
      <c r="M87" s="98"/>
      <c r="N87" s="26"/>
    </row>
    <row r="88" spans="1:14" ht="14.1" customHeight="1">
      <c r="A88" s="83"/>
      <c r="B88" s="82" t="s">
        <v>131</v>
      </c>
      <c r="D88" s="81"/>
      <c r="E88" s="83"/>
      <c r="F88" s="96"/>
      <c r="G88" s="96"/>
      <c r="H88" s="35">
        <f>SUM(H81:H85)</f>
        <v>-33722891</v>
      </c>
      <c r="I88" s="230"/>
      <c r="J88" s="35">
        <f>SUM(J81:J85)</f>
        <v>-38635670</v>
      </c>
      <c r="K88" s="230"/>
      <c r="L88" s="35">
        <f>SUM(L81:L85)</f>
        <v>0</v>
      </c>
      <c r="M88" s="230"/>
      <c r="N88" s="35">
        <f>SUM(N81:N85)</f>
        <v>0</v>
      </c>
    </row>
    <row r="89" spans="1:14" s="83" customFormat="1" ht="6" customHeight="1">
      <c r="A89" s="82"/>
      <c r="B89" s="82"/>
      <c r="C89" s="82"/>
      <c r="E89" s="70"/>
      <c r="H89" s="24"/>
      <c r="I89" s="98"/>
      <c r="J89" s="24"/>
      <c r="K89" s="98"/>
      <c r="L89" s="24"/>
      <c r="M89" s="98"/>
      <c r="N89" s="24"/>
    </row>
    <row r="90" spans="1:14" s="83" customFormat="1" ht="14.1" customHeight="1">
      <c r="A90" s="94" t="s">
        <v>163</v>
      </c>
      <c r="B90" s="82"/>
      <c r="C90" s="82"/>
      <c r="D90" s="73"/>
      <c r="E90" s="70"/>
      <c r="H90" s="96"/>
      <c r="I90" s="98"/>
      <c r="J90" s="96"/>
      <c r="K90" s="98"/>
      <c r="L90" s="98"/>
      <c r="M90" s="98"/>
      <c r="N90" s="98"/>
    </row>
    <row r="91" spans="1:14" s="83" customFormat="1" ht="14.1" customHeight="1">
      <c r="A91" s="94"/>
      <c r="B91" s="236" t="s">
        <v>146</v>
      </c>
      <c r="C91" s="236"/>
      <c r="D91" s="73"/>
      <c r="E91" s="70"/>
      <c r="H91" s="40">
        <f>SUM(H78+H88)</f>
        <v>-117618158</v>
      </c>
      <c r="I91" s="230"/>
      <c r="J91" s="40">
        <f>SUM(J78+J88)</f>
        <v>-94721269</v>
      </c>
      <c r="K91" s="230"/>
      <c r="L91" s="40">
        <v>-86283526</v>
      </c>
      <c r="M91" s="230"/>
      <c r="N91" s="40">
        <f>SUM(N78+N88)</f>
        <v>-70597263</v>
      </c>
    </row>
    <row r="92" spans="1:14" s="83" customFormat="1" ht="6" customHeight="1">
      <c r="A92" s="94"/>
      <c r="B92" s="236"/>
      <c r="C92" s="236"/>
      <c r="D92" s="73"/>
      <c r="E92" s="70"/>
      <c r="H92" s="96"/>
      <c r="I92" s="98"/>
      <c r="J92" s="96"/>
      <c r="K92" s="98"/>
      <c r="L92" s="237"/>
      <c r="M92" s="98"/>
      <c r="N92" s="237"/>
    </row>
    <row r="93" spans="1:14" s="83" customFormat="1" ht="14.1" customHeight="1">
      <c r="A93" s="94" t="s">
        <v>147</v>
      </c>
      <c r="B93" s="236"/>
      <c r="C93" s="236"/>
      <c r="D93" s="73"/>
      <c r="E93" s="70"/>
      <c r="H93" s="96"/>
      <c r="I93" s="98"/>
      <c r="J93" s="96"/>
      <c r="K93" s="98"/>
      <c r="L93" s="98"/>
      <c r="M93" s="98"/>
      <c r="N93" s="98"/>
    </row>
    <row r="94" spans="1:14" s="83" customFormat="1" ht="14.1" customHeight="1" thickBot="1">
      <c r="B94" s="94" t="s">
        <v>148</v>
      </c>
      <c r="C94" s="94"/>
      <c r="D94" s="73"/>
      <c r="E94" s="70"/>
      <c r="H94" s="238">
        <f>SUM(H43,H91)</f>
        <v>-64863614</v>
      </c>
      <c r="I94" s="98"/>
      <c r="J94" s="238">
        <f>SUM(J43,J91)</f>
        <v>-360207895</v>
      </c>
      <c r="K94" s="98"/>
      <c r="L94" s="238">
        <f>SUM(L43,L91)</f>
        <v>414037532</v>
      </c>
      <c r="M94" s="98"/>
      <c r="N94" s="238">
        <f>SUM(N43,N91)</f>
        <v>493268617</v>
      </c>
    </row>
    <row r="95" spans="1:14" s="83" customFormat="1" ht="6" customHeight="1" thickTop="1">
      <c r="A95" s="82"/>
      <c r="B95" s="82"/>
      <c r="C95" s="82"/>
      <c r="D95" s="73"/>
      <c r="E95" s="70"/>
      <c r="H95" s="96"/>
      <c r="I95" s="96"/>
      <c r="J95" s="96"/>
      <c r="K95" s="96"/>
      <c r="L95" s="98"/>
      <c r="M95" s="96"/>
      <c r="N95" s="98"/>
    </row>
    <row r="96" spans="1:14" s="83" customFormat="1" ht="14.1" customHeight="1">
      <c r="A96" s="94" t="s">
        <v>149</v>
      </c>
      <c r="B96" s="94"/>
      <c r="C96" s="94"/>
      <c r="D96" s="73"/>
      <c r="E96" s="70"/>
      <c r="H96" s="96"/>
      <c r="I96" s="96"/>
      <c r="J96" s="96"/>
      <c r="K96" s="96"/>
      <c r="L96" s="24"/>
      <c r="M96" s="96"/>
      <c r="N96" s="24"/>
    </row>
    <row r="97" spans="1:14" s="83" customFormat="1" ht="14.1" customHeight="1">
      <c r="B97" s="82" t="s">
        <v>150</v>
      </c>
      <c r="C97" s="82"/>
      <c r="D97" s="73"/>
      <c r="E97" s="70"/>
      <c r="H97" s="38">
        <v>12242936</v>
      </c>
      <c r="I97" s="230"/>
      <c r="J97" s="38">
        <v>-302977164</v>
      </c>
      <c r="K97" s="230"/>
      <c r="L97" s="38">
        <v>500321058</v>
      </c>
      <c r="M97" s="230"/>
      <c r="N97" s="38">
        <v>563865880</v>
      </c>
    </row>
    <row r="98" spans="1:14" s="83" customFormat="1" ht="14.1" customHeight="1">
      <c r="B98" s="82" t="s">
        <v>97</v>
      </c>
      <c r="C98" s="82"/>
      <c r="D98" s="73"/>
      <c r="E98" s="70"/>
      <c r="H98" s="40">
        <v>40511608</v>
      </c>
      <c r="I98" s="230"/>
      <c r="J98" s="40">
        <v>37490538</v>
      </c>
      <c r="K98" s="230"/>
      <c r="L98" s="35">
        <v>0</v>
      </c>
      <c r="M98" s="230"/>
      <c r="N98" s="35">
        <v>0</v>
      </c>
    </row>
    <row r="99" spans="1:14" s="83" customFormat="1" ht="6" customHeight="1">
      <c r="A99" s="82"/>
      <c r="B99" s="82"/>
      <c r="C99" s="82"/>
      <c r="D99" s="73"/>
      <c r="E99" s="70"/>
      <c r="H99" s="98"/>
      <c r="I99" s="98"/>
      <c r="J99" s="98"/>
      <c r="K99" s="98"/>
      <c r="L99" s="24"/>
      <c r="M99" s="98"/>
      <c r="N99" s="24"/>
    </row>
    <row r="100" spans="1:14" s="83" customFormat="1" ht="14.1" customHeight="1" thickBot="1">
      <c r="B100" s="82"/>
      <c r="C100" s="82"/>
      <c r="D100" s="73"/>
      <c r="E100" s="70"/>
      <c r="H100" s="43">
        <f>SUM(H97:H98)</f>
        <v>52754544</v>
      </c>
      <c r="I100" s="98"/>
      <c r="J100" s="43">
        <f>SUM(J97:J98)</f>
        <v>-265486626</v>
      </c>
      <c r="K100" s="98"/>
      <c r="L100" s="43">
        <f>SUM(L97:L98)</f>
        <v>500321058</v>
      </c>
      <c r="M100" s="98"/>
      <c r="N100" s="43">
        <f>SUM(N97:N98)</f>
        <v>563865880</v>
      </c>
    </row>
    <row r="101" spans="1:14" s="83" customFormat="1" ht="8.1" customHeight="1" thickTop="1">
      <c r="A101" s="82"/>
      <c r="B101" s="82"/>
      <c r="C101" s="82"/>
      <c r="D101" s="73"/>
      <c r="E101" s="70"/>
      <c r="H101" s="96"/>
      <c r="I101" s="96"/>
      <c r="J101" s="96"/>
      <c r="K101" s="96"/>
      <c r="L101" s="24"/>
      <c r="M101" s="96"/>
      <c r="N101" s="24"/>
    </row>
    <row r="102" spans="1:14" s="83" customFormat="1" ht="14.1" customHeight="1">
      <c r="A102" s="94" t="s">
        <v>147</v>
      </c>
      <c r="B102" s="82"/>
      <c r="C102" s="82"/>
      <c r="D102" s="73"/>
      <c r="E102" s="70"/>
      <c r="H102" s="96"/>
      <c r="I102" s="96"/>
      <c r="J102" s="96"/>
      <c r="K102" s="96"/>
      <c r="L102" s="24"/>
      <c r="M102" s="96"/>
      <c r="N102" s="24"/>
    </row>
    <row r="103" spans="1:14" s="83" customFormat="1" ht="14.1" customHeight="1">
      <c r="A103" s="94"/>
      <c r="B103" s="94" t="s">
        <v>151</v>
      </c>
      <c r="C103" s="94"/>
      <c r="D103" s="73"/>
      <c r="E103" s="70"/>
      <c r="H103" s="96"/>
      <c r="I103" s="96"/>
      <c r="J103" s="96"/>
      <c r="K103" s="96"/>
      <c r="L103" s="96"/>
      <c r="M103" s="96"/>
      <c r="N103" s="96"/>
    </row>
    <row r="104" spans="1:14" s="83" customFormat="1" ht="14.1" customHeight="1">
      <c r="B104" s="82" t="s">
        <v>150</v>
      </c>
      <c r="C104" s="82"/>
      <c r="D104" s="73"/>
      <c r="E104" s="70"/>
      <c r="H104" s="230">
        <v>-106505602</v>
      </c>
      <c r="I104" s="230"/>
      <c r="J104" s="230">
        <v>-404228681</v>
      </c>
      <c r="K104" s="230"/>
      <c r="L104" s="230">
        <v>414037532</v>
      </c>
      <c r="M104" s="230"/>
      <c r="N104" s="230">
        <v>493268617</v>
      </c>
    </row>
    <row r="105" spans="1:14" s="83" customFormat="1" ht="14.1" customHeight="1">
      <c r="B105" s="82" t="s">
        <v>97</v>
      </c>
      <c r="C105" s="82"/>
      <c r="D105" s="73"/>
      <c r="E105" s="70"/>
      <c r="H105" s="44">
        <v>41641988</v>
      </c>
      <c r="I105" s="230"/>
      <c r="J105" s="44">
        <v>44020786</v>
      </c>
      <c r="K105" s="230"/>
      <c r="L105" s="35">
        <v>0</v>
      </c>
      <c r="M105" s="230"/>
      <c r="N105" s="35">
        <v>0</v>
      </c>
    </row>
    <row r="106" spans="1:14" s="83" customFormat="1" ht="6" customHeight="1">
      <c r="A106" s="82"/>
      <c r="B106" s="82"/>
      <c r="C106" s="82"/>
      <c r="D106" s="73"/>
      <c r="E106" s="70"/>
      <c r="H106" s="98"/>
      <c r="I106" s="98"/>
      <c r="J106" s="98"/>
      <c r="K106" s="98"/>
      <c r="L106" s="24"/>
      <c r="M106" s="98"/>
      <c r="N106" s="24"/>
    </row>
    <row r="107" spans="1:14" s="83" customFormat="1" ht="14.1" customHeight="1" thickBot="1">
      <c r="A107" s="82"/>
      <c r="B107" s="82"/>
      <c r="C107" s="82"/>
      <c r="D107" s="73"/>
      <c r="E107" s="70"/>
      <c r="H107" s="43">
        <f>SUM(H104:H105)</f>
        <v>-64863614</v>
      </c>
      <c r="I107" s="98"/>
      <c r="J107" s="43">
        <f>SUM(J104:J105)</f>
        <v>-360207895</v>
      </c>
      <c r="K107" s="98"/>
      <c r="L107" s="43">
        <f>SUM(L104:L105)</f>
        <v>414037532</v>
      </c>
      <c r="M107" s="98"/>
      <c r="N107" s="43">
        <f>SUM(N104:N105)</f>
        <v>493268617</v>
      </c>
    </row>
    <row r="108" spans="1:14" s="83" customFormat="1" ht="10.15" customHeight="1" thickTop="1">
      <c r="A108" s="82"/>
      <c r="B108" s="82"/>
      <c r="C108" s="82"/>
      <c r="D108" s="73"/>
      <c r="E108" s="70"/>
      <c r="H108" s="96"/>
      <c r="I108" s="96"/>
      <c r="J108" s="96"/>
      <c r="K108" s="96"/>
      <c r="L108" s="24"/>
      <c r="M108" s="96"/>
      <c r="N108" s="24"/>
    </row>
    <row r="109" spans="1:14" s="83" customFormat="1" ht="14.1" customHeight="1">
      <c r="A109" s="94" t="s">
        <v>152</v>
      </c>
      <c r="D109" s="73"/>
      <c r="E109" s="70"/>
      <c r="F109" s="70"/>
      <c r="G109" s="70"/>
      <c r="H109" s="96"/>
      <c r="I109" s="96"/>
      <c r="J109" s="96"/>
      <c r="K109" s="96"/>
      <c r="L109" s="24"/>
      <c r="M109" s="96"/>
      <c r="N109" s="24"/>
    </row>
    <row r="110" spans="1:14" s="83" customFormat="1" ht="6" customHeight="1">
      <c r="D110" s="73"/>
      <c r="E110" s="70"/>
      <c r="H110" s="96"/>
      <c r="I110" s="96"/>
      <c r="J110" s="96"/>
      <c r="K110" s="96"/>
      <c r="L110" s="24"/>
      <c r="M110" s="96"/>
      <c r="N110" s="24"/>
    </row>
    <row r="111" spans="1:14" s="83" customFormat="1" ht="14.1" customHeight="1">
      <c r="B111" s="82" t="s">
        <v>153</v>
      </c>
      <c r="C111" s="94"/>
      <c r="D111" s="73"/>
      <c r="E111" s="70"/>
      <c r="H111" s="96"/>
      <c r="I111" s="96"/>
      <c r="J111" s="96"/>
      <c r="K111" s="96"/>
      <c r="L111" s="24"/>
      <c r="M111" s="96"/>
      <c r="N111" s="24"/>
    </row>
    <row r="112" spans="1:14" s="83" customFormat="1" ht="14.1" customHeight="1" thickBot="1">
      <c r="B112" s="94"/>
      <c r="C112" s="82" t="s">
        <v>154</v>
      </c>
      <c r="D112" s="239"/>
      <c r="E112" s="70"/>
      <c r="F112" s="70">
        <v>24</v>
      </c>
      <c r="G112" s="70"/>
      <c r="H112" s="45">
        <v>1.072025626326081E-2</v>
      </c>
      <c r="I112" s="240"/>
      <c r="J112" s="45">
        <v>-0.33643130674272936</v>
      </c>
      <c r="K112" s="240"/>
      <c r="L112" s="45">
        <v>0.51283834465584244</v>
      </c>
      <c r="M112" s="240"/>
      <c r="N112" s="45">
        <v>0.62612684181055644</v>
      </c>
    </row>
    <row r="113" spans="1:14" s="83" customFormat="1" ht="6" customHeight="1" thickTop="1">
      <c r="D113" s="73"/>
      <c r="E113" s="70"/>
      <c r="H113" s="24"/>
      <c r="I113" s="98"/>
      <c r="J113" s="24"/>
      <c r="K113" s="98"/>
      <c r="L113" s="24"/>
      <c r="M113" s="98"/>
      <c r="N113" s="24"/>
    </row>
    <row r="114" spans="1:14" ht="14.1" customHeight="1">
      <c r="B114" s="82" t="s">
        <v>155</v>
      </c>
      <c r="D114" s="73"/>
    </row>
    <row r="115" spans="1:14" ht="14.1" customHeight="1" thickBot="1">
      <c r="C115" s="82" t="s">
        <v>156</v>
      </c>
      <c r="H115" s="46">
        <v>972038517</v>
      </c>
      <c r="I115" s="241"/>
      <c r="J115" s="46">
        <v>900561743</v>
      </c>
      <c r="K115" s="241"/>
      <c r="L115" s="47">
        <v>972038517</v>
      </c>
      <c r="M115" s="241"/>
      <c r="N115" s="47">
        <v>900561743</v>
      </c>
    </row>
    <row r="116" spans="1:14" ht="14.1" customHeight="1" thickTop="1">
      <c r="H116" s="42"/>
      <c r="I116" s="241"/>
      <c r="J116" s="42"/>
      <c r="K116" s="241"/>
      <c r="L116" s="33"/>
      <c r="M116" s="241"/>
      <c r="N116" s="33"/>
    </row>
    <row r="117" spans="1:14" ht="12.75" customHeight="1">
      <c r="H117" s="42"/>
      <c r="I117" s="241"/>
      <c r="J117" s="42"/>
      <c r="K117" s="241"/>
      <c r="L117" s="33"/>
      <c r="M117" s="241"/>
      <c r="N117" s="33"/>
    </row>
    <row r="118" spans="1:14" ht="5.25" customHeight="1">
      <c r="H118" s="42"/>
      <c r="I118" s="241"/>
      <c r="J118" s="42"/>
      <c r="K118" s="241"/>
      <c r="L118" s="33"/>
      <c r="M118" s="241"/>
      <c r="N118" s="33"/>
    </row>
    <row r="119" spans="1:14" ht="21.95" customHeight="1">
      <c r="A119" s="242" t="str">
        <f>'2-4 '!A58</f>
        <v>The accompanying notes are an integral part of this interim financial information.</v>
      </c>
      <c r="B119" s="107"/>
      <c r="C119" s="107"/>
      <c r="D119" s="233"/>
      <c r="E119" s="78"/>
      <c r="F119" s="108"/>
      <c r="G119" s="108"/>
      <c r="H119" s="110"/>
      <c r="I119" s="110"/>
      <c r="J119" s="110"/>
      <c r="K119" s="110"/>
      <c r="L119" s="109"/>
      <c r="M119" s="110"/>
      <c r="N119" s="109"/>
    </row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445E-E3ED-4D1F-93E1-AA77402105A2}">
  <dimension ref="A1:AI53"/>
  <sheetViews>
    <sheetView topLeftCell="A10" zoomScale="80" zoomScaleNormal="80" zoomScaleSheetLayoutView="110" workbookViewId="0">
      <selection activeCell="AK41" sqref="AK41"/>
    </sheetView>
  </sheetViews>
  <sheetFormatPr defaultColWidth="9.140625" defaultRowHeight="9"/>
  <cols>
    <col min="1" max="1" width="30.5703125" style="167" customWidth="1"/>
    <col min="2" max="2" width="4.7109375" style="167" customWidth="1"/>
    <col min="3" max="3" width="0.5703125" style="224" customWidth="1"/>
    <col min="4" max="4" width="10" style="171" customWidth="1"/>
    <col min="5" max="5" width="0.5703125" style="171" customWidth="1"/>
    <col min="6" max="6" width="10.42578125" style="171" bestFit="1" customWidth="1"/>
    <col min="7" max="7" width="0.5703125" style="171" customWidth="1"/>
    <col min="8" max="8" width="10.42578125" style="171" customWidth="1"/>
    <col min="9" max="9" width="0.5703125" style="171" customWidth="1"/>
    <col min="10" max="10" width="10.42578125" style="171" customWidth="1"/>
    <col min="11" max="11" width="0.5703125" style="171" customWidth="1"/>
    <col min="12" max="12" width="12.7109375" style="171" customWidth="1"/>
    <col min="13" max="13" width="0.5703125" style="171" customWidth="1"/>
    <col min="14" max="14" width="8.42578125" style="171" customWidth="1"/>
    <col min="15" max="15" width="0.5703125" style="171" customWidth="1"/>
    <col min="16" max="16" width="11.140625" style="171" customWidth="1"/>
    <col min="17" max="17" width="0.5703125" style="171" customWidth="1"/>
    <col min="18" max="18" width="11.42578125" style="171" customWidth="1"/>
    <col min="19" max="19" width="0.5703125" style="171" customWidth="1"/>
    <col min="20" max="20" width="9.42578125" style="214" customWidth="1"/>
    <col min="21" max="21" width="0.5703125" style="171" customWidth="1"/>
    <col min="22" max="22" width="12.28515625" style="171" customWidth="1"/>
    <col min="23" max="23" width="0.5703125" style="171" customWidth="1"/>
    <col min="24" max="24" width="12.42578125" style="171" customWidth="1"/>
    <col min="25" max="25" width="0.5703125" style="171" customWidth="1"/>
    <col min="26" max="26" width="10.42578125" style="171" customWidth="1"/>
    <col min="27" max="27" width="0.5703125" style="171" customWidth="1"/>
    <col min="28" max="28" width="10.140625" style="171" customWidth="1"/>
    <col min="29" max="29" width="0.5703125" style="171" customWidth="1"/>
    <col min="30" max="30" width="10.42578125" style="171" customWidth="1"/>
    <col min="31" max="31" width="0.5703125" style="171" customWidth="1"/>
    <col min="32" max="32" width="10.42578125" style="171" customWidth="1"/>
    <col min="33" max="33" width="0.5703125" style="171" customWidth="1"/>
    <col min="34" max="34" width="11" style="171" customWidth="1"/>
    <col min="35" max="35" width="8" style="167" customWidth="1"/>
    <col min="36" max="16384" width="9.140625" style="167"/>
  </cols>
  <sheetData>
    <row r="1" spans="1:34" ht="16.5" customHeight="1">
      <c r="A1" s="67" t="s">
        <v>0</v>
      </c>
      <c r="B1" s="192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93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G1" s="166"/>
      <c r="AH1" s="166"/>
    </row>
    <row r="2" spans="1:34" ht="16.5" customHeight="1">
      <c r="A2" s="161" t="s">
        <v>164</v>
      </c>
      <c r="B2" s="164"/>
      <c r="C2" s="165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93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G2" s="166"/>
      <c r="AH2" s="166"/>
    </row>
    <row r="3" spans="1:34" ht="16.5" customHeight="1">
      <c r="A3" s="75" t="s">
        <v>157</v>
      </c>
      <c r="B3" s="194"/>
      <c r="C3" s="195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7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8"/>
      <c r="AG3" s="196"/>
      <c r="AH3" s="196"/>
    </row>
    <row r="4" spans="1:34" ht="15.95" customHeight="1">
      <c r="A4" s="164"/>
      <c r="B4" s="164"/>
      <c r="C4" s="165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93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G4" s="166"/>
      <c r="AH4" s="166"/>
    </row>
    <row r="5" spans="1:34" ht="15.95" customHeight="1">
      <c r="A5" s="164"/>
      <c r="B5" s="164"/>
      <c r="C5" s="165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93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G5" s="166"/>
      <c r="AH5" s="166"/>
    </row>
    <row r="6" spans="1:34" ht="15.95" customHeight="1">
      <c r="A6" s="164"/>
      <c r="B6" s="164"/>
      <c r="C6" s="164"/>
      <c r="D6" s="283" t="s">
        <v>165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</row>
    <row r="7" spans="1:34" ht="15.95" customHeight="1">
      <c r="A7" s="164"/>
      <c r="B7" s="164"/>
      <c r="C7" s="164"/>
      <c r="D7" s="284" t="s">
        <v>166</v>
      </c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169"/>
      <c r="AF7" s="169"/>
      <c r="AG7" s="169"/>
      <c r="AH7" s="169"/>
    </row>
    <row r="8" spans="1:34" ht="15.95" customHeight="1">
      <c r="A8" s="164"/>
      <c r="B8" s="164"/>
      <c r="C8" s="168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284" t="s">
        <v>94</v>
      </c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169"/>
      <c r="AD8" s="169"/>
      <c r="AE8" s="169"/>
      <c r="AF8" s="169"/>
      <c r="AG8" s="169"/>
      <c r="AH8" s="169"/>
    </row>
    <row r="9" spans="1:34" ht="15.95" customHeight="1">
      <c r="A9" s="170"/>
      <c r="B9" s="170"/>
      <c r="C9" s="165"/>
      <c r="D9" s="166"/>
      <c r="E9" s="166"/>
      <c r="F9" s="166"/>
      <c r="L9" s="169"/>
      <c r="M9" s="169"/>
      <c r="N9" s="169"/>
      <c r="O9" s="169"/>
      <c r="P9" s="169"/>
      <c r="Q9" s="169"/>
      <c r="R9" s="284" t="s">
        <v>167</v>
      </c>
      <c r="S9" s="284"/>
      <c r="T9" s="284"/>
      <c r="U9" s="284"/>
      <c r="V9" s="284"/>
      <c r="W9" s="284"/>
      <c r="X9" s="284"/>
      <c r="Y9" s="284"/>
      <c r="Z9" s="284"/>
      <c r="AA9" s="169"/>
      <c r="AB9" s="172"/>
      <c r="AC9" s="169"/>
      <c r="AD9" s="166"/>
      <c r="AE9" s="166"/>
      <c r="AG9" s="172"/>
      <c r="AH9" s="166"/>
    </row>
    <row r="10" spans="1:34" ht="15.95" customHeight="1">
      <c r="A10" s="170"/>
      <c r="B10" s="170"/>
      <c r="C10" s="165"/>
      <c r="D10" s="166"/>
      <c r="E10" s="166"/>
      <c r="F10" s="166"/>
      <c r="G10" s="172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72" t="s">
        <v>168</v>
      </c>
      <c r="S10" s="169"/>
      <c r="T10" s="199"/>
      <c r="U10" s="169"/>
      <c r="V10" s="172" t="s">
        <v>169</v>
      </c>
      <c r="W10" s="169"/>
      <c r="X10" s="172" t="s">
        <v>169</v>
      </c>
      <c r="Y10" s="169"/>
      <c r="Z10" s="173" t="s">
        <v>127</v>
      </c>
      <c r="AA10" s="169"/>
      <c r="AB10" s="172"/>
      <c r="AC10" s="169"/>
      <c r="AD10" s="166"/>
      <c r="AE10" s="166"/>
      <c r="AG10" s="172"/>
      <c r="AH10" s="166"/>
    </row>
    <row r="11" spans="1:34" ht="15.95" customHeight="1">
      <c r="A11" s="170"/>
      <c r="B11" s="170"/>
      <c r="C11" s="165"/>
      <c r="D11" s="166"/>
      <c r="E11" s="166"/>
      <c r="F11" s="166"/>
      <c r="G11" s="172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73" t="s">
        <v>170</v>
      </c>
      <c r="S11" s="169"/>
      <c r="T11" s="199"/>
      <c r="U11" s="169"/>
      <c r="V11" s="172" t="s">
        <v>171</v>
      </c>
      <c r="W11" s="169"/>
      <c r="X11" s="172" t="s">
        <v>171</v>
      </c>
      <c r="Y11" s="169"/>
      <c r="Z11" s="173" t="s">
        <v>172</v>
      </c>
      <c r="AA11" s="169"/>
      <c r="AB11" s="172"/>
      <c r="AC11" s="169"/>
      <c r="AD11" s="166"/>
      <c r="AE11" s="166"/>
      <c r="AG11" s="172"/>
      <c r="AH11" s="166"/>
    </row>
    <row r="12" spans="1:34" ht="15.95" customHeight="1">
      <c r="A12" s="170"/>
      <c r="B12" s="170"/>
      <c r="C12" s="165"/>
      <c r="D12" s="166"/>
      <c r="E12" s="166"/>
      <c r="F12" s="166"/>
      <c r="G12" s="172"/>
      <c r="H12" s="169"/>
      <c r="I12" s="169"/>
      <c r="J12" s="169"/>
      <c r="K12" s="169"/>
      <c r="L12" s="169"/>
      <c r="M12" s="169"/>
      <c r="N12" s="172"/>
      <c r="O12" s="169"/>
      <c r="P12" s="172" t="s">
        <v>173</v>
      </c>
      <c r="Q12" s="169"/>
      <c r="R12" s="173" t="s">
        <v>174</v>
      </c>
      <c r="S12" s="172"/>
      <c r="T12" s="199"/>
      <c r="U12" s="169"/>
      <c r="V12" s="172" t="s">
        <v>175</v>
      </c>
      <c r="W12" s="169"/>
      <c r="X12" s="172" t="s">
        <v>175</v>
      </c>
      <c r="Y12" s="169"/>
      <c r="Z12" s="172" t="s">
        <v>176</v>
      </c>
      <c r="AA12" s="169"/>
      <c r="AB12" s="172"/>
      <c r="AC12" s="169"/>
      <c r="AD12" s="166"/>
      <c r="AE12" s="166"/>
      <c r="AG12" s="172"/>
      <c r="AH12" s="166"/>
    </row>
    <row r="13" spans="1:34" ht="15.95" customHeight="1">
      <c r="A13" s="170"/>
      <c r="B13" s="170"/>
      <c r="C13" s="174"/>
      <c r="D13" s="172" t="s">
        <v>177</v>
      </c>
      <c r="E13" s="172"/>
      <c r="F13" s="172" t="s">
        <v>178</v>
      </c>
      <c r="G13" s="172"/>
      <c r="H13" s="169"/>
      <c r="I13" s="169"/>
      <c r="J13" s="169"/>
      <c r="K13" s="169"/>
      <c r="L13" s="167"/>
      <c r="M13" s="169"/>
      <c r="N13" s="172"/>
      <c r="O13" s="169"/>
      <c r="P13" s="172" t="s">
        <v>179</v>
      </c>
      <c r="Q13" s="169"/>
      <c r="R13" s="172" t="s">
        <v>180</v>
      </c>
      <c r="S13" s="172"/>
      <c r="T13" s="199"/>
      <c r="U13" s="169"/>
      <c r="V13" s="172" t="s">
        <v>181</v>
      </c>
      <c r="W13" s="169"/>
      <c r="X13" s="172" t="s">
        <v>182</v>
      </c>
      <c r="Y13" s="169"/>
      <c r="Z13" s="172" t="s">
        <v>183</v>
      </c>
      <c r="AA13" s="169"/>
      <c r="AB13" s="173"/>
      <c r="AC13" s="169"/>
      <c r="AD13" s="166"/>
      <c r="AE13" s="172"/>
      <c r="AG13" s="172"/>
      <c r="AH13" s="166"/>
    </row>
    <row r="14" spans="1:34" ht="15.95" customHeight="1">
      <c r="A14" s="170"/>
      <c r="B14" s="170"/>
      <c r="C14" s="174"/>
      <c r="D14" s="172" t="s">
        <v>184</v>
      </c>
      <c r="E14" s="172"/>
      <c r="F14" s="172" t="s">
        <v>185</v>
      </c>
      <c r="G14" s="172"/>
      <c r="H14" s="283" t="s">
        <v>186</v>
      </c>
      <c r="I14" s="283"/>
      <c r="J14" s="283"/>
      <c r="K14" s="169"/>
      <c r="L14" s="172"/>
      <c r="M14" s="172"/>
      <c r="N14" s="200" t="s">
        <v>187</v>
      </c>
      <c r="O14" s="172"/>
      <c r="P14" s="172" t="s">
        <v>188</v>
      </c>
      <c r="Q14" s="172"/>
      <c r="R14" s="172" t="s">
        <v>189</v>
      </c>
      <c r="S14" s="172"/>
      <c r="T14" s="199" t="s">
        <v>190</v>
      </c>
      <c r="U14" s="172"/>
      <c r="V14" s="172" t="s">
        <v>191</v>
      </c>
      <c r="W14" s="172"/>
      <c r="X14" s="172" t="s">
        <v>191</v>
      </c>
      <c r="Y14" s="172"/>
      <c r="Z14" s="172" t="s">
        <v>192</v>
      </c>
      <c r="AB14" s="173" t="s">
        <v>193</v>
      </c>
      <c r="AD14" s="172" t="s">
        <v>194</v>
      </c>
      <c r="AE14" s="172"/>
      <c r="AF14" s="172" t="s">
        <v>195</v>
      </c>
      <c r="AG14" s="172"/>
    </row>
    <row r="15" spans="1:34" ht="15.95" customHeight="1">
      <c r="A15" s="170"/>
      <c r="B15" s="170"/>
      <c r="C15" s="174"/>
      <c r="D15" s="172" t="s">
        <v>196</v>
      </c>
      <c r="E15" s="172"/>
      <c r="F15" s="172" t="s">
        <v>197</v>
      </c>
      <c r="G15" s="172"/>
      <c r="H15" s="172" t="s">
        <v>198</v>
      </c>
      <c r="I15" s="172"/>
      <c r="J15" s="172"/>
      <c r="K15" s="172"/>
      <c r="L15" s="172" t="s">
        <v>199</v>
      </c>
      <c r="M15" s="172"/>
      <c r="N15" s="172" t="s">
        <v>200</v>
      </c>
      <c r="O15" s="172"/>
      <c r="P15" s="172" t="s">
        <v>201</v>
      </c>
      <c r="Q15" s="172"/>
      <c r="R15" s="172" t="s">
        <v>171</v>
      </c>
      <c r="S15" s="172"/>
      <c r="T15" s="199" t="s">
        <v>202</v>
      </c>
      <c r="U15" s="172"/>
      <c r="V15" s="172" t="s">
        <v>203</v>
      </c>
      <c r="W15" s="172"/>
      <c r="X15" s="172" t="s">
        <v>203</v>
      </c>
      <c r="Y15" s="172"/>
      <c r="Z15" s="172" t="s">
        <v>204</v>
      </c>
      <c r="AA15" s="172"/>
      <c r="AB15" s="173" t="s">
        <v>205</v>
      </c>
      <c r="AC15" s="172"/>
      <c r="AD15" s="172" t="s">
        <v>206</v>
      </c>
      <c r="AE15" s="172"/>
      <c r="AF15" s="172" t="s">
        <v>207</v>
      </c>
      <c r="AG15" s="172"/>
      <c r="AH15" s="172" t="s">
        <v>208</v>
      </c>
    </row>
    <row r="16" spans="1:34" ht="15.95" customHeight="1">
      <c r="A16" s="170"/>
      <c r="B16" s="274" t="s">
        <v>75</v>
      </c>
      <c r="C16" s="174"/>
      <c r="D16" s="176" t="s">
        <v>209</v>
      </c>
      <c r="E16" s="172"/>
      <c r="F16" s="176" t="s">
        <v>210</v>
      </c>
      <c r="G16" s="172"/>
      <c r="H16" s="176" t="s">
        <v>211</v>
      </c>
      <c r="I16" s="172"/>
      <c r="J16" s="176" t="s">
        <v>91</v>
      </c>
      <c r="K16" s="169"/>
      <c r="L16" s="176" t="s">
        <v>212</v>
      </c>
      <c r="N16" s="176" t="s">
        <v>213</v>
      </c>
      <c r="P16" s="176" t="s">
        <v>214</v>
      </c>
      <c r="R16" s="176" t="s">
        <v>204</v>
      </c>
      <c r="S16" s="172"/>
      <c r="T16" s="201" t="s">
        <v>215</v>
      </c>
      <c r="V16" s="176" t="s">
        <v>216</v>
      </c>
      <c r="X16" s="176" t="s">
        <v>216</v>
      </c>
      <c r="Z16" s="176" t="s">
        <v>217</v>
      </c>
      <c r="AA16" s="172"/>
      <c r="AB16" s="176" t="s">
        <v>218</v>
      </c>
      <c r="AC16" s="172"/>
      <c r="AD16" s="176" t="s">
        <v>219</v>
      </c>
      <c r="AE16" s="172"/>
      <c r="AF16" s="176" t="s">
        <v>220</v>
      </c>
      <c r="AH16" s="176" t="s">
        <v>218</v>
      </c>
    </row>
    <row r="17" spans="1:34" ht="6" customHeight="1">
      <c r="A17" s="170"/>
      <c r="B17" s="170"/>
      <c r="C17" s="174"/>
      <c r="D17" s="172"/>
      <c r="E17" s="172"/>
      <c r="F17" s="172"/>
      <c r="G17" s="172"/>
      <c r="H17" s="172"/>
      <c r="I17" s="172"/>
      <c r="J17" s="172"/>
      <c r="K17" s="172"/>
      <c r="L17" s="172"/>
      <c r="N17" s="172"/>
      <c r="P17" s="172"/>
      <c r="R17" s="172"/>
      <c r="S17" s="172"/>
      <c r="T17" s="199"/>
      <c r="V17" s="172"/>
      <c r="X17" s="172"/>
      <c r="Z17" s="172"/>
      <c r="AA17" s="172"/>
      <c r="AB17" s="172"/>
      <c r="AC17" s="172"/>
      <c r="AD17" s="172"/>
      <c r="AE17" s="172"/>
      <c r="AF17" s="172"/>
      <c r="AH17" s="172"/>
    </row>
    <row r="18" spans="1:34" ht="15.95" customHeight="1">
      <c r="A18" s="177" t="s">
        <v>221</v>
      </c>
      <c r="B18" s="177"/>
      <c r="C18" s="181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202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</row>
    <row r="19" spans="1:34" ht="15.95" customHeight="1">
      <c r="A19" s="177" t="s">
        <v>222</v>
      </c>
      <c r="B19" s="177"/>
      <c r="C19" s="181"/>
      <c r="D19" s="8">
        <v>847467400</v>
      </c>
      <c r="E19" s="8"/>
      <c r="F19" s="8">
        <v>6861242864</v>
      </c>
      <c r="G19" s="8"/>
      <c r="H19" s="53">
        <v>112524039</v>
      </c>
      <c r="I19" s="8"/>
      <c r="J19" s="53">
        <v>2440342530</v>
      </c>
      <c r="K19" s="8"/>
      <c r="L19" s="53">
        <v>34558923</v>
      </c>
      <c r="M19" s="8"/>
      <c r="N19" s="53">
        <v>14366841</v>
      </c>
      <c r="O19" s="8"/>
      <c r="P19" s="8">
        <v>-1069394001</v>
      </c>
      <c r="Q19" s="8"/>
      <c r="R19" s="8">
        <v>529977671</v>
      </c>
      <c r="S19" s="8"/>
      <c r="T19" s="8">
        <v>0</v>
      </c>
      <c r="U19" s="8"/>
      <c r="V19" s="8">
        <v>0</v>
      </c>
      <c r="W19" s="8"/>
      <c r="X19" s="8">
        <v>32188238</v>
      </c>
      <c r="Y19" s="8"/>
      <c r="Z19" s="8">
        <v>-94287059</v>
      </c>
      <c r="AA19" s="8"/>
      <c r="AB19" s="203">
        <f>SUM(R19,X19,Z19)</f>
        <v>467878850</v>
      </c>
      <c r="AC19" s="8"/>
      <c r="AD19" s="203">
        <f>SUM(D19:P19,AB19)</f>
        <v>9708987446</v>
      </c>
      <c r="AE19" s="8"/>
      <c r="AF19" s="8">
        <v>1067236521</v>
      </c>
      <c r="AG19" s="8"/>
      <c r="AH19" s="203">
        <f>SUM(AD19:AF19)</f>
        <v>10776223967</v>
      </c>
    </row>
    <row r="20" spans="1:34" ht="15.95" customHeight="1">
      <c r="A20" s="177" t="s">
        <v>223</v>
      </c>
      <c r="B20" s="177"/>
      <c r="C20" s="181"/>
      <c r="D20" s="204">
        <v>0</v>
      </c>
      <c r="E20" s="205"/>
      <c r="F20" s="204">
        <v>0</v>
      </c>
      <c r="G20" s="54"/>
      <c r="H20" s="204">
        <v>0</v>
      </c>
      <c r="I20" s="203"/>
      <c r="J20" s="204">
        <v>0</v>
      </c>
      <c r="K20" s="203"/>
      <c r="L20" s="204">
        <v>0</v>
      </c>
      <c r="M20" s="54"/>
      <c r="N20" s="204">
        <v>0</v>
      </c>
      <c r="O20" s="205"/>
      <c r="P20" s="204">
        <v>0</v>
      </c>
      <c r="Q20" s="55"/>
      <c r="R20" s="204">
        <v>0</v>
      </c>
      <c r="S20" s="206"/>
      <c r="T20" s="204">
        <v>0</v>
      </c>
      <c r="U20" s="54"/>
      <c r="V20" s="204">
        <v>0</v>
      </c>
      <c r="W20" s="54"/>
      <c r="X20" s="204">
        <v>-260720442</v>
      </c>
      <c r="Y20" s="54"/>
      <c r="Z20" s="204">
        <v>0</v>
      </c>
      <c r="AA20" s="54"/>
      <c r="AB20" s="21">
        <v>-260720442</v>
      </c>
      <c r="AC20" s="54"/>
      <c r="AD20" s="207">
        <v>-260720442</v>
      </c>
      <c r="AE20" s="54"/>
      <c r="AF20" s="207">
        <v>0</v>
      </c>
      <c r="AG20" s="54"/>
      <c r="AH20" s="207">
        <v>-260720442</v>
      </c>
    </row>
    <row r="21" spans="1:34" ht="8.1" customHeight="1">
      <c r="A21" s="177"/>
      <c r="B21" s="177"/>
      <c r="C21" s="181"/>
      <c r="D21" s="8"/>
      <c r="E21" s="8"/>
      <c r="F21" s="8"/>
      <c r="G21" s="8"/>
      <c r="H21" s="8"/>
      <c r="I21" s="8"/>
      <c r="J21" s="8"/>
      <c r="K21" s="167"/>
      <c r="L21" s="8"/>
      <c r="M21" s="8"/>
      <c r="N21" s="8"/>
      <c r="O21" s="8"/>
      <c r="P21" s="8"/>
      <c r="Q21" s="8"/>
      <c r="R21" s="8"/>
      <c r="S21" s="8"/>
      <c r="T21" s="50"/>
      <c r="U21" s="8"/>
      <c r="V21" s="8"/>
      <c r="W21" s="8"/>
      <c r="X21" s="8"/>
      <c r="Y21" s="8"/>
      <c r="Z21" s="8"/>
      <c r="AB21" s="182"/>
      <c r="AC21" s="180"/>
      <c r="AD21" s="182"/>
      <c r="AE21" s="9"/>
      <c r="AF21" s="182"/>
      <c r="AG21" s="9"/>
      <c r="AH21" s="9"/>
    </row>
    <row r="22" spans="1:34" ht="15.95" customHeight="1">
      <c r="A22" s="177" t="s">
        <v>224</v>
      </c>
      <c r="B22" s="177"/>
      <c r="C22" s="181"/>
      <c r="D22" s="8"/>
      <c r="E22" s="8"/>
      <c r="F22" s="8"/>
      <c r="G22" s="8"/>
      <c r="H22" s="8"/>
      <c r="I22" s="8"/>
      <c r="J22" s="8"/>
      <c r="K22" s="167"/>
      <c r="L22" s="8"/>
      <c r="M22" s="8"/>
      <c r="N22" s="8"/>
      <c r="O22" s="8"/>
      <c r="P22" s="8"/>
      <c r="Q22" s="8"/>
      <c r="R22" s="8"/>
      <c r="S22" s="8"/>
      <c r="T22" s="50"/>
      <c r="U22" s="8"/>
      <c r="V22" s="8"/>
      <c r="W22" s="8"/>
      <c r="X22" s="8"/>
      <c r="Y22" s="8"/>
      <c r="Z22" s="8"/>
      <c r="AB22" s="182"/>
      <c r="AC22" s="180"/>
      <c r="AD22" s="182"/>
      <c r="AE22" s="9"/>
      <c r="AF22" s="182"/>
      <c r="AG22" s="9"/>
      <c r="AH22" s="9"/>
    </row>
    <row r="23" spans="1:34" ht="15.95" customHeight="1">
      <c r="A23" s="208" t="s">
        <v>225</v>
      </c>
      <c r="B23" s="177"/>
      <c r="C23" s="181"/>
      <c r="D23" s="8">
        <f>SUM(D19:D20)</f>
        <v>847467400</v>
      </c>
      <c r="E23" s="8"/>
      <c r="F23" s="8">
        <f>SUM(F19:F20)</f>
        <v>6861242864</v>
      </c>
      <c r="G23" s="8"/>
      <c r="H23" s="8">
        <f>SUM(H19:H20)</f>
        <v>112524039</v>
      </c>
      <c r="I23" s="8"/>
      <c r="J23" s="8">
        <f>SUM(J19:J20)</f>
        <v>2440342530</v>
      </c>
      <c r="K23" s="167"/>
      <c r="L23" s="8">
        <f>SUM(L19:L20)</f>
        <v>34558923</v>
      </c>
      <c r="M23" s="8"/>
      <c r="N23" s="8">
        <f>SUM(N19:N20)</f>
        <v>14366841</v>
      </c>
      <c r="O23" s="8"/>
      <c r="P23" s="8">
        <f>SUM(P19:P20)</f>
        <v>-1069394001</v>
      </c>
      <c r="Q23" s="8"/>
      <c r="R23" s="8">
        <f>SUM(R19:R20)</f>
        <v>529977671</v>
      </c>
      <c r="S23" s="8"/>
      <c r="T23" s="50">
        <f>SUM(T19:T20)</f>
        <v>0</v>
      </c>
      <c r="U23" s="8"/>
      <c r="V23" s="8">
        <v>0</v>
      </c>
      <c r="W23" s="8"/>
      <c r="X23" s="8">
        <f>SUM(X19:X20)</f>
        <v>-228532204</v>
      </c>
      <c r="Y23" s="8"/>
      <c r="Z23" s="8">
        <f>SUM(Z19:Z20)</f>
        <v>-94287059</v>
      </c>
      <c r="AB23" s="8">
        <f>SUM(AB19:AB20)</f>
        <v>207158408</v>
      </c>
      <c r="AC23" s="180"/>
      <c r="AD23" s="8">
        <f>SUM(AD19:AD20)</f>
        <v>9448267004</v>
      </c>
      <c r="AE23" s="9"/>
      <c r="AF23" s="8">
        <f>SUM(AF19:AF20)</f>
        <v>1067236521</v>
      </c>
      <c r="AG23" s="9"/>
      <c r="AH23" s="8">
        <f>SUM(AH19:AH20)</f>
        <v>10515503525</v>
      </c>
    </row>
    <row r="24" spans="1:34" ht="15.95" customHeight="1">
      <c r="A24" s="177" t="s">
        <v>226</v>
      </c>
      <c r="B24" s="177"/>
      <c r="C24" s="181"/>
      <c r="D24" s="180"/>
      <c r="E24" s="184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209"/>
      <c r="U24" s="180"/>
      <c r="V24" s="180"/>
      <c r="W24" s="180"/>
      <c r="X24" s="180"/>
      <c r="Y24" s="180"/>
      <c r="Z24" s="185"/>
      <c r="AB24" s="182"/>
      <c r="AC24" s="180"/>
      <c r="AD24" s="182"/>
      <c r="AE24" s="9"/>
      <c r="AF24" s="10"/>
      <c r="AG24" s="9"/>
      <c r="AH24" s="9"/>
    </row>
    <row r="25" spans="1:34" s="202" customFormat="1" ht="15.95" customHeight="1">
      <c r="A25" s="190" t="s">
        <v>227</v>
      </c>
      <c r="B25" s="210"/>
      <c r="C25" s="211"/>
      <c r="D25" s="209">
        <v>0</v>
      </c>
      <c r="E25" s="212"/>
      <c r="F25" s="209">
        <v>0</v>
      </c>
      <c r="G25" s="209"/>
      <c r="H25" s="209">
        <v>0</v>
      </c>
      <c r="I25" s="209"/>
      <c r="J25" s="209">
        <v>-381360236</v>
      </c>
      <c r="K25" s="209"/>
      <c r="L25" s="209">
        <v>0</v>
      </c>
      <c r="M25" s="209"/>
      <c r="N25" s="209">
        <v>0</v>
      </c>
      <c r="O25" s="209"/>
      <c r="P25" s="209">
        <v>0</v>
      </c>
      <c r="Q25" s="209"/>
      <c r="R25" s="209">
        <v>0</v>
      </c>
      <c r="S25" s="209"/>
      <c r="T25" s="209">
        <v>0</v>
      </c>
      <c r="U25" s="209"/>
      <c r="V25" s="209">
        <v>0</v>
      </c>
      <c r="W25" s="209"/>
      <c r="X25" s="209">
        <v>0</v>
      </c>
      <c r="Y25" s="209"/>
      <c r="Z25" s="213">
        <v>0</v>
      </c>
      <c r="AA25" s="214"/>
      <c r="AB25" s="50">
        <v>0</v>
      </c>
      <c r="AC25" s="209"/>
      <c r="AD25" s="50">
        <f>SUM(Z25,X25,T25,R25,P25,N25,L25,J25,H25,F25,D25)</f>
        <v>-381360236</v>
      </c>
      <c r="AE25" s="51"/>
      <c r="AF25" s="50">
        <v>0</v>
      </c>
      <c r="AG25" s="51"/>
      <c r="AH25" s="50">
        <f>SUM(AF25:AG25,AD25)</f>
        <v>-381360236</v>
      </c>
    </row>
    <row r="26" spans="1:34" ht="15.95" customHeight="1">
      <c r="A26" s="175" t="s">
        <v>365</v>
      </c>
      <c r="B26" s="177"/>
      <c r="C26" s="181"/>
      <c r="D26" s="180"/>
      <c r="E26" s="184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209"/>
      <c r="U26" s="180"/>
      <c r="V26" s="180"/>
      <c r="W26" s="180"/>
      <c r="X26" s="180"/>
      <c r="Y26" s="180"/>
      <c r="Z26" s="180"/>
      <c r="AB26" s="182"/>
      <c r="AC26" s="180"/>
      <c r="AD26" s="182"/>
      <c r="AE26" s="9"/>
      <c r="AF26" s="180"/>
      <c r="AG26" s="9"/>
      <c r="AH26" s="9"/>
    </row>
    <row r="27" spans="1:34" ht="15.95" customHeight="1">
      <c r="A27" s="175" t="s">
        <v>238</v>
      </c>
      <c r="B27" s="186"/>
      <c r="C27" s="181"/>
      <c r="D27" s="206">
        <v>0</v>
      </c>
      <c r="E27" s="184"/>
      <c r="F27" s="206">
        <v>0</v>
      </c>
      <c r="G27" s="180"/>
      <c r="H27" s="206">
        <v>0</v>
      </c>
      <c r="I27" s="180"/>
      <c r="J27" s="180">
        <v>-5999414</v>
      </c>
      <c r="K27" s="180"/>
      <c r="L27" s="206">
        <v>0</v>
      </c>
      <c r="M27" s="180"/>
      <c r="N27" s="206">
        <v>0</v>
      </c>
      <c r="O27" s="180"/>
      <c r="P27" s="206">
        <v>0</v>
      </c>
      <c r="Q27" s="180"/>
      <c r="R27" s="206">
        <v>1235260</v>
      </c>
      <c r="S27" s="180"/>
      <c r="T27" s="209">
        <v>0</v>
      </c>
      <c r="U27" s="180"/>
      <c r="V27" s="180">
        <v>0</v>
      </c>
      <c r="W27" s="180"/>
      <c r="X27" s="180">
        <v>0</v>
      </c>
      <c r="Y27" s="180"/>
      <c r="Z27" s="180">
        <v>1404999</v>
      </c>
      <c r="AB27" s="182">
        <f>SUM(R27:Z27)</f>
        <v>2640259</v>
      </c>
      <c r="AC27" s="180"/>
      <c r="AD27" s="182">
        <f>SUM(D27:P27,AB27)</f>
        <v>-3359155</v>
      </c>
      <c r="AE27" s="9"/>
      <c r="AF27" s="180">
        <v>-2748399</v>
      </c>
      <c r="AG27" s="9"/>
      <c r="AH27" s="9">
        <f>SUM(AD27,AF27)</f>
        <v>-6107554</v>
      </c>
    </row>
    <row r="28" spans="1:34" ht="15.95" customHeight="1">
      <c r="A28" s="175" t="s">
        <v>228</v>
      </c>
      <c r="B28" s="186"/>
      <c r="C28" s="181"/>
      <c r="D28" s="206"/>
      <c r="E28" s="184"/>
      <c r="F28" s="206"/>
      <c r="G28" s="180"/>
      <c r="H28" s="206"/>
      <c r="I28" s="180"/>
      <c r="J28" s="180"/>
      <c r="K28" s="180"/>
      <c r="L28" s="206"/>
      <c r="M28" s="180"/>
      <c r="N28" s="206"/>
      <c r="O28" s="180"/>
      <c r="P28" s="206"/>
      <c r="Q28" s="180"/>
      <c r="R28" s="206"/>
      <c r="S28" s="180"/>
      <c r="T28" s="209"/>
      <c r="U28" s="180"/>
      <c r="V28" s="180"/>
      <c r="W28" s="180"/>
      <c r="X28" s="180"/>
      <c r="Y28" s="180"/>
      <c r="Z28" s="180"/>
      <c r="AB28" s="182"/>
      <c r="AC28" s="180"/>
      <c r="AD28" s="182"/>
      <c r="AE28" s="9"/>
      <c r="AF28" s="180"/>
      <c r="AG28" s="9"/>
      <c r="AH28" s="9"/>
    </row>
    <row r="29" spans="1:34" ht="15.95" customHeight="1">
      <c r="A29" s="175" t="s">
        <v>229</v>
      </c>
      <c r="B29" s="175"/>
      <c r="C29" s="181"/>
      <c r="D29" s="206">
        <v>0</v>
      </c>
      <c r="E29" s="215"/>
      <c r="F29" s="206">
        <v>0</v>
      </c>
      <c r="G29" s="216"/>
      <c r="H29" s="206">
        <v>0</v>
      </c>
      <c r="I29" s="216"/>
      <c r="J29" s="206">
        <v>0</v>
      </c>
      <c r="K29" s="216"/>
      <c r="L29" s="206">
        <v>0</v>
      </c>
      <c r="M29" s="216"/>
      <c r="N29" s="206">
        <v>0</v>
      </c>
      <c r="O29" s="216"/>
      <c r="P29" s="206">
        <v>0</v>
      </c>
      <c r="Q29" s="216"/>
      <c r="R29" s="206">
        <v>0</v>
      </c>
      <c r="S29" s="11"/>
      <c r="T29" s="209">
        <v>0</v>
      </c>
      <c r="U29" s="11"/>
      <c r="V29" s="206">
        <v>0</v>
      </c>
      <c r="W29" s="11"/>
      <c r="X29" s="206">
        <v>0</v>
      </c>
      <c r="Y29" s="11"/>
      <c r="Z29" s="206">
        <v>0</v>
      </c>
      <c r="AB29" s="182">
        <f>SUM(B29:N29,Z29)</f>
        <v>0</v>
      </c>
      <c r="AC29" s="180"/>
      <c r="AD29" s="182">
        <f t="shared" ref="AD29:AD32" si="0">SUM(D29:P29,AB29)</f>
        <v>0</v>
      </c>
      <c r="AE29" s="9"/>
      <c r="AF29" s="206">
        <v>-53160911</v>
      </c>
      <c r="AG29" s="9"/>
      <c r="AH29" s="9">
        <v>-53160911</v>
      </c>
    </row>
    <row r="30" spans="1:34" ht="15.95" customHeight="1">
      <c r="A30" s="175" t="s">
        <v>230</v>
      </c>
      <c r="B30" s="175"/>
      <c r="C30" s="181"/>
      <c r="D30" s="206">
        <v>0</v>
      </c>
      <c r="E30" s="215"/>
      <c r="F30" s="206">
        <v>0</v>
      </c>
      <c r="G30" s="216"/>
      <c r="H30" s="206">
        <v>0</v>
      </c>
      <c r="I30" s="216"/>
      <c r="J30" s="206">
        <v>0</v>
      </c>
      <c r="K30" s="216"/>
      <c r="L30" s="206">
        <v>0</v>
      </c>
      <c r="M30" s="216"/>
      <c r="N30" s="206">
        <v>0</v>
      </c>
      <c r="O30" s="216"/>
      <c r="P30" s="206">
        <v>0</v>
      </c>
      <c r="Q30" s="216"/>
      <c r="R30" s="206">
        <v>0</v>
      </c>
      <c r="S30" s="11"/>
      <c r="T30" s="209">
        <v>0</v>
      </c>
      <c r="U30" s="11"/>
      <c r="V30" s="206">
        <v>0</v>
      </c>
      <c r="W30" s="11"/>
      <c r="X30" s="206">
        <v>0</v>
      </c>
      <c r="Y30" s="11"/>
      <c r="Z30" s="206">
        <v>0</v>
      </c>
      <c r="AB30" s="182">
        <v>0</v>
      </c>
      <c r="AC30" s="180"/>
      <c r="AD30" s="182">
        <f t="shared" si="0"/>
        <v>0</v>
      </c>
      <c r="AE30" s="9"/>
      <c r="AF30" s="206">
        <v>64000</v>
      </c>
      <c r="AG30" s="9"/>
      <c r="AH30" s="9">
        <f>SUM(AD30,AF30)</f>
        <v>64000</v>
      </c>
    </row>
    <row r="31" spans="1:34" ht="15.95" customHeight="1">
      <c r="A31" s="175" t="s">
        <v>231</v>
      </c>
      <c r="B31" s="175"/>
      <c r="C31" s="181"/>
      <c r="D31" s="206">
        <v>0</v>
      </c>
      <c r="E31" s="215"/>
      <c r="F31" s="206">
        <v>0</v>
      </c>
      <c r="G31" s="216"/>
      <c r="H31" s="206">
        <v>0</v>
      </c>
      <c r="I31" s="216"/>
      <c r="J31" s="206">
        <v>0</v>
      </c>
      <c r="K31" s="216"/>
      <c r="L31" s="206">
        <v>0</v>
      </c>
      <c r="M31" s="216"/>
      <c r="N31" s="206">
        <v>0</v>
      </c>
      <c r="O31" s="216"/>
      <c r="P31" s="206">
        <v>0</v>
      </c>
      <c r="Q31" s="216"/>
      <c r="R31" s="206">
        <v>0</v>
      </c>
      <c r="S31" s="11"/>
      <c r="T31" s="209">
        <v>0</v>
      </c>
      <c r="U31" s="11"/>
      <c r="V31" s="206">
        <v>0</v>
      </c>
      <c r="W31" s="11"/>
      <c r="X31" s="206">
        <v>0</v>
      </c>
      <c r="Y31" s="11"/>
      <c r="Z31" s="206">
        <v>0</v>
      </c>
      <c r="AB31" s="182">
        <f>SUM(R31:Z31)</f>
        <v>0</v>
      </c>
      <c r="AC31" s="180"/>
      <c r="AD31" s="182">
        <f t="shared" si="0"/>
        <v>0</v>
      </c>
      <c r="AE31" s="9"/>
      <c r="AF31" s="206">
        <v>4493644</v>
      </c>
      <c r="AG31" s="9"/>
      <c r="AH31" s="9">
        <v>4493644</v>
      </c>
    </row>
    <row r="32" spans="1:34" ht="15.95" customHeight="1">
      <c r="A32" s="175" t="s">
        <v>232</v>
      </c>
      <c r="B32" s="175"/>
      <c r="C32" s="181"/>
      <c r="D32" s="206">
        <v>0</v>
      </c>
      <c r="E32" s="215"/>
      <c r="F32" s="206">
        <v>0</v>
      </c>
      <c r="G32" s="216"/>
      <c r="H32" s="206">
        <v>0</v>
      </c>
      <c r="I32" s="216"/>
      <c r="J32" s="206">
        <v>0</v>
      </c>
      <c r="K32" s="216"/>
      <c r="L32" s="206">
        <v>0</v>
      </c>
      <c r="M32" s="216"/>
      <c r="N32" s="171">
        <v>0</v>
      </c>
      <c r="O32" s="216"/>
      <c r="P32" s="206">
        <v>8549241</v>
      </c>
      <c r="Q32" s="216"/>
      <c r="R32" s="206">
        <v>0</v>
      </c>
      <c r="S32" s="11"/>
      <c r="T32" s="217">
        <v>0</v>
      </c>
      <c r="U32" s="11"/>
      <c r="V32" s="206">
        <v>0</v>
      </c>
      <c r="W32" s="11"/>
      <c r="X32" s="206">
        <v>0</v>
      </c>
      <c r="Y32" s="11"/>
      <c r="Z32" s="206">
        <v>0</v>
      </c>
      <c r="AB32" s="182">
        <v>0</v>
      </c>
      <c r="AC32" s="180"/>
      <c r="AD32" s="182">
        <f t="shared" si="0"/>
        <v>8549241</v>
      </c>
      <c r="AE32" s="9"/>
      <c r="AF32" s="216">
        <v>11450759</v>
      </c>
      <c r="AG32" s="54"/>
      <c r="AH32" s="203">
        <f t="shared" ref="AH32" si="1">SUM(AD32:AF32)</f>
        <v>20000000</v>
      </c>
    </row>
    <row r="33" spans="1:35" ht="15.95" customHeight="1">
      <c r="A33" s="175" t="s">
        <v>233</v>
      </c>
      <c r="B33" s="175"/>
      <c r="C33" s="181"/>
      <c r="D33" s="206">
        <v>0</v>
      </c>
      <c r="E33" s="215"/>
      <c r="F33" s="206">
        <v>0</v>
      </c>
      <c r="G33" s="216"/>
      <c r="H33" s="206">
        <v>0</v>
      </c>
      <c r="I33" s="216"/>
      <c r="J33" s="206">
        <v>0</v>
      </c>
      <c r="K33" s="216"/>
      <c r="L33" s="206">
        <v>0</v>
      </c>
      <c r="M33" s="216"/>
      <c r="N33" s="206">
        <v>-6151697</v>
      </c>
      <c r="O33" s="216"/>
      <c r="P33" s="206">
        <v>0</v>
      </c>
      <c r="Q33" s="216"/>
      <c r="R33" s="206">
        <v>0</v>
      </c>
      <c r="S33" s="11"/>
      <c r="T33" s="217">
        <v>0</v>
      </c>
      <c r="U33" s="11"/>
      <c r="V33" s="206">
        <v>0</v>
      </c>
      <c r="W33" s="11"/>
      <c r="X33" s="206">
        <v>0</v>
      </c>
      <c r="Y33" s="11"/>
      <c r="Z33" s="206">
        <v>0</v>
      </c>
      <c r="AB33" s="182">
        <v>0</v>
      </c>
      <c r="AC33" s="180"/>
      <c r="AD33" s="182">
        <v>-6151697</v>
      </c>
      <c r="AE33" s="9"/>
      <c r="AF33" s="206">
        <v>-819855</v>
      </c>
      <c r="AG33" s="9"/>
      <c r="AH33" s="9">
        <v>-6971552</v>
      </c>
    </row>
    <row r="34" spans="1:35" ht="15.95" customHeight="1">
      <c r="A34" s="175" t="s">
        <v>234</v>
      </c>
      <c r="B34" s="175"/>
      <c r="C34" s="181"/>
      <c r="D34" s="204">
        <v>0</v>
      </c>
      <c r="E34" s="215"/>
      <c r="F34" s="204">
        <v>0</v>
      </c>
      <c r="G34" s="11"/>
      <c r="H34" s="204">
        <v>0</v>
      </c>
      <c r="I34" s="216"/>
      <c r="J34" s="204">
        <v>-302977164</v>
      </c>
      <c r="K34" s="11"/>
      <c r="L34" s="204">
        <v>0</v>
      </c>
      <c r="M34" s="12"/>
      <c r="N34" s="204">
        <v>0</v>
      </c>
      <c r="O34" s="12"/>
      <c r="P34" s="204">
        <v>0</v>
      </c>
      <c r="Q34" s="12"/>
      <c r="R34" s="204">
        <v>-76204745</v>
      </c>
      <c r="S34" s="11"/>
      <c r="T34" s="218">
        <v>-2234820</v>
      </c>
      <c r="U34" s="11"/>
      <c r="V34" s="204">
        <v>0</v>
      </c>
      <c r="W34" s="11"/>
      <c r="X34" s="204">
        <v>-36400850</v>
      </c>
      <c r="Y34" s="11"/>
      <c r="Z34" s="204">
        <v>13588898</v>
      </c>
      <c r="AB34" s="188">
        <f>SUM(R34:Z34)</f>
        <v>-101251517</v>
      </c>
      <c r="AC34" s="179"/>
      <c r="AD34" s="188">
        <f>SUM(D34:P34,AB34)</f>
        <v>-404228681</v>
      </c>
      <c r="AE34" s="9"/>
      <c r="AF34" s="204">
        <v>44020786</v>
      </c>
      <c r="AG34" s="13"/>
      <c r="AH34" s="188">
        <f>SUM(AD34:AF34)</f>
        <v>-360207895</v>
      </c>
      <c r="AI34" s="219"/>
    </row>
    <row r="35" spans="1:35" ht="6" customHeight="1">
      <c r="C35" s="189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79"/>
      <c r="S35" s="179"/>
      <c r="T35" s="209"/>
      <c r="U35" s="180"/>
      <c r="V35" s="180"/>
      <c r="W35" s="180"/>
      <c r="X35" s="180"/>
      <c r="Y35" s="180"/>
      <c r="Z35" s="179"/>
      <c r="AB35" s="179"/>
      <c r="AC35" s="180"/>
      <c r="AD35" s="14"/>
      <c r="AE35" s="9"/>
      <c r="AF35" s="9"/>
      <c r="AG35" s="9"/>
      <c r="AH35" s="9"/>
    </row>
    <row r="36" spans="1:35" ht="15.95" customHeight="1">
      <c r="A36" s="177" t="s">
        <v>235</v>
      </c>
      <c r="B36" s="177"/>
      <c r="C36" s="178"/>
      <c r="D36" s="9"/>
      <c r="E36" s="17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51"/>
      <c r="U36" s="9"/>
      <c r="V36" s="9"/>
      <c r="W36" s="9"/>
      <c r="X36" s="9"/>
      <c r="Y36" s="9"/>
      <c r="Z36" s="9"/>
      <c r="AB36" s="9"/>
      <c r="AC36" s="180"/>
      <c r="AD36" s="9"/>
      <c r="AE36" s="9"/>
      <c r="AF36" s="9"/>
      <c r="AG36" s="9"/>
      <c r="AH36" s="9"/>
    </row>
    <row r="37" spans="1:35" ht="15.95" customHeight="1" thickBot="1">
      <c r="A37" s="208" t="s">
        <v>225</v>
      </c>
      <c r="B37" s="177"/>
      <c r="C37" s="178"/>
      <c r="D37" s="15">
        <f>SUM(D23:D34)</f>
        <v>847467400</v>
      </c>
      <c r="E37" s="179"/>
      <c r="F37" s="15">
        <f>SUM(F23:F34)</f>
        <v>6861242864</v>
      </c>
      <c r="G37" s="9"/>
      <c r="H37" s="15">
        <f>SUM(H23:H34)</f>
        <v>112524039</v>
      </c>
      <c r="I37" s="9"/>
      <c r="J37" s="15">
        <f>SUM(J23:J34)</f>
        <v>1750005716</v>
      </c>
      <c r="K37" s="9"/>
      <c r="L37" s="15">
        <f>SUM(L23:L34)</f>
        <v>34558923</v>
      </c>
      <c r="M37" s="9"/>
      <c r="N37" s="15">
        <f>SUM(N23:N34)</f>
        <v>8215144</v>
      </c>
      <c r="O37" s="9"/>
      <c r="P37" s="15">
        <f>SUM(P23:P34)</f>
        <v>-1060844760</v>
      </c>
      <c r="Q37" s="9"/>
      <c r="R37" s="15">
        <f>SUM(R23:R34)</f>
        <v>455008186</v>
      </c>
      <c r="S37" s="9"/>
      <c r="T37" s="52">
        <v>-2234820</v>
      </c>
      <c r="U37" s="9"/>
      <c r="V37" s="15">
        <f>SUM(V23:V34)</f>
        <v>0</v>
      </c>
      <c r="W37" s="9"/>
      <c r="X37" s="15">
        <f>SUM(X23:X34)</f>
        <v>-264933054</v>
      </c>
      <c r="Y37" s="9"/>
      <c r="Z37" s="15">
        <f>SUM(Z23:Z34)</f>
        <v>-79293162</v>
      </c>
      <c r="AB37" s="15">
        <f>SUM(AB23:AB34)</f>
        <v>108547150</v>
      </c>
      <c r="AC37" s="180"/>
      <c r="AD37" s="15">
        <f>SUM(AD23:AD34)</f>
        <v>8661716476</v>
      </c>
      <c r="AE37" s="9"/>
      <c r="AF37" s="15">
        <f>SUM(AF23:AF34)</f>
        <v>1070536545</v>
      </c>
      <c r="AG37" s="9"/>
      <c r="AH37" s="15">
        <f>SUM(AH23:AH34)</f>
        <v>9732253021</v>
      </c>
    </row>
    <row r="38" spans="1:35" ht="15.95" customHeight="1" thickTop="1">
      <c r="A38" s="177"/>
      <c r="B38" s="177"/>
      <c r="C38" s="178"/>
      <c r="D38" s="9"/>
      <c r="E38" s="17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217"/>
      <c r="U38" s="9"/>
      <c r="V38" s="206"/>
      <c r="W38" s="9"/>
      <c r="X38" s="206"/>
      <c r="Y38" s="9"/>
      <c r="Z38" s="9"/>
      <c r="AB38" s="9"/>
      <c r="AC38" s="180"/>
      <c r="AD38" s="9"/>
      <c r="AE38" s="180"/>
      <c r="AF38" s="9"/>
      <c r="AG38" s="180"/>
      <c r="AH38" s="9"/>
    </row>
    <row r="39" spans="1:35" ht="15.95" customHeight="1">
      <c r="A39" s="177" t="s">
        <v>236</v>
      </c>
      <c r="B39" s="177"/>
      <c r="C39" s="181"/>
      <c r="D39" s="8">
        <v>847467400</v>
      </c>
      <c r="E39" s="8"/>
      <c r="F39" s="8">
        <v>6861242864</v>
      </c>
      <c r="G39" s="8"/>
      <c r="H39" s="8">
        <v>112524039</v>
      </c>
      <c r="I39" s="8"/>
      <c r="J39" s="8">
        <v>477344285</v>
      </c>
      <c r="L39" s="8">
        <v>34558923</v>
      </c>
      <c r="M39" s="8"/>
      <c r="N39" s="8">
        <v>8215144</v>
      </c>
      <c r="O39" s="8"/>
      <c r="P39" s="8">
        <v>-1060844760</v>
      </c>
      <c r="Q39" s="8"/>
      <c r="R39" s="8">
        <v>221330354</v>
      </c>
      <c r="S39" s="8"/>
      <c r="T39" s="50">
        <v>-2469011</v>
      </c>
      <c r="U39" s="8"/>
      <c r="V39" s="206">
        <v>0</v>
      </c>
      <c r="W39" s="8"/>
      <c r="X39" s="8">
        <v>-233966215</v>
      </c>
      <c r="Y39" s="8"/>
      <c r="Z39" s="8">
        <v>-32398160</v>
      </c>
      <c r="AB39" s="182">
        <f>SUM(R39:Z39)</f>
        <v>-47503032</v>
      </c>
      <c r="AC39" s="180"/>
      <c r="AD39" s="182">
        <f>SUM(C39:P39,AB39)</f>
        <v>7233004863</v>
      </c>
      <c r="AE39" s="9"/>
      <c r="AF39" s="182">
        <v>1027727251</v>
      </c>
      <c r="AG39" s="9"/>
      <c r="AH39" s="9">
        <f>SUM(AD39:AF39)</f>
        <v>8260732114</v>
      </c>
    </row>
    <row r="40" spans="1:35" ht="15.95" customHeight="1">
      <c r="A40" s="177" t="s">
        <v>226</v>
      </c>
      <c r="B40" s="177"/>
      <c r="C40" s="181"/>
      <c r="D40" s="180"/>
      <c r="E40" s="184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209"/>
      <c r="U40" s="180"/>
      <c r="V40" s="180"/>
      <c r="W40" s="180"/>
      <c r="X40" s="180"/>
      <c r="Y40" s="180"/>
      <c r="Z40" s="185"/>
      <c r="AB40" s="182"/>
      <c r="AC40" s="180"/>
      <c r="AD40" s="182"/>
      <c r="AE40" s="9"/>
      <c r="AF40" s="10"/>
      <c r="AG40" s="9"/>
      <c r="AH40" s="9"/>
    </row>
    <row r="41" spans="1:35" ht="15.95" customHeight="1">
      <c r="A41" s="190" t="s">
        <v>358</v>
      </c>
      <c r="B41" s="186">
        <v>22</v>
      </c>
      <c r="C41" s="181"/>
      <c r="D41" s="180">
        <v>941686960</v>
      </c>
      <c r="E41" s="184"/>
      <c r="F41" s="180">
        <v>5338072840</v>
      </c>
      <c r="G41" s="180"/>
      <c r="H41" s="206">
        <v>0</v>
      </c>
      <c r="I41" s="184"/>
      <c r="J41" s="206">
        <v>0</v>
      </c>
      <c r="K41" s="180"/>
      <c r="L41" s="206">
        <v>0</v>
      </c>
      <c r="M41" s="180"/>
      <c r="N41" s="206">
        <v>0</v>
      </c>
      <c r="O41" s="180"/>
      <c r="P41" s="206">
        <v>0</v>
      </c>
      <c r="Q41" s="180"/>
      <c r="R41" s="206">
        <v>0</v>
      </c>
      <c r="S41" s="180"/>
      <c r="T41" s="206">
        <v>0</v>
      </c>
      <c r="U41" s="180"/>
      <c r="V41" s="206">
        <v>0</v>
      </c>
      <c r="W41" s="180"/>
      <c r="X41" s="206">
        <v>0</v>
      </c>
      <c r="Y41" s="180"/>
      <c r="Z41" s="206">
        <v>0</v>
      </c>
      <c r="AA41" s="180"/>
      <c r="AB41" s="206">
        <v>0</v>
      </c>
      <c r="AC41" s="180"/>
      <c r="AD41" s="182">
        <v>6279759800</v>
      </c>
      <c r="AE41" s="9"/>
      <c r="AF41" s="10">
        <v>0</v>
      </c>
      <c r="AG41" s="9"/>
      <c r="AH41" s="9">
        <v>6279759800</v>
      </c>
    </row>
    <row r="42" spans="1:35" ht="15.95" customHeight="1">
      <c r="A42" s="190" t="s">
        <v>364</v>
      </c>
      <c r="B42" s="186"/>
      <c r="C42" s="181"/>
      <c r="D42" s="180"/>
      <c r="E42" s="184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209"/>
      <c r="U42" s="180"/>
      <c r="V42" s="180"/>
      <c r="W42" s="180"/>
      <c r="X42" s="180"/>
      <c r="Y42" s="180"/>
      <c r="Z42" s="180"/>
      <c r="AB42" s="182"/>
      <c r="AC42" s="180"/>
      <c r="AD42" s="182"/>
      <c r="AE42" s="9"/>
      <c r="AF42" s="180"/>
      <c r="AG42" s="9"/>
      <c r="AH42" s="9"/>
    </row>
    <row r="43" spans="1:35" ht="15.95" customHeight="1">
      <c r="A43" s="190" t="s">
        <v>238</v>
      </c>
      <c r="B43" s="186"/>
      <c r="C43" s="181"/>
      <c r="D43" s="206">
        <v>0</v>
      </c>
      <c r="E43" s="184"/>
      <c r="F43" s="206">
        <v>0</v>
      </c>
      <c r="G43" s="180"/>
      <c r="H43" s="206">
        <v>0</v>
      </c>
      <c r="I43" s="180"/>
      <c r="J43" s="206">
        <v>49602857</v>
      </c>
      <c r="K43" s="180"/>
      <c r="L43" s="206">
        <v>0</v>
      </c>
      <c r="M43" s="180"/>
      <c r="N43" s="206">
        <v>0</v>
      </c>
      <c r="O43" s="180"/>
      <c r="P43" s="206">
        <v>0</v>
      </c>
      <c r="Q43" s="180"/>
      <c r="R43" s="206">
        <v>-62003571</v>
      </c>
      <c r="S43" s="180"/>
      <c r="T43" s="206">
        <v>0</v>
      </c>
      <c r="U43" s="180"/>
      <c r="V43" s="206">
        <v>0</v>
      </c>
      <c r="W43" s="180"/>
      <c r="X43" s="206">
        <v>0</v>
      </c>
      <c r="Y43" s="180"/>
      <c r="Z43" s="206">
        <v>12400714</v>
      </c>
      <c r="AB43" s="182">
        <v>-49602857</v>
      </c>
      <c r="AC43" s="180"/>
      <c r="AD43" s="182">
        <f t="shared" ref="AD43" si="2">SUM(D43:P43,AB43)</f>
        <v>0</v>
      </c>
      <c r="AE43" s="9"/>
      <c r="AF43" s="180">
        <v>0</v>
      </c>
      <c r="AG43" s="9"/>
      <c r="AH43" s="9">
        <f>SUM(AD43:AF43)</f>
        <v>0</v>
      </c>
    </row>
    <row r="44" spans="1:35" ht="15.95" customHeight="1">
      <c r="A44" s="175" t="s">
        <v>239</v>
      </c>
      <c r="B44" s="186"/>
      <c r="C44" s="181"/>
      <c r="D44" s="206"/>
      <c r="E44" s="184"/>
      <c r="F44" s="206"/>
      <c r="G44" s="180"/>
      <c r="H44" s="206"/>
      <c r="I44" s="180"/>
      <c r="J44" s="180"/>
      <c r="K44" s="180"/>
      <c r="L44" s="206"/>
      <c r="M44" s="180"/>
      <c r="N44" s="206"/>
      <c r="O44" s="180"/>
      <c r="P44" s="206"/>
      <c r="Q44" s="180"/>
      <c r="R44" s="206"/>
      <c r="S44" s="180"/>
      <c r="T44" s="209"/>
      <c r="U44" s="180"/>
      <c r="V44" s="180"/>
      <c r="W44" s="180"/>
      <c r="X44" s="180"/>
      <c r="Y44" s="180"/>
      <c r="Z44" s="180"/>
      <c r="AB44" s="182"/>
      <c r="AC44" s="180"/>
      <c r="AD44" s="182"/>
      <c r="AE44" s="9"/>
      <c r="AF44" s="180"/>
      <c r="AG44" s="9"/>
      <c r="AH44" s="9"/>
    </row>
    <row r="45" spans="1:35" ht="15.95" customHeight="1">
      <c r="A45" s="175" t="s">
        <v>240</v>
      </c>
      <c r="B45" s="175"/>
      <c r="C45" s="181"/>
      <c r="D45" s="206">
        <v>0</v>
      </c>
      <c r="E45" s="184"/>
      <c r="F45" s="206">
        <v>0</v>
      </c>
      <c r="G45" s="180"/>
      <c r="H45" s="206">
        <v>0</v>
      </c>
      <c r="I45" s="180"/>
      <c r="J45" s="206">
        <v>0</v>
      </c>
      <c r="K45" s="180"/>
      <c r="L45" s="206">
        <v>0</v>
      </c>
      <c r="M45" s="180"/>
      <c r="N45" s="206">
        <v>0</v>
      </c>
      <c r="O45" s="180"/>
      <c r="P45" s="206">
        <v>0</v>
      </c>
      <c r="Q45" s="180"/>
      <c r="R45" s="206">
        <v>0</v>
      </c>
      <c r="S45" s="180"/>
      <c r="T45" s="206">
        <v>0</v>
      </c>
      <c r="U45" s="180"/>
      <c r="V45" s="206">
        <v>0</v>
      </c>
      <c r="W45" s="180"/>
      <c r="X45" s="206">
        <v>0</v>
      </c>
      <c r="Y45" s="180"/>
      <c r="Z45" s="206">
        <v>0</v>
      </c>
      <c r="AB45" s="182">
        <f>SUM(R45:Z45)</f>
        <v>0</v>
      </c>
      <c r="AC45" s="180"/>
      <c r="AD45" s="182">
        <f t="shared" ref="AD45:AD47" si="3">SUM(D45:P45,AB45)</f>
        <v>0</v>
      </c>
      <c r="AE45" s="9"/>
      <c r="AF45" s="206">
        <v>-18311706</v>
      </c>
      <c r="AG45" s="9"/>
      <c r="AH45" s="9">
        <f>SUM(AD45:AF45)</f>
        <v>-18311706</v>
      </c>
    </row>
    <row r="46" spans="1:35" ht="15.95" customHeight="1">
      <c r="A46" s="175" t="s">
        <v>241</v>
      </c>
      <c r="B46" s="175"/>
      <c r="C46" s="181"/>
      <c r="D46" s="206">
        <v>0</v>
      </c>
      <c r="E46" s="184"/>
      <c r="F46" s="206">
        <v>0</v>
      </c>
      <c r="G46" s="180"/>
      <c r="H46" s="206">
        <v>0</v>
      </c>
      <c r="I46" s="180"/>
      <c r="J46" s="206">
        <v>0</v>
      </c>
      <c r="K46" s="180"/>
      <c r="L46" s="206">
        <v>0</v>
      </c>
      <c r="M46" s="180"/>
      <c r="N46" s="206">
        <v>0</v>
      </c>
      <c r="O46" s="180"/>
      <c r="P46" s="206">
        <v>-1345</v>
      </c>
      <c r="Q46" s="180"/>
      <c r="R46" s="206">
        <v>0</v>
      </c>
      <c r="S46" s="180"/>
      <c r="T46" s="206">
        <v>0</v>
      </c>
      <c r="U46" s="180"/>
      <c r="V46" s="206">
        <v>0</v>
      </c>
      <c r="W46" s="180"/>
      <c r="X46" s="206">
        <v>0</v>
      </c>
      <c r="Y46" s="180"/>
      <c r="Z46" s="206">
        <v>0</v>
      </c>
      <c r="AB46" s="182">
        <f>SUM(R46:Z46)</f>
        <v>0</v>
      </c>
      <c r="AC46" s="180"/>
      <c r="AD46" s="182">
        <f t="shared" si="3"/>
        <v>-1345</v>
      </c>
      <c r="AE46" s="9"/>
      <c r="AF46" s="206">
        <v>1345</v>
      </c>
      <c r="AG46" s="9"/>
      <c r="AH46" s="9">
        <v>0</v>
      </c>
    </row>
    <row r="47" spans="1:35" ht="15.95" customHeight="1">
      <c r="A47" s="175" t="s">
        <v>234</v>
      </c>
      <c r="B47" s="175"/>
      <c r="C47" s="181"/>
      <c r="D47" s="204">
        <v>0</v>
      </c>
      <c r="E47" s="215"/>
      <c r="F47" s="204">
        <v>0</v>
      </c>
      <c r="G47" s="11"/>
      <c r="H47" s="204">
        <v>0</v>
      </c>
      <c r="I47" s="216"/>
      <c r="J47" s="204">
        <v>12242936</v>
      </c>
      <c r="K47" s="11"/>
      <c r="L47" s="204">
        <v>0</v>
      </c>
      <c r="M47" s="12"/>
      <c r="N47" s="204">
        <v>0</v>
      </c>
      <c r="O47" s="12"/>
      <c r="P47" s="204">
        <v>0</v>
      </c>
      <c r="Q47" s="12"/>
      <c r="R47" s="204">
        <v>-105949758</v>
      </c>
      <c r="S47" s="11"/>
      <c r="T47" s="218">
        <v>-69608</v>
      </c>
      <c r="U47" s="11"/>
      <c r="V47" s="204">
        <v>-265842</v>
      </c>
      <c r="W47" s="11"/>
      <c r="X47" s="204">
        <v>-33653283</v>
      </c>
      <c r="Y47" s="11"/>
      <c r="Z47" s="204">
        <v>21189953</v>
      </c>
      <c r="AB47" s="188">
        <v>-118748538</v>
      </c>
      <c r="AC47" s="179"/>
      <c r="AD47" s="188">
        <f t="shared" si="3"/>
        <v>-106505602</v>
      </c>
      <c r="AE47" s="9"/>
      <c r="AF47" s="204">
        <v>41641988</v>
      </c>
      <c r="AG47" s="13"/>
      <c r="AH47" s="17">
        <f>SUM(AD47:AF47)</f>
        <v>-64863614</v>
      </c>
    </row>
    <row r="48" spans="1:35" ht="6" customHeight="1">
      <c r="C48" s="189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79"/>
      <c r="S48" s="179"/>
      <c r="T48" s="209"/>
      <c r="U48" s="180"/>
      <c r="V48" s="180"/>
      <c r="W48" s="180"/>
      <c r="X48" s="180"/>
      <c r="Y48" s="180"/>
      <c r="Z48" s="179"/>
      <c r="AB48" s="179"/>
      <c r="AC48" s="180"/>
      <c r="AD48" s="14"/>
      <c r="AE48" s="9"/>
      <c r="AF48" s="9"/>
      <c r="AG48" s="9"/>
      <c r="AH48" s="9"/>
    </row>
    <row r="49" spans="1:34" ht="15.95" customHeight="1" thickBot="1">
      <c r="A49" s="177" t="s">
        <v>242</v>
      </c>
      <c r="B49" s="177"/>
      <c r="C49" s="178"/>
      <c r="D49" s="15">
        <f>SUM(D39:D48)</f>
        <v>1789154360</v>
      </c>
      <c r="E49" s="179"/>
      <c r="F49" s="15">
        <f>SUM(F39:F48)</f>
        <v>12199315704</v>
      </c>
      <c r="G49" s="9"/>
      <c r="H49" s="15">
        <f>SUM(H39:H48)</f>
        <v>112524039</v>
      </c>
      <c r="I49" s="9"/>
      <c r="J49" s="15">
        <f>SUM(J39:J48)</f>
        <v>539190078</v>
      </c>
      <c r="K49" s="9"/>
      <c r="L49" s="15">
        <f>SUM(L39:L48)</f>
        <v>34558923</v>
      </c>
      <c r="M49" s="9"/>
      <c r="N49" s="15">
        <f>SUM(N39:N48)</f>
        <v>8215144</v>
      </c>
      <c r="O49" s="9"/>
      <c r="P49" s="15">
        <f>SUM(P39:Q48)</f>
        <v>-1060846105</v>
      </c>
      <c r="Q49" s="9"/>
      <c r="R49" s="15">
        <f>SUM(R39:R48)</f>
        <v>53377025</v>
      </c>
      <c r="S49" s="9"/>
      <c r="T49" s="52">
        <f>SUM(T39:T48)</f>
        <v>-2538619</v>
      </c>
      <c r="U49" s="9"/>
      <c r="V49" s="15">
        <f>SUM(V39:V48)</f>
        <v>-265842</v>
      </c>
      <c r="W49" s="9"/>
      <c r="X49" s="15">
        <f>SUM(X39:X48)</f>
        <v>-267619498</v>
      </c>
      <c r="Y49" s="9"/>
      <c r="Z49" s="15">
        <f>SUM(Z39:AA48)</f>
        <v>1192507</v>
      </c>
      <c r="AB49" s="15">
        <f>SUM(AB39:AB48)</f>
        <v>-215854427</v>
      </c>
      <c r="AC49" s="180"/>
      <c r="AD49" s="15">
        <f>SUM(AD39:AD48)</f>
        <v>13406257716</v>
      </c>
      <c r="AE49" s="9"/>
      <c r="AF49" s="15">
        <f>SUM(AF39:AF48)</f>
        <v>1051058878</v>
      </c>
      <c r="AG49" s="9"/>
      <c r="AH49" s="15">
        <f>SUM(AH39:AH47)</f>
        <v>14457316594</v>
      </c>
    </row>
    <row r="50" spans="1:34" ht="15.95" customHeight="1" thickTop="1">
      <c r="A50" s="177"/>
      <c r="B50" s="177"/>
      <c r="C50" s="178"/>
      <c r="D50" s="9"/>
      <c r="E50" s="17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51"/>
      <c r="U50" s="9"/>
      <c r="V50" s="9"/>
      <c r="W50" s="9"/>
      <c r="X50" s="9"/>
      <c r="Y50" s="9"/>
      <c r="Z50" s="9"/>
      <c r="AB50" s="9"/>
      <c r="AC50" s="180"/>
      <c r="AD50" s="9"/>
      <c r="AE50" s="9"/>
      <c r="AF50" s="9"/>
      <c r="AG50" s="9"/>
      <c r="AH50" s="9"/>
    </row>
    <row r="51" spans="1:34" ht="15.95" customHeight="1">
      <c r="A51" s="177"/>
      <c r="B51" s="177"/>
      <c r="C51" s="178"/>
      <c r="D51" s="9"/>
      <c r="E51" s="17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51"/>
      <c r="U51" s="9"/>
      <c r="V51" s="9"/>
      <c r="W51" s="9"/>
      <c r="X51" s="9"/>
      <c r="Y51" s="9"/>
      <c r="Z51" s="9"/>
      <c r="AB51" s="9"/>
      <c r="AC51" s="180"/>
      <c r="AD51" s="9"/>
      <c r="AE51" s="9"/>
      <c r="AF51" s="9"/>
      <c r="AG51" s="9"/>
      <c r="AH51" s="9"/>
    </row>
    <row r="52" spans="1:34" ht="9" customHeight="1">
      <c r="A52" s="177"/>
      <c r="B52" s="177"/>
      <c r="C52" s="178"/>
      <c r="D52" s="9"/>
      <c r="E52" s="17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51"/>
      <c r="U52" s="9"/>
      <c r="V52" s="9"/>
      <c r="W52" s="9"/>
      <c r="X52" s="9"/>
      <c r="Y52" s="9"/>
      <c r="Z52" s="9"/>
      <c r="AB52" s="9"/>
      <c r="AC52" s="180"/>
      <c r="AD52" s="9"/>
      <c r="AE52" s="9"/>
      <c r="AF52" s="9"/>
      <c r="AG52" s="9"/>
      <c r="AH52" s="9"/>
    </row>
    <row r="53" spans="1:34" ht="21.95" customHeight="1">
      <c r="A53" s="191" t="str">
        <f>'2-4 '!A58</f>
        <v>The accompanying notes are an integral part of this interim financial information.</v>
      </c>
      <c r="B53" s="220"/>
      <c r="C53" s="221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3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222"/>
      <c r="AG53" s="222"/>
      <c r="AH53" s="222"/>
    </row>
  </sheetData>
  <mergeCells count="5">
    <mergeCell ref="D6:AH6"/>
    <mergeCell ref="D7:AD7"/>
    <mergeCell ref="R8:AB8"/>
    <mergeCell ref="R9:Z9"/>
    <mergeCell ref="H14:J14"/>
  </mergeCells>
  <pageMargins left="0.4" right="0.4" top="0.5" bottom="0.6" header="0.49" footer="0.4"/>
  <pageSetup paperSize="9" scale="65" firstPageNumber="9" orientation="landscape" useFirstPageNumber="1" horizontalDpi="1200" verticalDpi="1200" r:id="rId1"/>
  <headerFooter>
    <oddFooter>&amp;R&amp;9&amp;P</oddFooter>
  </headerFooter>
  <ignoredErrors>
    <ignoredError sqref="A5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29E09-4892-4F99-AEF1-B71241E80708}">
  <dimension ref="A1:T37"/>
  <sheetViews>
    <sheetView topLeftCell="A9" zoomScale="115" zoomScaleNormal="115" zoomScaleSheetLayoutView="100" workbookViewId="0">
      <selection activeCell="V17" sqref="V17"/>
    </sheetView>
  </sheetViews>
  <sheetFormatPr defaultColWidth="9.140625" defaultRowHeight="12"/>
  <cols>
    <col min="1" max="1" width="29.5703125" style="82" customWidth="1"/>
    <col min="2" max="2" width="4.85546875" style="82" customWidth="1"/>
    <col min="3" max="3" width="0.7109375" style="276" customWidth="1"/>
    <col min="4" max="4" width="11.7109375" style="96" bestFit="1" customWidth="1"/>
    <col min="5" max="5" width="0.7109375" style="96" customWidth="1"/>
    <col min="6" max="6" width="11.140625" style="96" bestFit="1" customWidth="1"/>
    <col min="7" max="7" width="0.7109375" style="96" customWidth="1"/>
    <col min="8" max="8" width="12" style="96" customWidth="1"/>
    <col min="9" max="9" width="0.7109375" style="96" customWidth="1"/>
    <col min="10" max="10" width="11.28515625" style="96" customWidth="1"/>
    <col min="11" max="11" width="0.7109375" style="96" customWidth="1"/>
    <col min="12" max="12" width="13" style="96" customWidth="1"/>
    <col min="13" max="13" width="0.7109375" style="96" customWidth="1"/>
    <col min="14" max="14" width="13.7109375" style="96" customWidth="1"/>
    <col min="15" max="15" width="0.7109375" style="96" customWidth="1"/>
    <col min="16" max="16" width="13.28515625" style="96" customWidth="1"/>
    <col min="17" max="17" width="0.7109375" style="96" customWidth="1"/>
    <col min="18" max="18" width="11.7109375" style="96" customWidth="1"/>
    <col min="19" max="19" width="0.7109375" style="96" customWidth="1"/>
    <col min="20" max="20" width="11" style="96" customWidth="1"/>
    <col min="21" max="16384" width="9.140625" style="82"/>
  </cols>
  <sheetData>
    <row r="1" spans="1:20" ht="16.5" customHeight="1">
      <c r="A1" s="67" t="s">
        <v>0</v>
      </c>
      <c r="B1" s="67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</row>
    <row r="2" spans="1:20" ht="16.5" customHeight="1">
      <c r="A2" s="161" t="s">
        <v>164</v>
      </c>
      <c r="B2" s="161"/>
      <c r="C2" s="159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1:20" ht="16.5" customHeight="1">
      <c r="A3" s="75" t="str">
        <f>'E9'!A3</f>
        <v>For the nine-month period ended 30 September 2025</v>
      </c>
      <c r="B3" s="75"/>
      <c r="C3" s="162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0" ht="15" customHeight="1">
      <c r="A4" s="161"/>
      <c r="B4" s="161"/>
      <c r="C4" s="159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1:20" ht="15" customHeight="1">
      <c r="A5" s="164"/>
      <c r="B5" s="164"/>
      <c r="C5" s="165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</row>
    <row r="6" spans="1:20" ht="16.5" customHeight="1">
      <c r="A6" s="164"/>
      <c r="B6" s="164"/>
      <c r="C6" s="164"/>
      <c r="D6" s="283" t="s">
        <v>243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</row>
    <row r="7" spans="1:20" ht="16.5" customHeight="1">
      <c r="A7" s="164"/>
      <c r="B7" s="164"/>
      <c r="C7" s="168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284" t="s">
        <v>94</v>
      </c>
      <c r="O7" s="284"/>
      <c r="P7" s="284"/>
      <c r="Q7" s="284"/>
      <c r="R7" s="284"/>
      <c r="S7" s="169"/>
      <c r="T7" s="169"/>
    </row>
    <row r="8" spans="1:20" ht="16.5" customHeight="1">
      <c r="A8" s="170"/>
      <c r="B8" s="170"/>
      <c r="C8" s="165"/>
      <c r="D8" s="166"/>
      <c r="E8" s="166"/>
      <c r="F8" s="166"/>
      <c r="G8" s="171"/>
      <c r="H8" s="171"/>
      <c r="I8" s="171"/>
      <c r="J8" s="171"/>
      <c r="K8" s="171"/>
      <c r="L8" s="171"/>
      <c r="M8" s="169"/>
      <c r="N8" s="284" t="s">
        <v>167</v>
      </c>
      <c r="O8" s="284"/>
      <c r="P8" s="284"/>
      <c r="Q8" s="169"/>
      <c r="R8" s="172"/>
      <c r="S8" s="172"/>
      <c r="T8" s="166"/>
    </row>
    <row r="9" spans="1:20" ht="16.5" customHeight="1">
      <c r="A9" s="170"/>
      <c r="B9" s="170"/>
      <c r="C9" s="165"/>
      <c r="D9" s="166"/>
      <c r="E9" s="166"/>
      <c r="F9" s="166"/>
      <c r="G9" s="172"/>
      <c r="H9" s="169"/>
      <c r="I9" s="169"/>
      <c r="J9" s="169"/>
      <c r="K9" s="169"/>
      <c r="L9" s="169"/>
      <c r="M9" s="169"/>
      <c r="N9" s="173" t="s">
        <v>244</v>
      </c>
      <c r="O9" s="169"/>
      <c r="P9" s="173" t="s">
        <v>127</v>
      </c>
      <c r="Q9" s="169"/>
      <c r="R9" s="172"/>
      <c r="S9" s="172"/>
      <c r="T9" s="166"/>
    </row>
    <row r="10" spans="1:20" ht="16.5" customHeight="1">
      <c r="A10" s="170"/>
      <c r="B10" s="170"/>
      <c r="C10" s="165"/>
      <c r="D10" s="166"/>
      <c r="E10" s="166"/>
      <c r="F10" s="166"/>
      <c r="G10" s="172"/>
      <c r="H10" s="169"/>
      <c r="I10" s="169"/>
      <c r="J10" s="169"/>
      <c r="K10" s="169"/>
      <c r="L10" s="169"/>
      <c r="M10" s="169"/>
      <c r="N10" s="173" t="s">
        <v>245</v>
      </c>
      <c r="O10" s="172"/>
      <c r="P10" s="173" t="s">
        <v>172</v>
      </c>
      <c r="Q10" s="169"/>
      <c r="R10" s="172"/>
      <c r="S10" s="172"/>
      <c r="T10" s="166"/>
    </row>
    <row r="11" spans="1:20" ht="16.5" customHeight="1">
      <c r="A11" s="170"/>
      <c r="B11" s="170"/>
      <c r="C11" s="174"/>
      <c r="D11" s="172" t="s">
        <v>177</v>
      </c>
      <c r="E11" s="172"/>
      <c r="F11" s="172" t="s">
        <v>178</v>
      </c>
      <c r="G11" s="172"/>
      <c r="H11" s="169"/>
      <c r="I11" s="169"/>
      <c r="J11" s="169"/>
      <c r="K11" s="169"/>
      <c r="L11" s="167"/>
      <c r="M11" s="169"/>
      <c r="N11" s="172" t="s">
        <v>180</v>
      </c>
      <c r="O11" s="172"/>
      <c r="P11" s="172" t="s">
        <v>176</v>
      </c>
      <c r="Q11" s="169"/>
      <c r="R11" s="173"/>
      <c r="S11" s="172"/>
      <c r="T11" s="166"/>
    </row>
    <row r="12" spans="1:20" ht="16.5" customHeight="1">
      <c r="A12" s="170"/>
      <c r="B12" s="170"/>
      <c r="C12" s="174"/>
      <c r="D12" s="172" t="s">
        <v>184</v>
      </c>
      <c r="E12" s="172"/>
      <c r="F12" s="172" t="s">
        <v>185</v>
      </c>
      <c r="G12" s="172"/>
      <c r="H12" s="283" t="s">
        <v>186</v>
      </c>
      <c r="I12" s="283"/>
      <c r="J12" s="283"/>
      <c r="K12" s="169"/>
      <c r="L12" s="172"/>
      <c r="M12" s="172"/>
      <c r="N12" s="172" t="s">
        <v>189</v>
      </c>
      <c r="O12" s="172"/>
      <c r="P12" s="172" t="s">
        <v>183</v>
      </c>
      <c r="Q12" s="171"/>
      <c r="R12" s="173" t="s">
        <v>193</v>
      </c>
      <c r="S12" s="172"/>
      <c r="T12" s="171"/>
    </row>
    <row r="13" spans="1:20" ht="16.5" customHeight="1">
      <c r="A13" s="175"/>
      <c r="B13" s="170"/>
      <c r="C13" s="174"/>
      <c r="D13" s="172" t="s">
        <v>196</v>
      </c>
      <c r="E13" s="172"/>
      <c r="F13" s="172" t="s">
        <v>197</v>
      </c>
      <c r="G13" s="172"/>
      <c r="H13" s="172" t="s">
        <v>198</v>
      </c>
      <c r="I13" s="172"/>
      <c r="J13" s="172"/>
      <c r="K13" s="172"/>
      <c r="L13" s="172" t="s">
        <v>246</v>
      </c>
      <c r="M13" s="172"/>
      <c r="N13" s="172" t="s">
        <v>171</v>
      </c>
      <c r="O13" s="172"/>
      <c r="P13" s="172" t="s">
        <v>192</v>
      </c>
      <c r="Q13" s="172"/>
      <c r="R13" s="173" t="s">
        <v>205</v>
      </c>
      <c r="S13" s="172"/>
      <c r="T13" s="172" t="s">
        <v>208</v>
      </c>
    </row>
    <row r="14" spans="1:20" ht="16.5" customHeight="1">
      <c r="A14" s="170"/>
      <c r="B14" s="274" t="s">
        <v>75</v>
      </c>
      <c r="C14" s="174"/>
      <c r="D14" s="176" t="s">
        <v>209</v>
      </c>
      <c r="E14" s="172"/>
      <c r="F14" s="176" t="s">
        <v>210</v>
      </c>
      <c r="G14" s="172"/>
      <c r="H14" s="176" t="s">
        <v>211</v>
      </c>
      <c r="I14" s="172"/>
      <c r="J14" s="176" t="s">
        <v>91</v>
      </c>
      <c r="K14" s="169"/>
      <c r="L14" s="176" t="s">
        <v>212</v>
      </c>
      <c r="M14" s="171"/>
      <c r="N14" s="176" t="s">
        <v>175</v>
      </c>
      <c r="O14" s="172"/>
      <c r="P14" s="176" t="s">
        <v>175</v>
      </c>
      <c r="Q14" s="172"/>
      <c r="R14" s="176" t="s">
        <v>218</v>
      </c>
      <c r="S14" s="171"/>
      <c r="T14" s="176" t="s">
        <v>218</v>
      </c>
    </row>
    <row r="15" spans="1:20" ht="6" customHeight="1">
      <c r="A15" s="177"/>
      <c r="B15" s="177"/>
      <c r="C15" s="178"/>
      <c r="D15" s="9"/>
      <c r="E15" s="17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71"/>
      <c r="R15" s="9"/>
      <c r="S15" s="180"/>
      <c r="T15" s="9"/>
    </row>
    <row r="16" spans="1:20" ht="16.5" customHeight="1">
      <c r="A16" s="177" t="s">
        <v>221</v>
      </c>
      <c r="B16" s="177"/>
      <c r="C16" s="181"/>
      <c r="D16" s="182">
        <v>847467400</v>
      </c>
      <c r="E16" s="166"/>
      <c r="F16" s="183">
        <v>6861242864</v>
      </c>
      <c r="G16" s="183"/>
      <c r="H16" s="183">
        <v>112524039</v>
      </c>
      <c r="I16" s="183"/>
      <c r="J16" s="183">
        <v>2953444275</v>
      </c>
      <c r="K16" s="182"/>
      <c r="L16" s="183">
        <v>34558923</v>
      </c>
      <c r="M16" s="182"/>
      <c r="N16" s="183">
        <v>535800012</v>
      </c>
      <c r="O16" s="16"/>
      <c r="P16" s="183">
        <v>-92106903</v>
      </c>
      <c r="Q16" s="171"/>
      <c r="R16" s="182">
        <f>SUM(N16:P16)</f>
        <v>443693109</v>
      </c>
      <c r="S16" s="9"/>
      <c r="T16" s="9">
        <f>SUM(D16:L16,R16)</f>
        <v>11252930610</v>
      </c>
    </row>
    <row r="17" spans="1:20" ht="16.5" customHeight="1">
      <c r="A17" s="177" t="s">
        <v>226</v>
      </c>
      <c r="B17" s="177"/>
      <c r="C17" s="181"/>
      <c r="D17" s="180"/>
      <c r="E17" s="184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5"/>
      <c r="Q17" s="171"/>
      <c r="R17" s="182"/>
      <c r="S17" s="9"/>
      <c r="T17" s="9"/>
    </row>
    <row r="18" spans="1:20" ht="16.5" customHeight="1">
      <c r="A18" s="175" t="s">
        <v>227</v>
      </c>
      <c r="B18" s="177"/>
      <c r="C18" s="181"/>
      <c r="D18" s="183">
        <v>0</v>
      </c>
      <c r="E18" s="166"/>
      <c r="F18" s="183">
        <v>0</v>
      </c>
      <c r="G18" s="182"/>
      <c r="H18" s="183">
        <v>0</v>
      </c>
      <c r="I18" s="180"/>
      <c r="J18" s="180">
        <v>-381360236</v>
      </c>
      <c r="K18" s="180"/>
      <c r="L18" s="183">
        <v>0</v>
      </c>
      <c r="M18" s="180"/>
      <c r="N18" s="183">
        <v>0</v>
      </c>
      <c r="O18" s="180"/>
      <c r="P18" s="183">
        <v>0</v>
      </c>
      <c r="Q18" s="171"/>
      <c r="R18" s="182">
        <f>SUM(N18:P18)</f>
        <v>0</v>
      </c>
      <c r="S18" s="9"/>
      <c r="T18" s="9">
        <f>SUM(D18:L18,R18)</f>
        <v>-381360236</v>
      </c>
    </row>
    <row r="19" spans="1:20" ht="16.5" customHeight="1">
      <c r="A19" s="175" t="s">
        <v>365</v>
      </c>
      <c r="B19" s="186"/>
      <c r="C19" s="181"/>
      <c r="D19" s="182"/>
      <c r="E19" s="166"/>
      <c r="F19" s="182"/>
      <c r="G19" s="182"/>
      <c r="H19" s="182"/>
      <c r="I19" s="182"/>
      <c r="J19" s="182"/>
      <c r="K19" s="182"/>
      <c r="L19" s="16"/>
      <c r="M19" s="182"/>
      <c r="N19" s="16"/>
      <c r="O19" s="16"/>
      <c r="P19" s="16"/>
      <c r="Q19" s="171"/>
      <c r="R19" s="182"/>
      <c r="S19" s="9"/>
      <c r="T19" s="9"/>
    </row>
    <row r="20" spans="1:20" ht="16.5" customHeight="1">
      <c r="A20" s="175" t="s">
        <v>238</v>
      </c>
      <c r="B20" s="186"/>
      <c r="C20" s="181"/>
      <c r="D20" s="183">
        <v>0</v>
      </c>
      <c r="E20" s="166"/>
      <c r="F20" s="183">
        <v>0</v>
      </c>
      <c r="G20" s="182"/>
      <c r="H20" s="183">
        <v>0</v>
      </c>
      <c r="I20" s="182"/>
      <c r="J20" s="183">
        <v>-2640259</v>
      </c>
      <c r="K20" s="182"/>
      <c r="L20" s="183">
        <v>0</v>
      </c>
      <c r="M20" s="166"/>
      <c r="N20" s="183">
        <v>1235260</v>
      </c>
      <c r="O20" s="166"/>
      <c r="P20" s="183">
        <v>1404999</v>
      </c>
      <c r="Q20" s="171"/>
      <c r="R20" s="182">
        <f>SUM(N20:P20)</f>
        <v>2640259</v>
      </c>
      <c r="S20" s="9"/>
      <c r="T20" s="9">
        <f>SUM(D20:L20,R20)</f>
        <v>0</v>
      </c>
    </row>
    <row r="21" spans="1:20" ht="16.5" customHeight="1">
      <c r="A21" s="175" t="s">
        <v>147</v>
      </c>
      <c r="B21" s="186"/>
      <c r="C21" s="181"/>
      <c r="D21" s="183"/>
      <c r="E21" s="166"/>
      <c r="F21" s="183"/>
      <c r="G21" s="182"/>
      <c r="H21" s="183"/>
      <c r="I21" s="182"/>
      <c r="J21" s="183"/>
      <c r="K21" s="182"/>
      <c r="L21" s="183"/>
      <c r="M21" s="166"/>
      <c r="N21" s="183"/>
      <c r="O21" s="166"/>
      <c r="P21" s="183"/>
      <c r="Q21" s="171"/>
      <c r="R21" s="182"/>
      <c r="S21" s="9"/>
      <c r="T21" s="9"/>
    </row>
    <row r="22" spans="1:20" ht="16.5" customHeight="1">
      <c r="A22" s="175" t="s">
        <v>247</v>
      </c>
      <c r="B22" s="175"/>
      <c r="C22" s="181"/>
      <c r="D22" s="187">
        <v>0</v>
      </c>
      <c r="E22" s="166"/>
      <c r="F22" s="187">
        <v>0</v>
      </c>
      <c r="G22" s="166"/>
      <c r="H22" s="187">
        <v>0</v>
      </c>
      <c r="I22" s="166"/>
      <c r="J22" s="19">
        <v>563865880</v>
      </c>
      <c r="K22" s="16"/>
      <c r="L22" s="187">
        <v>0</v>
      </c>
      <c r="M22" s="166"/>
      <c r="N22" s="19">
        <v>-86181514</v>
      </c>
      <c r="O22" s="18"/>
      <c r="P22" s="19">
        <v>15584251</v>
      </c>
      <c r="Q22" s="171"/>
      <c r="R22" s="188">
        <f>SUM(N22:P22)</f>
        <v>-70597263</v>
      </c>
      <c r="S22" s="13"/>
      <c r="T22" s="17">
        <f>SUM(D22:K22,R22)</f>
        <v>493268617</v>
      </c>
    </row>
    <row r="23" spans="1:20" ht="6" customHeight="1">
      <c r="A23" s="167"/>
      <c r="B23" s="167"/>
      <c r="C23" s="189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79"/>
      <c r="O23" s="179"/>
      <c r="P23" s="179"/>
      <c r="Q23" s="171"/>
      <c r="R23" s="179"/>
      <c r="S23" s="9"/>
      <c r="T23" s="9"/>
    </row>
    <row r="24" spans="1:20" ht="16.5" customHeight="1" thickBot="1">
      <c r="A24" s="177" t="s">
        <v>242</v>
      </c>
      <c r="B24" s="177"/>
      <c r="C24" s="178"/>
      <c r="D24" s="15">
        <f>SUM(D16:D23)</f>
        <v>847467400</v>
      </c>
      <c r="E24" s="179"/>
      <c r="F24" s="15">
        <f>SUM(F16:F23)</f>
        <v>6861242864</v>
      </c>
      <c r="G24" s="9"/>
      <c r="H24" s="15">
        <f>SUM(H16:H23)</f>
        <v>112524039</v>
      </c>
      <c r="I24" s="9"/>
      <c r="J24" s="15">
        <f>SUM(J16:J23)</f>
        <v>3133309660</v>
      </c>
      <c r="K24" s="9"/>
      <c r="L24" s="15">
        <f>SUM(L16:L23)</f>
        <v>34558923</v>
      </c>
      <c r="M24" s="9"/>
      <c r="N24" s="15">
        <f>SUM(N16:N23)</f>
        <v>450853758</v>
      </c>
      <c r="O24" s="9"/>
      <c r="P24" s="15">
        <f>SUM(P16:Q23)</f>
        <v>-75117653</v>
      </c>
      <c r="Q24" s="171"/>
      <c r="R24" s="15">
        <f>SUM(R16:R23)</f>
        <v>375736105</v>
      </c>
      <c r="S24" s="9"/>
      <c r="T24" s="15">
        <f>SUM(T16:T22)</f>
        <v>11364838991</v>
      </c>
    </row>
    <row r="25" spans="1:20" ht="15" customHeight="1" thickTop="1">
      <c r="A25" s="177"/>
      <c r="B25" s="177"/>
      <c r="C25" s="178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ht="15" customHeight="1">
      <c r="A26" s="177"/>
      <c r="B26" s="177"/>
      <c r="C26" s="17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ht="16.5" customHeight="1">
      <c r="A27" s="177" t="s">
        <v>236</v>
      </c>
      <c r="B27" s="177"/>
      <c r="C27" s="181"/>
      <c r="D27" s="182">
        <v>847467400</v>
      </c>
      <c r="E27" s="166"/>
      <c r="F27" s="183">
        <v>6861242864</v>
      </c>
      <c r="G27" s="183"/>
      <c r="H27" s="183">
        <v>112524039</v>
      </c>
      <c r="I27" s="183"/>
      <c r="J27" s="183">
        <v>-105278154</v>
      </c>
      <c r="K27" s="182"/>
      <c r="L27" s="183">
        <v>34558923</v>
      </c>
      <c r="M27" s="182"/>
      <c r="N27" s="183">
        <v>207152229</v>
      </c>
      <c r="O27" s="16"/>
      <c r="P27" s="183">
        <v>-26217910</v>
      </c>
      <c r="Q27" s="171"/>
      <c r="R27" s="182">
        <f>SUM(N27:P27)</f>
        <v>180934319</v>
      </c>
      <c r="S27" s="9"/>
      <c r="T27" s="9">
        <f>SUM(D27:L27,R27)</f>
        <v>7931449391</v>
      </c>
    </row>
    <row r="28" spans="1:20" ht="16.5" customHeight="1">
      <c r="A28" s="177" t="s">
        <v>226</v>
      </c>
      <c r="B28" s="177"/>
      <c r="C28" s="181"/>
      <c r="D28" s="180"/>
      <c r="E28" s="184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5"/>
      <c r="Q28" s="171"/>
      <c r="R28" s="182"/>
      <c r="S28" s="9"/>
      <c r="T28" s="9"/>
    </row>
    <row r="29" spans="1:20" ht="16.5" customHeight="1">
      <c r="A29" s="190" t="s">
        <v>358</v>
      </c>
      <c r="B29" s="186">
        <v>22</v>
      </c>
      <c r="C29" s="181"/>
      <c r="D29" s="180">
        <v>941686960</v>
      </c>
      <c r="E29" s="184"/>
      <c r="F29" s="180">
        <v>5338072840</v>
      </c>
      <c r="G29" s="180"/>
      <c r="H29" s="180">
        <v>0</v>
      </c>
      <c r="I29" s="180"/>
      <c r="J29" s="180">
        <v>0</v>
      </c>
      <c r="K29" s="180"/>
      <c r="L29" s="180">
        <v>0</v>
      </c>
      <c r="M29" s="180"/>
      <c r="N29" s="180">
        <v>0</v>
      </c>
      <c r="O29" s="180"/>
      <c r="P29" s="185">
        <v>0</v>
      </c>
      <c r="Q29" s="171"/>
      <c r="R29" s="182">
        <v>0</v>
      </c>
      <c r="S29" s="9"/>
      <c r="T29" s="9">
        <f>SUM(D29,F29,H29,J29,L29,N29,P29,R29)</f>
        <v>6279759800</v>
      </c>
    </row>
    <row r="30" spans="1:20" ht="16.5" customHeight="1">
      <c r="A30" s="175" t="s">
        <v>364</v>
      </c>
      <c r="B30" s="186"/>
      <c r="C30" s="181"/>
      <c r="D30" s="182"/>
      <c r="E30" s="166"/>
      <c r="F30" s="182"/>
      <c r="G30" s="182"/>
      <c r="H30" s="182"/>
      <c r="I30" s="182"/>
      <c r="J30" s="182"/>
      <c r="K30" s="182"/>
      <c r="L30" s="16"/>
      <c r="M30" s="182"/>
      <c r="N30" s="16"/>
      <c r="O30" s="16"/>
      <c r="P30" s="16"/>
      <c r="Q30" s="171"/>
      <c r="R30" s="16"/>
      <c r="S30" s="9"/>
      <c r="T30" s="9"/>
    </row>
    <row r="31" spans="1:20" ht="16.5" customHeight="1">
      <c r="A31" s="175" t="s">
        <v>238</v>
      </c>
      <c r="B31" s="186"/>
      <c r="C31" s="181"/>
      <c r="D31" s="183">
        <v>0</v>
      </c>
      <c r="E31" s="166"/>
      <c r="F31" s="183">
        <v>0</v>
      </c>
      <c r="G31" s="182"/>
      <c r="H31" s="183">
        <v>0</v>
      </c>
      <c r="I31" s="182"/>
      <c r="J31" s="183">
        <v>49602857</v>
      </c>
      <c r="K31" s="182"/>
      <c r="L31" s="183">
        <v>0</v>
      </c>
      <c r="M31" s="166"/>
      <c r="N31" s="183">
        <v>-62003571</v>
      </c>
      <c r="O31" s="166"/>
      <c r="P31" s="183">
        <v>12400714</v>
      </c>
      <c r="Q31" s="166"/>
      <c r="R31" s="182">
        <v>-49602857</v>
      </c>
      <c r="S31" s="9"/>
      <c r="T31" s="183">
        <v>0</v>
      </c>
    </row>
    <row r="32" spans="1:20" ht="16.5" customHeight="1">
      <c r="A32" s="175" t="s">
        <v>147</v>
      </c>
      <c r="B32" s="186"/>
      <c r="C32" s="181"/>
      <c r="D32" s="183"/>
      <c r="E32" s="166"/>
      <c r="F32" s="183"/>
      <c r="G32" s="182"/>
      <c r="H32" s="183"/>
      <c r="I32" s="182"/>
      <c r="J32" s="183"/>
      <c r="K32" s="182"/>
      <c r="L32" s="183"/>
      <c r="M32" s="166"/>
      <c r="N32" s="183"/>
      <c r="O32" s="166"/>
      <c r="P32" s="183"/>
      <c r="Q32" s="166"/>
      <c r="R32" s="182"/>
      <c r="S32" s="9"/>
      <c r="T32" s="9"/>
    </row>
    <row r="33" spans="1:20" ht="16.5" customHeight="1">
      <c r="A33" s="175" t="s">
        <v>247</v>
      </c>
      <c r="B33" s="175"/>
      <c r="C33" s="181"/>
      <c r="D33" s="187">
        <v>0</v>
      </c>
      <c r="E33" s="166"/>
      <c r="F33" s="187">
        <v>0</v>
      </c>
      <c r="G33" s="166"/>
      <c r="H33" s="187">
        <v>0</v>
      </c>
      <c r="I33" s="166"/>
      <c r="J33" s="19">
        <v>500321058</v>
      </c>
      <c r="K33" s="16"/>
      <c r="L33" s="187">
        <v>0</v>
      </c>
      <c r="M33" s="166"/>
      <c r="N33" s="19">
        <v>-107854408</v>
      </c>
      <c r="O33" s="18"/>
      <c r="P33" s="19">
        <v>21570882</v>
      </c>
      <c r="Q33" s="18"/>
      <c r="R33" s="20">
        <v>-86283526</v>
      </c>
      <c r="S33" s="13"/>
      <c r="T33" s="17">
        <f>SUM(D33:K33,R33)</f>
        <v>414037532</v>
      </c>
    </row>
    <row r="34" spans="1:20" ht="6" customHeight="1">
      <c r="A34" s="167"/>
      <c r="B34" s="167"/>
      <c r="C34" s="189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79"/>
      <c r="O34" s="179"/>
      <c r="P34" s="179"/>
      <c r="Q34" s="171"/>
      <c r="R34" s="179"/>
      <c r="S34" s="9"/>
      <c r="T34" s="9"/>
    </row>
    <row r="35" spans="1:20" ht="16.5" customHeight="1" thickBot="1">
      <c r="A35" s="177" t="s">
        <v>242</v>
      </c>
      <c r="B35" s="177"/>
      <c r="C35" s="178"/>
      <c r="D35" s="15">
        <f>SUM(D27:D34)</f>
        <v>1789154360</v>
      </c>
      <c r="E35" s="179"/>
      <c r="F35" s="15">
        <f>SUM(F27:F34)</f>
        <v>12199315704</v>
      </c>
      <c r="G35" s="9"/>
      <c r="H35" s="15">
        <f>SUM(H27:H34)</f>
        <v>112524039</v>
      </c>
      <c r="I35" s="9"/>
      <c r="J35" s="15">
        <f>SUM(J27:J34)</f>
        <v>444645761</v>
      </c>
      <c r="K35" s="9"/>
      <c r="L35" s="15">
        <f>SUM(L27:L34)</f>
        <v>34558923</v>
      </c>
      <c r="M35" s="9"/>
      <c r="N35" s="15">
        <f>SUM(N27:N34)</f>
        <v>37294250</v>
      </c>
      <c r="O35" s="9"/>
      <c r="P35" s="15">
        <f>SUM(P27:Q34)</f>
        <v>7753686</v>
      </c>
      <c r="Q35" s="171"/>
      <c r="R35" s="15">
        <f>SUM(R27:R34)</f>
        <v>45047936</v>
      </c>
      <c r="S35" s="9"/>
      <c r="T35" s="15">
        <f>SUM(T27:T33)</f>
        <v>14625246723</v>
      </c>
    </row>
    <row r="36" spans="1:20" ht="9" customHeight="1" thickTop="1">
      <c r="A36" s="167"/>
      <c r="B36" s="167"/>
      <c r="C36" s="224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</row>
    <row r="37" spans="1:20" ht="21.95" customHeight="1">
      <c r="A37" s="191" t="str">
        <f>'2-4 '!A58</f>
        <v>The accompanying notes are an integral part of this interim financial information.</v>
      </c>
      <c r="B37" s="191"/>
      <c r="C37" s="277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</row>
  </sheetData>
  <mergeCells count="4">
    <mergeCell ref="D6:T6"/>
    <mergeCell ref="N7:R7"/>
    <mergeCell ref="N8:P8"/>
    <mergeCell ref="H12:J12"/>
  </mergeCells>
  <pageMargins left="0.5" right="0.5" top="0.5" bottom="0.6" header="0.49" footer="0.4"/>
  <pageSetup paperSize="9" scale="92" firstPageNumber="10" orientation="landscape" useFirstPageNumber="1" horizontalDpi="1200" verticalDpi="1200" r:id="rId1"/>
  <headerFooter>
    <oddFooter>&amp;R&amp;9&amp;P</oddFooter>
  </headerFooter>
  <ignoredErrors>
    <ignoredError sqref="A3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C267E-AF93-4341-A38E-E823ABC03E7D}">
  <dimension ref="A1:L237"/>
  <sheetViews>
    <sheetView zoomScaleNormal="100" zoomScaleSheetLayoutView="100" workbookViewId="0">
      <selection activeCell="L220" sqref="L220"/>
    </sheetView>
  </sheetViews>
  <sheetFormatPr defaultColWidth="9.140625" defaultRowHeight="18" customHeight="1"/>
  <cols>
    <col min="1" max="2" width="1.42578125" style="82" customWidth="1"/>
    <col min="3" max="3" width="46" style="82" customWidth="1"/>
    <col min="4" max="4" width="5" style="70" customWidth="1"/>
    <col min="5" max="5" width="0.85546875" style="83" customWidth="1"/>
    <col min="6" max="6" width="13.7109375" style="96" customWidth="1"/>
    <col min="7" max="7" width="0.85546875" style="96" customWidth="1"/>
    <col min="8" max="8" width="13.7109375" style="96" customWidth="1"/>
    <col min="9" max="9" width="0.85546875" style="96" customWidth="1"/>
    <col min="10" max="10" width="13.7109375" style="96" customWidth="1"/>
    <col min="11" max="11" width="0.85546875" style="96" customWidth="1"/>
    <col min="12" max="12" width="13.7109375" style="96" customWidth="1"/>
    <col min="13" max="16384" width="9.140625" style="83"/>
  </cols>
  <sheetData>
    <row r="1" spans="1:12" s="73" customFormat="1" ht="16.5" customHeight="1">
      <c r="A1" s="67" t="s">
        <v>0</v>
      </c>
      <c r="B1" s="68"/>
      <c r="C1" s="69"/>
      <c r="D1" s="70"/>
      <c r="E1" s="71"/>
      <c r="F1" s="72"/>
      <c r="G1" s="72"/>
      <c r="H1" s="72"/>
      <c r="I1" s="72"/>
      <c r="J1" s="72"/>
      <c r="K1" s="72"/>
      <c r="L1" s="72"/>
    </row>
    <row r="2" spans="1:12" s="73" customFormat="1" ht="16.5" customHeight="1">
      <c r="A2" s="67" t="s">
        <v>248</v>
      </c>
      <c r="B2" s="67"/>
      <c r="C2" s="74"/>
      <c r="D2" s="70"/>
      <c r="E2" s="71"/>
      <c r="F2" s="72"/>
      <c r="G2" s="72"/>
      <c r="H2" s="72"/>
      <c r="I2" s="72"/>
      <c r="J2" s="72"/>
      <c r="K2" s="72"/>
      <c r="L2" s="72"/>
    </row>
    <row r="3" spans="1:12" s="73" customFormat="1" ht="16.5" customHeight="1">
      <c r="A3" s="75" t="s">
        <v>157</v>
      </c>
      <c r="B3" s="76"/>
      <c r="C3" s="77"/>
      <c r="D3" s="78"/>
      <c r="E3" s="79"/>
      <c r="F3" s="80"/>
      <c r="G3" s="80"/>
      <c r="H3" s="80"/>
      <c r="I3" s="80"/>
      <c r="J3" s="80"/>
      <c r="K3" s="80"/>
      <c r="L3" s="80"/>
    </row>
    <row r="4" spans="1:12" s="73" customFormat="1" ht="16.5" customHeight="1">
      <c r="A4" s="67"/>
      <c r="B4" s="81"/>
      <c r="C4" s="74"/>
      <c r="D4" s="70"/>
      <c r="E4" s="71"/>
      <c r="F4" s="72"/>
      <c r="G4" s="72"/>
      <c r="H4" s="72"/>
      <c r="I4" s="72"/>
      <c r="J4" s="72"/>
      <c r="K4" s="72"/>
      <c r="L4" s="72"/>
    </row>
    <row r="5" spans="1:12" s="73" customFormat="1" ht="16.5" customHeight="1">
      <c r="A5" s="81"/>
      <c r="B5" s="81"/>
      <c r="C5" s="74"/>
      <c r="D5" s="70"/>
      <c r="E5" s="71"/>
      <c r="F5" s="72"/>
      <c r="G5" s="72"/>
      <c r="H5" s="72"/>
      <c r="I5" s="72"/>
      <c r="J5" s="72"/>
      <c r="K5" s="72"/>
      <c r="L5" s="72"/>
    </row>
    <row r="6" spans="1:12" ht="16.5" customHeight="1">
      <c r="F6" s="282" t="s">
        <v>3</v>
      </c>
      <c r="G6" s="282"/>
      <c r="H6" s="282"/>
      <c r="I6" s="85"/>
      <c r="J6" s="282" t="s">
        <v>4</v>
      </c>
      <c r="K6" s="282"/>
      <c r="L6" s="282"/>
    </row>
    <row r="7" spans="1:12" ht="16.5" customHeight="1">
      <c r="F7" s="281" t="s">
        <v>5</v>
      </c>
      <c r="G7" s="281"/>
      <c r="H7" s="281"/>
      <c r="I7" s="85"/>
      <c r="J7" s="281" t="s">
        <v>5</v>
      </c>
      <c r="K7" s="281"/>
      <c r="L7" s="281"/>
    </row>
    <row r="8" spans="1:12" s="73" customFormat="1" ht="16.5" customHeight="1">
      <c r="A8" s="81"/>
      <c r="B8" s="81"/>
      <c r="C8" s="74"/>
      <c r="D8" s="70"/>
      <c r="E8" s="71"/>
      <c r="F8" s="86" t="s">
        <v>6</v>
      </c>
      <c r="G8" s="84"/>
      <c r="H8" s="86" t="s">
        <v>6</v>
      </c>
      <c r="I8" s="85"/>
      <c r="J8" s="86" t="s">
        <v>6</v>
      </c>
      <c r="K8" s="84"/>
      <c r="L8" s="86" t="s">
        <v>6</v>
      </c>
    </row>
    <row r="9" spans="1:12" s="73" customFormat="1" ht="16.5" customHeight="1">
      <c r="A9" s="81"/>
      <c r="B9" s="81"/>
      <c r="C9" s="74"/>
      <c r="D9" s="70"/>
      <c r="E9" s="71"/>
      <c r="F9" s="87" t="s">
        <v>8</v>
      </c>
      <c r="G9" s="85"/>
      <c r="H9" s="87" t="s">
        <v>8</v>
      </c>
      <c r="I9" s="85"/>
      <c r="J9" s="87" t="s">
        <v>8</v>
      </c>
      <c r="K9" s="85"/>
      <c r="L9" s="87" t="s">
        <v>8</v>
      </c>
    </row>
    <row r="10" spans="1:12" ht="16.5" customHeight="1">
      <c r="D10" s="88"/>
      <c r="E10" s="89"/>
      <c r="F10" s="87" t="s">
        <v>10</v>
      </c>
      <c r="G10" s="90"/>
      <c r="H10" s="87" t="s">
        <v>11</v>
      </c>
      <c r="I10" s="85"/>
      <c r="J10" s="87" t="s">
        <v>10</v>
      </c>
      <c r="K10" s="90"/>
      <c r="L10" s="87" t="s">
        <v>11</v>
      </c>
    </row>
    <row r="11" spans="1:12" ht="16.5" customHeight="1">
      <c r="D11" s="91" t="s">
        <v>12</v>
      </c>
      <c r="E11" s="89"/>
      <c r="F11" s="92" t="s">
        <v>103</v>
      </c>
      <c r="G11" s="84"/>
      <c r="H11" s="92" t="s">
        <v>103</v>
      </c>
      <c r="I11" s="85"/>
      <c r="J11" s="92" t="s">
        <v>103</v>
      </c>
      <c r="K11" s="84"/>
      <c r="L11" s="92" t="s">
        <v>103</v>
      </c>
    </row>
    <row r="12" spans="1:12" ht="16.5" customHeight="1">
      <c r="A12" s="93" t="s">
        <v>249</v>
      </c>
      <c r="B12" s="93"/>
      <c r="C12" s="94"/>
      <c r="F12" s="95"/>
      <c r="G12" s="95"/>
      <c r="H12" s="95"/>
      <c r="J12" s="95"/>
      <c r="K12" s="95"/>
      <c r="L12" s="95"/>
    </row>
    <row r="13" spans="1:12" ht="16.5" customHeight="1">
      <c r="A13" s="97" t="s">
        <v>126</v>
      </c>
      <c r="B13" s="97"/>
      <c r="F13" s="61">
        <v>182002371</v>
      </c>
      <c r="G13" s="98"/>
      <c r="H13" s="61">
        <v>-189575183</v>
      </c>
      <c r="I13" s="98"/>
      <c r="J13" s="61">
        <v>597099913</v>
      </c>
      <c r="K13" s="98"/>
      <c r="L13" s="61">
        <v>665750877</v>
      </c>
    </row>
    <row r="14" spans="1:12" ht="16.5" customHeight="1">
      <c r="A14" s="82" t="s">
        <v>250</v>
      </c>
      <c r="B14" s="97"/>
      <c r="F14" s="61"/>
      <c r="G14" s="95"/>
      <c r="H14" s="61"/>
      <c r="I14" s="95"/>
      <c r="J14" s="61"/>
      <c r="K14" s="95"/>
      <c r="L14" s="61"/>
    </row>
    <row r="15" spans="1:12" ht="16.5" customHeight="1">
      <c r="B15" s="97" t="s">
        <v>251</v>
      </c>
      <c r="F15" s="61"/>
      <c r="G15" s="95"/>
      <c r="H15" s="61"/>
      <c r="I15" s="95"/>
      <c r="J15" s="61"/>
      <c r="K15" s="95"/>
      <c r="L15" s="61"/>
    </row>
    <row r="16" spans="1:12" ht="16.5" customHeight="1">
      <c r="B16" s="97"/>
      <c r="C16" s="99" t="s">
        <v>252</v>
      </c>
      <c r="F16" s="61"/>
      <c r="G16" s="95"/>
      <c r="H16" s="83"/>
      <c r="I16" s="83"/>
      <c r="J16" s="83"/>
      <c r="K16" s="83"/>
      <c r="L16" s="83"/>
    </row>
    <row r="17" spans="2:12" ht="16.5" customHeight="1">
      <c r="C17" s="100" t="s">
        <v>253</v>
      </c>
      <c r="F17" s="61">
        <v>9839664</v>
      </c>
      <c r="G17" s="98"/>
      <c r="H17" s="61">
        <v>333434215</v>
      </c>
      <c r="I17" s="95"/>
      <c r="J17" s="61">
        <v>-1957874</v>
      </c>
      <c r="K17" s="95"/>
      <c r="L17" s="61">
        <v>27903016</v>
      </c>
    </row>
    <row r="18" spans="2:12" ht="16.5" customHeight="1">
      <c r="C18" s="100" t="s">
        <v>254</v>
      </c>
      <c r="F18" s="61">
        <v>1880102</v>
      </c>
      <c r="G18" s="98"/>
      <c r="H18" s="61">
        <v>0</v>
      </c>
      <c r="I18" s="83"/>
      <c r="J18" s="83">
        <v>2069638</v>
      </c>
      <c r="K18" s="83"/>
      <c r="L18" s="61">
        <v>0</v>
      </c>
    </row>
    <row r="19" spans="2:12" ht="16.5" customHeight="1">
      <c r="C19" s="100" t="s">
        <v>255</v>
      </c>
      <c r="F19" s="61">
        <v>0</v>
      </c>
      <c r="G19" s="98"/>
      <c r="H19" s="61">
        <v>8800314</v>
      </c>
      <c r="I19" s="98"/>
      <c r="J19" s="60">
        <v>517315</v>
      </c>
      <c r="K19" s="101"/>
      <c r="L19" s="61">
        <v>0</v>
      </c>
    </row>
    <row r="20" spans="2:12" ht="16.5" customHeight="1">
      <c r="C20" s="100" t="s">
        <v>256</v>
      </c>
      <c r="F20" s="61">
        <v>-420994</v>
      </c>
      <c r="G20" s="98"/>
      <c r="H20" s="61">
        <v>0</v>
      </c>
      <c r="I20" s="98"/>
      <c r="J20" s="60">
        <v>-420994</v>
      </c>
      <c r="K20" s="101"/>
      <c r="L20" s="61">
        <v>0</v>
      </c>
    </row>
    <row r="21" spans="2:12" ht="16.5" customHeight="1">
      <c r="C21" s="100" t="s">
        <v>257</v>
      </c>
      <c r="F21" s="61">
        <v>0</v>
      </c>
      <c r="G21" s="98"/>
      <c r="H21" s="61">
        <v>100000000</v>
      </c>
      <c r="I21" s="98"/>
      <c r="J21" s="61">
        <v>0</v>
      </c>
      <c r="K21" s="101"/>
      <c r="L21" s="61">
        <v>0</v>
      </c>
    </row>
    <row r="22" spans="2:12" ht="16.5" customHeight="1">
      <c r="C22" s="99" t="s">
        <v>359</v>
      </c>
      <c r="D22" s="102">
        <v>11</v>
      </c>
      <c r="F22" s="30">
        <v>6686089</v>
      </c>
      <c r="G22" s="98"/>
      <c r="H22" s="61">
        <v>1949875</v>
      </c>
      <c r="I22" s="98"/>
      <c r="J22" s="61">
        <v>0</v>
      </c>
      <c r="K22" s="101"/>
      <c r="L22" s="61">
        <v>0</v>
      </c>
    </row>
    <row r="23" spans="2:12" ht="16.5" customHeight="1">
      <c r="C23" s="99" t="s">
        <v>258</v>
      </c>
      <c r="D23" s="102">
        <v>16</v>
      </c>
      <c r="F23" s="30">
        <v>22589154</v>
      </c>
      <c r="G23" s="98"/>
      <c r="H23" s="61">
        <v>11283321</v>
      </c>
      <c r="I23" s="98"/>
      <c r="J23" s="61">
        <v>0</v>
      </c>
      <c r="K23" s="101"/>
      <c r="L23" s="61">
        <v>0</v>
      </c>
    </row>
    <row r="24" spans="2:12" ht="16.5" customHeight="1">
      <c r="B24" s="82" t="s">
        <v>366</v>
      </c>
      <c r="C24" s="99"/>
      <c r="D24" s="102"/>
      <c r="F24" s="30"/>
      <c r="G24" s="98"/>
      <c r="H24" s="30"/>
      <c r="I24" s="98"/>
      <c r="J24" s="30"/>
      <c r="K24" s="98"/>
      <c r="L24" s="30"/>
    </row>
    <row r="25" spans="2:12" ht="16.5" customHeight="1">
      <c r="C25" s="82" t="s">
        <v>259</v>
      </c>
      <c r="D25" s="70">
        <v>9</v>
      </c>
      <c r="F25" s="26">
        <v>-1331225</v>
      </c>
      <c r="G25" s="98"/>
      <c r="H25" s="26">
        <v>-2012850</v>
      </c>
      <c r="I25" s="98"/>
      <c r="J25" s="58">
        <v>-184578</v>
      </c>
      <c r="K25" s="98"/>
      <c r="L25" s="58">
        <v>-228814</v>
      </c>
    </row>
    <row r="26" spans="2:12" ht="16.5" customHeight="1">
      <c r="B26" s="82" t="s">
        <v>260</v>
      </c>
      <c r="F26" s="30"/>
      <c r="G26" s="98"/>
      <c r="H26" s="30"/>
      <c r="I26" s="98"/>
      <c r="J26" s="30"/>
      <c r="K26" s="98"/>
      <c r="L26" s="30"/>
    </row>
    <row r="27" spans="2:12" ht="16.5" customHeight="1">
      <c r="C27" s="82" t="s">
        <v>261</v>
      </c>
      <c r="F27" s="30">
        <v>550345</v>
      </c>
      <c r="G27" s="98"/>
      <c r="H27" s="30">
        <v>1406309</v>
      </c>
      <c r="I27" s="98"/>
      <c r="J27" s="58">
        <v>550345</v>
      </c>
      <c r="K27" s="98"/>
      <c r="L27" s="58">
        <v>1406309</v>
      </c>
    </row>
    <row r="28" spans="2:12" ht="16.5" customHeight="1">
      <c r="B28" s="82" t="s">
        <v>260</v>
      </c>
      <c r="F28" s="26"/>
      <c r="G28" s="98"/>
      <c r="H28" s="26"/>
      <c r="I28" s="98"/>
      <c r="J28" s="30"/>
      <c r="K28" s="98"/>
      <c r="L28" s="30"/>
    </row>
    <row r="29" spans="2:12" ht="16.5" customHeight="1">
      <c r="C29" s="82" t="s">
        <v>262</v>
      </c>
      <c r="F29" s="26">
        <v>2610256</v>
      </c>
      <c r="G29" s="98"/>
      <c r="H29" s="26">
        <v>6782262</v>
      </c>
      <c r="I29" s="98"/>
      <c r="J29" s="26">
        <v>2610256</v>
      </c>
      <c r="K29" s="30"/>
      <c r="L29" s="26">
        <v>6782262</v>
      </c>
    </row>
    <row r="30" spans="2:12" ht="16.5" customHeight="1">
      <c r="B30" s="82" t="s">
        <v>263</v>
      </c>
      <c r="F30" s="26">
        <v>0</v>
      </c>
      <c r="G30" s="98"/>
      <c r="H30" s="26">
        <v>3531</v>
      </c>
      <c r="I30" s="98"/>
      <c r="J30" s="61">
        <v>0</v>
      </c>
      <c r="K30" s="30"/>
      <c r="L30" s="30">
        <v>0</v>
      </c>
    </row>
    <row r="31" spans="2:12" ht="16.5" customHeight="1">
      <c r="B31" s="82" t="s">
        <v>264</v>
      </c>
      <c r="D31" s="102">
        <v>12</v>
      </c>
      <c r="E31" s="95"/>
      <c r="F31" s="57">
        <v>-69491429</v>
      </c>
      <c r="G31" s="98"/>
      <c r="H31" s="57">
        <v>-109428381</v>
      </c>
      <c r="I31" s="101"/>
      <c r="J31" s="61">
        <v>0</v>
      </c>
      <c r="K31" s="101"/>
      <c r="L31" s="30">
        <v>0</v>
      </c>
    </row>
    <row r="32" spans="2:12" ht="16.5" customHeight="1">
      <c r="B32" s="82" t="s">
        <v>125</v>
      </c>
      <c r="D32" s="102">
        <v>12</v>
      </c>
      <c r="E32" s="95"/>
      <c r="F32" s="57">
        <v>-72964810</v>
      </c>
      <c r="G32" s="98"/>
      <c r="H32" s="57">
        <v>-33212736</v>
      </c>
      <c r="I32" s="101"/>
      <c r="J32" s="61">
        <v>0</v>
      </c>
      <c r="K32" s="101"/>
      <c r="L32" s="30">
        <v>0</v>
      </c>
    </row>
    <row r="33" spans="2:12" ht="16.5" customHeight="1">
      <c r="B33" s="82" t="s">
        <v>265</v>
      </c>
      <c r="E33" s="70"/>
      <c r="F33" s="57">
        <v>802154370</v>
      </c>
      <c r="G33" s="98"/>
      <c r="H33" s="57">
        <v>836439448</v>
      </c>
      <c r="I33" s="101"/>
      <c r="J33" s="56">
        <v>342847260</v>
      </c>
      <c r="K33" s="101"/>
      <c r="L33" s="56">
        <v>327965247</v>
      </c>
    </row>
    <row r="34" spans="2:12" ht="16.5" customHeight="1">
      <c r="B34" s="82" t="s">
        <v>266</v>
      </c>
      <c r="D34" s="102"/>
      <c r="E34" s="70"/>
      <c r="F34" s="30">
        <v>69385084</v>
      </c>
      <c r="G34" s="98"/>
      <c r="H34" s="30">
        <v>42205786</v>
      </c>
      <c r="I34" s="101"/>
      <c r="J34" s="56">
        <v>29608173</v>
      </c>
      <c r="K34" s="101"/>
      <c r="L34" s="56">
        <v>14879570</v>
      </c>
    </row>
    <row r="35" spans="2:12" ht="16.5" customHeight="1">
      <c r="B35" s="82" t="s">
        <v>267</v>
      </c>
      <c r="D35" s="102"/>
      <c r="E35" s="70"/>
      <c r="F35" s="30">
        <v>-39323964</v>
      </c>
      <c r="G35" s="98"/>
      <c r="H35" s="30">
        <v>8862062</v>
      </c>
      <c r="I35" s="101"/>
      <c r="J35" s="56">
        <v>-39341194</v>
      </c>
      <c r="K35" s="101"/>
      <c r="L35" s="56">
        <v>6723521</v>
      </c>
    </row>
    <row r="36" spans="2:12" ht="16.5" customHeight="1">
      <c r="B36" s="82" t="s">
        <v>268</v>
      </c>
      <c r="D36" s="102"/>
      <c r="E36" s="70"/>
      <c r="F36" s="30">
        <v>29274</v>
      </c>
      <c r="G36" s="98"/>
      <c r="H36" s="61">
        <v>0</v>
      </c>
      <c r="I36" s="101"/>
      <c r="J36" s="61">
        <v>0</v>
      </c>
      <c r="K36" s="101"/>
      <c r="L36" s="61">
        <v>0</v>
      </c>
    </row>
    <row r="37" spans="2:12" ht="16.5" customHeight="1">
      <c r="B37" s="82" t="s">
        <v>269</v>
      </c>
      <c r="C37" s="97"/>
      <c r="E37" s="70"/>
      <c r="F37" s="83"/>
      <c r="G37" s="83"/>
      <c r="H37" s="83"/>
      <c r="I37" s="83"/>
      <c r="J37" s="83"/>
      <c r="K37" s="83"/>
      <c r="L37" s="83"/>
    </row>
    <row r="38" spans="2:12" ht="16.5" customHeight="1">
      <c r="C38" s="97" t="s">
        <v>270</v>
      </c>
      <c r="E38" s="70"/>
      <c r="F38" s="25">
        <v>-34409</v>
      </c>
      <c r="G38" s="98"/>
      <c r="H38" s="83">
        <v>109257</v>
      </c>
      <c r="I38" s="83"/>
      <c r="J38" s="61">
        <v>0</v>
      </c>
      <c r="K38" s="83"/>
      <c r="L38" s="57">
        <v>0</v>
      </c>
    </row>
    <row r="39" spans="2:12" ht="16.5" customHeight="1">
      <c r="B39" s="82" t="s">
        <v>271</v>
      </c>
      <c r="C39" s="83"/>
      <c r="E39" s="70"/>
      <c r="F39" s="25"/>
      <c r="G39" s="98"/>
      <c r="H39" s="83"/>
      <c r="I39" s="83"/>
      <c r="J39" s="57"/>
      <c r="K39" s="83"/>
      <c r="L39" s="57"/>
    </row>
    <row r="40" spans="2:12" ht="16.5" customHeight="1">
      <c r="C40" s="83" t="s">
        <v>272</v>
      </c>
      <c r="E40" s="70"/>
      <c r="F40" s="61">
        <v>0</v>
      </c>
      <c r="G40" s="98"/>
      <c r="H40" s="83">
        <v>99369</v>
      </c>
      <c r="I40" s="83"/>
      <c r="J40" s="61">
        <v>0</v>
      </c>
      <c r="K40" s="83"/>
      <c r="L40" s="57">
        <v>0</v>
      </c>
    </row>
    <row r="41" spans="2:12" ht="16.5" customHeight="1">
      <c r="B41" s="82" t="s">
        <v>273</v>
      </c>
      <c r="C41" s="97"/>
      <c r="E41" s="70"/>
      <c r="F41" s="25">
        <v>280075</v>
      </c>
      <c r="G41" s="98"/>
      <c r="H41" s="25">
        <v>0</v>
      </c>
      <c r="I41" s="98"/>
      <c r="J41" s="57">
        <v>80972</v>
      </c>
      <c r="K41" s="98"/>
      <c r="L41" s="57">
        <v>0</v>
      </c>
    </row>
    <row r="42" spans="2:12" ht="16.5" customHeight="1">
      <c r="B42" s="82" t="s">
        <v>274</v>
      </c>
      <c r="C42" s="97"/>
      <c r="E42" s="70"/>
      <c r="F42" s="25">
        <v>-6191000</v>
      </c>
      <c r="G42" s="98"/>
      <c r="H42" s="25">
        <v>0</v>
      </c>
      <c r="I42" s="98"/>
      <c r="J42" s="61">
        <v>0</v>
      </c>
      <c r="K42" s="98"/>
      <c r="L42" s="57">
        <v>0</v>
      </c>
    </row>
    <row r="43" spans="2:12" ht="16.5" customHeight="1">
      <c r="B43" s="82" t="s">
        <v>71</v>
      </c>
      <c r="C43" s="97"/>
      <c r="E43" s="70"/>
      <c r="F43" s="57">
        <v>35363095</v>
      </c>
      <c r="G43" s="98"/>
      <c r="H43" s="57">
        <v>35979569</v>
      </c>
      <c r="I43" s="101"/>
      <c r="J43" s="56">
        <v>21798738</v>
      </c>
      <c r="K43" s="101"/>
      <c r="L43" s="56">
        <v>21727886</v>
      </c>
    </row>
    <row r="44" spans="2:12" ht="16.5" customHeight="1">
      <c r="B44" s="103" t="s">
        <v>275</v>
      </c>
      <c r="C44" s="97"/>
      <c r="E44" s="70"/>
      <c r="F44" s="57">
        <v>0</v>
      </c>
      <c r="G44" s="98"/>
      <c r="H44" s="57">
        <v>-6971552</v>
      </c>
      <c r="I44" s="98"/>
      <c r="J44" s="57">
        <v>0</v>
      </c>
      <c r="K44" s="98"/>
      <c r="L44" s="57">
        <v>0</v>
      </c>
    </row>
    <row r="45" spans="2:12" ht="16.5" customHeight="1">
      <c r="B45" s="82" t="s">
        <v>276</v>
      </c>
      <c r="C45" s="97"/>
      <c r="E45" s="70"/>
      <c r="F45" s="57">
        <v>-57087737</v>
      </c>
      <c r="G45" s="98"/>
      <c r="H45" s="57">
        <v>-33330532</v>
      </c>
      <c r="I45" s="101"/>
      <c r="J45" s="56">
        <v>-118406704</v>
      </c>
      <c r="K45" s="101"/>
      <c r="L45" s="56">
        <v>-144632684</v>
      </c>
    </row>
    <row r="46" spans="2:12" ht="16.5" customHeight="1">
      <c r="B46" s="82" t="s">
        <v>277</v>
      </c>
      <c r="C46" s="97"/>
      <c r="D46" s="104"/>
      <c r="E46" s="70"/>
      <c r="F46" s="57">
        <v>-3217526</v>
      </c>
      <c r="G46" s="98"/>
      <c r="H46" s="57">
        <v>-11722135</v>
      </c>
      <c r="I46" s="101"/>
      <c r="J46" s="56">
        <v>-175334736</v>
      </c>
      <c r="K46" s="101"/>
      <c r="L46" s="56">
        <v>-146140133</v>
      </c>
    </row>
    <row r="47" spans="2:12" ht="16.5" customHeight="1">
      <c r="B47" s="82" t="s">
        <v>123</v>
      </c>
      <c r="C47" s="97"/>
      <c r="D47" s="104"/>
      <c r="E47" s="70"/>
      <c r="F47" s="22">
        <v>321552515</v>
      </c>
      <c r="G47" s="98"/>
      <c r="H47" s="22">
        <v>376230167</v>
      </c>
      <c r="I47" s="101"/>
      <c r="J47" s="59">
        <v>266852954</v>
      </c>
      <c r="K47" s="101"/>
      <c r="L47" s="59">
        <v>291988073</v>
      </c>
    </row>
    <row r="48" spans="2:12" ht="16.5" customHeight="1">
      <c r="C48" s="97"/>
      <c r="F48" s="57"/>
      <c r="G48" s="98"/>
      <c r="H48" s="57"/>
      <c r="I48" s="98"/>
      <c r="J48" s="24"/>
      <c r="K48" s="98"/>
      <c r="L48" s="24"/>
    </row>
    <row r="49" spans="1:12" ht="16.5" customHeight="1">
      <c r="A49" s="97"/>
      <c r="B49" s="97"/>
      <c r="C49" s="105"/>
      <c r="F49" s="22">
        <f>SUM(F13:F48)</f>
        <v>1204859300</v>
      </c>
      <c r="G49" s="98"/>
      <c r="H49" s="22">
        <f>SUM(H13:H48)</f>
        <v>1377332116</v>
      </c>
      <c r="I49" s="98"/>
      <c r="J49" s="22">
        <f>SUM(J13:J48)</f>
        <v>928389484</v>
      </c>
      <c r="K49" s="98"/>
      <c r="L49" s="22">
        <f>SUM(L13:L48)</f>
        <v>1074125130</v>
      </c>
    </row>
    <row r="50" spans="1:12" ht="16.5" customHeight="1">
      <c r="A50" s="97"/>
      <c r="B50" s="97"/>
      <c r="C50" s="105"/>
      <c r="F50" s="57"/>
      <c r="G50" s="98"/>
      <c r="H50" s="57"/>
      <c r="I50" s="98"/>
      <c r="J50" s="57"/>
      <c r="K50" s="98"/>
      <c r="L50" s="57"/>
    </row>
    <row r="51" spans="1:12" ht="16.5" customHeight="1">
      <c r="A51" s="97"/>
      <c r="B51" s="97"/>
      <c r="C51" s="105"/>
      <c r="F51" s="57"/>
      <c r="G51" s="98"/>
      <c r="H51" s="57"/>
      <c r="I51" s="98"/>
      <c r="J51" s="57"/>
      <c r="K51" s="98"/>
      <c r="L51" s="57"/>
    </row>
    <row r="52" spans="1:12" ht="16.5" customHeight="1">
      <c r="A52" s="97"/>
      <c r="B52" s="97"/>
      <c r="C52" s="105"/>
      <c r="F52" s="57"/>
      <c r="G52" s="98"/>
      <c r="H52" s="57"/>
      <c r="I52" s="98"/>
      <c r="J52" s="57"/>
      <c r="K52" s="98"/>
      <c r="L52" s="57"/>
    </row>
    <row r="53" spans="1:12" ht="16.5" customHeight="1">
      <c r="A53" s="97"/>
      <c r="B53" s="97"/>
      <c r="C53" s="105"/>
      <c r="F53" s="57"/>
      <c r="G53" s="98"/>
      <c r="H53" s="57"/>
      <c r="I53" s="98"/>
      <c r="J53" s="57"/>
      <c r="K53" s="98"/>
      <c r="L53" s="57"/>
    </row>
    <row r="54" spans="1:12" ht="16.5" customHeight="1">
      <c r="A54" s="97"/>
      <c r="B54" s="97"/>
      <c r="C54" s="105"/>
      <c r="F54" s="57"/>
      <c r="G54" s="98"/>
      <c r="H54" s="57"/>
      <c r="I54" s="98"/>
      <c r="J54" s="57"/>
      <c r="K54" s="98"/>
      <c r="L54" s="57"/>
    </row>
    <row r="55" spans="1:12" ht="16.5" customHeight="1">
      <c r="A55" s="97"/>
      <c r="B55" s="97"/>
      <c r="C55" s="105"/>
      <c r="F55" s="57"/>
      <c r="G55" s="98"/>
      <c r="H55" s="57"/>
      <c r="I55" s="98"/>
      <c r="J55" s="57"/>
      <c r="K55" s="98"/>
      <c r="L55" s="57"/>
    </row>
    <row r="56" spans="1:12" ht="16.5" customHeight="1">
      <c r="A56" s="97"/>
      <c r="B56" s="97"/>
      <c r="C56" s="105"/>
      <c r="F56" s="57"/>
      <c r="G56" s="98"/>
      <c r="H56" s="57"/>
      <c r="I56" s="98"/>
      <c r="J56" s="57"/>
      <c r="K56" s="98"/>
      <c r="L56" s="57"/>
    </row>
    <row r="57" spans="1:12" ht="16.5" customHeight="1">
      <c r="A57" s="97"/>
      <c r="B57" s="97"/>
      <c r="C57" s="105"/>
      <c r="F57" s="57"/>
      <c r="G57" s="98"/>
      <c r="H57" s="57"/>
      <c r="I57" s="98"/>
      <c r="J57" s="57"/>
      <c r="K57" s="98"/>
      <c r="L57" s="57"/>
    </row>
    <row r="58" spans="1:12" ht="8.25" customHeight="1">
      <c r="A58" s="97"/>
      <c r="B58" s="97"/>
      <c r="C58" s="105"/>
      <c r="F58" s="57"/>
      <c r="G58" s="98"/>
      <c r="H58" s="57"/>
      <c r="I58" s="98"/>
      <c r="J58" s="57"/>
      <c r="K58" s="98"/>
      <c r="L58" s="57"/>
    </row>
    <row r="59" spans="1:12" ht="21.95" customHeight="1">
      <c r="A59" s="106" t="s">
        <v>48</v>
      </c>
      <c r="B59" s="107"/>
      <c r="C59" s="107"/>
      <c r="D59" s="78"/>
      <c r="E59" s="108"/>
      <c r="F59" s="109"/>
      <c r="G59" s="109"/>
      <c r="H59" s="109"/>
      <c r="I59" s="110"/>
      <c r="J59" s="109"/>
      <c r="K59" s="109"/>
      <c r="L59" s="109"/>
    </row>
    <row r="60" spans="1:12" s="73" customFormat="1" ht="16.5" customHeight="1">
      <c r="A60" s="67" t="s">
        <v>0</v>
      </c>
      <c r="B60" s="68"/>
      <c r="C60" s="69"/>
      <c r="D60" s="70"/>
      <c r="E60" s="71"/>
      <c r="F60" s="72"/>
      <c r="G60" s="72"/>
      <c r="H60" s="72"/>
      <c r="I60" s="72"/>
      <c r="J60" s="72"/>
      <c r="K60" s="72"/>
      <c r="L60" s="72"/>
    </row>
    <row r="61" spans="1:12" s="73" customFormat="1" ht="16.5" customHeight="1">
      <c r="A61" s="67" t="s">
        <v>248</v>
      </c>
      <c r="B61" s="67"/>
      <c r="C61" s="74"/>
      <c r="D61" s="70"/>
      <c r="E61" s="71"/>
      <c r="F61" s="72"/>
      <c r="G61" s="72"/>
      <c r="H61" s="72"/>
      <c r="I61" s="72"/>
      <c r="J61" s="72"/>
      <c r="K61" s="72"/>
      <c r="L61" s="72"/>
    </row>
    <row r="62" spans="1:12" s="73" customFormat="1" ht="16.5" customHeight="1">
      <c r="A62" s="75" t="str">
        <f>A3</f>
        <v>For the nine-month period ended 30 September 2025</v>
      </c>
      <c r="B62" s="76"/>
      <c r="C62" s="77"/>
      <c r="D62" s="78"/>
      <c r="E62" s="79"/>
      <c r="F62" s="80"/>
      <c r="G62" s="80"/>
      <c r="H62" s="80"/>
      <c r="I62" s="80"/>
      <c r="J62" s="80"/>
      <c r="K62" s="80"/>
      <c r="L62" s="80"/>
    </row>
    <row r="63" spans="1:12" ht="16.5" customHeight="1">
      <c r="A63" s="97"/>
      <c r="B63" s="97"/>
      <c r="C63" s="105"/>
      <c r="F63" s="57"/>
      <c r="G63" s="98"/>
      <c r="H63" s="57"/>
      <c r="I63" s="98"/>
      <c r="J63" s="57"/>
      <c r="K63" s="98"/>
      <c r="L63" s="57"/>
    </row>
    <row r="64" spans="1:12" ht="16.5" customHeight="1">
      <c r="A64" s="97"/>
      <c r="B64" s="97"/>
      <c r="C64" s="105"/>
      <c r="F64" s="57"/>
      <c r="G64" s="98"/>
      <c r="H64" s="57"/>
      <c r="I64" s="98"/>
      <c r="J64" s="57"/>
      <c r="K64" s="98"/>
      <c r="L64" s="57"/>
    </row>
    <row r="65" spans="1:12" ht="16.5" customHeight="1">
      <c r="F65" s="282" t="s">
        <v>3</v>
      </c>
      <c r="G65" s="282"/>
      <c r="H65" s="282"/>
      <c r="I65" s="85"/>
      <c r="J65" s="282" t="s">
        <v>4</v>
      </c>
      <c r="K65" s="282"/>
      <c r="L65" s="282"/>
    </row>
    <row r="66" spans="1:12" ht="16.5" customHeight="1">
      <c r="F66" s="281" t="s">
        <v>5</v>
      </c>
      <c r="G66" s="281"/>
      <c r="H66" s="281"/>
      <c r="I66" s="85"/>
      <c r="J66" s="281" t="s">
        <v>5</v>
      </c>
      <c r="K66" s="281"/>
      <c r="L66" s="281"/>
    </row>
    <row r="67" spans="1:12" s="73" customFormat="1" ht="16.5" customHeight="1">
      <c r="A67" s="81"/>
      <c r="B67" s="81"/>
      <c r="C67" s="74"/>
      <c r="D67" s="70"/>
      <c r="E67" s="71"/>
      <c r="F67" s="86" t="s">
        <v>6</v>
      </c>
      <c r="G67" s="84"/>
      <c r="H67" s="86" t="s">
        <v>6</v>
      </c>
      <c r="I67" s="85"/>
      <c r="J67" s="86" t="s">
        <v>6</v>
      </c>
      <c r="K67" s="84"/>
      <c r="L67" s="86" t="s">
        <v>6</v>
      </c>
    </row>
    <row r="68" spans="1:12" s="73" customFormat="1" ht="16.5" customHeight="1">
      <c r="A68" s="81"/>
      <c r="B68" s="81"/>
      <c r="C68" s="74"/>
      <c r="D68" s="70"/>
      <c r="E68" s="71"/>
      <c r="F68" s="87" t="s">
        <v>8</v>
      </c>
      <c r="G68" s="85"/>
      <c r="H68" s="87" t="s">
        <v>8</v>
      </c>
      <c r="I68" s="85"/>
      <c r="J68" s="87" t="s">
        <v>8</v>
      </c>
      <c r="K68" s="85"/>
      <c r="L68" s="87" t="s">
        <v>8</v>
      </c>
    </row>
    <row r="69" spans="1:12" ht="16.5" customHeight="1">
      <c r="D69" s="88"/>
      <c r="E69" s="89"/>
      <c r="F69" s="87" t="s">
        <v>10</v>
      </c>
      <c r="G69" s="90"/>
      <c r="H69" s="87" t="s">
        <v>11</v>
      </c>
      <c r="I69" s="85"/>
      <c r="J69" s="87" t="s">
        <v>10</v>
      </c>
      <c r="K69" s="90"/>
      <c r="L69" s="87" t="s">
        <v>11</v>
      </c>
    </row>
    <row r="70" spans="1:12" ht="16.5" customHeight="1">
      <c r="D70" s="91" t="s">
        <v>12</v>
      </c>
      <c r="E70" s="89"/>
      <c r="F70" s="92" t="s">
        <v>103</v>
      </c>
      <c r="G70" s="84"/>
      <c r="H70" s="92" t="s">
        <v>103</v>
      </c>
      <c r="I70" s="85"/>
      <c r="J70" s="92" t="s">
        <v>103</v>
      </c>
      <c r="K70" s="84"/>
      <c r="L70" s="92" t="s">
        <v>103</v>
      </c>
    </row>
    <row r="71" spans="1:12" ht="16.5" customHeight="1">
      <c r="A71" s="82" t="s">
        <v>278</v>
      </c>
      <c r="D71" s="111"/>
      <c r="E71" s="112"/>
      <c r="F71" s="95"/>
      <c r="G71" s="95"/>
      <c r="H71" s="95"/>
      <c r="J71" s="95"/>
      <c r="K71" s="95"/>
      <c r="L71" s="95"/>
    </row>
    <row r="72" spans="1:12" ht="16.5" customHeight="1">
      <c r="B72" s="82" t="s">
        <v>279</v>
      </c>
      <c r="D72" s="111"/>
      <c r="E72" s="112"/>
      <c r="F72" s="95"/>
      <c r="G72" s="95"/>
      <c r="H72" s="95"/>
      <c r="J72" s="95"/>
      <c r="K72" s="95"/>
      <c r="L72" s="95"/>
    </row>
    <row r="73" spans="1:12" ht="16.5" customHeight="1">
      <c r="B73" s="113"/>
      <c r="C73" s="113" t="s">
        <v>280</v>
      </c>
      <c r="E73" s="112"/>
      <c r="F73" s="114">
        <v>309602050</v>
      </c>
      <c r="G73" s="115"/>
      <c r="H73" s="114">
        <v>-36166739</v>
      </c>
      <c r="I73" s="115"/>
      <c r="J73" s="116">
        <v>74854865</v>
      </c>
      <c r="K73" s="117"/>
      <c r="L73" s="116">
        <v>-73690439</v>
      </c>
    </row>
    <row r="74" spans="1:12" ht="16.5" customHeight="1">
      <c r="C74" s="113" t="s">
        <v>281</v>
      </c>
      <c r="E74" s="112"/>
      <c r="F74" s="114">
        <v>17764116</v>
      </c>
      <c r="G74" s="115"/>
      <c r="H74" s="114">
        <v>47578447</v>
      </c>
      <c r="I74" s="115"/>
      <c r="J74" s="118">
        <v>1642161</v>
      </c>
      <c r="K74" s="117"/>
      <c r="L74" s="118">
        <v>25044242</v>
      </c>
    </row>
    <row r="75" spans="1:12" ht="16.5" customHeight="1">
      <c r="C75" s="113" t="s">
        <v>282</v>
      </c>
      <c r="E75" s="112"/>
      <c r="F75" s="114">
        <v>-16299891</v>
      </c>
      <c r="G75" s="115"/>
      <c r="H75" s="114">
        <v>3229238</v>
      </c>
      <c r="I75" s="115"/>
      <c r="J75" s="61">
        <v>142404</v>
      </c>
      <c r="K75" s="117"/>
      <c r="L75" s="118">
        <v>3275297</v>
      </c>
    </row>
    <row r="76" spans="1:12" ht="16.5" customHeight="1">
      <c r="C76" s="113" t="s">
        <v>283</v>
      </c>
      <c r="E76" s="112"/>
      <c r="F76" s="114">
        <v>43722222</v>
      </c>
      <c r="G76" s="115"/>
      <c r="H76" s="114">
        <v>-24222777</v>
      </c>
      <c r="I76" s="115"/>
      <c r="J76" s="57">
        <v>44088604</v>
      </c>
      <c r="K76" s="117"/>
      <c r="L76" s="61">
        <v>-22955654</v>
      </c>
    </row>
    <row r="77" spans="1:12" ht="16.5" customHeight="1">
      <c r="C77" s="113" t="s">
        <v>53</v>
      </c>
      <c r="E77" s="112"/>
      <c r="F77" s="114">
        <v>-154555084</v>
      </c>
      <c r="G77" s="115"/>
      <c r="H77" s="114">
        <v>-152559531</v>
      </c>
      <c r="I77" s="115"/>
      <c r="J77" s="114">
        <v>-71584328</v>
      </c>
      <c r="K77" s="117"/>
      <c r="L77" s="114">
        <v>-142452192</v>
      </c>
    </row>
    <row r="78" spans="1:12" ht="16.5" customHeight="1">
      <c r="C78" s="113" t="s">
        <v>284</v>
      </c>
      <c r="E78" s="112"/>
      <c r="F78" s="114">
        <v>-1047731</v>
      </c>
      <c r="G78" s="115"/>
      <c r="H78" s="114">
        <v>-353881</v>
      </c>
      <c r="I78" s="115"/>
      <c r="J78" s="118">
        <v>-800928</v>
      </c>
      <c r="K78" s="117"/>
      <c r="L78" s="118">
        <v>2131428</v>
      </c>
    </row>
    <row r="79" spans="1:12" ht="16.5" customHeight="1">
      <c r="C79" s="113" t="s">
        <v>285</v>
      </c>
      <c r="E79" s="112"/>
      <c r="F79" s="114">
        <v>-5306424</v>
      </c>
      <c r="G79" s="115"/>
      <c r="H79" s="114">
        <v>-1623828</v>
      </c>
      <c r="I79" s="115"/>
      <c r="J79" s="118">
        <v>-2471426</v>
      </c>
      <c r="K79" s="117"/>
      <c r="L79" s="118">
        <v>-290021</v>
      </c>
    </row>
    <row r="80" spans="1:12" ht="16.5" customHeight="1">
      <c r="C80" s="97" t="s">
        <v>72</v>
      </c>
      <c r="E80" s="112"/>
      <c r="F80" s="114">
        <v>-15291273</v>
      </c>
      <c r="G80" s="115"/>
      <c r="H80" s="114">
        <v>2294910</v>
      </c>
      <c r="I80" s="115"/>
      <c r="J80" s="118">
        <v>-15488750</v>
      </c>
      <c r="K80" s="117"/>
      <c r="L80" s="118">
        <v>2113750</v>
      </c>
    </row>
    <row r="81" spans="1:12" ht="16.5" customHeight="1">
      <c r="C81" s="97" t="s">
        <v>286</v>
      </c>
      <c r="E81" s="112"/>
      <c r="F81" s="119">
        <v>-32746305</v>
      </c>
      <c r="G81" s="115"/>
      <c r="H81" s="119">
        <v>-39713945</v>
      </c>
      <c r="I81" s="115"/>
      <c r="J81" s="120">
        <v>-28560771</v>
      </c>
      <c r="K81" s="117"/>
      <c r="L81" s="120">
        <v>-29152556</v>
      </c>
    </row>
    <row r="82" spans="1:12" ht="12" customHeight="1">
      <c r="C82" s="97"/>
      <c r="D82" s="111"/>
      <c r="E82" s="112"/>
      <c r="F82" s="114"/>
      <c r="G82" s="115"/>
      <c r="H82" s="114"/>
    </row>
    <row r="83" spans="1:12" ht="16.5" customHeight="1">
      <c r="A83" s="121" t="s">
        <v>287</v>
      </c>
      <c r="B83" s="121"/>
      <c r="C83" s="122"/>
      <c r="D83" s="123"/>
      <c r="E83" s="124"/>
      <c r="F83" s="114">
        <f>SUM(F49,F73:F81)</f>
        <v>1350700980</v>
      </c>
      <c r="G83" s="125"/>
      <c r="H83" s="114">
        <f>SUM(H49,H73:H81)</f>
        <v>1175794010</v>
      </c>
      <c r="J83" s="114">
        <f>SUM(J49,J73:J81)</f>
        <v>930211315</v>
      </c>
      <c r="K83" s="115"/>
      <c r="L83" s="114">
        <f>SUM(L49,L73:L81)</f>
        <v>838148985</v>
      </c>
    </row>
    <row r="84" spans="1:12" ht="16.5" customHeight="1">
      <c r="B84" s="97" t="s">
        <v>288</v>
      </c>
      <c r="D84" s="104"/>
      <c r="E84" s="124"/>
      <c r="F84" s="114">
        <v>1291333</v>
      </c>
      <c r="G84" s="115"/>
      <c r="H84" s="114">
        <v>2261123</v>
      </c>
      <c r="I84" s="115"/>
      <c r="J84" s="118">
        <v>37084416</v>
      </c>
      <c r="K84" s="117"/>
      <c r="L84" s="118">
        <v>12656466</v>
      </c>
    </row>
    <row r="85" spans="1:12" ht="16.5" customHeight="1">
      <c r="B85" s="97" t="s">
        <v>289</v>
      </c>
      <c r="D85" s="104"/>
      <c r="E85" s="97"/>
      <c r="F85" s="114">
        <v>-322537767</v>
      </c>
      <c r="G85" s="126"/>
      <c r="H85" s="114">
        <v>-376889520</v>
      </c>
      <c r="I85" s="126"/>
      <c r="J85" s="118">
        <v>-265517226</v>
      </c>
      <c r="K85" s="97"/>
      <c r="L85" s="118">
        <v>-289919696</v>
      </c>
    </row>
    <row r="86" spans="1:12" ht="16.5" customHeight="1">
      <c r="B86" s="97" t="s">
        <v>290</v>
      </c>
      <c r="D86" s="104"/>
      <c r="E86" s="97"/>
      <c r="F86" s="114">
        <v>2504153</v>
      </c>
      <c r="G86" s="126"/>
      <c r="H86" s="25">
        <v>0</v>
      </c>
      <c r="I86" s="126"/>
      <c r="J86" s="25">
        <v>0</v>
      </c>
      <c r="K86" s="97"/>
      <c r="L86" s="25">
        <v>0</v>
      </c>
    </row>
    <row r="87" spans="1:12" ht="16.5" customHeight="1">
      <c r="B87" s="97" t="s">
        <v>291</v>
      </c>
      <c r="D87" s="104"/>
      <c r="E87" s="97"/>
      <c r="F87" s="119">
        <v>-193831948</v>
      </c>
      <c r="G87" s="115"/>
      <c r="H87" s="119">
        <v>-143876593</v>
      </c>
      <c r="I87" s="115"/>
      <c r="J87" s="127">
        <v>-136174775</v>
      </c>
      <c r="K87" s="117"/>
      <c r="L87" s="127">
        <v>-69958194</v>
      </c>
    </row>
    <row r="88" spans="1:12" ht="12" customHeight="1">
      <c r="B88" s="97"/>
      <c r="C88" s="97"/>
      <c r="D88" s="102"/>
      <c r="E88" s="97"/>
      <c r="F88" s="126"/>
      <c r="G88" s="126"/>
      <c r="H88" s="126"/>
      <c r="I88" s="95"/>
      <c r="J88" s="114"/>
      <c r="K88" s="95"/>
      <c r="L88" s="114"/>
    </row>
    <row r="89" spans="1:12" ht="16.5" customHeight="1">
      <c r="A89" s="128" t="s">
        <v>292</v>
      </c>
      <c r="B89" s="97"/>
      <c r="C89" s="97"/>
      <c r="D89" s="102"/>
      <c r="E89" s="97"/>
      <c r="F89" s="129">
        <f>SUM(F83:F88)</f>
        <v>838126751</v>
      </c>
      <c r="G89" s="95"/>
      <c r="H89" s="129">
        <f>SUM(H83:H88)</f>
        <v>657289020</v>
      </c>
      <c r="I89" s="95"/>
      <c r="J89" s="129">
        <f>SUM(J83:J88)</f>
        <v>565603730</v>
      </c>
      <c r="K89" s="95"/>
      <c r="L89" s="129">
        <f>SUM(L83:L88)</f>
        <v>490927561</v>
      </c>
    </row>
    <row r="90" spans="1:12" ht="12" customHeight="1">
      <c r="A90" s="97"/>
      <c r="B90" s="97"/>
      <c r="C90" s="105"/>
      <c r="F90" s="57"/>
      <c r="G90" s="98"/>
      <c r="H90" s="57"/>
      <c r="I90" s="98"/>
      <c r="J90" s="57"/>
      <c r="K90" s="98"/>
      <c r="L90" s="57"/>
    </row>
    <row r="91" spans="1:12" ht="16.5" customHeight="1">
      <c r="A91" s="130" t="s">
        <v>293</v>
      </c>
      <c r="B91" s="97"/>
      <c r="C91" s="97"/>
      <c r="F91" s="98"/>
      <c r="G91" s="98"/>
      <c r="H91" s="98"/>
      <c r="J91" s="98"/>
      <c r="K91" s="98"/>
      <c r="L91" s="98"/>
    </row>
    <row r="92" spans="1:12" ht="16.5" customHeight="1">
      <c r="A92" s="124" t="s">
        <v>294</v>
      </c>
      <c r="B92" s="100"/>
      <c r="C92" s="97"/>
      <c r="F92" s="114">
        <v>-6600</v>
      </c>
      <c r="G92" s="115"/>
      <c r="H92" s="114">
        <v>-6000</v>
      </c>
      <c r="I92" s="117"/>
      <c r="J92" s="98">
        <v>0</v>
      </c>
      <c r="K92" s="117"/>
      <c r="L92" s="98">
        <v>0</v>
      </c>
    </row>
    <row r="93" spans="1:12" ht="16.5" customHeight="1">
      <c r="A93" s="97" t="s">
        <v>295</v>
      </c>
      <c r="B93" s="100"/>
      <c r="C93" s="97"/>
      <c r="F93" s="114">
        <v>-236950</v>
      </c>
      <c r="G93" s="115"/>
      <c r="H93" s="114">
        <v>-436276</v>
      </c>
      <c r="I93" s="117"/>
      <c r="J93" s="98">
        <v>0</v>
      </c>
      <c r="K93" s="117"/>
      <c r="L93" s="98">
        <v>0</v>
      </c>
    </row>
    <row r="94" spans="1:12" ht="16.5" customHeight="1">
      <c r="A94" s="131" t="s">
        <v>296</v>
      </c>
      <c r="B94" s="132"/>
      <c r="C94" s="131"/>
      <c r="D94" s="133"/>
      <c r="E94" s="134"/>
      <c r="F94" s="135"/>
      <c r="G94" s="136"/>
      <c r="H94" s="135"/>
      <c r="I94" s="137"/>
      <c r="J94" s="137"/>
      <c r="K94" s="137"/>
      <c r="L94" s="137"/>
    </row>
    <row r="95" spans="1:12" ht="16.5" customHeight="1">
      <c r="A95" s="131"/>
      <c r="B95" s="132" t="s">
        <v>297</v>
      </c>
      <c r="C95" s="131"/>
      <c r="D95" s="133"/>
      <c r="E95" s="134"/>
      <c r="F95" s="138">
        <v>114489800</v>
      </c>
      <c r="G95" s="136"/>
      <c r="H95" s="138">
        <v>285019671</v>
      </c>
      <c r="I95" s="136"/>
      <c r="J95" s="98">
        <v>0</v>
      </c>
      <c r="K95" s="138"/>
      <c r="L95" s="138">
        <v>0</v>
      </c>
    </row>
    <row r="96" spans="1:12" ht="16.5" customHeight="1">
      <c r="A96" s="131"/>
      <c r="B96" s="132" t="s">
        <v>298</v>
      </c>
      <c r="C96" s="131"/>
      <c r="D96" s="133">
        <v>9</v>
      </c>
      <c r="E96" s="134"/>
      <c r="F96" s="138">
        <v>-80500000</v>
      </c>
      <c r="G96" s="136"/>
      <c r="H96" s="138">
        <v>-271100000</v>
      </c>
      <c r="I96" s="139"/>
      <c r="J96" s="138">
        <v>0</v>
      </c>
      <c r="K96" s="140"/>
      <c r="L96" s="138">
        <v>0</v>
      </c>
    </row>
    <row r="97" spans="1:12" ht="16.5" customHeight="1">
      <c r="A97" s="131" t="s">
        <v>299</v>
      </c>
      <c r="B97" s="141"/>
      <c r="C97" s="141"/>
      <c r="D97" s="133"/>
      <c r="E97" s="134"/>
      <c r="F97" s="62"/>
      <c r="G97" s="136"/>
      <c r="H97" s="62"/>
      <c r="I97" s="136"/>
      <c r="J97" s="135"/>
      <c r="K97" s="138"/>
      <c r="L97" s="135"/>
    </row>
    <row r="98" spans="1:12" ht="16.5" customHeight="1">
      <c r="A98" s="131"/>
      <c r="B98" s="141" t="s">
        <v>300</v>
      </c>
      <c r="C98" s="141"/>
      <c r="D98" s="133"/>
      <c r="E98" s="134"/>
      <c r="F98" s="62"/>
      <c r="G98" s="136"/>
      <c r="H98" s="62"/>
      <c r="I98" s="136"/>
      <c r="J98" s="135"/>
      <c r="K98" s="138"/>
      <c r="L98" s="135"/>
    </row>
    <row r="99" spans="1:12" ht="16.5" customHeight="1">
      <c r="A99" s="131"/>
      <c r="B99" s="132" t="s">
        <v>297</v>
      </c>
      <c r="C99" s="141"/>
      <c r="D99" s="133"/>
      <c r="E99" s="134"/>
      <c r="F99" s="62">
        <v>19216607</v>
      </c>
      <c r="G99" s="136"/>
      <c r="H99" s="62">
        <v>20924443</v>
      </c>
      <c r="I99" s="136"/>
      <c r="J99" s="138">
        <v>19216607</v>
      </c>
      <c r="K99" s="138"/>
      <c r="L99" s="62">
        <v>20924443</v>
      </c>
    </row>
    <row r="100" spans="1:12" ht="16.5" customHeight="1">
      <c r="A100" s="131"/>
      <c r="B100" s="132" t="s">
        <v>298</v>
      </c>
      <c r="C100" s="141"/>
      <c r="D100" s="133"/>
      <c r="E100" s="134"/>
      <c r="F100" s="62">
        <v>0</v>
      </c>
      <c r="G100" s="136"/>
      <c r="H100" s="62">
        <v>-12029918</v>
      </c>
      <c r="I100" s="136"/>
      <c r="J100" s="98">
        <v>0</v>
      </c>
      <c r="K100" s="138"/>
      <c r="L100" s="62">
        <v>-12029918</v>
      </c>
    </row>
    <row r="101" spans="1:12" ht="16.5" customHeight="1">
      <c r="A101" s="82" t="s">
        <v>301</v>
      </c>
      <c r="B101" s="100"/>
      <c r="C101" s="94"/>
      <c r="F101" s="61">
        <v>0</v>
      </c>
      <c r="G101" s="95"/>
      <c r="H101" s="61">
        <v>4791186</v>
      </c>
      <c r="I101" s="95"/>
      <c r="J101" s="98">
        <v>0</v>
      </c>
      <c r="K101" s="95"/>
      <c r="L101" s="26">
        <v>0</v>
      </c>
    </row>
    <row r="102" spans="1:12" ht="16.5" customHeight="1">
      <c r="A102" s="131" t="s">
        <v>302</v>
      </c>
      <c r="B102" s="132"/>
      <c r="C102" s="131"/>
      <c r="D102" s="133"/>
      <c r="E102" s="142"/>
      <c r="F102" s="138">
        <v>0</v>
      </c>
      <c r="G102" s="136"/>
      <c r="H102" s="62">
        <v>0</v>
      </c>
      <c r="I102" s="143"/>
      <c r="J102" s="98">
        <v>0</v>
      </c>
      <c r="K102" s="144"/>
      <c r="L102" s="138">
        <v>-32438075</v>
      </c>
    </row>
    <row r="103" spans="1:12" ht="16.5" customHeight="1">
      <c r="A103" s="131" t="s">
        <v>303</v>
      </c>
      <c r="B103" s="132"/>
      <c r="C103" s="131"/>
      <c r="D103" s="134"/>
      <c r="E103" s="134"/>
      <c r="F103" s="137"/>
      <c r="G103" s="137"/>
      <c r="H103" s="137"/>
      <c r="I103" s="137"/>
      <c r="J103" s="137"/>
      <c r="K103" s="137"/>
      <c r="L103" s="137"/>
    </row>
    <row r="104" spans="1:12" ht="16.5" customHeight="1">
      <c r="A104" s="131"/>
      <c r="B104" s="132" t="s">
        <v>304</v>
      </c>
      <c r="C104" s="131"/>
      <c r="D104" s="134"/>
      <c r="E104" s="134"/>
      <c r="F104" s="137">
        <v>-1573357</v>
      </c>
      <c r="G104" s="137"/>
      <c r="H104" s="62">
        <v>0</v>
      </c>
      <c r="I104" s="137"/>
      <c r="J104" s="137">
        <v>0</v>
      </c>
      <c r="K104" s="137"/>
      <c r="L104" s="62">
        <v>0</v>
      </c>
    </row>
    <row r="105" spans="1:12" ht="16.5" customHeight="1">
      <c r="A105" s="131"/>
      <c r="B105" s="132" t="s">
        <v>305</v>
      </c>
      <c r="C105" s="131"/>
      <c r="D105" s="133"/>
      <c r="E105" s="134"/>
      <c r="F105" s="138">
        <v>-704110021</v>
      </c>
      <c r="G105" s="145"/>
      <c r="H105" s="138">
        <v>-904206525</v>
      </c>
      <c r="I105" s="146"/>
      <c r="J105" s="138">
        <v>-377982855</v>
      </c>
      <c r="K105" s="146"/>
      <c r="L105" s="138">
        <v>-638290797</v>
      </c>
    </row>
    <row r="106" spans="1:12" ht="16.5" customHeight="1">
      <c r="A106" s="131"/>
      <c r="B106" s="132" t="s">
        <v>306</v>
      </c>
      <c r="C106" s="131"/>
      <c r="D106" s="133"/>
      <c r="E106" s="134"/>
      <c r="F106" s="63">
        <v>-27303262</v>
      </c>
      <c r="G106" s="145"/>
      <c r="H106" s="63">
        <v>-53006424</v>
      </c>
      <c r="I106" s="146"/>
      <c r="J106" s="63">
        <v>-9083814</v>
      </c>
      <c r="K106" s="146"/>
      <c r="L106" s="63">
        <v>-26871683</v>
      </c>
    </row>
    <row r="107" spans="1:12" ht="16.5" customHeight="1">
      <c r="A107" s="131" t="s">
        <v>307</v>
      </c>
      <c r="B107" s="131"/>
      <c r="C107" s="131"/>
      <c r="D107" s="133"/>
      <c r="E107" s="134"/>
      <c r="F107" s="63">
        <v>57699136</v>
      </c>
      <c r="G107" s="145"/>
      <c r="H107" s="63">
        <v>1529344</v>
      </c>
      <c r="I107" s="146"/>
      <c r="J107" s="63">
        <v>55186915</v>
      </c>
      <c r="K107" s="146"/>
      <c r="L107" s="63">
        <v>2572930</v>
      </c>
    </row>
    <row r="108" spans="1:12" ht="16.5" customHeight="1">
      <c r="A108" s="131" t="s">
        <v>308</v>
      </c>
      <c r="B108" s="141"/>
      <c r="C108" s="141"/>
      <c r="D108" s="133"/>
      <c r="E108" s="134"/>
      <c r="F108" s="63"/>
      <c r="G108" s="145"/>
      <c r="H108" s="63"/>
      <c r="I108" s="145"/>
      <c r="J108" s="63"/>
      <c r="K108" s="63"/>
      <c r="L108" s="63"/>
    </row>
    <row r="109" spans="1:12" ht="16.5" customHeight="1">
      <c r="A109" s="131"/>
      <c r="B109" s="132" t="s">
        <v>297</v>
      </c>
      <c r="C109" s="131"/>
      <c r="D109" s="133" t="s">
        <v>23</v>
      </c>
      <c r="E109" s="134"/>
      <c r="F109" s="138">
        <v>0</v>
      </c>
      <c r="G109" s="147"/>
      <c r="H109" s="138">
        <v>5000000</v>
      </c>
      <c r="I109" s="131"/>
      <c r="J109" s="63">
        <v>41000000</v>
      </c>
      <c r="K109" s="140"/>
      <c r="L109" s="63">
        <v>452000000</v>
      </c>
    </row>
    <row r="110" spans="1:12" ht="16.5" customHeight="1">
      <c r="A110" s="131"/>
      <c r="B110" s="132" t="s">
        <v>298</v>
      </c>
      <c r="C110" s="131"/>
      <c r="D110" s="133" t="s">
        <v>23</v>
      </c>
      <c r="E110" s="134"/>
      <c r="F110" s="138">
        <v>0</v>
      </c>
      <c r="G110" s="145"/>
      <c r="H110" s="138">
        <v>-43477316</v>
      </c>
      <c r="I110" s="146"/>
      <c r="J110" s="63">
        <v>-26000000</v>
      </c>
      <c r="K110" s="144"/>
      <c r="L110" s="63">
        <v>-1377737316</v>
      </c>
    </row>
    <row r="111" spans="1:12" ht="16.5" customHeight="1">
      <c r="A111" s="131" t="s">
        <v>309</v>
      </c>
      <c r="B111" s="132"/>
      <c r="C111" s="131"/>
      <c r="D111" s="133"/>
      <c r="E111" s="134"/>
      <c r="F111" s="138"/>
      <c r="G111" s="145"/>
      <c r="H111" s="138"/>
      <c r="I111" s="146"/>
      <c r="J111" s="64"/>
      <c r="K111" s="144"/>
      <c r="L111" s="64"/>
    </row>
    <row r="112" spans="1:12" ht="16.5" customHeight="1">
      <c r="A112" s="131"/>
      <c r="B112" s="132" t="s">
        <v>297</v>
      </c>
      <c r="C112" s="131"/>
      <c r="D112" s="133" t="s">
        <v>23</v>
      </c>
      <c r="E112" s="134"/>
      <c r="F112" s="138">
        <v>0</v>
      </c>
      <c r="G112" s="145"/>
      <c r="H112" s="138">
        <v>0</v>
      </c>
      <c r="I112" s="146"/>
      <c r="J112" s="64">
        <v>20750000</v>
      </c>
      <c r="K112" s="144"/>
      <c r="L112" s="64">
        <v>15750000</v>
      </c>
    </row>
    <row r="113" spans="1:12" ht="16.5" customHeight="1">
      <c r="A113" s="131"/>
      <c r="B113" s="132" t="s">
        <v>298</v>
      </c>
      <c r="C113" s="131"/>
      <c r="D113" s="133" t="s">
        <v>23</v>
      </c>
      <c r="E113" s="134"/>
      <c r="F113" s="138">
        <v>0</v>
      </c>
      <c r="G113" s="145"/>
      <c r="H113" s="138">
        <v>0</v>
      </c>
      <c r="I113" s="146"/>
      <c r="J113" s="64">
        <v>-866615760</v>
      </c>
      <c r="K113" s="144"/>
      <c r="L113" s="64">
        <v>0</v>
      </c>
    </row>
    <row r="114" spans="1:12" ht="16.5" customHeight="1">
      <c r="A114" s="131" t="s">
        <v>310</v>
      </c>
      <c r="B114" s="131"/>
      <c r="C114" s="131"/>
      <c r="D114" s="133"/>
      <c r="E114" s="134"/>
      <c r="F114" s="63"/>
      <c r="G114" s="147"/>
      <c r="H114" s="63"/>
      <c r="I114" s="147"/>
      <c r="J114" s="63"/>
      <c r="K114" s="147"/>
      <c r="L114" s="63"/>
    </row>
    <row r="115" spans="1:12" ht="16.5" customHeight="1">
      <c r="A115" s="131"/>
      <c r="B115" s="131" t="s">
        <v>311</v>
      </c>
      <c r="C115" s="131"/>
      <c r="D115" s="133"/>
      <c r="E115" s="134"/>
      <c r="F115" s="65">
        <v>93718395</v>
      </c>
      <c r="G115" s="145"/>
      <c r="H115" s="65">
        <v>68266600</v>
      </c>
      <c r="I115" s="131"/>
      <c r="J115" s="66">
        <v>118406690</v>
      </c>
      <c r="K115" s="131"/>
      <c r="L115" s="66">
        <v>137855688</v>
      </c>
    </row>
    <row r="116" spans="1:12" ht="12" customHeight="1">
      <c r="A116" s="130"/>
      <c r="B116" s="97"/>
      <c r="C116" s="94"/>
    </row>
    <row r="117" spans="1:12" ht="16.5" customHeight="1">
      <c r="A117" s="130" t="s">
        <v>312</v>
      </c>
      <c r="B117" s="130"/>
      <c r="C117" s="130"/>
      <c r="F117" s="129">
        <f>SUM(F92:F115)</f>
        <v>-528606252</v>
      </c>
      <c r="G117" s="98"/>
      <c r="H117" s="129">
        <f>SUM(H92:H115)</f>
        <v>-898731215</v>
      </c>
      <c r="J117" s="129">
        <f>SUM(J92:J115)</f>
        <v>-1025122217</v>
      </c>
      <c r="K117" s="98"/>
      <c r="L117" s="129">
        <f>SUM(L92:L115)</f>
        <v>-1458264728</v>
      </c>
    </row>
    <row r="118" spans="1:12" ht="9.75" customHeight="1">
      <c r="A118" s="97"/>
      <c r="B118" s="97"/>
      <c r="C118" s="105"/>
      <c r="F118" s="57"/>
      <c r="G118" s="98"/>
      <c r="H118" s="57"/>
      <c r="I118" s="98"/>
      <c r="J118" s="57"/>
      <c r="K118" s="98"/>
      <c r="L118" s="57"/>
    </row>
    <row r="119" spans="1:12" ht="21.95" customHeight="1">
      <c r="A119" s="106" t="str">
        <f>A59</f>
        <v>The accompanying notes are an integral part of this interim financial information.</v>
      </c>
      <c r="B119" s="107"/>
      <c r="C119" s="107"/>
      <c r="D119" s="78"/>
      <c r="E119" s="108"/>
      <c r="F119" s="109"/>
      <c r="G119" s="109"/>
      <c r="H119" s="109"/>
      <c r="I119" s="110"/>
      <c r="J119" s="109"/>
      <c r="K119" s="109"/>
      <c r="L119" s="109"/>
    </row>
    <row r="120" spans="1:12" s="73" customFormat="1" ht="16.5" customHeight="1">
      <c r="A120" s="67" t="str">
        <f>A1</f>
        <v>Thonburi Healthcare Group Public Company Limited</v>
      </c>
      <c r="B120" s="68"/>
      <c r="C120" s="69"/>
      <c r="D120" s="70"/>
      <c r="E120" s="71"/>
      <c r="F120" s="72"/>
      <c r="G120" s="72"/>
      <c r="H120" s="72"/>
      <c r="I120" s="72"/>
      <c r="J120" s="72"/>
      <c r="K120" s="72"/>
      <c r="L120" s="72"/>
    </row>
    <row r="121" spans="1:12" s="73" customFormat="1" ht="16.5" customHeight="1">
      <c r="A121" s="67" t="str">
        <f>A2</f>
        <v xml:space="preserve">Statement of Cash Flows </v>
      </c>
      <c r="B121" s="67"/>
      <c r="C121" s="74"/>
      <c r="D121" s="70"/>
      <c r="E121" s="71"/>
      <c r="F121" s="72"/>
      <c r="G121" s="72"/>
      <c r="H121" s="72"/>
      <c r="I121" s="72"/>
      <c r="J121" s="72"/>
      <c r="K121" s="72"/>
      <c r="L121" s="72"/>
    </row>
    <row r="122" spans="1:12" s="73" customFormat="1" ht="16.5" customHeight="1">
      <c r="A122" s="75" t="str">
        <f>A3</f>
        <v>For the nine-month period ended 30 September 2025</v>
      </c>
      <c r="B122" s="76"/>
      <c r="C122" s="77"/>
      <c r="D122" s="78"/>
      <c r="E122" s="79"/>
      <c r="F122" s="80"/>
      <c r="G122" s="80"/>
      <c r="H122" s="80"/>
      <c r="I122" s="80"/>
      <c r="J122" s="80"/>
      <c r="K122" s="80"/>
      <c r="L122" s="80"/>
    </row>
    <row r="123" spans="1:12" s="73" customFormat="1" ht="16.5" customHeight="1">
      <c r="A123" s="67"/>
      <c r="B123" s="81"/>
      <c r="C123" s="74"/>
      <c r="D123" s="70"/>
      <c r="E123" s="71"/>
      <c r="F123" s="72"/>
      <c r="G123" s="72"/>
      <c r="H123" s="72"/>
      <c r="I123" s="72"/>
      <c r="J123" s="72"/>
      <c r="K123" s="72"/>
      <c r="L123" s="72"/>
    </row>
    <row r="124" spans="1:12" s="73" customFormat="1" ht="16.5" customHeight="1">
      <c r="A124" s="81"/>
      <c r="B124" s="81"/>
      <c r="C124" s="74"/>
      <c r="D124" s="70"/>
      <c r="E124" s="71"/>
      <c r="F124" s="72"/>
      <c r="G124" s="72"/>
      <c r="H124" s="72"/>
      <c r="I124" s="72"/>
      <c r="J124" s="72"/>
      <c r="K124" s="72"/>
      <c r="L124" s="72"/>
    </row>
    <row r="125" spans="1:12" ht="16.5" customHeight="1">
      <c r="F125" s="282" t="s">
        <v>3</v>
      </c>
      <c r="G125" s="282"/>
      <c r="H125" s="282"/>
      <c r="I125" s="85"/>
      <c r="J125" s="282" t="s">
        <v>4</v>
      </c>
      <c r="K125" s="282"/>
      <c r="L125" s="282"/>
    </row>
    <row r="126" spans="1:12" ht="16.5" customHeight="1">
      <c r="F126" s="281" t="s">
        <v>5</v>
      </c>
      <c r="G126" s="281"/>
      <c r="H126" s="281"/>
      <c r="I126" s="85"/>
      <c r="J126" s="281" t="s">
        <v>5</v>
      </c>
      <c r="K126" s="281"/>
      <c r="L126" s="281"/>
    </row>
    <row r="127" spans="1:12" s="73" customFormat="1" ht="16.5" customHeight="1">
      <c r="A127" s="81"/>
      <c r="B127" s="81"/>
      <c r="C127" s="74"/>
      <c r="D127" s="70"/>
      <c r="E127" s="71"/>
      <c r="F127" s="86" t="s">
        <v>6</v>
      </c>
      <c r="G127" s="84"/>
      <c r="H127" s="86" t="s">
        <v>6</v>
      </c>
      <c r="I127" s="85"/>
      <c r="J127" s="86" t="s">
        <v>6</v>
      </c>
      <c r="K127" s="84"/>
      <c r="L127" s="86" t="s">
        <v>6</v>
      </c>
    </row>
    <row r="128" spans="1:12" s="73" customFormat="1" ht="16.5" customHeight="1">
      <c r="A128" s="81"/>
      <c r="B128" s="81"/>
      <c r="C128" s="74"/>
      <c r="D128" s="70"/>
      <c r="E128" s="71"/>
      <c r="F128" s="87" t="s">
        <v>8</v>
      </c>
      <c r="G128" s="85"/>
      <c r="H128" s="87" t="s">
        <v>8</v>
      </c>
      <c r="I128" s="85"/>
      <c r="J128" s="87" t="s">
        <v>8</v>
      </c>
      <c r="K128" s="85"/>
      <c r="L128" s="87" t="s">
        <v>8</v>
      </c>
    </row>
    <row r="129" spans="1:12" ht="16.5" customHeight="1">
      <c r="D129" s="88"/>
      <c r="E129" s="89"/>
      <c r="F129" s="87" t="s">
        <v>10</v>
      </c>
      <c r="G129" s="90"/>
      <c r="H129" s="87" t="s">
        <v>11</v>
      </c>
      <c r="I129" s="85"/>
      <c r="J129" s="87" t="s">
        <v>10</v>
      </c>
      <c r="K129" s="90"/>
      <c r="L129" s="87" t="s">
        <v>11</v>
      </c>
    </row>
    <row r="130" spans="1:12" ht="16.5" customHeight="1">
      <c r="D130" s="91" t="s">
        <v>12</v>
      </c>
      <c r="E130" s="89"/>
      <c r="F130" s="92" t="s">
        <v>103</v>
      </c>
      <c r="G130" s="84"/>
      <c r="H130" s="92" t="s">
        <v>103</v>
      </c>
      <c r="I130" s="85"/>
      <c r="J130" s="92" t="s">
        <v>103</v>
      </c>
      <c r="K130" s="84"/>
      <c r="L130" s="92" t="s">
        <v>103</v>
      </c>
    </row>
    <row r="131" spans="1:12" ht="16.5" customHeight="1">
      <c r="A131" s="130" t="s">
        <v>313</v>
      </c>
      <c r="B131" s="94"/>
      <c r="C131" s="94"/>
      <c r="F131" s="95"/>
      <c r="G131" s="95"/>
      <c r="H131" s="95"/>
      <c r="I131" s="95"/>
      <c r="J131" s="95"/>
      <c r="K131" s="95"/>
      <c r="L131" s="95"/>
    </row>
    <row r="132" spans="1:12" ht="16.5" customHeight="1">
      <c r="A132" s="82" t="s">
        <v>314</v>
      </c>
      <c r="B132" s="94"/>
      <c r="C132" s="94"/>
      <c r="F132" s="95"/>
      <c r="G132" s="95"/>
      <c r="H132" s="95"/>
      <c r="I132" s="95"/>
      <c r="J132" s="95"/>
      <c r="K132" s="95"/>
      <c r="L132" s="95"/>
    </row>
    <row r="133" spans="1:12" ht="16.5" customHeight="1">
      <c r="B133" s="100" t="s">
        <v>297</v>
      </c>
      <c r="C133" s="94"/>
      <c r="F133" s="95">
        <v>32847131</v>
      </c>
      <c r="G133" s="95"/>
      <c r="H133" s="95">
        <v>1519340877</v>
      </c>
      <c r="I133" s="95"/>
      <c r="J133" s="95">
        <v>0</v>
      </c>
      <c r="K133" s="95"/>
      <c r="L133" s="95">
        <v>1355000000</v>
      </c>
    </row>
    <row r="134" spans="1:12" ht="16.5" customHeight="1">
      <c r="B134" s="100" t="s">
        <v>298</v>
      </c>
      <c r="C134" s="94"/>
      <c r="F134" s="61">
        <v>-3950224377</v>
      </c>
      <c r="G134" s="95"/>
      <c r="H134" s="61">
        <v>-1800478262</v>
      </c>
      <c r="I134" s="116"/>
      <c r="J134" s="61">
        <v>-3622914965</v>
      </c>
      <c r="K134" s="116"/>
      <c r="L134" s="61">
        <v>-1263177008</v>
      </c>
    </row>
    <row r="135" spans="1:12" ht="16.5" customHeight="1">
      <c r="A135" s="97" t="s">
        <v>54</v>
      </c>
      <c r="F135" s="61"/>
      <c r="G135" s="95"/>
      <c r="H135" s="61"/>
      <c r="I135" s="95"/>
      <c r="J135" s="61"/>
      <c r="K135" s="95"/>
      <c r="L135" s="61"/>
    </row>
    <row r="136" spans="1:12" ht="16.5" customHeight="1">
      <c r="A136" s="97"/>
      <c r="B136" s="100" t="s">
        <v>297</v>
      </c>
      <c r="C136" s="94"/>
      <c r="D136" s="70" t="s">
        <v>55</v>
      </c>
      <c r="F136" s="61">
        <v>20000000</v>
      </c>
      <c r="G136" s="95"/>
      <c r="H136" s="61">
        <v>0</v>
      </c>
      <c r="I136" s="116"/>
      <c r="J136" s="26">
        <v>32000000</v>
      </c>
      <c r="K136" s="116"/>
      <c r="L136" s="26">
        <v>190000000</v>
      </c>
    </row>
    <row r="137" spans="1:12" ht="16.5" customHeight="1">
      <c r="A137" s="97"/>
      <c r="B137" s="100" t="s">
        <v>298</v>
      </c>
      <c r="C137" s="94"/>
      <c r="D137" s="70" t="s">
        <v>55</v>
      </c>
      <c r="F137" s="61">
        <v>0</v>
      </c>
      <c r="G137" s="95"/>
      <c r="H137" s="61">
        <v>0</v>
      </c>
      <c r="I137" s="95"/>
      <c r="J137" s="61">
        <v>-94600000</v>
      </c>
      <c r="K137" s="95"/>
      <c r="L137" s="61">
        <v>-285000000</v>
      </c>
    </row>
    <row r="138" spans="1:12" ht="16.5" customHeight="1">
      <c r="A138" s="97" t="s">
        <v>56</v>
      </c>
      <c r="B138" s="100"/>
      <c r="C138" s="94"/>
      <c r="F138" s="61"/>
      <c r="G138" s="95"/>
      <c r="H138" s="61"/>
      <c r="I138" s="95"/>
      <c r="J138" s="61"/>
      <c r="K138" s="95"/>
      <c r="L138" s="61"/>
    </row>
    <row r="139" spans="1:12" ht="16.5" customHeight="1">
      <c r="A139" s="97"/>
      <c r="B139" s="100" t="s">
        <v>298</v>
      </c>
      <c r="C139" s="94"/>
      <c r="F139" s="61">
        <v>-19150000</v>
      </c>
      <c r="G139" s="95"/>
      <c r="H139" s="61">
        <v>0</v>
      </c>
      <c r="I139" s="95"/>
      <c r="J139" s="61">
        <v>-19150000</v>
      </c>
      <c r="K139" s="95"/>
      <c r="L139" s="61">
        <v>0</v>
      </c>
    </row>
    <row r="140" spans="1:12" ht="16.5" customHeight="1">
      <c r="A140" s="97" t="s">
        <v>315</v>
      </c>
      <c r="B140" s="100"/>
      <c r="C140" s="94"/>
      <c r="D140" s="83"/>
      <c r="J140" s="26"/>
      <c r="L140" s="26"/>
    </row>
    <row r="141" spans="1:12" ht="16.5" customHeight="1">
      <c r="A141" s="97"/>
      <c r="B141" s="100" t="s">
        <v>297</v>
      </c>
      <c r="C141" s="94"/>
      <c r="D141" s="70">
        <v>20</v>
      </c>
      <c r="F141" s="25">
        <v>40000000</v>
      </c>
      <c r="H141" s="25">
        <v>603000000</v>
      </c>
      <c r="I141" s="148"/>
      <c r="J141" s="98">
        <v>0</v>
      </c>
      <c r="K141" s="148"/>
      <c r="L141" s="98">
        <v>583000000</v>
      </c>
    </row>
    <row r="142" spans="1:12" ht="16.5" customHeight="1">
      <c r="A142" s="97"/>
      <c r="B142" s="100" t="s">
        <v>298</v>
      </c>
      <c r="C142" s="94"/>
      <c r="D142" s="70">
        <v>20</v>
      </c>
      <c r="F142" s="26">
        <v>-2019893905</v>
      </c>
      <c r="G142" s="95"/>
      <c r="H142" s="26">
        <v>-1324286418</v>
      </c>
      <c r="I142" s="116"/>
      <c r="J142" s="26">
        <v>-1544888077</v>
      </c>
      <c r="K142" s="116"/>
      <c r="L142" s="26">
        <v>-1006593839</v>
      </c>
    </row>
    <row r="143" spans="1:12" ht="16.5" customHeight="1">
      <c r="A143" s="97" t="s">
        <v>316</v>
      </c>
      <c r="B143" s="100"/>
      <c r="C143" s="94"/>
      <c r="F143" s="61">
        <v>0</v>
      </c>
      <c r="G143" s="95"/>
      <c r="H143" s="61">
        <v>-850000</v>
      </c>
      <c r="I143" s="116"/>
      <c r="J143" s="26">
        <v>0</v>
      </c>
      <c r="K143" s="116"/>
      <c r="L143" s="26">
        <v>-850000</v>
      </c>
    </row>
    <row r="144" spans="1:12" ht="16.5" customHeight="1">
      <c r="A144" s="97" t="s">
        <v>317</v>
      </c>
      <c r="B144" s="100"/>
      <c r="C144" s="94"/>
      <c r="F144" s="61"/>
      <c r="G144" s="95"/>
      <c r="H144" s="61"/>
      <c r="I144" s="116"/>
      <c r="J144" s="26"/>
      <c r="K144" s="116"/>
      <c r="L144" s="26"/>
    </row>
    <row r="145" spans="1:12" ht="16.5" customHeight="1">
      <c r="A145" s="97"/>
      <c r="B145" s="100" t="s">
        <v>297</v>
      </c>
      <c r="C145" s="94"/>
      <c r="D145" s="70">
        <v>21</v>
      </c>
      <c r="F145" s="61">
        <v>0</v>
      </c>
      <c r="G145" s="95"/>
      <c r="H145" s="61">
        <v>1700000000</v>
      </c>
      <c r="I145" s="116"/>
      <c r="J145" s="26">
        <v>0</v>
      </c>
      <c r="K145" s="116"/>
      <c r="L145" s="26">
        <v>1700000000</v>
      </c>
    </row>
    <row r="146" spans="1:12" ht="16.5" customHeight="1">
      <c r="A146" s="97" t="s">
        <v>318</v>
      </c>
      <c r="B146" s="100"/>
      <c r="C146" s="94"/>
      <c r="F146" s="61">
        <v>0</v>
      </c>
      <c r="G146" s="95"/>
      <c r="H146" s="61">
        <v>-63870835</v>
      </c>
      <c r="I146" s="116"/>
      <c r="J146" s="26">
        <v>0</v>
      </c>
      <c r="K146" s="116"/>
      <c r="L146" s="26">
        <v>-63870835</v>
      </c>
    </row>
    <row r="147" spans="1:12" ht="16.5" customHeight="1">
      <c r="A147" s="82" t="s">
        <v>319</v>
      </c>
      <c r="B147" s="100"/>
      <c r="C147" s="94"/>
      <c r="F147" s="61">
        <v>-35607088</v>
      </c>
      <c r="G147" s="95"/>
      <c r="H147" s="61">
        <v>-58317561</v>
      </c>
      <c r="I147" s="116"/>
      <c r="J147" s="26">
        <v>-10026460</v>
      </c>
      <c r="K147" s="116"/>
      <c r="L147" s="26">
        <v>-8946893</v>
      </c>
    </row>
    <row r="148" spans="1:12" ht="16.5" customHeight="1">
      <c r="A148" s="82" t="s">
        <v>320</v>
      </c>
      <c r="B148" s="100"/>
      <c r="C148" s="94"/>
      <c r="F148" s="61">
        <v>0</v>
      </c>
      <c r="G148" s="95"/>
      <c r="H148" s="61">
        <v>0</v>
      </c>
      <c r="I148" s="116"/>
      <c r="J148" s="26">
        <v>0</v>
      </c>
      <c r="K148" s="116"/>
      <c r="L148" s="26">
        <v>-804640</v>
      </c>
    </row>
    <row r="149" spans="1:12" ht="16.5" customHeight="1">
      <c r="A149" s="82" t="s">
        <v>321</v>
      </c>
      <c r="B149" s="100"/>
      <c r="C149" s="94"/>
      <c r="F149" s="61"/>
      <c r="G149" s="95"/>
      <c r="H149" s="61"/>
      <c r="I149" s="116"/>
      <c r="J149" s="98"/>
      <c r="K149" s="116"/>
      <c r="L149" s="98"/>
    </row>
    <row r="150" spans="1:12" ht="16.5" customHeight="1">
      <c r="B150" s="100" t="s">
        <v>298</v>
      </c>
      <c r="C150" s="94"/>
      <c r="D150" s="70">
        <v>16</v>
      </c>
      <c r="F150" s="61">
        <v>-9394399</v>
      </c>
      <c r="G150" s="95"/>
      <c r="H150" s="61">
        <v>-33397042</v>
      </c>
      <c r="I150" s="116"/>
      <c r="J150" s="26">
        <v>0</v>
      </c>
      <c r="K150" s="116"/>
      <c r="L150" s="98">
        <v>0</v>
      </c>
    </row>
    <row r="151" spans="1:12" ht="16.5" customHeight="1">
      <c r="A151" s="97" t="s">
        <v>322</v>
      </c>
      <c r="B151" s="100"/>
      <c r="C151" s="94"/>
      <c r="F151" s="61">
        <v>-885349</v>
      </c>
      <c r="G151" s="95"/>
      <c r="H151" s="61">
        <v>-380599714</v>
      </c>
      <c r="I151" s="95"/>
      <c r="J151" s="26">
        <v>-885349</v>
      </c>
      <c r="K151" s="95"/>
      <c r="L151" s="26">
        <v>-380599714</v>
      </c>
    </row>
    <row r="152" spans="1:12" ht="16.5" customHeight="1">
      <c r="A152" s="97" t="s">
        <v>237</v>
      </c>
      <c r="B152" s="100"/>
      <c r="C152" s="94"/>
      <c r="D152" s="70">
        <v>22</v>
      </c>
      <c r="F152" s="61">
        <v>6279759800</v>
      </c>
      <c r="G152" s="95"/>
      <c r="H152" s="26">
        <v>0</v>
      </c>
      <c r="I152" s="95"/>
      <c r="J152" s="26">
        <v>6279759800</v>
      </c>
      <c r="K152" s="95"/>
      <c r="L152" s="98">
        <v>0</v>
      </c>
    </row>
    <row r="153" spans="1:12" ht="16.5" customHeight="1">
      <c r="A153" s="82" t="s">
        <v>323</v>
      </c>
      <c r="B153" s="100"/>
      <c r="C153" s="94"/>
      <c r="F153" s="61"/>
      <c r="G153" s="95"/>
      <c r="H153" s="61"/>
      <c r="I153" s="116"/>
      <c r="J153" s="26"/>
      <c r="K153" s="116"/>
      <c r="L153" s="26"/>
    </row>
    <row r="154" spans="1:12" ht="16.5" customHeight="1">
      <c r="B154" s="100" t="s">
        <v>324</v>
      </c>
      <c r="C154" s="94"/>
      <c r="F154" s="114">
        <v>0</v>
      </c>
      <c r="G154" s="95"/>
      <c r="H154" s="114">
        <v>20064000</v>
      </c>
      <c r="I154" s="95"/>
      <c r="J154" s="114">
        <v>0</v>
      </c>
      <c r="K154" s="95"/>
      <c r="L154" s="114">
        <v>0</v>
      </c>
    </row>
    <row r="155" spans="1:12" ht="16.5" customHeight="1">
      <c r="A155" s="97" t="s">
        <v>325</v>
      </c>
      <c r="B155" s="97"/>
      <c r="F155" s="129">
        <v>-18305602</v>
      </c>
      <c r="G155" s="95"/>
      <c r="H155" s="129">
        <v>-53128704</v>
      </c>
      <c r="I155" s="95"/>
      <c r="J155" s="129">
        <v>0</v>
      </c>
      <c r="K155" s="95"/>
      <c r="L155" s="129">
        <v>0</v>
      </c>
    </row>
    <row r="156" spans="1:12" ht="16.5" customHeight="1">
      <c r="B156" s="100"/>
      <c r="C156" s="94"/>
      <c r="F156" s="114"/>
      <c r="G156" s="95"/>
      <c r="H156" s="114"/>
      <c r="I156" s="95"/>
      <c r="J156" s="114"/>
      <c r="K156" s="95"/>
      <c r="L156" s="114"/>
    </row>
    <row r="157" spans="1:12" ht="16.5" customHeight="1">
      <c r="A157" s="94" t="s">
        <v>360</v>
      </c>
      <c r="B157" s="94"/>
      <c r="F157" s="129">
        <f>SUM(F133:F155)</f>
        <v>319146211</v>
      </c>
      <c r="G157" s="95"/>
      <c r="H157" s="129">
        <f>SUM(H133:H155)</f>
        <v>127476341</v>
      </c>
      <c r="I157" s="95"/>
      <c r="J157" s="129">
        <f>SUM(J133:J155)</f>
        <v>1019294949</v>
      </c>
      <c r="K157" s="95"/>
      <c r="L157" s="129">
        <f>SUM(L133:L155)</f>
        <v>818157071</v>
      </c>
    </row>
    <row r="158" spans="1:12" ht="16.5" customHeight="1">
      <c r="D158" s="149"/>
      <c r="E158" s="89"/>
      <c r="F158" s="95"/>
      <c r="G158" s="84"/>
      <c r="H158" s="95"/>
      <c r="I158" s="85"/>
      <c r="J158" s="95"/>
      <c r="K158" s="84"/>
      <c r="L158" s="95"/>
    </row>
    <row r="159" spans="1:12" ht="16.5" customHeight="1">
      <c r="A159" s="94" t="s">
        <v>326</v>
      </c>
      <c r="B159" s="94"/>
      <c r="F159" s="95">
        <f>SUM(F89,F117,F157)</f>
        <v>628666710</v>
      </c>
      <c r="G159" s="95"/>
      <c r="H159" s="95">
        <f>SUM(H89,H117,H157)</f>
        <v>-113965854</v>
      </c>
      <c r="I159" s="95"/>
      <c r="J159" s="95">
        <f>SUM(J89,J117,J157)</f>
        <v>559776462</v>
      </c>
      <c r="K159" s="95"/>
      <c r="L159" s="95">
        <f>SUM(L89,L117,L157)</f>
        <v>-149180096</v>
      </c>
    </row>
    <row r="160" spans="1:12" ht="16.5" customHeight="1">
      <c r="A160" s="82" t="s">
        <v>327</v>
      </c>
      <c r="B160" s="81"/>
      <c r="C160" s="81"/>
      <c r="F160" s="98">
        <v>459722335</v>
      </c>
      <c r="G160" s="98"/>
      <c r="H160" s="98">
        <v>939767007</v>
      </c>
      <c r="I160" s="101"/>
      <c r="J160" s="101">
        <v>236656913</v>
      </c>
      <c r="K160" s="101"/>
      <c r="L160" s="101">
        <v>645760766</v>
      </c>
    </row>
    <row r="161" spans="1:12" ht="16.5" customHeight="1">
      <c r="A161" s="82" t="s">
        <v>328</v>
      </c>
      <c r="B161" s="81"/>
      <c r="C161" s="81"/>
      <c r="F161" s="98"/>
      <c r="G161" s="98"/>
      <c r="H161" s="98"/>
      <c r="I161" s="101"/>
      <c r="J161" s="101"/>
      <c r="K161" s="101"/>
      <c r="L161" s="101"/>
    </row>
    <row r="162" spans="1:12" ht="16.5" customHeight="1">
      <c r="B162" s="81" t="s">
        <v>329</v>
      </c>
      <c r="C162" s="81"/>
      <c r="F162" s="26">
        <v>0</v>
      </c>
      <c r="G162" s="98"/>
      <c r="H162" s="98">
        <v>-40000000</v>
      </c>
      <c r="I162" s="101"/>
      <c r="J162" s="26">
        <v>0</v>
      </c>
      <c r="K162" s="101"/>
      <c r="L162" s="26">
        <v>0</v>
      </c>
    </row>
    <row r="163" spans="1:12" ht="16.5" customHeight="1">
      <c r="A163" s="82" t="s">
        <v>330</v>
      </c>
      <c r="B163" s="81"/>
      <c r="C163" s="81"/>
      <c r="F163" s="98"/>
      <c r="G163" s="98"/>
      <c r="H163" s="98"/>
      <c r="I163" s="101"/>
      <c r="J163" s="101"/>
      <c r="K163" s="101"/>
      <c r="L163" s="101"/>
    </row>
    <row r="164" spans="1:12" ht="16.5" customHeight="1">
      <c r="A164" s="83"/>
      <c r="B164" s="81" t="s">
        <v>331</v>
      </c>
      <c r="C164" s="81"/>
      <c r="F164" s="150">
        <v>-619953</v>
      </c>
      <c r="G164" s="98"/>
      <c r="H164" s="150">
        <v>-3641129</v>
      </c>
      <c r="I164" s="101"/>
      <c r="J164" s="151">
        <v>-550345</v>
      </c>
      <c r="K164" s="101"/>
      <c r="L164" s="151">
        <v>-1406309</v>
      </c>
    </row>
    <row r="165" spans="1:12" ht="16.5" customHeight="1">
      <c r="A165" s="81"/>
      <c r="B165" s="81"/>
      <c r="C165" s="81"/>
      <c r="F165" s="95"/>
      <c r="G165" s="95"/>
      <c r="H165" s="95"/>
      <c r="I165" s="95"/>
      <c r="J165" s="95"/>
      <c r="K165" s="95"/>
      <c r="L165" s="95"/>
    </row>
    <row r="166" spans="1:12" ht="16.5" customHeight="1" thickBot="1">
      <c r="A166" s="67" t="s">
        <v>332</v>
      </c>
      <c r="B166" s="67"/>
      <c r="C166" s="68"/>
      <c r="D166" s="104"/>
      <c r="F166" s="152">
        <f>SUM(F159:F165)</f>
        <v>1087769092</v>
      </c>
      <c r="G166" s="95"/>
      <c r="H166" s="152">
        <f>SUM(H159:H165)</f>
        <v>782160024</v>
      </c>
      <c r="I166" s="95"/>
      <c r="J166" s="152">
        <f>SUM(J159:J165)</f>
        <v>795883030</v>
      </c>
      <c r="K166" s="95"/>
      <c r="L166" s="152">
        <f>SUM(L159:L165)</f>
        <v>495174361</v>
      </c>
    </row>
    <row r="167" spans="1:12" ht="16.5" customHeight="1" thickTop="1">
      <c r="A167" s="97"/>
      <c r="B167" s="97"/>
      <c r="C167" s="97"/>
      <c r="D167" s="102"/>
      <c r="E167" s="97"/>
      <c r="F167" s="153"/>
      <c r="G167" s="126"/>
      <c r="H167" s="153"/>
      <c r="J167" s="114"/>
      <c r="K167" s="115"/>
      <c r="L167" s="114"/>
    </row>
    <row r="168" spans="1:12" ht="16.5" customHeight="1">
      <c r="A168" s="97"/>
      <c r="B168" s="97"/>
      <c r="C168" s="97"/>
      <c r="D168" s="102"/>
      <c r="E168" s="97"/>
      <c r="F168" s="153"/>
      <c r="G168" s="126"/>
      <c r="H168" s="153"/>
      <c r="J168" s="114"/>
      <c r="K168" s="115"/>
      <c r="L168" s="114"/>
    </row>
    <row r="169" spans="1:12" ht="16.5" customHeight="1">
      <c r="A169" s="97"/>
      <c r="B169" s="97"/>
      <c r="C169" s="97"/>
      <c r="D169" s="102"/>
      <c r="E169" s="97"/>
      <c r="F169" s="153"/>
      <c r="G169" s="126"/>
      <c r="H169" s="153"/>
      <c r="J169" s="114"/>
      <c r="K169" s="115"/>
      <c r="L169" s="114"/>
    </row>
    <row r="170" spans="1:12" ht="16.5" customHeight="1">
      <c r="A170" s="97"/>
      <c r="B170" s="97"/>
      <c r="C170" s="97"/>
      <c r="D170" s="102"/>
      <c r="E170" s="97"/>
      <c r="F170" s="153"/>
      <c r="G170" s="126"/>
      <c r="H170" s="153"/>
      <c r="J170" s="114"/>
      <c r="K170" s="115"/>
      <c r="L170" s="114"/>
    </row>
    <row r="171" spans="1:12" ht="16.5" customHeight="1">
      <c r="A171" s="97"/>
      <c r="B171" s="97"/>
      <c r="C171" s="97"/>
      <c r="D171" s="102"/>
      <c r="E171" s="97"/>
      <c r="F171" s="153"/>
      <c r="G171" s="126"/>
      <c r="H171" s="153"/>
      <c r="J171" s="114"/>
      <c r="K171" s="115"/>
      <c r="L171" s="114"/>
    </row>
    <row r="172" spans="1:12" ht="16.5" customHeight="1">
      <c r="A172" s="97"/>
      <c r="B172" s="97"/>
      <c r="C172" s="97"/>
      <c r="D172" s="102"/>
      <c r="E172" s="97"/>
      <c r="F172" s="153"/>
      <c r="G172" s="126"/>
      <c r="H172" s="153"/>
      <c r="J172" s="114"/>
      <c r="K172" s="115"/>
      <c r="L172" s="114"/>
    </row>
    <row r="173" spans="1:12" ht="16.5" customHeight="1">
      <c r="A173" s="97"/>
      <c r="B173" s="97"/>
      <c r="C173" s="97"/>
      <c r="D173" s="102"/>
      <c r="E173" s="97"/>
      <c r="F173" s="153"/>
      <c r="G173" s="126"/>
      <c r="H173" s="153"/>
      <c r="J173" s="114"/>
      <c r="K173" s="115"/>
      <c r="L173" s="114"/>
    </row>
    <row r="174" spans="1:12" ht="16.5" customHeight="1">
      <c r="A174" s="97"/>
      <c r="B174" s="97"/>
      <c r="C174" s="97"/>
      <c r="D174" s="102"/>
      <c r="E174" s="97"/>
      <c r="F174" s="153"/>
      <c r="G174" s="126"/>
      <c r="H174" s="153"/>
      <c r="J174" s="114"/>
      <c r="K174" s="115"/>
      <c r="L174" s="114"/>
    </row>
    <row r="175" spans="1:12" ht="16.5" customHeight="1">
      <c r="A175" s="97"/>
      <c r="B175" s="97"/>
      <c r="C175" s="97"/>
      <c r="D175" s="102"/>
      <c r="E175" s="97"/>
      <c r="F175" s="153"/>
      <c r="G175" s="126"/>
      <c r="H175" s="153"/>
      <c r="J175" s="114"/>
      <c r="K175" s="115"/>
      <c r="L175" s="114"/>
    </row>
    <row r="176" spans="1:12" ht="16.5" customHeight="1">
      <c r="A176" s="97"/>
      <c r="B176" s="97"/>
      <c r="C176" s="97"/>
      <c r="D176" s="102"/>
      <c r="E176" s="97"/>
      <c r="F176" s="153"/>
      <c r="G176" s="126"/>
      <c r="H176" s="153"/>
      <c r="J176" s="114"/>
      <c r="K176" s="115"/>
      <c r="L176" s="114"/>
    </row>
    <row r="177" spans="1:12" ht="8.25" customHeight="1">
      <c r="A177" s="97"/>
      <c r="B177" s="97"/>
      <c r="C177" s="97"/>
      <c r="D177" s="102"/>
      <c r="E177" s="97"/>
      <c r="F177" s="153"/>
      <c r="G177" s="126"/>
      <c r="H177" s="153"/>
      <c r="J177" s="114"/>
      <c r="K177" s="115"/>
      <c r="L177" s="114"/>
    </row>
    <row r="178" spans="1:12" ht="21.95" customHeight="1">
      <c r="A178" s="154" t="str">
        <f>A119</f>
        <v>The accompanying notes are an integral part of this interim financial information.</v>
      </c>
      <c r="B178" s="154"/>
      <c r="C178" s="155"/>
      <c r="D178" s="78"/>
      <c r="E178" s="108"/>
      <c r="F178" s="22"/>
      <c r="G178" s="109"/>
      <c r="H178" s="22"/>
      <c r="I178" s="110"/>
      <c r="J178" s="22"/>
      <c r="K178" s="109"/>
      <c r="L178" s="22"/>
    </row>
    <row r="179" spans="1:12" s="73" customFormat="1" ht="16.5" customHeight="1">
      <c r="A179" s="67" t="str">
        <f>+A1</f>
        <v>Thonburi Healthcare Group Public Company Limited</v>
      </c>
      <c r="B179" s="68"/>
      <c r="C179" s="69"/>
      <c r="D179" s="70"/>
      <c r="E179" s="71"/>
      <c r="F179" s="72"/>
      <c r="G179" s="72"/>
      <c r="H179" s="72"/>
      <c r="I179" s="72"/>
      <c r="J179" s="72"/>
      <c r="K179" s="72"/>
      <c r="L179" s="72"/>
    </row>
    <row r="180" spans="1:12" s="73" customFormat="1" ht="16.5" customHeight="1">
      <c r="A180" s="67" t="s">
        <v>248</v>
      </c>
      <c r="B180" s="67"/>
      <c r="C180" s="74"/>
      <c r="D180" s="70"/>
      <c r="E180" s="71"/>
      <c r="F180" s="72"/>
      <c r="G180" s="72"/>
      <c r="H180" s="72"/>
      <c r="I180" s="72"/>
      <c r="J180" s="72"/>
      <c r="K180" s="72"/>
      <c r="L180" s="72"/>
    </row>
    <row r="181" spans="1:12" s="73" customFormat="1" ht="16.5" customHeight="1">
      <c r="A181" s="75" t="str">
        <f>+A3</f>
        <v>For the nine-month period ended 30 September 2025</v>
      </c>
      <c r="B181" s="75"/>
      <c r="C181" s="77"/>
      <c r="D181" s="78"/>
      <c r="E181" s="79"/>
      <c r="F181" s="80"/>
      <c r="G181" s="80"/>
      <c r="H181" s="80"/>
      <c r="I181" s="80"/>
      <c r="J181" s="80"/>
      <c r="K181" s="80"/>
      <c r="L181" s="80"/>
    </row>
    <row r="182" spans="1:12" s="73" customFormat="1" ht="16.5" customHeight="1">
      <c r="A182" s="67"/>
      <c r="B182" s="67"/>
      <c r="C182" s="74"/>
      <c r="D182" s="70"/>
      <c r="E182" s="71"/>
      <c r="F182" s="72"/>
      <c r="G182" s="72"/>
      <c r="H182" s="72"/>
      <c r="I182" s="72"/>
      <c r="J182" s="72"/>
      <c r="K182" s="72"/>
      <c r="L182" s="72"/>
    </row>
    <row r="183" spans="1:12" s="73" customFormat="1" ht="16.5" customHeight="1">
      <c r="A183" s="67"/>
      <c r="B183" s="67"/>
      <c r="C183" s="74"/>
      <c r="D183" s="70"/>
      <c r="E183" s="71"/>
      <c r="F183" s="72"/>
      <c r="G183" s="72"/>
      <c r="H183" s="72"/>
      <c r="I183" s="72"/>
      <c r="J183" s="72"/>
      <c r="K183" s="72"/>
      <c r="L183" s="72"/>
    </row>
    <row r="184" spans="1:12" ht="16.5" customHeight="1">
      <c r="F184" s="282" t="s">
        <v>3</v>
      </c>
      <c r="G184" s="282"/>
      <c r="H184" s="282"/>
      <c r="I184" s="85"/>
      <c r="J184" s="282" t="s">
        <v>4</v>
      </c>
      <c r="K184" s="282"/>
      <c r="L184" s="282"/>
    </row>
    <row r="185" spans="1:12" ht="16.5" customHeight="1">
      <c r="F185" s="281" t="s">
        <v>5</v>
      </c>
      <c r="G185" s="281"/>
      <c r="H185" s="281"/>
      <c r="I185" s="85"/>
      <c r="J185" s="281" t="s">
        <v>5</v>
      </c>
      <c r="K185" s="281"/>
      <c r="L185" s="281"/>
    </row>
    <row r="186" spans="1:12" s="73" customFormat="1" ht="16.5" customHeight="1">
      <c r="A186" s="81"/>
      <c r="B186" s="81"/>
      <c r="C186" s="74"/>
      <c r="D186" s="70"/>
      <c r="E186" s="71"/>
      <c r="F186" s="86" t="s">
        <v>6</v>
      </c>
      <c r="G186" s="84"/>
      <c r="H186" s="86" t="s">
        <v>6</v>
      </c>
      <c r="I186" s="85"/>
      <c r="J186" s="86" t="s">
        <v>6</v>
      </c>
      <c r="K186" s="84"/>
      <c r="L186" s="86" t="s">
        <v>6</v>
      </c>
    </row>
    <row r="187" spans="1:12" s="73" customFormat="1" ht="16.5" customHeight="1">
      <c r="A187" s="81"/>
      <c r="B187" s="81"/>
      <c r="C187" s="74"/>
      <c r="D187" s="70"/>
      <c r="E187" s="71"/>
      <c r="F187" s="87" t="s">
        <v>8</v>
      </c>
      <c r="G187" s="85"/>
      <c r="H187" s="87" t="s">
        <v>8</v>
      </c>
      <c r="I187" s="85"/>
      <c r="J187" s="87" t="s">
        <v>8</v>
      </c>
      <c r="K187" s="85"/>
      <c r="L187" s="87" t="s">
        <v>8</v>
      </c>
    </row>
    <row r="188" spans="1:12" ht="16.5" customHeight="1">
      <c r="D188" s="88"/>
      <c r="E188" s="89"/>
      <c r="F188" s="87" t="s">
        <v>10</v>
      </c>
      <c r="G188" s="90"/>
      <c r="H188" s="87" t="s">
        <v>11</v>
      </c>
      <c r="I188" s="85"/>
      <c r="J188" s="87" t="s">
        <v>10</v>
      </c>
      <c r="K188" s="90"/>
      <c r="L188" s="87" t="s">
        <v>11</v>
      </c>
    </row>
    <row r="189" spans="1:12" ht="16.5" customHeight="1">
      <c r="D189" s="91" t="s">
        <v>12</v>
      </c>
      <c r="E189" s="89"/>
      <c r="F189" s="92" t="s">
        <v>103</v>
      </c>
      <c r="G189" s="84"/>
      <c r="H189" s="92" t="s">
        <v>103</v>
      </c>
      <c r="I189" s="85"/>
      <c r="J189" s="92" t="s">
        <v>103</v>
      </c>
      <c r="K189" s="84"/>
      <c r="L189" s="92" t="s">
        <v>103</v>
      </c>
    </row>
    <row r="190" spans="1:12" ht="16.5" customHeight="1">
      <c r="A190" s="94" t="s">
        <v>333</v>
      </c>
      <c r="B190" s="81"/>
      <c r="C190" s="81"/>
      <c r="F190" s="95"/>
      <c r="G190" s="95"/>
      <c r="H190" s="95"/>
      <c r="I190" s="95"/>
      <c r="J190" s="95"/>
      <c r="K190" s="95"/>
      <c r="L190" s="95"/>
    </row>
    <row r="191" spans="1:12" ht="16.5" customHeight="1">
      <c r="A191" s="82" t="s">
        <v>334</v>
      </c>
      <c r="D191" s="70">
        <v>10</v>
      </c>
      <c r="F191" s="26">
        <v>42500</v>
      </c>
      <c r="H191" s="26">
        <v>22500</v>
      </c>
      <c r="I191" s="156"/>
      <c r="J191" s="26">
        <v>0</v>
      </c>
      <c r="K191" s="156"/>
      <c r="L191" s="26">
        <v>48395</v>
      </c>
    </row>
    <row r="192" spans="1:12" ht="16.5" customHeight="1">
      <c r="A192" s="82" t="s">
        <v>335</v>
      </c>
      <c r="F192" s="26">
        <v>2250000</v>
      </c>
      <c r="H192" s="26">
        <v>9267876</v>
      </c>
      <c r="I192" s="156"/>
      <c r="J192" s="26">
        <v>0</v>
      </c>
      <c r="K192" s="156"/>
      <c r="L192" s="26">
        <v>7767876</v>
      </c>
    </row>
    <row r="193" spans="1:12" ht="16.5" customHeight="1">
      <c r="A193" s="82" t="s">
        <v>336</v>
      </c>
      <c r="F193" s="98"/>
      <c r="H193" s="98"/>
      <c r="I193" s="83"/>
      <c r="J193" s="98"/>
      <c r="K193" s="83"/>
      <c r="L193" s="98"/>
    </row>
    <row r="194" spans="1:12" ht="16.5" customHeight="1">
      <c r="B194" s="82" t="s">
        <v>337</v>
      </c>
      <c r="D194" s="70">
        <v>19</v>
      </c>
      <c r="F194" s="26">
        <v>61353247</v>
      </c>
      <c r="H194" s="26">
        <v>141639745</v>
      </c>
      <c r="J194" s="26">
        <v>39917214</v>
      </c>
      <c r="L194" s="26">
        <v>98600227</v>
      </c>
    </row>
    <row r="195" spans="1:12" ht="16.5" customHeight="1">
      <c r="A195" s="82" t="s">
        <v>338</v>
      </c>
      <c r="D195" s="70">
        <v>19</v>
      </c>
      <c r="F195" s="96">
        <v>3138656</v>
      </c>
      <c r="H195" s="96">
        <v>5931117</v>
      </c>
      <c r="I195" s="83"/>
      <c r="J195" s="96">
        <v>0</v>
      </c>
      <c r="K195" s="83"/>
      <c r="L195" s="96">
        <v>0</v>
      </c>
    </row>
    <row r="196" spans="1:12" ht="16.5" customHeight="1">
      <c r="A196" s="82" t="s">
        <v>339</v>
      </c>
      <c r="D196" s="70">
        <v>19</v>
      </c>
      <c r="F196" s="96">
        <v>23017879</v>
      </c>
      <c r="H196" s="96">
        <v>24494554</v>
      </c>
      <c r="I196" s="148"/>
      <c r="J196" s="96">
        <v>22999568</v>
      </c>
      <c r="K196" s="148"/>
      <c r="L196" s="96">
        <v>24462347</v>
      </c>
    </row>
    <row r="197" spans="1:12" ht="16.5" customHeight="1">
      <c r="A197" s="82" t="s">
        <v>340</v>
      </c>
      <c r="D197" s="70">
        <v>19</v>
      </c>
      <c r="F197" s="96">
        <v>75739702</v>
      </c>
      <c r="H197" s="96">
        <v>93459790</v>
      </c>
      <c r="I197" s="148"/>
      <c r="J197" s="96">
        <v>44715458</v>
      </c>
      <c r="K197" s="148"/>
      <c r="L197" s="96">
        <v>42806461</v>
      </c>
    </row>
    <row r="198" spans="1:12" ht="16.5" customHeight="1">
      <c r="A198" s="82" t="s">
        <v>341</v>
      </c>
      <c r="I198" s="148"/>
      <c r="K198" s="148"/>
    </row>
    <row r="199" spans="1:12" ht="16.5" customHeight="1">
      <c r="B199" s="82" t="s">
        <v>342</v>
      </c>
      <c r="D199" s="70">
        <v>16</v>
      </c>
      <c r="F199" s="96">
        <v>386304602</v>
      </c>
      <c r="H199" s="26">
        <v>0</v>
      </c>
      <c r="I199" s="148"/>
      <c r="J199" s="26">
        <v>0</v>
      </c>
      <c r="K199" s="148"/>
      <c r="L199" s="26">
        <v>0</v>
      </c>
    </row>
    <row r="200" spans="1:12" ht="16.5" customHeight="1">
      <c r="A200" s="82" t="s">
        <v>343</v>
      </c>
      <c r="B200" s="99"/>
      <c r="J200" s="26"/>
      <c r="L200" s="26"/>
    </row>
    <row r="201" spans="1:12" ht="16.5" customHeight="1">
      <c r="B201" s="99" t="s">
        <v>344</v>
      </c>
      <c r="D201" s="70">
        <v>16</v>
      </c>
      <c r="F201" s="96">
        <v>64066166</v>
      </c>
      <c r="H201" s="96">
        <v>128247391</v>
      </c>
      <c r="I201" s="148"/>
      <c r="J201" s="96">
        <v>37898693</v>
      </c>
      <c r="K201" s="148"/>
      <c r="L201" s="96">
        <v>106946247</v>
      </c>
    </row>
    <row r="202" spans="1:12" ht="16.5" customHeight="1">
      <c r="A202" s="82" t="s">
        <v>345</v>
      </c>
      <c r="I202" s="148"/>
      <c r="K202" s="148"/>
    </row>
    <row r="203" spans="1:12" ht="16.5" customHeight="1">
      <c r="B203" s="82" t="s">
        <v>346</v>
      </c>
      <c r="F203" s="26">
        <v>0</v>
      </c>
      <c r="H203" s="96">
        <v>1</v>
      </c>
      <c r="I203" s="148"/>
      <c r="J203" s="26">
        <v>0</v>
      </c>
      <c r="K203" s="148"/>
      <c r="L203" s="96">
        <v>0</v>
      </c>
    </row>
    <row r="204" spans="1:12" ht="16.5" customHeight="1">
      <c r="A204" s="82" t="s">
        <v>347</v>
      </c>
      <c r="D204" s="70" t="s">
        <v>357</v>
      </c>
      <c r="F204" s="96">
        <v>3488881</v>
      </c>
      <c r="H204" s="96">
        <v>5258077</v>
      </c>
      <c r="I204" s="148"/>
      <c r="J204" s="96">
        <v>592886</v>
      </c>
      <c r="K204" s="148"/>
      <c r="L204" s="96">
        <v>2773268</v>
      </c>
    </row>
    <row r="205" spans="1:12" ht="16.5" customHeight="1">
      <c r="A205" s="82" t="s">
        <v>348</v>
      </c>
      <c r="B205" s="99"/>
      <c r="I205" s="148"/>
      <c r="K205" s="148"/>
    </row>
    <row r="206" spans="1:12" ht="16.5" customHeight="1">
      <c r="A206" s="157"/>
      <c r="B206" s="99" t="s">
        <v>349</v>
      </c>
      <c r="D206" s="70">
        <v>13</v>
      </c>
      <c r="F206" s="26">
        <v>0</v>
      </c>
      <c r="H206" s="26">
        <v>0</v>
      </c>
      <c r="I206" s="148"/>
      <c r="J206" s="26">
        <v>0</v>
      </c>
      <c r="K206" s="148"/>
      <c r="L206" s="96">
        <v>300000</v>
      </c>
    </row>
    <row r="207" spans="1:12" ht="16.5" customHeight="1">
      <c r="A207" s="82" t="s">
        <v>350</v>
      </c>
      <c r="F207" s="26"/>
      <c r="H207" s="26"/>
      <c r="I207" s="156"/>
      <c r="J207" s="26"/>
      <c r="K207" s="156"/>
      <c r="L207" s="26"/>
    </row>
    <row r="208" spans="1:12" ht="16.5" customHeight="1">
      <c r="B208" s="82" t="s">
        <v>351</v>
      </c>
      <c r="F208" s="26">
        <v>0</v>
      </c>
      <c r="H208" s="26">
        <v>40000000</v>
      </c>
      <c r="I208" s="156"/>
      <c r="J208" s="26">
        <v>0</v>
      </c>
      <c r="K208" s="156"/>
      <c r="L208" s="26">
        <v>0</v>
      </c>
    </row>
    <row r="209" spans="1:12" ht="16.5" customHeight="1">
      <c r="A209" s="82" t="s">
        <v>352</v>
      </c>
      <c r="F209" s="26"/>
      <c r="H209" s="26"/>
      <c r="I209" s="156"/>
      <c r="J209" s="26"/>
      <c r="K209" s="156"/>
      <c r="L209" s="26"/>
    </row>
    <row r="210" spans="1:12" ht="16.5" customHeight="1">
      <c r="B210" s="82" t="s">
        <v>351</v>
      </c>
      <c r="F210" s="26">
        <v>0</v>
      </c>
      <c r="H210" s="26">
        <v>55000000</v>
      </c>
      <c r="I210" s="156"/>
      <c r="J210" s="26">
        <v>0</v>
      </c>
      <c r="K210" s="156"/>
      <c r="L210" s="26">
        <v>0</v>
      </c>
    </row>
    <row r="211" spans="1:12" ht="16.5" customHeight="1">
      <c r="A211" s="82" t="s">
        <v>352</v>
      </c>
      <c r="F211" s="26"/>
      <c r="H211" s="26"/>
      <c r="I211" s="156"/>
      <c r="J211" s="26"/>
      <c r="K211" s="156"/>
      <c r="L211" s="26"/>
    </row>
    <row r="212" spans="1:12" ht="16.5" customHeight="1">
      <c r="B212" s="82" t="s">
        <v>353</v>
      </c>
      <c r="F212" s="26">
        <v>2300000</v>
      </c>
      <c r="H212" s="26">
        <v>10000000</v>
      </c>
      <c r="I212" s="156"/>
      <c r="J212" s="26">
        <v>2300000</v>
      </c>
      <c r="K212" s="156"/>
      <c r="L212" s="26">
        <v>0</v>
      </c>
    </row>
    <row r="213" spans="1:12" ht="16.5" customHeight="1">
      <c r="A213" s="82" t="s">
        <v>354</v>
      </c>
      <c r="F213" s="26"/>
      <c r="H213" s="26"/>
      <c r="I213" s="156"/>
      <c r="J213" s="26"/>
      <c r="K213" s="156"/>
      <c r="L213" s="26"/>
    </row>
    <row r="214" spans="1:12" ht="16.5" customHeight="1">
      <c r="B214" s="82" t="s">
        <v>353</v>
      </c>
      <c r="F214" s="26">
        <v>804640</v>
      </c>
      <c r="H214" s="26">
        <v>0</v>
      </c>
      <c r="I214" s="156"/>
      <c r="J214" s="26">
        <v>804640</v>
      </c>
      <c r="K214" s="156"/>
      <c r="L214" s="26">
        <v>0</v>
      </c>
    </row>
    <row r="215" spans="1:12" ht="16.5" customHeight="1">
      <c r="A215" s="82" t="s">
        <v>355</v>
      </c>
      <c r="B215" s="99"/>
      <c r="I215" s="148"/>
      <c r="K215" s="148"/>
    </row>
    <row r="216" spans="1:12" ht="16.5" customHeight="1">
      <c r="B216" s="99" t="s">
        <v>356</v>
      </c>
      <c r="F216" s="96">
        <v>14</v>
      </c>
      <c r="H216" s="26">
        <v>0</v>
      </c>
      <c r="I216" s="148"/>
      <c r="J216" s="96">
        <v>14</v>
      </c>
      <c r="K216" s="148"/>
      <c r="L216" s="26">
        <v>0</v>
      </c>
    </row>
    <row r="217" spans="1:12" ht="16.5" customHeight="1">
      <c r="A217" s="82" t="s">
        <v>361</v>
      </c>
      <c r="B217" s="99"/>
      <c r="H217" s="26"/>
      <c r="I217" s="148"/>
      <c r="K217" s="148"/>
      <c r="L217" s="26"/>
    </row>
    <row r="218" spans="1:12" ht="16.5" customHeight="1">
      <c r="A218" s="83"/>
      <c r="B218" s="99" t="s">
        <v>362</v>
      </c>
      <c r="F218" s="96">
        <v>17612614</v>
      </c>
      <c r="H218" s="26">
        <v>0</v>
      </c>
      <c r="I218" s="148"/>
      <c r="J218" s="26">
        <v>0</v>
      </c>
      <c r="K218" s="148"/>
      <c r="L218" s="26">
        <v>0</v>
      </c>
    </row>
    <row r="219" spans="1:12" ht="16.5" customHeight="1">
      <c r="A219" s="82" t="s">
        <v>363</v>
      </c>
      <c r="B219" s="99"/>
      <c r="F219" s="96">
        <v>85600</v>
      </c>
      <c r="H219" s="26">
        <v>0</v>
      </c>
      <c r="I219" s="148"/>
      <c r="J219" s="26">
        <v>0</v>
      </c>
      <c r="K219" s="148"/>
      <c r="L219" s="26">
        <v>0</v>
      </c>
    </row>
    <row r="220" spans="1:12" ht="16.5" customHeight="1">
      <c r="B220" s="99"/>
      <c r="I220" s="148"/>
      <c r="K220" s="148"/>
    </row>
    <row r="221" spans="1:12" ht="16.5" customHeight="1">
      <c r="B221" s="99"/>
      <c r="I221" s="148"/>
      <c r="K221" s="148"/>
    </row>
    <row r="222" spans="1:12" ht="16.5" customHeight="1">
      <c r="B222" s="99"/>
      <c r="I222" s="148"/>
      <c r="K222" s="148"/>
    </row>
    <row r="223" spans="1:12" ht="16.5" customHeight="1">
      <c r="B223" s="99"/>
      <c r="I223" s="148"/>
      <c r="K223" s="148"/>
    </row>
    <row r="224" spans="1:12" ht="16.5" customHeight="1">
      <c r="B224" s="99"/>
      <c r="I224" s="148"/>
      <c r="K224" s="148"/>
    </row>
    <row r="225" spans="1:12" ht="16.5" customHeight="1">
      <c r="B225" s="99"/>
      <c r="I225" s="148"/>
      <c r="K225" s="148"/>
    </row>
    <row r="226" spans="1:12" ht="16.5" customHeight="1">
      <c r="B226" s="99"/>
      <c r="I226" s="148"/>
      <c r="K226" s="148"/>
    </row>
    <row r="227" spans="1:12" ht="16.5" customHeight="1">
      <c r="B227" s="99"/>
      <c r="I227" s="148"/>
      <c r="K227" s="148"/>
    </row>
    <row r="228" spans="1:12" ht="16.5" customHeight="1">
      <c r="B228" s="99"/>
      <c r="I228" s="148"/>
      <c r="K228" s="148"/>
    </row>
    <row r="229" spans="1:12" ht="16.5" customHeight="1">
      <c r="B229" s="99"/>
      <c r="I229" s="148"/>
      <c r="K229" s="148"/>
    </row>
    <row r="230" spans="1:12" ht="16.5" customHeight="1">
      <c r="B230" s="99"/>
      <c r="I230" s="148"/>
      <c r="K230" s="148"/>
    </row>
    <row r="231" spans="1:12" ht="16.5" customHeight="1">
      <c r="B231" s="99"/>
      <c r="I231" s="148"/>
      <c r="K231" s="148"/>
    </row>
    <row r="232" spans="1:12" ht="16.5" customHeight="1">
      <c r="B232" s="99"/>
      <c r="I232" s="148"/>
      <c r="K232" s="148"/>
    </row>
    <row r="233" spans="1:12" ht="16.5" customHeight="1">
      <c r="B233" s="99"/>
      <c r="I233" s="148"/>
      <c r="K233" s="148"/>
    </row>
    <row r="234" spans="1:12" ht="16.5" customHeight="1">
      <c r="B234" s="99"/>
      <c r="I234" s="148"/>
      <c r="K234" s="148"/>
    </row>
    <row r="235" spans="1:12" ht="16.5" customHeight="1">
      <c r="B235" s="99"/>
      <c r="I235" s="148"/>
      <c r="K235" s="148"/>
    </row>
    <row r="236" spans="1:12" ht="8.25" customHeight="1">
      <c r="B236" s="99"/>
      <c r="I236" s="148"/>
      <c r="K236" s="148"/>
    </row>
    <row r="237" spans="1:12" ht="21.95" customHeight="1">
      <c r="A237" s="107" t="str">
        <f>A178</f>
        <v>The accompanying notes are an integral part of this interim financial information.</v>
      </c>
      <c r="B237" s="158"/>
      <c r="C237" s="107"/>
      <c r="D237" s="78"/>
      <c r="E237" s="108"/>
      <c r="F237" s="110"/>
      <c r="G237" s="110"/>
      <c r="H237" s="110"/>
      <c r="I237" s="110"/>
      <c r="J237" s="1"/>
      <c r="K237" s="110"/>
      <c r="L237" s="1"/>
    </row>
  </sheetData>
  <mergeCells count="16">
    <mergeCell ref="F6:H6"/>
    <mergeCell ref="J6:L6"/>
    <mergeCell ref="F7:H7"/>
    <mergeCell ref="J7:L7"/>
    <mergeCell ref="F65:H65"/>
    <mergeCell ref="J65:L65"/>
    <mergeCell ref="F184:H184"/>
    <mergeCell ref="J184:L184"/>
    <mergeCell ref="F185:H185"/>
    <mergeCell ref="J185:L185"/>
    <mergeCell ref="F66:H66"/>
    <mergeCell ref="J66:L66"/>
    <mergeCell ref="F125:H125"/>
    <mergeCell ref="J125:L125"/>
    <mergeCell ref="F126:H126"/>
    <mergeCell ref="J126:L12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&amp;R&amp;9&amp;P</oddFooter>
  </headerFooter>
  <rowBreaks count="3" manualBreakCount="3">
    <brk id="59" max="16383" man="1"/>
    <brk id="119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PL5-6 (3m)</vt:lpstr>
      <vt:lpstr>PL7-8 (9m)</vt:lpstr>
      <vt:lpstr>E9</vt:lpstr>
      <vt:lpstr>E10</vt:lpstr>
      <vt:lpstr>CF 11-14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Kittipat Iambuntharik (TH)</cp:lastModifiedBy>
  <cp:revision/>
  <cp:lastPrinted>2025-11-12T11:20:39Z</cp:lastPrinted>
  <dcterms:created xsi:type="dcterms:W3CDTF">2016-04-25T06:44:12Z</dcterms:created>
  <dcterms:modified xsi:type="dcterms:W3CDTF">2025-11-12T13:25:17Z</dcterms:modified>
  <cp:category/>
  <cp:contentStatus/>
</cp:coreProperties>
</file>