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naisra\Desktop\G.GGC Q3'25\1.GGC Q3'25\1.FS\7.SET\1.TH\"/>
    </mc:Choice>
  </mc:AlternateContent>
  <xr:revisionPtr revIDLastSave="0" documentId="13_ncr:1_{7752D807-2139-4345-B315-00B52BA59263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BS 3-5" sheetId="11" r:id="rId1"/>
    <sheet name="SI 3M 6-7" sheetId="18" r:id="rId2"/>
    <sheet name="SI 9M 8-9" sheetId="9" r:id="rId3"/>
    <sheet name="SH 10" sheetId="14" r:id="rId4"/>
    <sheet name="SH 11" sheetId="16" r:id="rId5"/>
    <sheet name="SH 12" sheetId="15" r:id="rId6"/>
    <sheet name="SH 13" sheetId="17" r:id="rId7"/>
    <sheet name="CF 14-15" sheetId="7" r:id="rId8"/>
    <sheet name="SI 6-7 Q1" sheetId="10" state="hidden" r:id="rId9"/>
  </sheets>
  <externalReferences>
    <externalReference r:id="rId10"/>
    <externalReference r:id="rId11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 localSheetId="1">#REF!</definedName>
    <definedName name="\a" localSheetId="8">#REF!</definedName>
    <definedName name="\a" localSheetId="2">#REF!</definedName>
    <definedName name="\a">#REF!</definedName>
    <definedName name="_1600J" localSheetId="8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3-5'!$A$19:$B$28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localSheetId="8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localSheetId="8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8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8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8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8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8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8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8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8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8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8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8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8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8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8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8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3-5'!$A$1:$J$81</definedName>
    <definedName name="_xlnm.Print_Area" localSheetId="7">'CF 14-15'!$A$1:$I$83</definedName>
    <definedName name="_xlnm.Print_Area" localSheetId="3">'SH 10'!$A$1:$R$25</definedName>
    <definedName name="_xlnm.Print_Area" localSheetId="4">'SH 11'!$A$1:$N$25</definedName>
    <definedName name="_xlnm.Print_Area" localSheetId="5">'SH 12'!$A$1:$P$25</definedName>
    <definedName name="_xlnm.Print_Area" localSheetId="6">'SH 13'!$A$1:$L$24</definedName>
    <definedName name="_xlnm.Print_Area" localSheetId="1">'SI 3M 6-7'!$A$1:$J$61</definedName>
    <definedName name="_xlnm.Print_Area" localSheetId="8">'SI 6-7 Q1'!$A$1:$J$48</definedName>
    <definedName name="_xlnm.Print_Area" localSheetId="2">'SI 9M 8-9'!$A$1:$J$61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8">#REF!</definedName>
    <definedName name="Print_Area_MI">#REF!</definedName>
    <definedName name="Print_Titles_MI" localSheetId="8">#REF!</definedName>
    <definedName name="Print_Titles_MI">#REF!</definedName>
    <definedName name="Proceeds_loans_payable" localSheetId="1">'[1]CF Worksheet '!#REF!</definedName>
    <definedName name="Proceeds_loans_payable" localSheetId="8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8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8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8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8">'[1]CF Worksheet '!#REF!</definedName>
    <definedName name="Purchase_property" localSheetId="2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1" l="1"/>
  <c r="D42" i="11"/>
  <c r="D12" i="11"/>
  <c r="H42" i="11"/>
  <c r="H12" i="11"/>
  <c r="M77" i="11"/>
  <c r="N77" i="11" s="1"/>
  <c r="M76" i="11"/>
  <c r="N76" i="11" s="1"/>
  <c r="M73" i="11"/>
  <c r="N73" i="11" s="1"/>
  <c r="M71" i="11"/>
  <c r="N71" i="11" s="1"/>
  <c r="M70" i="11"/>
  <c r="N70" i="11" s="1"/>
  <c r="M51" i="11"/>
  <c r="N51" i="11" s="1"/>
  <c r="M50" i="11"/>
  <c r="N50" i="11"/>
  <c r="M45" i="11"/>
  <c r="N45" i="11"/>
  <c r="M43" i="11"/>
  <c r="N43" i="11" s="1"/>
  <c r="M42" i="11"/>
  <c r="N42" i="11" s="1"/>
  <c r="M41" i="11"/>
  <c r="N41" i="11" s="1"/>
  <c r="M27" i="11"/>
  <c r="N27" i="11" s="1"/>
  <c r="M26" i="11"/>
  <c r="N26" i="11" s="1"/>
  <c r="M25" i="11"/>
  <c r="N25" i="11" s="1"/>
  <c r="M24" i="11"/>
  <c r="N24" i="11"/>
  <c r="M23" i="11"/>
  <c r="N23" i="11" s="1"/>
  <c r="M22" i="11"/>
  <c r="N22" i="11" s="1"/>
  <c r="M21" i="11"/>
  <c r="N21" i="11" s="1"/>
  <c r="M20" i="11"/>
  <c r="N20" i="11"/>
  <c r="M16" i="11"/>
  <c r="N16" i="11" s="1"/>
  <c r="M15" i="11"/>
  <c r="N15" i="11" s="1"/>
  <c r="M14" i="11"/>
  <c r="N14" i="11" s="1"/>
  <c r="M13" i="11"/>
  <c r="N13" i="11"/>
  <c r="M12" i="11"/>
  <c r="M11" i="11"/>
  <c r="N11" i="11" s="1"/>
  <c r="M10" i="11"/>
  <c r="N10" i="11" s="1"/>
  <c r="E64" i="7"/>
  <c r="E74" i="7"/>
  <c r="G81" i="7"/>
  <c r="C81" i="7"/>
  <c r="H21" i="17"/>
  <c r="F21" i="17"/>
  <c r="D21" i="17"/>
  <c r="L20" i="17"/>
  <c r="J15" i="17"/>
  <c r="J16" i="17" s="1"/>
  <c r="H15" i="17"/>
  <c r="H16" i="17" s="1"/>
  <c r="F15" i="17"/>
  <c r="F16" i="17"/>
  <c r="F23" i="17" s="1"/>
  <c r="D15" i="17"/>
  <c r="D16" i="17" s="1"/>
  <c r="D23" i="17" s="1"/>
  <c r="L14" i="17"/>
  <c r="L10" i="17"/>
  <c r="P11" i="15"/>
  <c r="H24" i="15"/>
  <c r="F24" i="15"/>
  <c r="D24" i="15"/>
  <c r="L22" i="15"/>
  <c r="L24" i="15"/>
  <c r="H22" i="15"/>
  <c r="F22" i="15"/>
  <c r="D22" i="15"/>
  <c r="N21" i="15"/>
  <c r="P21" i="15" s="1"/>
  <c r="N22" i="15"/>
  <c r="N24" i="15"/>
  <c r="N20" i="15"/>
  <c r="N11" i="15"/>
  <c r="N21" i="16"/>
  <c r="L16" i="16"/>
  <c r="L17" i="16"/>
  <c r="J16" i="16"/>
  <c r="J17" i="16"/>
  <c r="J24" i="16" s="1"/>
  <c r="H16" i="16"/>
  <c r="H17" i="16" s="1"/>
  <c r="H24" i="16" s="1"/>
  <c r="F16" i="16"/>
  <c r="F17" i="16"/>
  <c r="F24" i="16"/>
  <c r="D16" i="16"/>
  <c r="D17" i="16"/>
  <c r="N11" i="16"/>
  <c r="J22" i="16"/>
  <c r="H22" i="16"/>
  <c r="F22" i="16"/>
  <c r="D22" i="16"/>
  <c r="D24" i="14"/>
  <c r="N22" i="14"/>
  <c r="J22" i="14"/>
  <c r="J24" i="14" s="1"/>
  <c r="H22" i="14"/>
  <c r="H24" i="14" s="1"/>
  <c r="F22" i="14"/>
  <c r="F24" i="14" s="1"/>
  <c r="D22" i="14"/>
  <c r="J54" i="18"/>
  <c r="J55" i="18"/>
  <c r="H54" i="18"/>
  <c r="H55" i="18" s="1"/>
  <c r="F54" i="18"/>
  <c r="F55" i="18"/>
  <c r="D54" i="18"/>
  <c r="D55" i="18" s="1"/>
  <c r="J33" i="18"/>
  <c r="J45" i="18"/>
  <c r="F33" i="18"/>
  <c r="F45" i="18" s="1"/>
  <c r="F56" i="18" s="1"/>
  <c r="F59" i="18" s="1"/>
  <c r="F60" i="18" s="1"/>
  <c r="J11" i="18"/>
  <c r="J22" i="18"/>
  <c r="J27" i="18"/>
  <c r="J29" i="18" s="1"/>
  <c r="H11" i="18"/>
  <c r="H22" i="18"/>
  <c r="H27" i="18" s="1"/>
  <c r="H29" i="18" s="1"/>
  <c r="H32" i="18" s="1"/>
  <c r="H33" i="18" s="1"/>
  <c r="H45" i="18" s="1"/>
  <c r="H56" i="18" s="1"/>
  <c r="H59" i="18" s="1"/>
  <c r="H60" i="18" s="1"/>
  <c r="F11" i="18"/>
  <c r="F22" i="18"/>
  <c r="F27" i="18"/>
  <c r="F29" i="18" s="1"/>
  <c r="D11" i="18"/>
  <c r="D22" i="18"/>
  <c r="D27" i="18" s="1"/>
  <c r="D29" i="18" s="1"/>
  <c r="D32" i="18" s="1"/>
  <c r="D33" i="18" s="1"/>
  <c r="D45" i="18" s="1"/>
  <c r="D56" i="18" s="1"/>
  <c r="D59" i="18" s="1"/>
  <c r="D60" i="18" s="1"/>
  <c r="I74" i="7"/>
  <c r="G74" i="7"/>
  <c r="C74" i="7"/>
  <c r="I64" i="7"/>
  <c r="G64" i="7"/>
  <c r="C64" i="7"/>
  <c r="N15" i="16"/>
  <c r="N24" i="14"/>
  <c r="P21" i="14"/>
  <c r="R21" i="14" s="1"/>
  <c r="P20" i="14"/>
  <c r="P11" i="14"/>
  <c r="J54" i="9"/>
  <c r="J55" i="9" s="1"/>
  <c r="H54" i="9"/>
  <c r="H55" i="9" s="1"/>
  <c r="F54" i="9"/>
  <c r="F55" i="9" s="1"/>
  <c r="D54" i="9"/>
  <c r="D55" i="9" s="1"/>
  <c r="J33" i="9"/>
  <c r="J45" i="9" s="1"/>
  <c r="F33" i="9"/>
  <c r="F45" i="9" s="1"/>
  <c r="J11" i="9"/>
  <c r="J22" i="9"/>
  <c r="J27" i="9" s="1"/>
  <c r="J29" i="9" s="1"/>
  <c r="H11" i="9"/>
  <c r="H22" i="9" s="1"/>
  <c r="H27" i="9" s="1"/>
  <c r="H29" i="9" s="1"/>
  <c r="H32" i="9" s="1"/>
  <c r="H33" i="9" s="1"/>
  <c r="H45" i="9" s="1"/>
  <c r="F11" i="9"/>
  <c r="F22" i="9"/>
  <c r="F27" i="9" s="1"/>
  <c r="F29" i="9" s="1"/>
  <c r="D11" i="9"/>
  <c r="D22" i="9"/>
  <c r="D27" i="9"/>
  <c r="D29" i="9" s="1"/>
  <c r="D32" i="9" s="1"/>
  <c r="D33" i="9" s="1"/>
  <c r="D45" i="9" s="1"/>
  <c r="J78" i="11"/>
  <c r="H78" i="11"/>
  <c r="F78" i="11"/>
  <c r="D78" i="11"/>
  <c r="J52" i="11"/>
  <c r="H52" i="11"/>
  <c r="F52" i="11"/>
  <c r="D52" i="11"/>
  <c r="J47" i="11"/>
  <c r="J53" i="11" s="1"/>
  <c r="H47" i="11"/>
  <c r="H53" i="11" s="1"/>
  <c r="H80" i="11" s="1"/>
  <c r="F47" i="11"/>
  <c r="F53" i="11" s="1"/>
  <c r="D47" i="11"/>
  <c r="J28" i="11"/>
  <c r="H28" i="11"/>
  <c r="F28" i="11"/>
  <c r="D28" i="11"/>
  <c r="J17" i="11"/>
  <c r="H17" i="11"/>
  <c r="H30" i="11" s="1"/>
  <c r="F17" i="11"/>
  <c r="F30" i="11" s="1"/>
  <c r="D17" i="11"/>
  <c r="J30" i="11"/>
  <c r="D53" i="11"/>
  <c r="D80" i="11" s="1"/>
  <c r="D30" i="11"/>
  <c r="J56" i="18"/>
  <c r="J59" i="18" s="1"/>
  <c r="J60" i="18" s="1"/>
  <c r="J47" i="10"/>
  <c r="H47" i="10"/>
  <c r="F47" i="10"/>
  <c r="D47" i="10"/>
  <c r="J43" i="10"/>
  <c r="H43" i="10"/>
  <c r="F43" i="10"/>
  <c r="D43" i="10"/>
  <c r="D19" i="10"/>
  <c r="D23" i="10"/>
  <c r="D25" i="10"/>
  <c r="J11" i="10"/>
  <c r="J19" i="10"/>
  <c r="J23" i="10"/>
  <c r="J25" i="10"/>
  <c r="H11" i="10"/>
  <c r="H19" i="10"/>
  <c r="H23" i="10"/>
  <c r="H25" i="10"/>
  <c r="F11" i="10"/>
  <c r="F19" i="10"/>
  <c r="F23" i="10"/>
  <c r="F25" i="10"/>
  <c r="D11" i="10"/>
  <c r="F31" i="10"/>
  <c r="F28" i="10"/>
  <c r="F29" i="10"/>
  <c r="H31" i="10"/>
  <c r="H28" i="10"/>
  <c r="H29" i="10"/>
  <c r="J31" i="10"/>
  <c r="J28" i="10"/>
  <c r="J29" i="10"/>
  <c r="D31" i="10"/>
  <c r="D28" i="10"/>
  <c r="D29" i="10"/>
  <c r="L15" i="17" l="1"/>
  <c r="L16" i="17" s="1"/>
  <c r="H23" i="17"/>
  <c r="N17" i="16"/>
  <c r="D24" i="16"/>
  <c r="N16" i="16"/>
  <c r="P22" i="14"/>
  <c r="P24" i="14" s="1"/>
  <c r="R11" i="14"/>
  <c r="E10" i="7"/>
  <c r="E29" i="7" s="1"/>
  <c r="E42" i="7" s="1"/>
  <c r="E44" i="7" s="1"/>
  <c r="E77" i="7" s="1"/>
  <c r="E80" i="7" s="1"/>
  <c r="E82" i="7" s="1"/>
  <c r="L20" i="14"/>
  <c r="F56" i="9"/>
  <c r="F59" i="9" s="1"/>
  <c r="F60" i="9" s="1"/>
  <c r="I10" i="7"/>
  <c r="I29" i="7" s="1"/>
  <c r="I42" i="7" s="1"/>
  <c r="I44" i="7" s="1"/>
  <c r="I77" i="7" s="1"/>
  <c r="I80" i="7" s="1"/>
  <c r="I82" i="7" s="1"/>
  <c r="J20" i="15"/>
  <c r="J56" i="9"/>
  <c r="J59" i="9" s="1"/>
  <c r="J60" i="9" s="1"/>
  <c r="L20" i="16"/>
  <c r="C10" i="7"/>
  <c r="D56" i="9"/>
  <c r="D59" i="9" s="1"/>
  <c r="D60" i="9" s="1"/>
  <c r="G10" i="7"/>
  <c r="J19" i="17"/>
  <c r="H56" i="9"/>
  <c r="H59" i="9" s="1"/>
  <c r="H60" i="9" s="1"/>
  <c r="N12" i="11"/>
  <c r="J80" i="11"/>
  <c r="F80" i="11"/>
  <c r="C29" i="7" l="1"/>
  <c r="C42" i="7" s="1"/>
  <c r="C44" i="7" s="1"/>
  <c r="C77" i="7" s="1"/>
  <c r="C80" i="7" s="1"/>
  <c r="C82" i="7" s="1"/>
  <c r="L22" i="16"/>
  <c r="L24" i="16" s="1"/>
  <c r="N20" i="16"/>
  <c r="N22" i="16" s="1"/>
  <c r="N24" i="16" s="1"/>
  <c r="P20" i="15"/>
  <c r="P22" i="15" s="1"/>
  <c r="P24" i="15" s="1"/>
  <c r="J22" i="15"/>
  <c r="J24" i="15" s="1"/>
  <c r="L19" i="17"/>
  <c r="L21" i="17" s="1"/>
  <c r="L23" i="17" s="1"/>
  <c r="J21" i="17"/>
  <c r="J23" i="17" s="1"/>
  <c r="G29" i="7"/>
  <c r="G42" i="7" s="1"/>
  <c r="G44" i="7" s="1"/>
  <c r="G77" i="7" s="1"/>
  <c r="G80" i="7" s="1"/>
  <c r="G82" i="7" s="1"/>
  <c r="L22" i="14"/>
  <c r="R20" i="14"/>
  <c r="R22" i="14" l="1"/>
  <c r="L24" i="14"/>
  <c r="R24" i="14" s="1"/>
</calcChain>
</file>

<file path=xl/sharedStrings.xml><?xml version="1.0" encoding="utf-8"?>
<sst xmlns="http://schemas.openxmlformats.org/spreadsheetml/2006/main" count="457" uniqueCount="204">
  <si>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</si>
  <si>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</si>
  <si>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</si>
  <si>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</si>
  <si>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</si>
  <si>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</si>
  <si>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</si>
  <si>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</si>
  <si>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</si>
  <si>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</si>
  <si>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</si>
  <si>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</si>
  <si>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</si>
  <si>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</si>
  <si>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</si>
  <si>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</si>
  <si>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</si>
  <si>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</si>
  <si>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</si>
  <si>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</si>
  <si>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</si>
  <si>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</si>
  <si>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</si>
  <si>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</si>
  <si>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</si>
  <si>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</si>
  <si>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</si>
  <si>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</si>
  <si>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</si>
  <si>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</si>
  <si>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</si>
  <si>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</si>
  <si>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</si>
  <si>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</si>
  <si>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</si>
  <si>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</si>
  <si>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</si>
  <si>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</si>
  <si>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</si>
  <si>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</si>
  <si>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</si>
  <si>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</si>
  <si>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</si>
  <si>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</si>
  <si>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</si>
  <si>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</si>
  <si>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</si>
  <si>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</si>
  <si>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</si>
  <si>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</si>
  <si>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</si>
  <si>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</si>
  <si>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</si>
  <si>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</si>
  <si>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</si>
  <si>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</si>
  <si>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</si>
  <si>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</si>
  <si>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</si>
  <si>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</si>
  <si>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</si>
  <si>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</si>
  <si>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</si>
  <si>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</si>
  <si>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</si>
  <si>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</si>
  <si>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</si>
  <si>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</si>
  <si>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</si>
  <si>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</si>
  <si>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</si>
  <si>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</si>
  <si>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</si>
  <si>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</si>
  <si>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</si>
  <si>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</si>
  <si>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</si>
  <si>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</si>
  <si>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</si>
  <si>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</si>
  <si>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</si>
  <si>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</si>
  <si>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</si>
  <si>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</si>
  <si>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</si>
  <si>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</si>
  <si>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</si>
  <si>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</si>
  <si>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</si>
  <si>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</si>
  <si>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</si>
  <si>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</si>
  <si>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</si>
  <si>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</si>
  <si>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</si>
  <si>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</si>
  <si>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</si>
  <si>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</si>
  <si>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</si>
  <si>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</si>
  <si>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</si>
  <si>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</si>
  <si>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</si>
  <si>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</si>
  <si>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</si>
  <si>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อาคารและอุปกรณ์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</si>
  <si>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</si>
  <si>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</si>
  <si>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</si>
  <si>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</si>
  <si>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</si>
  <si>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</si>
  <si>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</si>
  <si>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</si>
  <si>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กำไร (ขาดทุน) เบ็ดเสร็จอื่นสำหรับงวด - สุทธิจากภาษี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</si>
  <si>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</si>
  <si>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</si>
  <si>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</si>
  <si>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</si>
  <si>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</si>
  <si>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</si>
  <si>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</si>
  <si>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</si>
  <si>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</si>
  <si>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</si>
  <si>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</si>
  <si>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รวมกำไร (ขาดทุน) เบ็ดเสร็จสำหรับงวด</t>
  </si>
  <si>
    <t xml:space="preserve">    กำไร (ขาดทุน) เบ็ดเสร็จอื่น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</si>
  <si>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</si>
  <si>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</si>
  <si>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</si>
  <si>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</si>
  <si>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</si>
  <si>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</si>
  <si>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</si>
  <si>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</si>
  <si>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</si>
  <si>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</si>
  <si>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</si>
  <si>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</si>
  <si>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 xml:space="preserve">   ที่ใช้วิธีส่วนได้เสีย (สุทธิจากภาษี)</t>
  </si>
  <si>
    <t>(ไม่ได้ตรวจสอบ)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</si>
  <si>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</si>
  <si>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</si>
  <si>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</si>
  <si>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</si>
  <si>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</si>
  <si>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</si>
  <si>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</si>
  <si>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ส่วนแบ่งขาดทุนของการร่วมค้า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</si>
  <si>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</si>
  <si>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</si>
  <si>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</si>
  <si>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</si>
  <si>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ยอดคงเหลือ ณ วันที่ 1 มกราคม 2568</t>
  </si>
  <si>
    <t>เงินสดรับจากเงินกู้ยืมระยะสั้นจากสถาบันการเงิน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</si>
  <si>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</si>
  <si>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t>จ่ายประมาณการหนี้สินสำหรับผลประโยชน์พนักงาน</t>
  </si>
  <si>
    <t>กำไร (ขาดทุน) เบ็ดเสร็จสำหรับงวด</t>
  </si>
  <si>
    <t>กำไรจากการตัดจำหน่ายสินทรัพย์สิทธิการใช้</t>
  </si>
  <si>
    <t>เงินสดจ่ายเงินกู้ยืมระยะสั้นจากสถาบันการเงิน</t>
  </si>
  <si>
    <t>ลูกหนี้ไม่หมุนเวียนอื่น</t>
  </si>
  <si>
    <t>ผลกำไรจากการป้องกันความเสี่ยงกระแสเงินสด</t>
  </si>
  <si>
    <t>(กำไร) ขาดทุนจากอัตราแลกเปลี่ยนที่ยังไม่เกิดขึ้น</t>
  </si>
  <si>
    <t>กำไรจากตราสารอนุพันธ์ที่ยังไม่เกิดขึ้น</t>
  </si>
  <si>
    <t>กำไร (ขาดทุน) 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</si>
  <si>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</si>
  <si>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</si>
  <si>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13, 14</t>
  </si>
  <si>
    <t>14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</si>
  <si>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</si>
  <si>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</si>
  <si>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8</t>
  </si>
  <si>
    <t>30 กันยายน</t>
  </si>
  <si>
    <t>สิ้นสุดวันที่ 30 กันยายน</t>
  </si>
  <si>
    <t>กลับรายการสำรองค่าเสียหายจากคดีความ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</si>
  <si>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</si>
  <si>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</si>
  <si>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</si>
  <si>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</si>
  <si>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</si>
  <si>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กลับรายการประมาณการหนี้สิน</t>
  </si>
  <si>
    <t>ประมาณการหนี้สินระยะสั้น</t>
  </si>
  <si>
    <t>เงินสดและรายการเทียบเท่าเงินสด ณ วันที่ 30 กันยายน</t>
  </si>
  <si>
    <t>ขาดทุนจากการด้อยค่าของเงินลงทุน</t>
  </si>
  <si>
    <t>สินทรัพย์ทางการเงินหมุนเวียน</t>
  </si>
  <si>
    <t>เงินสดรับ(จ่าย)จากการลงทุนในสินทรัพย์ทางการเงินหมุนเวียน</t>
  </si>
  <si>
    <t>Stat</t>
  </si>
  <si>
    <t>Per lead</t>
  </si>
  <si>
    <t>Round</t>
  </si>
  <si>
    <t>Diff</t>
  </si>
  <si>
    <t>ขาดทุนสำหรับงวด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</si>
  <si>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</si>
  <si>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ขาดทุนจากอัตราแลกเปลี่ยนสุทธิ</t>
  </si>
  <si>
    <t>ผลขาดทุนด้านเครดิตที่คาดว่าจะเกิดขึ้น</t>
  </si>
  <si>
    <t>ค่าใช้จ่าย (รายได้) ภาษีเงินได้</t>
  </si>
  <si>
    <t>ขาดทุนจากการจำหน่ายอาคารและอุปกรณ์</t>
  </si>
  <si>
    <t xml:space="preserve">กระแสเงินสดสุทธิได้มาจากการดำเนินงาน 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</si>
  <si>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</si>
  <si>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</si>
  <si>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</si>
  <si>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(กลับรายการ) ขาดทุนจากการปรับมูลค่าสินค้าคงเหลือ</t>
  </si>
  <si>
    <t>(กลับรายการ) ขาดทุนจากสินค้าเสื่อมสภาพ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</si>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</sst>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64">
    <xf numFmtId="0" fontId="0" fillId="0" borderId="0" xfId="0"/>
    <xf numFmtId="0" fontId="11" fillId="0" borderId="0" xfId="0" applyFont="1" applyAlignment="1">
      <alignment horizontal="center"/>
    </xf>
    <xf numFmtId="0" fontId="10" fillId="0" borderId="0" xfId="0" applyFont="1"/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2" fontId="0" fillId="0" borderId="0" xfId="1" applyNumberFormat="1" applyFont="1" applyFill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0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5" fontId="0" fillId="0" borderId="0" xfId="4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2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0" xfId="1" applyNumberFormat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0" applyNumberFormat="1" applyProtection="1">
      <protection locked="0"/>
    </xf>
    <xf numFmtId="165" fontId="0" fillId="0" borderId="0" xfId="4" applyNumberFormat="1" applyFont="1" applyFill="1" applyAlignment="1" applyProtection="1">
      <alignment horizontal="center"/>
      <protection locked="0"/>
    </xf>
    <xf numFmtId="2" fontId="0" fillId="0" borderId="0" xfId="1" applyNumberFormat="1" applyFont="1" applyFill="1" applyBorder="1" applyAlignment="1" applyProtection="1">
      <protection locked="0"/>
    </xf>
    <xf numFmtId="2" fontId="0" fillId="0" borderId="0" xfId="1" applyNumberFormat="1" applyFont="1" applyFill="1" applyAlignme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5" fontId="0" fillId="0" borderId="0" xfId="4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10" fillId="0" borderId="0" xfId="0" quotePrefix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65" fontId="0" fillId="0" borderId="5" xfId="4" applyNumberFormat="1" applyFont="1" applyFill="1" applyBorder="1" applyAlignment="1" applyProtection="1">
      <protection locked="0"/>
    </xf>
    <xf numFmtId="165" fontId="0" fillId="0" borderId="5" xfId="1" applyNumberFormat="1" applyFont="1" applyFill="1" applyBorder="1" applyAlignment="1" applyProtection="1">
      <protection locked="0"/>
    </xf>
    <xf numFmtId="165" fontId="10" fillId="0" borderId="4" xfId="1" applyNumberFormat="1" applyFont="1" applyFill="1" applyBorder="1" applyAlignment="1" applyProtection="1"/>
    <xf numFmtId="165" fontId="10" fillId="0" borderId="5" xfId="1" applyNumberFormat="1" applyFont="1" applyFill="1" applyBorder="1" applyAlignment="1" applyProtection="1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6" applyFont="1" applyProtection="1">
      <protection locked="0"/>
    </xf>
    <xf numFmtId="0" fontId="12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top"/>
      <protection locked="0"/>
    </xf>
    <xf numFmtId="165" fontId="0" fillId="0" borderId="0" xfId="1" applyNumberFormat="1" applyFont="1" applyFill="1" applyAlignment="1" applyProtection="1">
      <alignment horizontal="right" vertical="top"/>
      <protection locked="0"/>
    </xf>
    <xf numFmtId="165" fontId="0" fillId="0" borderId="0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5" fontId="0" fillId="0" borderId="1" xfId="4" applyNumberFormat="1" applyFont="1" applyFill="1" applyBorder="1" applyAlignment="1" applyProtection="1">
      <protection locked="0"/>
    </xf>
    <xf numFmtId="165" fontId="13" fillId="0" borderId="1" xfId="1" applyNumberFormat="1" applyFont="1" applyFill="1" applyBorder="1" applyAlignment="1" applyProtection="1">
      <alignment horizontal="right" vertical="top"/>
      <protection locked="0"/>
    </xf>
    <xf numFmtId="165" fontId="0" fillId="0" borderId="1" xfId="1" applyNumberFormat="1" applyFont="1" applyFill="1" applyBorder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165" fontId="10" fillId="0" borderId="0" xfId="1" applyNumberFormat="1" applyFont="1" applyFill="1" applyBorder="1" applyAlignment="1" applyProtection="1">
      <alignment horizontal="right" vertical="top"/>
      <protection locked="0"/>
    </xf>
    <xf numFmtId="165" fontId="10" fillId="0" borderId="0" xfId="1" applyNumberFormat="1" applyFont="1" applyFill="1" applyAlignment="1" applyProtection="1">
      <alignment horizontal="right" vertical="top"/>
      <protection locked="0"/>
    </xf>
    <xf numFmtId="165" fontId="13" fillId="0" borderId="0" xfId="1" applyNumberFormat="1" applyFont="1" applyFill="1" applyBorder="1" applyAlignment="1" applyProtection="1">
      <alignment horizontal="right" vertical="top"/>
      <protection locked="0"/>
    </xf>
    <xf numFmtId="165" fontId="0" fillId="0" borderId="0" xfId="4" applyNumberFormat="1" applyFont="1" applyFill="1" applyBorder="1" applyAlignment="1" applyProtection="1">
      <alignment horizontal="center"/>
      <protection locked="0"/>
    </xf>
    <xf numFmtId="165" fontId="0" fillId="0" borderId="1" xfId="2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0" fontId="10" fillId="0" borderId="0" xfId="10" applyFont="1" applyAlignment="1" applyProtection="1">
      <alignment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/>
      <protection locked="0"/>
    </xf>
    <xf numFmtId="165" fontId="14" fillId="0" borderId="0" xfId="1" applyNumberFormat="1" applyFont="1" applyFill="1" applyBorder="1" applyAlignment="1" applyProtection="1">
      <alignment horizontal="right" vertical="top"/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0" fontId="0" fillId="0" borderId="0" xfId="10" applyFont="1" applyAlignment="1" applyProtection="1">
      <alignment vertical="center"/>
      <protection locked="0"/>
    </xf>
    <xf numFmtId="165" fontId="10" fillId="0" borderId="5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 indent="1"/>
      <protection locked="0"/>
    </xf>
    <xf numFmtId="43" fontId="10" fillId="0" borderId="5" xfId="4" applyFont="1" applyFill="1" applyBorder="1" applyAlignment="1" applyProtection="1">
      <protection locked="0"/>
    </xf>
    <xf numFmtId="43" fontId="10" fillId="0" borderId="0" xfId="1" applyFont="1" applyFill="1" applyAlignment="1" applyProtection="1">
      <alignment horizontal="right"/>
      <protection locked="0"/>
    </xf>
    <xf numFmtId="43" fontId="10" fillId="0" borderId="5" xfId="1" applyFont="1" applyFill="1" applyBorder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 vertical="top"/>
      <protection locked="0"/>
    </xf>
    <xf numFmtId="43" fontId="0" fillId="0" borderId="0" xfId="1" applyFont="1" applyFill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5" fontId="0" fillId="0" borderId="0" xfId="4" applyNumberFormat="1" applyFont="1" applyFill="1" applyBorder="1" applyProtection="1">
      <protection locked="0"/>
    </xf>
    <xf numFmtId="165" fontId="10" fillId="0" borderId="0" xfId="4" applyNumberFormat="1" applyFont="1" applyFill="1" applyBorder="1" applyProtection="1">
      <protection locked="0"/>
    </xf>
    <xf numFmtId="41" fontId="10" fillId="0" borderId="1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9" fontId="0" fillId="0" borderId="0" xfId="11" applyFont="1" applyFill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top"/>
    </xf>
    <xf numFmtId="165" fontId="14" fillId="0" borderId="4" xfId="1" applyNumberFormat="1" applyFont="1" applyFill="1" applyBorder="1" applyAlignment="1" applyProtection="1">
      <alignment horizontal="right" vertical="top"/>
    </xf>
    <xf numFmtId="165" fontId="10" fillId="0" borderId="5" xfId="1" applyNumberFormat="1" applyFont="1" applyFill="1" applyBorder="1" applyAlignment="1" applyProtection="1">
      <alignment horizontal="right" vertical="top"/>
    </xf>
    <xf numFmtId="165" fontId="10" fillId="0" borderId="3" xfId="1" applyNumberFormat="1" applyFont="1" applyFill="1" applyBorder="1" applyAlignment="1" applyProtection="1">
      <alignment horizontal="right" vertical="top"/>
    </xf>
    <xf numFmtId="165" fontId="10" fillId="0" borderId="0" xfId="1" applyNumberFormat="1" applyFont="1" applyFill="1" applyBorder="1" applyAlignment="1" applyProtection="1">
      <alignment vertical="top"/>
    </xf>
    <xf numFmtId="41" fontId="10" fillId="0" borderId="1" xfId="1" applyNumberFormat="1" applyFont="1" applyFill="1" applyBorder="1" applyAlignment="1" applyProtection="1"/>
    <xf numFmtId="165" fontId="10" fillId="0" borderId="5" xfId="1" applyNumberFormat="1" applyFont="1" applyFill="1" applyBorder="1" applyAlignment="1" applyProtection="1">
      <alignment vertical="top"/>
    </xf>
    <xf numFmtId="165" fontId="0" fillId="0" borderId="0" xfId="1" applyNumberFormat="1" applyFont="1" applyFill="1" applyBorder="1" applyAlignment="1" applyProtection="1">
      <alignment vertical="top"/>
    </xf>
    <xf numFmtId="165" fontId="10" fillId="0" borderId="3" xfId="1" applyNumberFormat="1" applyFont="1" applyFill="1" applyBorder="1" applyAlignment="1" applyProtection="1">
      <alignment vertical="top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top"/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10" fillId="0" borderId="4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top"/>
      <protection locked="0"/>
    </xf>
    <xf numFmtId="41" fontId="1" fillId="0" borderId="0" xfId="1" applyNumberFormat="1" applyFont="1" applyFill="1" applyBorder="1" applyAlignment="1" applyProtection="1">
      <protection locked="0"/>
    </xf>
    <xf numFmtId="165" fontId="1" fillId="0" borderId="0" xfId="1" applyNumberFormat="1" applyFont="1" applyFill="1" applyBorder="1" applyAlignment="1" applyProtection="1">
      <alignment horizontal="right" vertical="top"/>
      <protection locked="0"/>
    </xf>
    <xf numFmtId="41" fontId="1" fillId="0" borderId="1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41" fontId="10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right" vertical="top"/>
    </xf>
    <xf numFmtId="165" fontId="1" fillId="0" borderId="1" xfId="1" applyNumberFormat="1" applyFont="1" applyFill="1" applyBorder="1" applyAlignment="1" applyProtection="1">
      <alignment horizontal="right" vertical="top"/>
    </xf>
    <xf numFmtId="41" fontId="1" fillId="0" borderId="0" xfId="1" applyNumberFormat="1" applyFont="1" applyFill="1" applyBorder="1" applyAlignment="1" applyProtection="1"/>
    <xf numFmtId="41" fontId="1" fillId="0" borderId="1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 vertical="top"/>
    </xf>
    <xf numFmtId="165" fontId="0" fillId="0" borderId="0" xfId="1" applyNumberFormat="1" applyFont="1" applyFill="1" applyBorder="1" applyAlignment="1" applyProtection="1">
      <alignment horizontal="center" vertical="top"/>
    </xf>
    <xf numFmtId="165" fontId="1" fillId="0" borderId="0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1" fillId="0" borderId="1" xfId="1" applyNumberFormat="1" applyFont="1" applyFill="1" applyBorder="1" applyAlignment="1" applyProtection="1"/>
    <xf numFmtId="165" fontId="10" fillId="0" borderId="1" xfId="1" applyNumberFormat="1" applyFont="1" applyFill="1" applyBorder="1" applyAlignment="1" applyProtection="1"/>
    <xf numFmtId="41" fontId="10" fillId="0" borderId="4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/>
    <xf numFmtId="41" fontId="0" fillId="0" borderId="1" xfId="1" applyNumberFormat="1" applyFont="1" applyFill="1" applyBorder="1" applyAlignment="1" applyProtection="1"/>
    <xf numFmtId="165" fontId="0" fillId="0" borderId="1" xfId="1" applyNumberFormat="1" applyFont="1" applyFill="1" applyBorder="1" applyAlignment="1" applyProtection="1">
      <alignment horizontal="center" vertical="top"/>
    </xf>
    <xf numFmtId="165" fontId="10" fillId="0" borderId="4" xfId="1" applyNumberFormat="1" applyFont="1" applyFill="1" applyBorder="1" applyAlignment="1" applyProtection="1">
      <alignment horizontal="center" vertical="top"/>
    </xf>
    <xf numFmtId="165" fontId="10" fillId="0" borderId="1" xfId="1" applyNumberFormat="1" applyFont="1" applyFill="1" applyBorder="1" applyAlignment="1" applyProtection="1">
      <alignment horizontal="center" vertical="top"/>
    </xf>
    <xf numFmtId="0" fontId="10" fillId="0" borderId="0" xfId="8" applyFont="1" applyAlignment="1" applyProtection="1">
      <alignment horizontal="justify" vertical="top"/>
      <protection locked="0"/>
    </xf>
    <xf numFmtId="0" fontId="10" fillId="0" borderId="0" xfId="8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4" applyNumberFormat="1" applyFont="1" applyFill="1" applyBorder="1" applyAlignment="1" applyProtection="1">
      <protection locked="0"/>
    </xf>
    <xf numFmtId="165" fontId="0" fillId="0" borderId="0" xfId="2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justify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165" fontId="0" fillId="0" borderId="0" xfId="12" applyNumberFormat="1" applyFont="1" applyFill="1" applyBorder="1" applyAlignment="1" applyProtection="1">
      <protection locked="0"/>
    </xf>
    <xf numFmtId="0" fontId="0" fillId="0" borderId="0" xfId="10" applyFont="1" applyAlignment="1" applyProtection="1">
      <alignment horizontal="justify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justify" vertical="center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</xf>
    <xf numFmtId="165" fontId="0" fillId="0" borderId="2" xfId="1" applyNumberFormat="1" applyFont="1" applyFill="1" applyBorder="1" applyAlignment="1" applyProtection="1">
      <alignment horizontal="right" vertical="center"/>
    </xf>
    <xf numFmtId="165" fontId="10" fillId="0" borderId="4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1" xfId="1" applyNumberFormat="1" applyFont="1" applyFill="1" applyBorder="1" applyAlignment="1" applyProtection="1">
      <protection locked="0"/>
    </xf>
    <xf numFmtId="165" fontId="10" fillId="0" borderId="4" xfId="1" applyNumberFormat="1" applyFont="1" applyFill="1" applyBorder="1" applyAlignment="1" applyProtection="1"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Continuous"/>
      <protection locked="0"/>
    </xf>
    <xf numFmtId="43" fontId="0" fillId="0" borderId="0" xfId="1" applyFont="1" applyProtection="1">
      <protection locked="0"/>
    </xf>
    <xf numFmtId="43" fontId="0" fillId="0" borderId="0" xfId="0" applyNumberFormat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0" fillId="0" borderId="7" xfId="0" applyBorder="1" applyAlignment="1" applyProtection="1">
      <alignment horizontal="centerContinuous"/>
      <protection locked="0"/>
    </xf>
    <xf numFmtId="0" fontId="0" fillId="0" borderId="8" xfId="0" applyBorder="1" applyAlignment="1" applyProtection="1">
      <alignment horizontal="centerContinuous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0" fontId="10" fillId="0" borderId="0" xfId="6" applyFont="1" applyAlignment="1" applyProtection="1">
      <alignment horizontal="center"/>
      <protection locked="0"/>
    </xf>
    <xf numFmtId="0" fontId="13" fillId="0" borderId="0" xfId="6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1" fillId="0" borderId="0" xfId="8" applyFont="1" applyAlignment="1" applyProtection="1">
      <alignment horizontal="center" vertical="top"/>
      <protection locked="0"/>
    </xf>
    <xf numFmtId="0" fontId="0" fillId="0" borderId="0" xfId="8" applyFont="1" applyAlignment="1" applyProtection="1">
      <alignment horizontal="center" vertical="top"/>
      <protection locked="0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1" fillId="0" borderId="0" xfId="0" applyFont="1" applyAlignment="1">
      <alignment horizontal="center" vertical="top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2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3" xr:uid="{ACF8BF4A-676B-425E-8B31-99E45FABEA87}"/>
    <cellStyle name="Normal_Draft PTTCHTx" xfId="10" xr:uid="{00000000-0005-0000-0000-00000A000000}"/>
    <cellStyle name="Percent" xfId="11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38</xdr:row>
      <xdr:rowOff>69850</xdr:rowOff>
    </xdr:from>
    <xdr:to>
      <xdr:col>7</xdr:col>
      <xdr:colOff>1460500</xdr:colOff>
      <xdr:row>43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CD78A6F-D187-4536-97B8-A5D59D3223D3}"/>
            </a:ext>
          </a:extLst>
        </xdr:cNvPr>
        <xdr:cNvSpPr txBox="1">
          <a:spLocks noChangeArrowheads="1"/>
        </xdr:cNvSpPr>
      </xdr:nvSpPr>
      <xdr:spPr bwMode="auto">
        <a:xfrm>
          <a:off x="60388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38</xdr:row>
      <xdr:rowOff>69850</xdr:rowOff>
    </xdr:from>
    <xdr:to>
      <xdr:col>9</xdr:col>
      <xdr:colOff>1460500</xdr:colOff>
      <xdr:row>43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78E20A5-B0A7-45EF-A4CA-474BF7953701}"/>
            </a:ext>
          </a:extLst>
        </xdr:cNvPr>
        <xdr:cNvSpPr txBox="1">
          <a:spLocks noChangeArrowheads="1"/>
        </xdr:cNvSpPr>
      </xdr:nvSpPr>
      <xdr:spPr bwMode="auto">
        <a:xfrm>
          <a:off x="7004050" y="98806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38</xdr:row>
      <xdr:rowOff>69850</xdr:rowOff>
    </xdr:from>
    <xdr:to>
      <xdr:col>7</xdr:col>
      <xdr:colOff>1460500</xdr:colOff>
      <xdr:row>43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38</xdr:row>
      <xdr:rowOff>69850</xdr:rowOff>
    </xdr:from>
    <xdr:to>
      <xdr:col>9</xdr:col>
      <xdr:colOff>1460500</xdr:colOff>
      <xdr:row>43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47</xdr:row>
      <xdr:rowOff>69850</xdr:rowOff>
    </xdr:from>
    <xdr:to>
      <xdr:col>6</xdr:col>
      <xdr:colOff>1460500</xdr:colOff>
      <xdr:row>52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47</xdr:row>
      <xdr:rowOff>69850</xdr:rowOff>
    </xdr:from>
    <xdr:to>
      <xdr:col>8</xdr:col>
      <xdr:colOff>1460500</xdr:colOff>
      <xdr:row>52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 codeName="Sheet1">
    <pageSetUpPr fitToPage="1"/>
  </sheetPr>
  <dimension ref="A1:N81"/>
  <sheetViews>
    <sheetView showGridLines="0" tabSelected="1" view="pageBreakPreview" zoomScale="130" zoomScaleNormal="82" zoomScaleSheetLayoutView="130" workbookViewId="0">
      <selection activeCell="D6" sqref="D6"/>
    </sheetView>
  </sheetViews>
  <sheetFormatPr defaultColWidth="15.7109375" defaultRowHeight="21.75" x14ac:dyDescent="0.45"/>
  <cols>
    <col min="1" max="1" width="43.7109375" style="77" customWidth="1"/>
    <col min="2" max="2" width="8.42578125" style="85" customWidth="1"/>
    <col min="3" max="3" width="1.140625" style="86" customWidth="1"/>
    <col min="4" max="4" width="16.85546875" style="90" customWidth="1"/>
    <col min="5" max="5" width="1.140625" style="91" customWidth="1"/>
    <col min="6" max="6" width="15.7109375" style="90"/>
    <col min="7" max="7" width="1.140625" style="92" customWidth="1"/>
    <col min="8" max="8" width="16.85546875" style="109" customWidth="1"/>
    <col min="9" max="9" width="1.140625" style="91" customWidth="1"/>
    <col min="10" max="10" width="15.7109375" style="109"/>
    <col min="11" max="11" width="3" style="77" customWidth="1"/>
    <col min="12" max="13" width="17" style="77" hidden="1" customWidth="1"/>
    <col min="14" max="14" width="17.42578125" style="77" hidden="1" customWidth="1"/>
    <col min="15" max="16384" width="15.7109375" style="77"/>
  </cols>
  <sheetData>
    <row r="1" spans="1:14" s="80" customFormat="1" ht="24" customHeight="1" x14ac:dyDescent="0.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s="80" customFormat="1" ht="24" customHeight="1" x14ac:dyDescent="0.5">
      <c r="A2" s="78" t="s">
        <v>129</v>
      </c>
      <c r="B2" s="79"/>
      <c r="C2" s="79"/>
      <c r="D2" s="79"/>
      <c r="E2" s="79"/>
      <c r="F2" s="79"/>
      <c r="G2" s="79"/>
      <c r="H2" s="79"/>
      <c r="I2" s="79"/>
      <c r="J2" s="79"/>
    </row>
    <row r="3" spans="1:14" s="80" customFormat="1" ht="24" customHeight="1" x14ac:dyDescent="0.45">
      <c r="A3" s="81"/>
      <c r="B3" s="81"/>
      <c r="C3" s="81"/>
      <c r="D3" s="81"/>
      <c r="E3" s="81"/>
      <c r="F3" s="81"/>
      <c r="G3" s="81"/>
      <c r="H3" s="81"/>
      <c r="I3" s="81"/>
      <c r="J3" s="81"/>
      <c r="K3" s="82"/>
    </row>
    <row r="4" spans="1:14" ht="24" customHeight="1" thickBot="1" x14ac:dyDescent="0.5">
      <c r="B4" s="83"/>
      <c r="C4" s="77"/>
      <c r="D4" s="253" t="s">
        <v>1</v>
      </c>
      <c r="E4" s="253"/>
      <c r="F4" s="253"/>
      <c r="G4" s="84"/>
      <c r="H4" s="253" t="s">
        <v>2</v>
      </c>
      <c r="I4" s="253"/>
      <c r="J4" s="253"/>
      <c r="L4" s="243">
        <v>2568</v>
      </c>
      <c r="M4" s="243"/>
      <c r="N4" s="243"/>
    </row>
    <row r="5" spans="1:14" ht="24" customHeight="1" x14ac:dyDescent="0.45">
      <c r="D5" s="87" t="s">
        <v>173</v>
      </c>
      <c r="E5" s="87"/>
      <c r="F5" s="87" t="s">
        <v>3</v>
      </c>
      <c r="G5" s="88"/>
      <c r="H5" s="87" t="s">
        <v>173</v>
      </c>
      <c r="I5" s="87"/>
      <c r="J5" s="87" t="s">
        <v>3</v>
      </c>
      <c r="L5" s="246" t="s">
        <v>187</v>
      </c>
      <c r="M5" s="247"/>
      <c r="N5" s="248"/>
    </row>
    <row r="6" spans="1:14" ht="24" customHeight="1" thickBot="1" x14ac:dyDescent="0.5">
      <c r="A6" s="89" t="s">
        <v>4</v>
      </c>
      <c r="B6" s="85" t="s">
        <v>5</v>
      </c>
      <c r="D6" s="87">
        <v>2568</v>
      </c>
      <c r="E6" s="87"/>
      <c r="F6" s="87">
        <v>2567</v>
      </c>
      <c r="G6" s="87"/>
      <c r="H6" s="87">
        <v>2568</v>
      </c>
      <c r="I6" s="87"/>
      <c r="J6" s="87">
        <v>2567</v>
      </c>
      <c r="L6" s="249" t="s">
        <v>188</v>
      </c>
      <c r="M6" s="250" t="s">
        <v>189</v>
      </c>
      <c r="N6" s="251" t="s">
        <v>190</v>
      </c>
    </row>
    <row r="7" spans="1:14" ht="24" customHeight="1" x14ac:dyDescent="0.45">
      <c r="D7" s="90" t="s">
        <v>141</v>
      </c>
      <c r="H7" s="90" t="s">
        <v>141</v>
      </c>
      <c r="J7" s="90"/>
    </row>
    <row r="8" spans="1:14" ht="24" customHeight="1" x14ac:dyDescent="0.45">
      <c r="A8" s="88"/>
      <c r="C8" s="85"/>
      <c r="D8" s="252" t="s">
        <v>6</v>
      </c>
      <c r="E8" s="252"/>
      <c r="F8" s="252"/>
      <c r="G8" s="252"/>
      <c r="H8" s="252"/>
      <c r="I8" s="252"/>
      <c r="J8" s="252"/>
    </row>
    <row r="9" spans="1:14" ht="24" customHeight="1" x14ac:dyDescent="0.45">
      <c r="A9" s="94" t="s">
        <v>7</v>
      </c>
      <c r="B9" s="95"/>
      <c r="C9" s="95"/>
      <c r="D9" s="96"/>
      <c r="E9" s="96"/>
      <c r="F9" s="96"/>
      <c r="G9" s="96"/>
      <c r="H9" s="96"/>
      <c r="I9" s="96"/>
      <c r="J9" s="96"/>
    </row>
    <row r="10" spans="1:14" ht="24" customHeight="1" x14ac:dyDescent="0.45">
      <c r="A10" s="77" t="s">
        <v>8</v>
      </c>
      <c r="B10" s="97"/>
      <c r="C10" s="87"/>
      <c r="D10" s="98">
        <v>1219080</v>
      </c>
      <c r="E10" s="99"/>
      <c r="F10" s="99">
        <v>1056665</v>
      </c>
      <c r="G10" s="100"/>
      <c r="H10" s="98">
        <v>1217821</v>
      </c>
      <c r="I10" s="99"/>
      <c r="J10" s="99">
        <v>1053869</v>
      </c>
      <c r="K10" s="96"/>
      <c r="L10" s="244">
        <v>1217821851.76</v>
      </c>
      <c r="M10" s="245">
        <f>ROUND(L10/1000,0)</f>
        <v>1217822</v>
      </c>
      <c r="N10" s="245">
        <f>M10-H10</f>
        <v>1</v>
      </c>
    </row>
    <row r="11" spans="1:14" ht="24" customHeight="1" x14ac:dyDescent="0.45">
      <c r="A11" s="77" t="s">
        <v>9</v>
      </c>
      <c r="B11" s="97">
        <v>4</v>
      </c>
      <c r="D11" s="98">
        <f>1845516+1</f>
        <v>1845517</v>
      </c>
      <c r="E11" s="99"/>
      <c r="F11" s="99">
        <v>2039346</v>
      </c>
      <c r="G11" s="100"/>
      <c r="H11" s="98">
        <v>1845517</v>
      </c>
      <c r="I11" s="99"/>
      <c r="J11" s="99">
        <v>2039346</v>
      </c>
      <c r="K11" s="96"/>
      <c r="L11" s="244">
        <v>1845516256.9199998</v>
      </c>
      <c r="M11" s="245">
        <f t="shared" ref="M11:M16" si="0">ROUND(L11/1000,0)</f>
        <v>1845516</v>
      </c>
      <c r="N11" s="245">
        <f t="shared" ref="N11:N16" si="1">M11-H11</f>
        <v>-1</v>
      </c>
    </row>
    <row r="12" spans="1:14" ht="24" customHeight="1" x14ac:dyDescent="0.45">
      <c r="A12" s="77" t="s">
        <v>10</v>
      </c>
      <c r="B12" s="85" t="s">
        <v>169</v>
      </c>
      <c r="D12" s="98">
        <f>38138-14</f>
        <v>38124</v>
      </c>
      <c r="E12" s="99"/>
      <c r="F12" s="99">
        <v>43877</v>
      </c>
      <c r="G12" s="100"/>
      <c r="H12" s="98">
        <f>38275-14</f>
        <v>38261</v>
      </c>
      <c r="I12" s="99"/>
      <c r="J12" s="99">
        <v>44003</v>
      </c>
      <c r="K12" s="96"/>
      <c r="L12" s="244">
        <v>38260599.240000002</v>
      </c>
      <c r="M12" s="245">
        <f t="shared" si="0"/>
        <v>38261</v>
      </c>
      <c r="N12" s="245">
        <f t="shared" si="1"/>
        <v>0</v>
      </c>
    </row>
    <row r="13" spans="1:14" ht="24" customHeight="1" x14ac:dyDescent="0.45">
      <c r="A13" s="77" t="s">
        <v>12</v>
      </c>
      <c r="D13" s="101">
        <v>91304</v>
      </c>
      <c r="E13" s="99"/>
      <c r="F13" s="99">
        <v>55492</v>
      </c>
      <c r="G13" s="100"/>
      <c r="H13" s="101">
        <v>91304</v>
      </c>
      <c r="I13" s="99"/>
      <c r="J13" s="99">
        <v>55492</v>
      </c>
      <c r="K13" s="96"/>
      <c r="L13" s="244">
        <v>91304087.700000003</v>
      </c>
      <c r="M13" s="245">
        <f t="shared" si="0"/>
        <v>91304</v>
      </c>
      <c r="N13" s="245">
        <f t="shared" si="1"/>
        <v>0</v>
      </c>
    </row>
    <row r="14" spans="1:14" ht="24" customHeight="1" x14ac:dyDescent="0.45">
      <c r="A14" s="77" t="s">
        <v>13</v>
      </c>
      <c r="B14" s="97">
        <v>5</v>
      </c>
      <c r="D14" s="98">
        <v>2078073</v>
      </c>
      <c r="E14" s="99"/>
      <c r="F14" s="99">
        <v>2232936</v>
      </c>
      <c r="G14" s="100"/>
      <c r="H14" s="98">
        <v>2078073</v>
      </c>
      <c r="I14" s="99"/>
      <c r="J14" s="99">
        <v>2232936</v>
      </c>
      <c r="K14" s="96"/>
      <c r="L14" s="244">
        <v>2078073212.1099999</v>
      </c>
      <c r="M14" s="245">
        <f t="shared" si="0"/>
        <v>2078073</v>
      </c>
      <c r="N14" s="245">
        <f t="shared" si="1"/>
        <v>0</v>
      </c>
    </row>
    <row r="15" spans="1:14" ht="24" customHeight="1" x14ac:dyDescent="0.45">
      <c r="A15" s="77" t="s">
        <v>185</v>
      </c>
      <c r="B15" s="97"/>
      <c r="D15" s="98">
        <v>200000</v>
      </c>
      <c r="E15" s="99"/>
      <c r="F15" s="105">
        <v>0</v>
      </c>
      <c r="G15" s="100"/>
      <c r="H15" s="98">
        <v>200000</v>
      </c>
      <c r="I15" s="99"/>
      <c r="J15" s="105">
        <v>0</v>
      </c>
      <c r="K15" s="96"/>
      <c r="L15" s="244">
        <v>200000000</v>
      </c>
      <c r="M15" s="245">
        <f t="shared" si="0"/>
        <v>200000</v>
      </c>
      <c r="N15" s="245">
        <f t="shared" si="1"/>
        <v>0</v>
      </c>
    </row>
    <row r="16" spans="1:14" ht="24" customHeight="1" x14ac:dyDescent="0.45">
      <c r="A16" s="77" t="s">
        <v>14</v>
      </c>
      <c r="C16" s="85"/>
      <c r="D16" s="98">
        <v>34171</v>
      </c>
      <c r="E16" s="99"/>
      <c r="F16" s="99">
        <v>25514</v>
      </c>
      <c r="G16" s="100"/>
      <c r="H16" s="98">
        <v>34171</v>
      </c>
      <c r="I16" s="99"/>
      <c r="J16" s="99">
        <v>25514</v>
      </c>
      <c r="K16" s="96"/>
      <c r="L16" s="244">
        <v>34171164.150000006</v>
      </c>
      <c r="M16" s="245">
        <f t="shared" si="0"/>
        <v>34171</v>
      </c>
      <c r="N16" s="245">
        <f t="shared" si="1"/>
        <v>0</v>
      </c>
    </row>
    <row r="17" spans="1:14" s="79" customFormat="1" ht="24" customHeight="1" x14ac:dyDescent="0.45">
      <c r="A17" s="79" t="s">
        <v>15</v>
      </c>
      <c r="B17" s="95"/>
      <c r="C17" s="95"/>
      <c r="D17" s="117">
        <f>SUM(D10:D16)</f>
        <v>5506269</v>
      </c>
      <c r="E17" s="102"/>
      <c r="F17" s="117">
        <f>SUM(F10:F16)</f>
        <v>5453830</v>
      </c>
      <c r="G17" s="103"/>
      <c r="H17" s="117">
        <f>SUM(H10:H16)</f>
        <v>5505147</v>
      </c>
      <c r="I17" s="102"/>
      <c r="J17" s="117">
        <f>SUM(J10:J16)</f>
        <v>5451160</v>
      </c>
    </row>
    <row r="18" spans="1:14" ht="24" customHeight="1" x14ac:dyDescent="0.45">
      <c r="A18" s="79"/>
      <c r="C18" s="85"/>
      <c r="D18" s="100"/>
      <c r="E18" s="99"/>
      <c r="F18" s="100"/>
      <c r="G18" s="100"/>
      <c r="H18" s="100"/>
      <c r="I18" s="99"/>
      <c r="J18" s="100"/>
    </row>
    <row r="19" spans="1:14" ht="24" customHeight="1" x14ac:dyDescent="0.45">
      <c r="A19" s="104" t="s">
        <v>16</v>
      </c>
      <c r="C19" s="85"/>
      <c r="D19" s="99"/>
      <c r="E19" s="99"/>
      <c r="F19" s="99"/>
      <c r="G19" s="100"/>
      <c r="H19" s="99"/>
      <c r="I19" s="99"/>
      <c r="J19" s="99"/>
    </row>
    <row r="20" spans="1:14" ht="24" customHeight="1" x14ac:dyDescent="0.45">
      <c r="A20" s="77" t="s">
        <v>17</v>
      </c>
      <c r="B20" s="85" t="s">
        <v>84</v>
      </c>
      <c r="D20" s="105">
        <v>0</v>
      </c>
      <c r="E20" s="99"/>
      <c r="F20" s="105">
        <v>0</v>
      </c>
      <c r="G20" s="100"/>
      <c r="H20" s="105">
        <v>0</v>
      </c>
      <c r="I20" s="99"/>
      <c r="J20" s="99">
        <v>1565000</v>
      </c>
      <c r="K20" s="96"/>
      <c r="L20" s="106">
        <v>0</v>
      </c>
      <c r="M20" s="245">
        <f t="shared" ref="M20:M27" si="2">ROUND(L20/1000,0)</f>
        <v>0</v>
      </c>
      <c r="N20" s="245">
        <f t="shared" ref="N20:N27" si="3">M20-H20</f>
        <v>0</v>
      </c>
    </row>
    <row r="21" spans="1:14" ht="24" customHeight="1" x14ac:dyDescent="0.45">
      <c r="A21" s="77" t="s">
        <v>18</v>
      </c>
      <c r="B21" s="85" t="s">
        <v>11</v>
      </c>
      <c r="D21" s="98">
        <v>759040</v>
      </c>
      <c r="E21" s="99"/>
      <c r="F21" s="99">
        <v>1479699</v>
      </c>
      <c r="G21" s="100"/>
      <c r="H21" s="98">
        <v>690500</v>
      </c>
      <c r="I21" s="99"/>
      <c r="J21" s="99">
        <v>690500</v>
      </c>
      <c r="K21" s="96"/>
      <c r="L21" s="106">
        <v>690500000</v>
      </c>
      <c r="M21" s="245">
        <f t="shared" si="2"/>
        <v>690500</v>
      </c>
      <c r="N21" s="245">
        <f t="shared" si="3"/>
        <v>0</v>
      </c>
    </row>
    <row r="22" spans="1:14" ht="24" customHeight="1" x14ac:dyDescent="0.45">
      <c r="A22" s="77" t="s">
        <v>161</v>
      </c>
      <c r="B22" s="85" t="s">
        <v>168</v>
      </c>
      <c r="D22" s="105">
        <v>0</v>
      </c>
      <c r="E22" s="99"/>
      <c r="F22" s="98">
        <v>288946</v>
      </c>
      <c r="G22" s="100"/>
      <c r="H22" s="105">
        <v>0</v>
      </c>
      <c r="I22" s="99"/>
      <c r="J22" s="98">
        <v>288946</v>
      </c>
      <c r="K22" s="96"/>
      <c r="L22" s="106">
        <v>0</v>
      </c>
      <c r="M22" s="245">
        <f t="shared" si="2"/>
        <v>0</v>
      </c>
      <c r="N22" s="245">
        <f t="shared" si="3"/>
        <v>0</v>
      </c>
    </row>
    <row r="23" spans="1:14" ht="24" customHeight="1" x14ac:dyDescent="0.45">
      <c r="A23" s="77" t="s">
        <v>105</v>
      </c>
      <c r="B23" s="85" t="s">
        <v>172</v>
      </c>
      <c r="D23" s="98">
        <v>3434365</v>
      </c>
      <c r="E23" s="99"/>
      <c r="F23" s="99">
        <v>3626678</v>
      </c>
      <c r="G23" s="100"/>
      <c r="H23" s="98">
        <v>3434365</v>
      </c>
      <c r="I23" s="99"/>
      <c r="J23" s="99">
        <v>3626678</v>
      </c>
      <c r="K23" s="96"/>
      <c r="L23" s="106">
        <v>3434365448.1200008</v>
      </c>
      <c r="M23" s="245">
        <f t="shared" si="2"/>
        <v>3434365</v>
      </c>
      <c r="N23" s="245">
        <f t="shared" si="3"/>
        <v>0</v>
      </c>
    </row>
    <row r="24" spans="1:14" ht="24" customHeight="1" x14ac:dyDescent="0.45">
      <c r="A24" s="77" t="s">
        <v>19</v>
      </c>
      <c r="D24" s="98">
        <v>330349</v>
      </c>
      <c r="E24" s="99"/>
      <c r="F24" s="99">
        <v>361595</v>
      </c>
      <c r="G24" s="100"/>
      <c r="H24" s="107">
        <v>330349</v>
      </c>
      <c r="I24" s="99"/>
      <c r="J24" s="99">
        <v>361595</v>
      </c>
      <c r="K24" s="96"/>
      <c r="L24" s="106">
        <v>330349195.49000001</v>
      </c>
      <c r="M24" s="245">
        <f t="shared" si="2"/>
        <v>330349</v>
      </c>
      <c r="N24" s="245">
        <f t="shared" si="3"/>
        <v>0</v>
      </c>
    </row>
    <row r="25" spans="1:14" ht="24" customHeight="1" x14ac:dyDescent="0.45">
      <c r="A25" s="77" t="s">
        <v>20</v>
      </c>
      <c r="C25" s="85"/>
      <c r="D25" s="98">
        <v>79459</v>
      </c>
      <c r="E25" s="99"/>
      <c r="F25" s="99">
        <v>80767</v>
      </c>
      <c r="G25" s="100"/>
      <c r="H25" s="98">
        <v>45932</v>
      </c>
      <c r="I25" s="99"/>
      <c r="J25" s="99">
        <v>47239</v>
      </c>
      <c r="K25" s="96"/>
      <c r="L25" s="106">
        <v>45931812.489999995</v>
      </c>
      <c r="M25" s="245">
        <f t="shared" si="2"/>
        <v>45932</v>
      </c>
      <c r="N25" s="245">
        <f t="shared" si="3"/>
        <v>0</v>
      </c>
    </row>
    <row r="26" spans="1:14" ht="24" customHeight="1" x14ac:dyDescent="0.45">
      <c r="A26" s="77" t="s">
        <v>21</v>
      </c>
      <c r="B26" s="97"/>
      <c r="C26" s="97"/>
      <c r="D26" s="105">
        <v>77727</v>
      </c>
      <c r="E26" s="99"/>
      <c r="F26" s="99">
        <v>40109</v>
      </c>
      <c r="G26" s="100"/>
      <c r="H26" s="105">
        <v>77727</v>
      </c>
      <c r="I26" s="99"/>
      <c r="J26" s="99">
        <v>40109</v>
      </c>
      <c r="K26" s="96"/>
      <c r="L26" s="106">
        <v>77726885.860000014</v>
      </c>
      <c r="M26" s="245">
        <f t="shared" si="2"/>
        <v>77727</v>
      </c>
      <c r="N26" s="245">
        <f t="shared" si="3"/>
        <v>0</v>
      </c>
    </row>
    <row r="27" spans="1:14" ht="24" customHeight="1" x14ac:dyDescent="0.45">
      <c r="A27" s="77" t="s">
        <v>22</v>
      </c>
      <c r="C27" s="85"/>
      <c r="D27" s="98">
        <v>4820</v>
      </c>
      <c r="E27" s="99"/>
      <c r="F27" s="99">
        <v>6420</v>
      </c>
      <c r="G27" s="100"/>
      <c r="H27" s="98">
        <v>4820</v>
      </c>
      <c r="I27" s="99"/>
      <c r="J27" s="99">
        <v>6420</v>
      </c>
      <c r="K27" s="96"/>
      <c r="L27" s="106">
        <v>4819726.1100000003</v>
      </c>
      <c r="M27" s="245">
        <f t="shared" si="2"/>
        <v>4820</v>
      </c>
      <c r="N27" s="245">
        <f t="shared" si="3"/>
        <v>0</v>
      </c>
    </row>
    <row r="28" spans="1:14" s="79" customFormat="1" ht="24" customHeight="1" x14ac:dyDescent="0.45">
      <c r="A28" s="79" t="s">
        <v>23</v>
      </c>
      <c r="B28" s="95"/>
      <c r="C28" s="95"/>
      <c r="D28" s="117">
        <f>SUM(D20:D27)</f>
        <v>4685760</v>
      </c>
      <c r="E28" s="102"/>
      <c r="F28" s="117">
        <f>SUM(F20:F27)</f>
        <v>5884214</v>
      </c>
      <c r="G28" s="103"/>
      <c r="H28" s="117">
        <f>SUM(H20:H27)</f>
        <v>4583693</v>
      </c>
      <c r="I28" s="102"/>
      <c r="J28" s="117">
        <f>SUM(J20:J27)</f>
        <v>6626487</v>
      </c>
    </row>
    <row r="29" spans="1:14" s="79" customFormat="1" ht="24" customHeight="1" x14ac:dyDescent="0.45">
      <c r="B29" s="95"/>
      <c r="C29" s="95"/>
      <c r="D29" s="103"/>
      <c r="E29" s="102"/>
      <c r="F29" s="103"/>
      <c r="G29" s="103"/>
      <c r="H29" s="103"/>
      <c r="I29" s="102"/>
      <c r="J29" s="103"/>
    </row>
    <row r="30" spans="1:14" s="79" customFormat="1" ht="24" customHeight="1" thickBot="1" x14ac:dyDescent="0.5">
      <c r="A30" s="79" t="s">
        <v>24</v>
      </c>
      <c r="B30" s="95"/>
      <c r="C30" s="95"/>
      <c r="D30" s="118">
        <f>SUM(D17,D28)</f>
        <v>10192029</v>
      </c>
      <c r="E30" s="102"/>
      <c r="F30" s="118">
        <f>SUM(F17,F28)</f>
        <v>11338044</v>
      </c>
      <c r="G30" s="103"/>
      <c r="H30" s="118">
        <f>SUM(H17,H28)</f>
        <v>10088840</v>
      </c>
      <c r="I30" s="102"/>
      <c r="J30" s="118">
        <f>SUM(J17,J28)</f>
        <v>12077647</v>
      </c>
    </row>
    <row r="31" spans="1:14" ht="24" customHeight="1" thickTop="1" x14ac:dyDescent="0.45">
      <c r="A31" s="89"/>
      <c r="C31" s="85"/>
      <c r="D31" s="108"/>
      <c r="F31" s="108"/>
      <c r="G31" s="108"/>
      <c r="H31" s="108"/>
      <c r="I31" s="109"/>
      <c r="J31" s="108"/>
    </row>
    <row r="32" spans="1:14" s="80" customFormat="1" ht="24" customHeight="1" x14ac:dyDescent="0.45">
      <c r="A32" s="79" t="s">
        <v>0</v>
      </c>
      <c r="B32" s="79"/>
      <c r="C32" s="79"/>
      <c r="D32" s="79"/>
      <c r="E32" s="79"/>
      <c r="F32" s="79"/>
      <c r="G32" s="79"/>
      <c r="H32" s="79"/>
      <c r="I32" s="79"/>
      <c r="J32" s="79"/>
    </row>
    <row r="33" spans="1:14" s="80" customFormat="1" ht="24" customHeight="1" x14ac:dyDescent="0.45">
      <c r="A33" s="79" t="s">
        <v>130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4" ht="24" customHeight="1" x14ac:dyDescent="0.45">
      <c r="A34" s="79"/>
      <c r="B34" s="79"/>
      <c r="C34" s="79"/>
      <c r="D34" s="79"/>
      <c r="E34" s="79"/>
      <c r="F34" s="79"/>
      <c r="G34" s="79"/>
      <c r="H34" s="79"/>
      <c r="I34" s="79"/>
      <c r="J34" s="79"/>
    </row>
    <row r="35" spans="1:14" ht="24" customHeight="1" x14ac:dyDescent="0.45">
      <c r="B35" s="83"/>
      <c r="C35" s="77"/>
      <c r="D35" s="253" t="s">
        <v>1</v>
      </c>
      <c r="E35" s="253"/>
      <c r="F35" s="253"/>
      <c r="G35" s="84"/>
      <c r="H35" s="253" t="s">
        <v>2</v>
      </c>
      <c r="I35" s="253"/>
      <c r="J35" s="253"/>
    </row>
    <row r="36" spans="1:14" ht="24" customHeight="1" x14ac:dyDescent="0.45">
      <c r="B36" s="95"/>
      <c r="C36" s="110"/>
      <c r="D36" s="87" t="s">
        <v>173</v>
      </c>
      <c r="E36" s="87"/>
      <c r="F36" s="87" t="s">
        <v>3</v>
      </c>
      <c r="G36" s="88"/>
      <c r="H36" s="87" t="s">
        <v>173</v>
      </c>
      <c r="I36" s="87"/>
      <c r="J36" s="87" t="s">
        <v>3</v>
      </c>
    </row>
    <row r="37" spans="1:14" ht="24" customHeight="1" x14ac:dyDescent="0.45">
      <c r="A37" s="89" t="s">
        <v>25</v>
      </c>
      <c r="C37" s="110"/>
      <c r="D37" s="87">
        <v>2568</v>
      </c>
      <c r="E37" s="87"/>
      <c r="F37" s="87">
        <v>2567</v>
      </c>
      <c r="G37" s="87"/>
      <c r="H37" s="87">
        <v>2568</v>
      </c>
      <c r="I37" s="87"/>
      <c r="J37" s="87">
        <v>2567</v>
      </c>
    </row>
    <row r="38" spans="1:14" ht="24" customHeight="1" x14ac:dyDescent="0.45">
      <c r="C38" s="110"/>
      <c r="D38" s="90" t="s">
        <v>141</v>
      </c>
      <c r="H38" s="90" t="s">
        <v>141</v>
      </c>
      <c r="J38" s="90"/>
    </row>
    <row r="39" spans="1:14" ht="24" customHeight="1" x14ac:dyDescent="0.45">
      <c r="B39" s="83"/>
      <c r="C39" s="77"/>
      <c r="D39" s="252" t="s">
        <v>6</v>
      </c>
      <c r="E39" s="252"/>
      <c r="F39" s="252"/>
      <c r="G39" s="252"/>
      <c r="H39" s="252"/>
      <c r="I39" s="252"/>
      <c r="J39" s="252"/>
    </row>
    <row r="40" spans="1:14" ht="24" customHeight="1" x14ac:dyDescent="0.45">
      <c r="A40" s="94" t="s">
        <v>26</v>
      </c>
      <c r="D40" s="96"/>
      <c r="E40" s="96"/>
      <c r="F40" s="96"/>
      <c r="G40" s="96"/>
      <c r="H40" s="96"/>
      <c r="I40" s="96"/>
      <c r="J40" s="96"/>
    </row>
    <row r="41" spans="1:14" ht="24" customHeight="1" x14ac:dyDescent="0.45">
      <c r="A41" s="77" t="s">
        <v>27</v>
      </c>
      <c r="D41" s="111">
        <v>744306</v>
      </c>
      <c r="E41" s="99"/>
      <c r="F41" s="99">
        <v>918489</v>
      </c>
      <c r="G41" s="100"/>
      <c r="H41" s="111">
        <v>744306</v>
      </c>
      <c r="I41" s="99"/>
      <c r="J41" s="99">
        <v>918489</v>
      </c>
      <c r="K41" s="96"/>
      <c r="L41" s="106">
        <v>-744305945.00999999</v>
      </c>
      <c r="M41" s="245">
        <f t="shared" ref="M41:M45" si="4">ROUND(L41/1000,0)</f>
        <v>-744306</v>
      </c>
      <c r="N41" s="245">
        <f>M41+H41</f>
        <v>0</v>
      </c>
    </row>
    <row r="42" spans="1:14" ht="24" customHeight="1" x14ac:dyDescent="0.45">
      <c r="A42" s="77" t="s">
        <v>28</v>
      </c>
      <c r="D42" s="111">
        <f>272950-13</f>
        <v>272937</v>
      </c>
      <c r="E42" s="99"/>
      <c r="F42" s="99">
        <v>364440</v>
      </c>
      <c r="G42" s="100"/>
      <c r="H42" s="111">
        <f>272910-13</f>
        <v>272897</v>
      </c>
      <c r="I42" s="99"/>
      <c r="J42" s="99">
        <v>364263</v>
      </c>
      <c r="K42" s="96"/>
      <c r="L42" s="106">
        <v>-272897181.1099999</v>
      </c>
      <c r="M42" s="245">
        <f t="shared" si="4"/>
        <v>-272897</v>
      </c>
      <c r="N42" s="245">
        <f t="shared" ref="N42:N45" si="5">M42+H42</f>
        <v>0</v>
      </c>
    </row>
    <row r="43" spans="1:14" ht="24" customHeight="1" x14ac:dyDescent="0.45">
      <c r="A43" s="77" t="s">
        <v>29</v>
      </c>
      <c r="D43" s="111">
        <v>22866</v>
      </c>
      <c r="E43" s="99"/>
      <c r="F43" s="99">
        <v>15548</v>
      </c>
      <c r="G43" s="100"/>
      <c r="H43" s="111">
        <v>22866</v>
      </c>
      <c r="I43" s="99"/>
      <c r="J43" s="99">
        <v>15548</v>
      </c>
      <c r="K43" s="96"/>
      <c r="L43" s="106">
        <v>-22865698.890000001</v>
      </c>
      <c r="M43" s="245">
        <f t="shared" si="4"/>
        <v>-22866</v>
      </c>
      <c r="N43" s="245">
        <f t="shared" si="5"/>
        <v>0</v>
      </c>
    </row>
    <row r="44" spans="1:14" ht="24" customHeight="1" x14ac:dyDescent="0.45">
      <c r="A44" s="77" t="s">
        <v>88</v>
      </c>
      <c r="C44" s="85"/>
      <c r="D44" s="99"/>
      <c r="E44" s="99"/>
      <c r="F44" s="99"/>
      <c r="G44" s="100"/>
      <c r="H44" s="99"/>
      <c r="I44" s="99"/>
      <c r="J44" s="99"/>
      <c r="K44" s="96"/>
      <c r="L44" s="106"/>
    </row>
    <row r="45" spans="1:14" ht="24" customHeight="1" x14ac:dyDescent="0.45">
      <c r="A45" s="77" t="s">
        <v>89</v>
      </c>
      <c r="C45" s="85"/>
      <c r="D45" s="111">
        <v>48937</v>
      </c>
      <c r="E45" s="99"/>
      <c r="F45" s="99">
        <v>55173</v>
      </c>
      <c r="G45" s="100"/>
      <c r="H45" s="111">
        <v>48937</v>
      </c>
      <c r="I45" s="99"/>
      <c r="J45" s="99">
        <v>55173</v>
      </c>
      <c r="K45" s="96"/>
      <c r="L45" s="106">
        <v>-48936975.32</v>
      </c>
      <c r="M45" s="245">
        <f t="shared" si="4"/>
        <v>-48937</v>
      </c>
      <c r="N45" s="245">
        <f t="shared" si="5"/>
        <v>0</v>
      </c>
    </row>
    <row r="46" spans="1:14" ht="24" hidden="1" customHeight="1" x14ac:dyDescent="0.45">
      <c r="A46" s="77" t="s">
        <v>31</v>
      </c>
      <c r="C46" s="85"/>
      <c r="D46" s="100"/>
      <c r="E46" s="99"/>
      <c r="F46" s="100">
        <v>0</v>
      </c>
      <c r="G46" s="100"/>
      <c r="H46" s="100"/>
      <c r="I46" s="99"/>
      <c r="J46" s="100">
        <v>0</v>
      </c>
    </row>
    <row r="47" spans="1:14" s="79" customFormat="1" ht="24" customHeight="1" x14ac:dyDescent="0.45">
      <c r="A47" s="79" t="s">
        <v>32</v>
      </c>
      <c r="B47" s="95"/>
      <c r="C47" s="110"/>
      <c r="D47" s="117">
        <f>SUM(D41:D45)</f>
        <v>1089046</v>
      </c>
      <c r="E47" s="102"/>
      <c r="F47" s="117">
        <f>SUM(F41:F45)</f>
        <v>1353650</v>
      </c>
      <c r="G47" s="103"/>
      <c r="H47" s="117">
        <f>SUM(H41:H45)</f>
        <v>1089006</v>
      </c>
      <c r="I47" s="102"/>
      <c r="J47" s="117">
        <f>SUM(J41:J45)</f>
        <v>1353473</v>
      </c>
    </row>
    <row r="48" spans="1:14" ht="24" customHeight="1" x14ac:dyDescent="0.45">
      <c r="A48" s="89"/>
      <c r="D48" s="100"/>
      <c r="E48" s="99"/>
      <c r="F48" s="100"/>
      <c r="G48" s="100"/>
      <c r="H48" s="100"/>
      <c r="I48" s="99"/>
      <c r="J48" s="100"/>
    </row>
    <row r="49" spans="1:14" ht="24" customHeight="1" x14ac:dyDescent="0.45">
      <c r="A49" s="104" t="s">
        <v>33</v>
      </c>
      <c r="D49" s="99"/>
      <c r="E49" s="99"/>
      <c r="F49" s="99"/>
      <c r="G49" s="100"/>
      <c r="H49" s="99"/>
      <c r="I49" s="99"/>
      <c r="J49" s="99"/>
    </row>
    <row r="50" spans="1:14" ht="24" customHeight="1" x14ac:dyDescent="0.45">
      <c r="A50" s="77" t="s">
        <v>30</v>
      </c>
      <c r="C50" s="85"/>
      <c r="D50" s="111">
        <v>309893</v>
      </c>
      <c r="E50" s="99"/>
      <c r="F50" s="99">
        <v>338734</v>
      </c>
      <c r="G50" s="100"/>
      <c r="H50" s="111">
        <v>309893</v>
      </c>
      <c r="I50" s="112"/>
      <c r="J50" s="99">
        <v>338734</v>
      </c>
      <c r="K50" s="96"/>
      <c r="L50" s="106">
        <v>-309893391.85000002</v>
      </c>
      <c r="M50" s="245">
        <f t="shared" ref="M50:M51" si="6">ROUND(L50/1000,0)</f>
        <v>-309893</v>
      </c>
      <c r="N50" s="245">
        <f t="shared" ref="N50:N51" si="7">M50+H50</f>
        <v>0</v>
      </c>
    </row>
    <row r="51" spans="1:14" ht="24" customHeight="1" x14ac:dyDescent="0.45">
      <c r="A51" s="77" t="s">
        <v>34</v>
      </c>
      <c r="C51" s="85"/>
      <c r="D51" s="111">
        <v>139729</v>
      </c>
      <c r="E51" s="99"/>
      <c r="F51" s="99">
        <v>130628</v>
      </c>
      <c r="G51" s="99"/>
      <c r="H51" s="111">
        <v>139729</v>
      </c>
      <c r="I51" s="99"/>
      <c r="J51" s="99">
        <v>130628</v>
      </c>
      <c r="K51" s="96"/>
      <c r="L51" s="106">
        <v>-139729344.37</v>
      </c>
      <c r="M51" s="245">
        <f t="shared" si="6"/>
        <v>-139729</v>
      </c>
      <c r="N51" s="245">
        <f t="shared" si="7"/>
        <v>0</v>
      </c>
    </row>
    <row r="52" spans="1:14" s="79" customFormat="1" ht="24" customHeight="1" x14ac:dyDescent="0.45">
      <c r="A52" s="79" t="s">
        <v>35</v>
      </c>
      <c r="B52" s="95"/>
      <c r="C52" s="110"/>
      <c r="D52" s="117">
        <f>SUM(D50:D51)</f>
        <v>449622</v>
      </c>
      <c r="E52" s="102"/>
      <c r="F52" s="117">
        <f>SUM(F50:F51)</f>
        <v>469362</v>
      </c>
      <c r="G52" s="103"/>
      <c r="H52" s="117">
        <f>SUM(H50:H51)</f>
        <v>449622</v>
      </c>
      <c r="I52" s="102"/>
      <c r="J52" s="117">
        <f>SUM(J50:J51)</f>
        <v>469362</v>
      </c>
    </row>
    <row r="53" spans="1:14" s="79" customFormat="1" ht="24" customHeight="1" x14ac:dyDescent="0.45">
      <c r="A53" s="89" t="s">
        <v>36</v>
      </c>
      <c r="B53" s="95"/>
      <c r="C53" s="110"/>
      <c r="D53" s="117">
        <f>SUM(D47,D52)</f>
        <v>1538668</v>
      </c>
      <c r="E53" s="102"/>
      <c r="F53" s="117">
        <f>SUM(F47,F52)</f>
        <v>1823012</v>
      </c>
      <c r="G53" s="103"/>
      <c r="H53" s="117">
        <f>SUM(H47,H52)</f>
        <v>1538628</v>
      </c>
      <c r="I53" s="102"/>
      <c r="J53" s="117">
        <f>SUM(J47,J52)</f>
        <v>1822835</v>
      </c>
    </row>
    <row r="54" spans="1:14" ht="24" customHeight="1" x14ac:dyDescent="0.45">
      <c r="A54" s="89"/>
      <c r="D54" s="108"/>
      <c r="F54" s="108"/>
      <c r="G54" s="108"/>
      <c r="H54" s="108"/>
      <c r="I54" s="109"/>
      <c r="J54" s="108"/>
    </row>
    <row r="55" spans="1:14" ht="24" customHeight="1" x14ac:dyDescent="0.45">
      <c r="A55" s="79" t="s">
        <v>0</v>
      </c>
      <c r="B55" s="79"/>
      <c r="C55" s="79"/>
      <c r="D55" s="79"/>
      <c r="E55" s="79"/>
      <c r="F55" s="79"/>
      <c r="G55" s="79"/>
      <c r="H55" s="79"/>
      <c r="I55" s="79"/>
      <c r="J55" s="79"/>
    </row>
    <row r="56" spans="1:14" ht="24" customHeight="1" x14ac:dyDescent="0.45">
      <c r="A56" s="79" t="s">
        <v>129</v>
      </c>
      <c r="B56" s="79"/>
      <c r="C56" s="79"/>
      <c r="D56" s="79"/>
      <c r="E56" s="79"/>
      <c r="F56" s="79"/>
      <c r="G56" s="79"/>
      <c r="H56" s="79"/>
      <c r="I56" s="79"/>
      <c r="J56" s="79"/>
    </row>
    <row r="57" spans="1:14" ht="24" customHeight="1" x14ac:dyDescent="0.45">
      <c r="A57" s="79"/>
      <c r="B57" s="79"/>
      <c r="C57" s="79"/>
      <c r="D57" s="79"/>
      <c r="E57" s="79"/>
      <c r="F57" s="79"/>
      <c r="G57" s="79"/>
      <c r="H57" s="79"/>
      <c r="I57" s="79"/>
      <c r="J57" s="79"/>
    </row>
    <row r="58" spans="1:14" ht="24" customHeight="1" x14ac:dyDescent="0.45">
      <c r="B58" s="83"/>
      <c r="C58" s="77"/>
      <c r="D58" s="253" t="s">
        <v>1</v>
      </c>
      <c r="E58" s="253"/>
      <c r="F58" s="253"/>
      <c r="G58" s="84"/>
      <c r="H58" s="253" t="s">
        <v>2</v>
      </c>
      <c r="I58" s="253"/>
      <c r="J58" s="253"/>
    </row>
    <row r="59" spans="1:14" ht="24" customHeight="1" x14ac:dyDescent="0.45">
      <c r="C59" s="77"/>
      <c r="D59" s="87" t="s">
        <v>173</v>
      </c>
      <c r="E59" s="87"/>
      <c r="F59" s="87" t="s">
        <v>3</v>
      </c>
      <c r="G59" s="88"/>
      <c r="H59" s="87" t="s">
        <v>173</v>
      </c>
      <c r="I59" s="87"/>
      <c r="J59" s="87" t="s">
        <v>3</v>
      </c>
    </row>
    <row r="60" spans="1:14" ht="24" customHeight="1" x14ac:dyDescent="0.45">
      <c r="A60" s="113" t="s">
        <v>25</v>
      </c>
      <c r="C60" s="77"/>
      <c r="D60" s="87">
        <v>2568</v>
      </c>
      <c r="E60" s="87"/>
      <c r="F60" s="87">
        <v>2567</v>
      </c>
      <c r="G60" s="87"/>
      <c r="H60" s="87">
        <v>2568</v>
      </c>
      <c r="I60" s="87"/>
      <c r="J60" s="87">
        <v>2567</v>
      </c>
    </row>
    <row r="61" spans="1:14" ht="24" customHeight="1" x14ac:dyDescent="0.45">
      <c r="B61" s="95"/>
      <c r="C61" s="110"/>
      <c r="D61" s="90" t="s">
        <v>141</v>
      </c>
      <c r="H61" s="90" t="s">
        <v>141</v>
      </c>
      <c r="J61" s="90"/>
    </row>
    <row r="62" spans="1:14" ht="24" customHeight="1" x14ac:dyDescent="0.45">
      <c r="C62" s="110"/>
      <c r="D62" s="252" t="s">
        <v>6</v>
      </c>
      <c r="E62" s="252"/>
      <c r="F62" s="252"/>
      <c r="G62" s="252"/>
      <c r="H62" s="252"/>
      <c r="I62" s="252"/>
      <c r="J62" s="252"/>
    </row>
    <row r="63" spans="1:14" ht="24" customHeight="1" x14ac:dyDescent="0.45">
      <c r="A63" s="94" t="s">
        <v>37</v>
      </c>
      <c r="D63" s="109"/>
      <c r="F63" s="109"/>
      <c r="G63" s="108"/>
      <c r="I63" s="109"/>
    </row>
    <row r="64" spans="1:14" ht="24" customHeight="1" x14ac:dyDescent="0.45">
      <c r="A64" s="80" t="s">
        <v>38</v>
      </c>
      <c r="D64" s="109"/>
      <c r="F64" s="109"/>
      <c r="G64" s="108"/>
      <c r="I64" s="109"/>
    </row>
    <row r="65" spans="1:14" ht="24" customHeight="1" x14ac:dyDescent="0.45">
      <c r="A65" s="80" t="s">
        <v>39</v>
      </c>
      <c r="D65" s="99"/>
      <c r="E65" s="99"/>
      <c r="F65" s="99"/>
      <c r="G65" s="100"/>
      <c r="H65" s="99"/>
      <c r="I65" s="99"/>
      <c r="J65" s="99"/>
    </row>
    <row r="66" spans="1:14" ht="24" customHeight="1" x14ac:dyDescent="0.45">
      <c r="A66" s="114" t="s">
        <v>97</v>
      </c>
      <c r="D66" s="99"/>
      <c r="E66" s="99"/>
      <c r="F66" s="99"/>
      <c r="G66" s="100"/>
      <c r="H66" s="99"/>
      <c r="I66" s="99"/>
      <c r="J66" s="99"/>
    </row>
    <row r="67" spans="1:14" ht="24" customHeight="1" thickBot="1" x14ac:dyDescent="0.5">
      <c r="A67" s="114" t="s">
        <v>98</v>
      </c>
      <c r="D67" s="115">
        <v>9724834</v>
      </c>
      <c r="E67" s="99"/>
      <c r="F67" s="116">
        <v>9724833.6500000004</v>
      </c>
      <c r="G67" s="100"/>
      <c r="H67" s="116">
        <v>9724834</v>
      </c>
      <c r="I67" s="99"/>
      <c r="J67" s="116">
        <v>9724833.6500000004</v>
      </c>
      <c r="L67" s="106"/>
    </row>
    <row r="68" spans="1:14" ht="24" customHeight="1" thickTop="1" x14ac:dyDescent="0.45">
      <c r="A68" s="80" t="s">
        <v>40</v>
      </c>
      <c r="D68" s="100"/>
      <c r="E68" s="99"/>
      <c r="F68" s="100"/>
      <c r="G68" s="100"/>
      <c r="H68" s="100"/>
      <c r="I68" s="99"/>
      <c r="J68" s="100"/>
    </row>
    <row r="69" spans="1:14" ht="24" customHeight="1" x14ac:dyDescent="0.45">
      <c r="A69" s="114" t="s">
        <v>97</v>
      </c>
      <c r="D69" s="100"/>
      <c r="E69" s="99"/>
      <c r="F69" s="100"/>
      <c r="G69" s="100"/>
      <c r="H69" s="100"/>
      <c r="I69" s="99"/>
      <c r="J69" s="100"/>
    </row>
    <row r="70" spans="1:14" ht="24" customHeight="1" x14ac:dyDescent="0.45">
      <c r="A70" s="114" t="s">
        <v>98</v>
      </c>
      <c r="D70" s="100">
        <v>9724834</v>
      </c>
      <c r="E70" s="100"/>
      <c r="F70" s="100">
        <v>9724834</v>
      </c>
      <c r="G70" s="100"/>
      <c r="H70" s="100">
        <v>9724834</v>
      </c>
      <c r="I70" s="100"/>
      <c r="J70" s="100">
        <v>9724834</v>
      </c>
      <c r="L70" s="106">
        <v>-9724833650</v>
      </c>
      <c r="M70" s="245">
        <f t="shared" ref="M70:M73" si="8">ROUND(L70/1000,0)</f>
        <v>-9724834</v>
      </c>
      <c r="N70" s="245">
        <f t="shared" ref="N70:N73" si="9">M70+H70</f>
        <v>0</v>
      </c>
    </row>
    <row r="71" spans="1:14" ht="24" customHeight="1" x14ac:dyDescent="0.45">
      <c r="A71" s="80" t="s">
        <v>106</v>
      </c>
      <c r="D71" s="100">
        <v>89240</v>
      </c>
      <c r="E71" s="100"/>
      <c r="F71" s="100">
        <v>89240</v>
      </c>
      <c r="G71" s="100"/>
      <c r="H71" s="100">
        <v>89240</v>
      </c>
      <c r="I71" s="100"/>
      <c r="J71" s="100">
        <v>89240</v>
      </c>
      <c r="K71" s="96"/>
      <c r="L71" s="106">
        <v>-89240250.060000002</v>
      </c>
      <c r="M71" s="245">
        <f t="shared" si="8"/>
        <v>-89240</v>
      </c>
      <c r="N71" s="245">
        <f t="shared" si="9"/>
        <v>0</v>
      </c>
    </row>
    <row r="72" spans="1:14" ht="24" customHeight="1" x14ac:dyDescent="0.45">
      <c r="A72" s="80" t="s">
        <v>41</v>
      </c>
      <c r="E72" s="100"/>
      <c r="F72" s="105"/>
      <c r="G72" s="100"/>
      <c r="H72" s="100"/>
      <c r="I72" s="100"/>
      <c r="J72" s="105"/>
      <c r="K72" s="96"/>
      <c r="L72" s="106"/>
    </row>
    <row r="73" spans="1:14" ht="24" customHeight="1" x14ac:dyDescent="0.45">
      <c r="A73" s="80" t="s">
        <v>107</v>
      </c>
      <c r="C73" s="85"/>
      <c r="D73" s="99">
        <v>-4134</v>
      </c>
      <c r="E73" s="100"/>
      <c r="F73" s="99">
        <v>-4134</v>
      </c>
      <c r="G73" s="100"/>
      <c r="H73" s="105">
        <v>0</v>
      </c>
      <c r="I73" s="99">
        <v>0</v>
      </c>
      <c r="J73" s="105">
        <v>0</v>
      </c>
      <c r="K73" s="96"/>
      <c r="L73" s="106">
        <v>0</v>
      </c>
      <c r="M73" s="245">
        <f t="shared" si="8"/>
        <v>0</v>
      </c>
      <c r="N73" s="245">
        <f t="shared" si="9"/>
        <v>0</v>
      </c>
    </row>
    <row r="74" spans="1:14" ht="24" customHeight="1" x14ac:dyDescent="0.45">
      <c r="A74" s="80" t="s">
        <v>131</v>
      </c>
      <c r="D74" s="100"/>
      <c r="E74" s="100"/>
      <c r="F74" s="105"/>
      <c r="G74" s="100"/>
      <c r="H74" s="100"/>
      <c r="I74" s="100"/>
      <c r="J74" s="105"/>
      <c r="L74" s="106"/>
    </row>
    <row r="75" spans="1:14" ht="24" customHeight="1" x14ac:dyDescent="0.45">
      <c r="A75" s="80" t="s">
        <v>108</v>
      </c>
      <c r="D75" s="100"/>
      <c r="E75" s="100"/>
      <c r="F75" s="105"/>
      <c r="G75" s="100"/>
      <c r="H75" s="100"/>
      <c r="I75" s="100"/>
      <c r="J75" s="105"/>
      <c r="L75" s="106"/>
    </row>
    <row r="76" spans="1:14" ht="24" customHeight="1" x14ac:dyDescent="0.45">
      <c r="A76" s="80" t="s">
        <v>109</v>
      </c>
      <c r="C76" s="85"/>
      <c r="D76" s="99">
        <v>109234</v>
      </c>
      <c r="E76" s="100"/>
      <c r="F76" s="99">
        <v>109234</v>
      </c>
      <c r="G76" s="100"/>
      <c r="H76" s="99">
        <v>109234</v>
      </c>
      <c r="I76" s="100"/>
      <c r="J76" s="99">
        <v>109234</v>
      </c>
      <c r="K76" s="96"/>
      <c r="L76" s="106">
        <v>-109234000</v>
      </c>
      <c r="M76" s="245">
        <f t="shared" ref="M76:M77" si="10">ROUND(L76/1000,0)</f>
        <v>-109234</v>
      </c>
      <c r="N76" s="245">
        <f t="shared" ref="N76:N77" si="11">M76+H76</f>
        <v>0</v>
      </c>
    </row>
    <row r="77" spans="1:14" ht="24" customHeight="1" x14ac:dyDescent="0.45">
      <c r="A77" s="80" t="s">
        <v>132</v>
      </c>
      <c r="C77" s="85"/>
      <c r="D77" s="111">
        <v>-1265813</v>
      </c>
      <c r="E77" s="99"/>
      <c r="F77" s="99">
        <v>-404142</v>
      </c>
      <c r="G77" s="100"/>
      <c r="H77" s="111">
        <v>-1373096</v>
      </c>
      <c r="I77" s="99"/>
      <c r="J77" s="112">
        <v>331504</v>
      </c>
      <c r="K77" s="96"/>
      <c r="L77" s="106">
        <v>1373096196.6600001</v>
      </c>
      <c r="M77" s="245">
        <f t="shared" si="10"/>
        <v>1373096</v>
      </c>
      <c r="N77" s="245">
        <f t="shared" si="11"/>
        <v>0</v>
      </c>
    </row>
    <row r="78" spans="1:14" s="79" customFormat="1" ht="24" customHeight="1" x14ac:dyDescent="0.45">
      <c r="A78" s="89" t="s">
        <v>44</v>
      </c>
      <c r="B78" s="95"/>
      <c r="C78" s="110"/>
      <c r="D78" s="117">
        <f>SUM(D70:D77)</f>
        <v>8653361</v>
      </c>
      <c r="E78" s="102"/>
      <c r="F78" s="117">
        <f>SUM(F70:F77)</f>
        <v>9515032</v>
      </c>
      <c r="G78" s="103"/>
      <c r="H78" s="117">
        <f>SUM(H70:H77)</f>
        <v>8550212</v>
      </c>
      <c r="I78" s="103"/>
      <c r="J78" s="117">
        <f>SUM(J70:J77)</f>
        <v>10254812</v>
      </c>
    </row>
    <row r="79" spans="1:14" s="79" customFormat="1" ht="24" customHeight="1" x14ac:dyDescent="0.45">
      <c r="A79" s="89"/>
      <c r="B79" s="95"/>
      <c r="C79" s="110"/>
      <c r="D79" s="103"/>
      <c r="E79" s="103"/>
      <c r="F79" s="103"/>
      <c r="G79" s="103"/>
      <c r="H79" s="103"/>
      <c r="I79" s="103"/>
      <c r="J79" s="103"/>
    </row>
    <row r="80" spans="1:14" s="79" customFormat="1" ht="24" customHeight="1" thickBot="1" x14ac:dyDescent="0.5">
      <c r="A80" s="89" t="s">
        <v>45</v>
      </c>
      <c r="B80" s="95"/>
      <c r="C80" s="110"/>
      <c r="D80" s="118">
        <f>SUM(D78,D53)</f>
        <v>10192029</v>
      </c>
      <c r="E80" s="102"/>
      <c r="F80" s="118">
        <f>SUM(F78,F53)</f>
        <v>11338044</v>
      </c>
      <c r="G80" s="103"/>
      <c r="H80" s="118">
        <f>SUM(H78,H53)</f>
        <v>10088840</v>
      </c>
      <c r="I80" s="102"/>
      <c r="J80" s="118">
        <f>SUM(J78,J53)</f>
        <v>12077647</v>
      </c>
    </row>
    <row r="81" spans="1:10" s="79" customFormat="1" ht="24" customHeight="1" thickTop="1" x14ac:dyDescent="0.45">
      <c r="A81" s="89"/>
      <c r="B81" s="85"/>
      <c r="C81" s="86"/>
      <c r="D81" s="108"/>
      <c r="E81" s="91"/>
      <c r="F81" s="108"/>
      <c r="G81" s="108"/>
      <c r="H81" s="108"/>
      <c r="I81" s="109"/>
      <c r="J81" s="108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2:J62"/>
    <mergeCell ref="D4:F4"/>
    <mergeCell ref="H4:J4"/>
    <mergeCell ref="D8:J8"/>
    <mergeCell ref="D35:F35"/>
    <mergeCell ref="H35:J35"/>
    <mergeCell ref="D39:J39"/>
    <mergeCell ref="D58:F58"/>
    <mergeCell ref="H58:J5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2F16-4826-45FC-B066-9FD28ABA5D69}">
  <sheetPr codeName="Sheet2">
    <pageSetUpPr fitToPage="1"/>
  </sheetPr>
  <dimension ref="A1:J63"/>
  <sheetViews>
    <sheetView showGridLines="0" view="pageBreakPreview" zoomScale="84" zoomScaleNormal="84" zoomScaleSheetLayoutView="84" workbookViewId="0">
      <selection activeCell="H66" sqref="H66"/>
    </sheetView>
  </sheetViews>
  <sheetFormatPr defaultColWidth="15.7109375" defaultRowHeight="21.75" x14ac:dyDescent="0.45"/>
  <cols>
    <col min="1" max="1" width="40.42578125" style="165" customWidth="1"/>
    <col min="2" max="2" width="9.140625" style="166" customWidth="1"/>
    <col min="3" max="3" width="1.140625" style="167" customWidth="1"/>
    <col min="4" max="4" width="14.140625" style="168" customWidth="1"/>
    <col min="5" max="5" width="1.140625" style="165" customWidth="1"/>
    <col min="6" max="6" width="14.140625" style="168" customWidth="1"/>
    <col min="7" max="7" width="1.140625" style="165" customWidth="1"/>
    <col min="8" max="8" width="14.140625" style="170" customWidth="1"/>
    <col min="9" max="9" width="1.140625" style="165" customWidth="1"/>
    <col min="10" max="10" width="14.140625" style="170" customWidth="1"/>
    <col min="11" max="11" width="1.28515625" style="165" customWidth="1"/>
    <col min="12" max="16384" width="15.7109375" style="165"/>
  </cols>
  <sheetData>
    <row r="1" spans="1:10" s="121" customFormat="1" ht="23.25" x14ac:dyDescent="0.4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s="121" customFormat="1" ht="23.25" x14ac:dyDescent="0.45">
      <c r="A2" s="119" t="s">
        <v>46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121" customFormat="1" x14ac:dyDescent="0.4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s="121" customFormat="1" x14ac:dyDescent="0.45">
      <c r="A4" s="122"/>
      <c r="B4" s="123"/>
      <c r="C4" s="122"/>
      <c r="D4" s="254" t="s">
        <v>1</v>
      </c>
      <c r="E4" s="254"/>
      <c r="F4" s="254"/>
      <c r="G4" s="124"/>
      <c r="H4" s="254" t="s">
        <v>2</v>
      </c>
      <c r="I4" s="254"/>
      <c r="J4" s="254"/>
    </row>
    <row r="5" spans="1:10" s="121" customFormat="1" x14ac:dyDescent="0.45">
      <c r="A5" s="122"/>
      <c r="B5" s="123"/>
      <c r="C5" s="122"/>
      <c r="D5" s="255" t="s">
        <v>47</v>
      </c>
      <c r="E5" s="255"/>
      <c r="F5" s="255"/>
      <c r="G5" s="124"/>
      <c r="H5" s="255" t="s">
        <v>47</v>
      </c>
      <c r="I5" s="255"/>
      <c r="J5" s="255"/>
    </row>
    <row r="6" spans="1:10" s="121" customFormat="1" x14ac:dyDescent="0.45">
      <c r="A6" s="122"/>
      <c r="B6" s="123"/>
      <c r="C6" s="122"/>
      <c r="D6" s="255" t="s">
        <v>174</v>
      </c>
      <c r="E6" s="255"/>
      <c r="F6" s="255"/>
      <c r="G6" s="124"/>
      <c r="H6" s="255" t="s">
        <v>174</v>
      </c>
      <c r="I6" s="255"/>
      <c r="J6" s="255"/>
    </row>
    <row r="7" spans="1:10" s="126" customFormat="1" x14ac:dyDescent="0.45">
      <c r="A7" s="125"/>
      <c r="B7" s="97" t="s">
        <v>5</v>
      </c>
      <c r="D7" s="127">
        <v>2568</v>
      </c>
      <c r="E7" s="93"/>
      <c r="F7" s="127">
        <v>2567</v>
      </c>
      <c r="G7" s="93"/>
      <c r="H7" s="127">
        <v>2568</v>
      </c>
      <c r="I7" s="93"/>
      <c r="J7" s="127">
        <v>2567</v>
      </c>
    </row>
    <row r="8" spans="1:10" s="126" customFormat="1" x14ac:dyDescent="0.45">
      <c r="A8" s="125"/>
      <c r="B8" s="128"/>
      <c r="D8" s="252" t="s">
        <v>6</v>
      </c>
      <c r="E8" s="252"/>
      <c r="F8" s="252"/>
      <c r="G8" s="252"/>
      <c r="H8" s="252"/>
      <c r="I8" s="252"/>
      <c r="J8" s="252"/>
    </row>
    <row r="9" spans="1:10" s="126" customFormat="1" x14ac:dyDescent="0.45">
      <c r="A9" s="129" t="s">
        <v>48</v>
      </c>
      <c r="B9" s="93"/>
      <c r="C9" s="127"/>
      <c r="D9" s="111">
        <v>4660045</v>
      </c>
      <c r="E9" s="130"/>
      <c r="F9" s="131">
        <v>4481505</v>
      </c>
      <c r="G9" s="131"/>
      <c r="H9" s="111">
        <v>4660045</v>
      </c>
      <c r="I9" s="131"/>
      <c r="J9" s="131">
        <v>4481505</v>
      </c>
    </row>
    <row r="10" spans="1:10" s="126" customFormat="1" x14ac:dyDescent="0.45">
      <c r="A10" s="132" t="s">
        <v>50</v>
      </c>
      <c r="B10" s="93"/>
      <c r="C10" s="127"/>
      <c r="D10" s="133">
        <v>-4374463</v>
      </c>
      <c r="E10" s="130"/>
      <c r="F10" s="134">
        <v>-4198991</v>
      </c>
      <c r="G10" s="131"/>
      <c r="H10" s="133">
        <v>-4374463</v>
      </c>
      <c r="I10" s="131"/>
      <c r="J10" s="135">
        <v>-4198991</v>
      </c>
    </row>
    <row r="11" spans="1:10" s="126" customFormat="1" x14ac:dyDescent="0.45">
      <c r="A11" s="136" t="s">
        <v>51</v>
      </c>
      <c r="B11" s="93"/>
      <c r="C11" s="127"/>
      <c r="D11" s="171">
        <f>SUM(D9:D10)</f>
        <v>285582</v>
      </c>
      <c r="E11" s="138"/>
      <c r="F11" s="171">
        <f>SUM(F9:F10)</f>
        <v>282514</v>
      </c>
      <c r="G11" s="137"/>
      <c r="H11" s="171">
        <f>SUM(H9:H10)</f>
        <v>285582</v>
      </c>
      <c r="I11" s="137"/>
      <c r="J11" s="171">
        <f>SUM(J9:J10)</f>
        <v>282514</v>
      </c>
    </row>
    <row r="12" spans="1:10" s="126" customFormat="1" x14ac:dyDescent="0.45">
      <c r="A12" s="132"/>
      <c r="B12" s="93"/>
      <c r="C12" s="127"/>
      <c r="D12" s="139"/>
      <c r="E12" s="130"/>
      <c r="F12" s="139"/>
      <c r="G12" s="131"/>
      <c r="H12" s="139"/>
      <c r="I12" s="131"/>
      <c r="J12" s="131"/>
    </row>
    <row r="13" spans="1:10" s="126" customFormat="1" x14ac:dyDescent="0.45">
      <c r="A13" s="126" t="s">
        <v>49</v>
      </c>
      <c r="B13" s="93"/>
      <c r="C13" s="127"/>
      <c r="D13" s="111">
        <v>4808</v>
      </c>
      <c r="E13" s="130"/>
      <c r="F13" s="131">
        <v>17329</v>
      </c>
      <c r="G13" s="131"/>
      <c r="H13" s="111">
        <v>4806</v>
      </c>
      <c r="I13" s="131"/>
      <c r="J13" s="131">
        <v>17318</v>
      </c>
    </row>
    <row r="14" spans="1:10" s="126" customFormat="1" x14ac:dyDescent="0.45">
      <c r="A14" s="129" t="s">
        <v>52</v>
      </c>
      <c r="B14" s="93"/>
      <c r="C14" s="127"/>
      <c r="D14" s="111">
        <v>16281</v>
      </c>
      <c r="E14" s="130"/>
      <c r="F14" s="131">
        <v>8963</v>
      </c>
      <c r="G14" s="131"/>
      <c r="H14" s="111">
        <v>16665</v>
      </c>
      <c r="I14" s="131"/>
      <c r="J14" s="131">
        <v>9317</v>
      </c>
    </row>
    <row r="15" spans="1:10" s="126" customFormat="1" x14ac:dyDescent="0.45">
      <c r="A15" s="126" t="s">
        <v>91</v>
      </c>
      <c r="B15" s="93"/>
      <c r="C15" s="127"/>
      <c r="D15" s="111">
        <v>-63927</v>
      </c>
      <c r="E15" s="130"/>
      <c r="F15" s="139">
        <v>-86067</v>
      </c>
      <c r="G15" s="131"/>
      <c r="H15" s="111">
        <v>-63927</v>
      </c>
      <c r="I15" s="131"/>
      <c r="J15" s="139">
        <v>-86067</v>
      </c>
    </row>
    <row r="16" spans="1:10" s="126" customFormat="1" x14ac:dyDescent="0.45">
      <c r="A16" s="126" t="s">
        <v>53</v>
      </c>
      <c r="B16" s="93"/>
      <c r="C16" s="127"/>
      <c r="D16" s="111">
        <v>-425264</v>
      </c>
      <c r="E16" s="130"/>
      <c r="F16" s="139">
        <v>-114718</v>
      </c>
      <c r="G16" s="131"/>
      <c r="H16" s="140">
        <v>-425174</v>
      </c>
      <c r="I16" s="131"/>
      <c r="J16" s="139">
        <v>-114635</v>
      </c>
    </row>
    <row r="17" spans="1:10" s="126" customFormat="1" x14ac:dyDescent="0.45">
      <c r="A17" s="126" t="s">
        <v>175</v>
      </c>
      <c r="B17" s="93"/>
      <c r="C17" s="127"/>
      <c r="D17" s="105">
        <v>0</v>
      </c>
      <c r="E17" s="130"/>
      <c r="F17" s="139">
        <v>42964</v>
      </c>
      <c r="G17" s="131"/>
      <c r="H17" s="105">
        <v>0</v>
      </c>
      <c r="I17" s="131"/>
      <c r="J17" s="139">
        <v>42964</v>
      </c>
    </row>
    <row r="18" spans="1:10" s="126" customFormat="1" x14ac:dyDescent="0.45">
      <c r="A18" s="126" t="s">
        <v>184</v>
      </c>
      <c r="B18" s="93"/>
      <c r="C18" s="127"/>
      <c r="D18" s="105">
        <v>0</v>
      </c>
      <c r="E18" s="130"/>
      <c r="F18" s="105">
        <v>0</v>
      </c>
      <c r="G18" s="131"/>
      <c r="H18" s="140">
        <v>-1565000</v>
      </c>
      <c r="I18" s="131"/>
      <c r="J18" s="105">
        <v>0</v>
      </c>
    </row>
    <row r="19" spans="1:10" s="126" customFormat="1" x14ac:dyDescent="0.45">
      <c r="A19" s="126" t="s">
        <v>103</v>
      </c>
      <c r="B19" s="85"/>
      <c r="C19" s="127"/>
      <c r="D19" s="111">
        <v>1853</v>
      </c>
      <c r="E19" s="130"/>
      <c r="F19" s="100">
        <v>-114687</v>
      </c>
      <c r="G19" s="131"/>
      <c r="H19" s="140">
        <v>1853</v>
      </c>
      <c r="I19" s="131"/>
      <c r="J19" s="100">
        <v>-114687</v>
      </c>
    </row>
    <row r="20" spans="1:10" s="126" customFormat="1" x14ac:dyDescent="0.45">
      <c r="A20" s="126" t="s">
        <v>54</v>
      </c>
      <c r="B20" s="93"/>
      <c r="C20" s="127"/>
      <c r="D20" s="111">
        <v>2667</v>
      </c>
      <c r="E20" s="130"/>
      <c r="F20" s="139">
        <v>-4720</v>
      </c>
      <c r="G20" s="131"/>
      <c r="H20" s="111">
        <v>2667</v>
      </c>
      <c r="I20" s="131"/>
      <c r="J20" s="131">
        <v>-4720</v>
      </c>
    </row>
    <row r="21" spans="1:10" s="126" customFormat="1" hidden="1" x14ac:dyDescent="0.45">
      <c r="A21" s="129" t="s">
        <v>148</v>
      </c>
      <c r="B21" s="93"/>
      <c r="C21" s="127"/>
      <c r="D21" s="133"/>
      <c r="E21" s="130"/>
      <c r="F21" s="134"/>
      <c r="G21" s="131"/>
      <c r="H21" s="141"/>
      <c r="I21" s="131"/>
      <c r="J21" s="142"/>
    </row>
    <row r="22" spans="1:10" s="126" customFormat="1" x14ac:dyDescent="0.45">
      <c r="A22" s="143" t="s">
        <v>165</v>
      </c>
      <c r="B22" s="144"/>
      <c r="C22" s="145"/>
      <c r="D22" s="172">
        <f>SUM(D11:D20)</f>
        <v>-178000</v>
      </c>
      <c r="E22" s="138"/>
      <c r="F22" s="172">
        <f>SUM(F11:F20)</f>
        <v>31578</v>
      </c>
      <c r="G22" s="137"/>
      <c r="H22" s="172">
        <f>SUM(H11:H20)</f>
        <v>-1742528</v>
      </c>
      <c r="I22" s="137"/>
      <c r="J22" s="172">
        <f>SUM(J11:J20)</f>
        <v>32004</v>
      </c>
    </row>
    <row r="23" spans="1:10" s="126" customFormat="1" x14ac:dyDescent="0.45">
      <c r="A23" s="143"/>
      <c r="B23" s="144"/>
      <c r="C23" s="145"/>
      <c r="D23" s="146"/>
      <c r="E23" s="138"/>
      <c r="F23" s="146"/>
      <c r="G23" s="137"/>
      <c r="H23" s="146"/>
      <c r="I23" s="137"/>
      <c r="J23" s="137"/>
    </row>
    <row r="24" spans="1:10" s="126" customFormat="1" x14ac:dyDescent="0.45">
      <c r="A24" s="129" t="s">
        <v>55</v>
      </c>
      <c r="B24" s="93"/>
      <c r="C24" s="127"/>
      <c r="D24" s="131">
        <v>-3767</v>
      </c>
      <c r="E24" s="130"/>
      <c r="F24" s="131">
        <v>-21346</v>
      </c>
      <c r="G24" s="131"/>
      <c r="H24" s="131">
        <v>-3767</v>
      </c>
      <c r="I24" s="131"/>
      <c r="J24" s="131">
        <v>-21346</v>
      </c>
    </row>
    <row r="25" spans="1:10" s="126" customFormat="1" x14ac:dyDescent="0.45">
      <c r="A25" s="129" t="s">
        <v>149</v>
      </c>
      <c r="C25" s="127"/>
      <c r="D25" s="131"/>
      <c r="E25" s="130"/>
      <c r="F25" s="131"/>
      <c r="G25" s="131"/>
      <c r="H25" s="131"/>
      <c r="I25" s="131"/>
      <c r="J25" s="131"/>
    </row>
    <row r="26" spans="1:10" s="126" customFormat="1" x14ac:dyDescent="0.45">
      <c r="A26" s="129" t="s">
        <v>138</v>
      </c>
      <c r="B26" s="93"/>
      <c r="C26" s="127"/>
      <c r="D26" s="133">
        <v>-257102</v>
      </c>
      <c r="E26" s="130"/>
      <c r="F26" s="135">
        <v>-150217</v>
      </c>
      <c r="G26" s="131"/>
      <c r="H26" s="147">
        <v>0</v>
      </c>
      <c r="I26" s="130"/>
      <c r="J26" s="147">
        <v>0</v>
      </c>
    </row>
    <row r="27" spans="1:10" s="148" customFormat="1" x14ac:dyDescent="0.45">
      <c r="A27" s="143" t="s">
        <v>136</v>
      </c>
      <c r="B27" s="144"/>
      <c r="C27" s="145"/>
      <c r="D27" s="171">
        <f>SUM(D22:D26)</f>
        <v>-438869</v>
      </c>
      <c r="E27" s="138"/>
      <c r="F27" s="171">
        <f>SUM(F22:F26)</f>
        <v>-139985</v>
      </c>
      <c r="G27" s="137"/>
      <c r="H27" s="171">
        <f>SUM(H22:H26)</f>
        <v>-1746295</v>
      </c>
      <c r="I27" s="137"/>
      <c r="J27" s="171">
        <f>SUM(J22:J26)</f>
        <v>10658</v>
      </c>
    </row>
    <row r="28" spans="1:10" s="126" customFormat="1" x14ac:dyDescent="0.45">
      <c r="A28" s="149" t="s">
        <v>57</v>
      </c>
      <c r="B28" s="93"/>
      <c r="C28" s="127"/>
      <c r="D28" s="135">
        <v>54057</v>
      </c>
      <c r="E28" s="130"/>
      <c r="F28" s="135">
        <v>-42614</v>
      </c>
      <c r="G28" s="131"/>
      <c r="H28" s="135">
        <v>54057</v>
      </c>
      <c r="I28" s="131"/>
      <c r="J28" s="135">
        <v>-42614</v>
      </c>
    </row>
    <row r="29" spans="1:10" s="148" customFormat="1" ht="22.5" thickBot="1" x14ac:dyDescent="0.5">
      <c r="A29" s="148" t="s">
        <v>191</v>
      </c>
      <c r="B29" s="144"/>
      <c r="C29" s="145"/>
      <c r="D29" s="173">
        <f>SUM(D27:D28)</f>
        <v>-384812</v>
      </c>
      <c r="E29" s="138"/>
      <c r="F29" s="173">
        <f>SUM(F27:F28)</f>
        <v>-182599</v>
      </c>
      <c r="G29" s="137"/>
      <c r="H29" s="173">
        <f>SUM(H27:H28)</f>
        <v>-1692238</v>
      </c>
      <c r="I29" s="137"/>
      <c r="J29" s="173">
        <f>SUM(J27:J28)</f>
        <v>-31956</v>
      </c>
    </row>
    <row r="30" spans="1:10" s="126" customFormat="1" ht="22.5" thickTop="1" x14ac:dyDescent="0.45">
      <c r="A30" s="148"/>
      <c r="B30" s="93"/>
      <c r="C30" s="127"/>
      <c r="D30" s="131"/>
      <c r="E30" s="130"/>
      <c r="F30" s="131"/>
      <c r="G30" s="131"/>
      <c r="H30" s="131"/>
      <c r="I30" s="131"/>
      <c r="J30" s="131"/>
    </row>
    <row r="31" spans="1:10" s="126" customFormat="1" x14ac:dyDescent="0.45">
      <c r="A31" s="143" t="s">
        <v>203</v>
      </c>
      <c r="B31" s="93"/>
      <c r="C31" s="127"/>
      <c r="D31" s="137"/>
      <c r="E31" s="131"/>
      <c r="F31" s="137"/>
      <c r="G31" s="137"/>
      <c r="H31" s="137"/>
      <c r="I31" s="137"/>
      <c r="J31" s="137"/>
    </row>
    <row r="32" spans="1:10" s="126" customFormat="1" x14ac:dyDescent="0.45">
      <c r="A32" s="151" t="s">
        <v>100</v>
      </c>
      <c r="B32" s="93"/>
      <c r="C32" s="127"/>
      <c r="D32" s="131">
        <f>D29</f>
        <v>-384812</v>
      </c>
      <c r="E32" s="131"/>
      <c r="F32" s="131">
        <v>-182599</v>
      </c>
      <c r="G32" s="137"/>
      <c r="H32" s="131">
        <f>H29</f>
        <v>-1692238</v>
      </c>
      <c r="I32" s="137"/>
      <c r="J32" s="131">
        <v>-31956</v>
      </c>
    </row>
    <row r="33" spans="1:10" s="148" customFormat="1" ht="22.5" thickBot="1" x14ac:dyDescent="0.5">
      <c r="B33" s="144"/>
      <c r="C33" s="145"/>
      <c r="D33" s="174">
        <f>D32</f>
        <v>-384812</v>
      </c>
      <c r="E33" s="137"/>
      <c r="F33" s="174">
        <f>F32</f>
        <v>-182599</v>
      </c>
      <c r="G33" s="137"/>
      <c r="H33" s="174">
        <f>H32</f>
        <v>-1692238</v>
      </c>
      <c r="I33" s="137"/>
      <c r="J33" s="174">
        <f>J32</f>
        <v>-31956</v>
      </c>
    </row>
    <row r="34" spans="1:10" s="126" customFormat="1" ht="22.5" thickTop="1" x14ac:dyDescent="0.45">
      <c r="A34" s="143"/>
      <c r="B34" s="93"/>
      <c r="C34" s="127"/>
      <c r="D34" s="131"/>
      <c r="E34" s="131"/>
      <c r="F34" s="131"/>
      <c r="G34" s="131"/>
      <c r="H34" s="131"/>
      <c r="I34" s="131"/>
      <c r="J34" s="131"/>
    </row>
    <row r="35" spans="1:10" s="126" customFormat="1" ht="26.85" customHeight="1" thickBot="1" x14ac:dyDescent="0.5">
      <c r="A35" s="79" t="s">
        <v>192</v>
      </c>
      <c r="B35" s="97">
        <v>10</v>
      </c>
      <c r="C35" s="87"/>
      <c r="D35" s="152">
        <v>-0.37591536876212234</v>
      </c>
      <c r="E35" s="153"/>
      <c r="F35" s="154">
        <v>-0.17837764047614246</v>
      </c>
      <c r="G35" s="155"/>
      <c r="H35" s="154">
        <v>-1.653114837260995</v>
      </c>
      <c r="I35" s="155"/>
      <c r="J35" s="154">
        <v>-3.1217289348182721E-2</v>
      </c>
    </row>
    <row r="36" spans="1:10" s="126" customFormat="1" ht="22.5" thickTop="1" x14ac:dyDescent="0.45">
      <c r="A36" s="148"/>
      <c r="B36" s="93"/>
      <c r="C36" s="127"/>
      <c r="D36" s="156"/>
      <c r="E36" s="157"/>
      <c r="F36" s="156"/>
      <c r="G36" s="156"/>
      <c r="H36" s="156"/>
      <c r="I36" s="156"/>
      <c r="J36" s="156"/>
    </row>
    <row r="37" spans="1:10" s="126" customFormat="1" x14ac:dyDescent="0.45">
      <c r="A37" s="120" t="s">
        <v>0</v>
      </c>
      <c r="B37" s="120"/>
      <c r="C37" s="120"/>
      <c r="D37" s="120"/>
      <c r="E37" s="120"/>
      <c r="F37" s="120"/>
      <c r="G37" s="120"/>
      <c r="H37" s="120"/>
      <c r="I37" s="120"/>
      <c r="J37" s="120"/>
    </row>
    <row r="38" spans="1:10" s="126" customFormat="1" x14ac:dyDescent="0.45">
      <c r="A38" s="120" t="s">
        <v>58</v>
      </c>
      <c r="B38" s="120"/>
      <c r="C38" s="120"/>
      <c r="D38" s="120"/>
      <c r="E38" s="120"/>
      <c r="F38" s="120"/>
      <c r="G38" s="120"/>
      <c r="H38" s="120"/>
      <c r="I38" s="120"/>
      <c r="J38" s="120"/>
    </row>
    <row r="39" spans="1:10" s="126" customFormat="1" x14ac:dyDescent="0.45">
      <c r="A39" s="120"/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s="126" customFormat="1" x14ac:dyDescent="0.45">
      <c r="A40" s="158"/>
      <c r="B40" s="158"/>
      <c r="C40" s="158"/>
      <c r="D40" s="254" t="s">
        <v>1</v>
      </c>
      <c r="E40" s="254"/>
      <c r="F40" s="254"/>
      <c r="G40" s="124"/>
      <c r="H40" s="254" t="s">
        <v>2</v>
      </c>
      <c r="I40" s="254"/>
      <c r="J40" s="254"/>
    </row>
    <row r="41" spans="1:10" s="126" customFormat="1" x14ac:dyDescent="0.45">
      <c r="A41" s="158"/>
      <c r="B41" s="158"/>
      <c r="C41" s="158"/>
      <c r="D41" s="255" t="s">
        <v>47</v>
      </c>
      <c r="E41" s="255"/>
      <c r="F41" s="255"/>
      <c r="G41" s="124"/>
      <c r="H41" s="255" t="s">
        <v>47</v>
      </c>
      <c r="I41" s="255"/>
      <c r="J41" s="255"/>
    </row>
    <row r="42" spans="1:10" s="126" customFormat="1" x14ac:dyDescent="0.45">
      <c r="A42" s="158"/>
      <c r="B42" s="158"/>
      <c r="C42" s="158"/>
      <c r="D42" s="255" t="s">
        <v>174</v>
      </c>
      <c r="E42" s="255"/>
      <c r="F42" s="255"/>
      <c r="G42" s="124"/>
      <c r="H42" s="255" t="s">
        <v>174</v>
      </c>
      <c r="I42" s="255"/>
      <c r="J42" s="255"/>
    </row>
    <row r="43" spans="1:10" s="126" customFormat="1" x14ac:dyDescent="0.45">
      <c r="A43" s="158"/>
      <c r="B43" s="158"/>
      <c r="C43" s="158"/>
      <c r="D43" s="127">
        <v>2568</v>
      </c>
      <c r="E43" s="93"/>
      <c r="F43" s="127">
        <v>2567</v>
      </c>
      <c r="G43" s="93"/>
      <c r="H43" s="127">
        <v>2568</v>
      </c>
      <c r="I43" s="93"/>
      <c r="J43" s="127">
        <v>2567</v>
      </c>
    </row>
    <row r="44" spans="1:10" s="126" customFormat="1" x14ac:dyDescent="0.45">
      <c r="D44" s="252" t="s">
        <v>6</v>
      </c>
      <c r="E44" s="252"/>
      <c r="F44" s="252"/>
      <c r="G44" s="252"/>
      <c r="H44" s="252"/>
      <c r="I44" s="252"/>
      <c r="J44" s="252"/>
    </row>
    <row r="45" spans="1:10" s="126" customFormat="1" x14ac:dyDescent="0.45">
      <c r="A45" s="136" t="s">
        <v>191</v>
      </c>
      <c r="B45" s="93"/>
      <c r="C45" s="93"/>
      <c r="D45" s="175">
        <f>D33</f>
        <v>-384812</v>
      </c>
      <c r="E45" s="159"/>
      <c r="F45" s="175">
        <f>F33</f>
        <v>-182599</v>
      </c>
      <c r="G45" s="159"/>
      <c r="H45" s="175">
        <f>H33</f>
        <v>-1692238</v>
      </c>
      <c r="I45" s="159"/>
      <c r="J45" s="175">
        <f>J33</f>
        <v>-31956</v>
      </c>
    </row>
    <row r="46" spans="1:10" s="126" customFormat="1" x14ac:dyDescent="0.45">
      <c r="A46" s="136"/>
      <c r="B46" s="93"/>
      <c r="C46" s="93"/>
      <c r="D46" s="159"/>
      <c r="E46" s="159"/>
      <c r="F46" s="159"/>
      <c r="G46" s="159"/>
      <c r="H46" s="159"/>
      <c r="I46" s="159"/>
      <c r="J46" s="159"/>
    </row>
    <row r="47" spans="1:10" s="126" customFormat="1" x14ac:dyDescent="0.45">
      <c r="A47" s="136" t="s">
        <v>110</v>
      </c>
      <c r="B47" s="93"/>
      <c r="C47" s="93"/>
      <c r="D47" s="159"/>
      <c r="E47" s="159"/>
      <c r="F47" s="159"/>
      <c r="G47" s="159"/>
      <c r="H47" s="159"/>
      <c r="I47" s="159"/>
      <c r="J47" s="159"/>
    </row>
    <row r="48" spans="1:10" s="126" customFormat="1" ht="21.6" customHeight="1" x14ac:dyDescent="0.45">
      <c r="A48" s="160" t="s">
        <v>111</v>
      </c>
      <c r="B48" s="93"/>
      <c r="C48" s="93"/>
      <c r="D48" s="159"/>
      <c r="E48" s="159"/>
      <c r="F48" s="159"/>
      <c r="G48" s="159"/>
      <c r="H48" s="159"/>
      <c r="I48" s="159"/>
      <c r="J48" s="159"/>
    </row>
    <row r="49" spans="1:10" s="126" customFormat="1" x14ac:dyDescent="0.45">
      <c r="A49" s="160" t="s">
        <v>112</v>
      </c>
      <c r="B49" s="93"/>
      <c r="C49" s="93"/>
      <c r="D49" s="159"/>
      <c r="E49" s="159"/>
      <c r="F49" s="159"/>
      <c r="G49" s="159"/>
      <c r="H49" s="159"/>
      <c r="I49" s="159"/>
      <c r="J49" s="159"/>
    </row>
    <row r="50" spans="1:10" s="126" customFormat="1" x14ac:dyDescent="0.45">
      <c r="A50" s="132" t="s">
        <v>162</v>
      </c>
      <c r="B50" s="93"/>
      <c r="C50" s="93"/>
      <c r="D50" s="105">
        <v>0</v>
      </c>
      <c r="E50" s="161"/>
      <c r="F50" s="100">
        <v>36312</v>
      </c>
      <c r="G50" s="161"/>
      <c r="H50" s="105">
        <v>0</v>
      </c>
      <c r="I50" s="161"/>
      <c r="J50" s="100">
        <v>36312</v>
      </c>
    </row>
    <row r="51" spans="1:10" s="126" customFormat="1" x14ac:dyDescent="0.45">
      <c r="A51" s="132" t="s">
        <v>133</v>
      </c>
      <c r="B51" s="93"/>
      <c r="C51" s="93"/>
      <c r="D51" s="162"/>
      <c r="E51" s="161"/>
      <c r="F51" s="161"/>
      <c r="G51" s="161"/>
      <c r="H51" s="162"/>
      <c r="I51" s="161"/>
      <c r="J51" s="161"/>
    </row>
    <row r="52" spans="1:10" s="126" customFormat="1" x14ac:dyDescent="0.45">
      <c r="A52" s="132" t="s">
        <v>134</v>
      </c>
      <c r="B52" s="93"/>
      <c r="C52" s="93"/>
      <c r="D52" s="147">
        <v>0</v>
      </c>
      <c r="E52" s="161"/>
      <c r="F52" s="142">
        <v>-7263</v>
      </c>
      <c r="G52" s="161"/>
      <c r="H52" s="147">
        <v>0</v>
      </c>
      <c r="I52" s="161"/>
      <c r="J52" s="142">
        <v>-7263</v>
      </c>
    </row>
    <row r="53" spans="1:10" s="126" customFormat="1" x14ac:dyDescent="0.45">
      <c r="A53" s="136" t="s">
        <v>113</v>
      </c>
      <c r="B53" s="93"/>
      <c r="C53" s="93"/>
      <c r="D53" s="159"/>
      <c r="E53" s="159"/>
      <c r="F53" s="159"/>
      <c r="G53" s="159"/>
      <c r="H53" s="159"/>
      <c r="I53" s="159"/>
      <c r="J53" s="159"/>
    </row>
    <row r="54" spans="1:10" s="126" customFormat="1" x14ac:dyDescent="0.45">
      <c r="A54" s="136" t="s">
        <v>112</v>
      </c>
      <c r="B54" s="93"/>
      <c r="C54" s="93"/>
      <c r="D54" s="206">
        <f>SUM(D50:D52)</f>
        <v>0</v>
      </c>
      <c r="E54" s="159"/>
      <c r="F54" s="203">
        <f>SUM(F50:F52)</f>
        <v>29049</v>
      </c>
      <c r="G54" s="159"/>
      <c r="H54" s="206">
        <f>SUM(H50:H52)</f>
        <v>0</v>
      </c>
      <c r="I54" s="159"/>
      <c r="J54" s="203">
        <f>SUM(J50:J52)</f>
        <v>29049</v>
      </c>
    </row>
    <row r="55" spans="1:10" s="126" customFormat="1" x14ac:dyDescent="0.45">
      <c r="A55" s="89" t="s">
        <v>114</v>
      </c>
      <c r="B55" s="144"/>
      <c r="C55" s="144"/>
      <c r="D55" s="206">
        <f>D54</f>
        <v>0</v>
      </c>
      <c r="E55" s="159"/>
      <c r="F55" s="203">
        <f>F54</f>
        <v>29049</v>
      </c>
      <c r="G55" s="159"/>
      <c r="H55" s="206">
        <f>H54</f>
        <v>0</v>
      </c>
      <c r="I55" s="159"/>
      <c r="J55" s="203">
        <f>J54</f>
        <v>29049</v>
      </c>
    </row>
    <row r="56" spans="1:10" s="126" customFormat="1" ht="22.5" thickBot="1" x14ac:dyDescent="0.5">
      <c r="A56" s="89" t="s">
        <v>60</v>
      </c>
      <c r="B56" s="93"/>
      <c r="C56" s="93"/>
      <c r="D56" s="177">
        <f>SUM(D45,D55)</f>
        <v>-384812</v>
      </c>
      <c r="E56" s="159"/>
      <c r="F56" s="177">
        <f>SUM(F45,F55)</f>
        <v>-153550</v>
      </c>
      <c r="G56" s="159"/>
      <c r="H56" s="173">
        <f>SUM(H45,H55)</f>
        <v>-1692238</v>
      </c>
      <c r="I56" s="159"/>
      <c r="J56" s="177">
        <f>SUM(J45,J55)</f>
        <v>-2907</v>
      </c>
    </row>
    <row r="57" spans="1:10" s="126" customFormat="1" ht="22.5" thickTop="1" x14ac:dyDescent="0.45">
      <c r="A57" s="143"/>
      <c r="B57" s="93"/>
      <c r="C57" s="93"/>
      <c r="D57" s="159"/>
      <c r="E57" s="159"/>
      <c r="F57" s="159"/>
      <c r="G57" s="159"/>
      <c r="H57" s="159"/>
      <c r="I57" s="161"/>
      <c r="J57" s="159"/>
    </row>
    <row r="58" spans="1:10" s="126" customFormat="1" x14ac:dyDescent="0.45">
      <c r="A58" s="136" t="s">
        <v>61</v>
      </c>
      <c r="B58" s="93"/>
      <c r="C58" s="93"/>
      <c r="D58" s="159"/>
      <c r="E58" s="159"/>
      <c r="F58" s="159"/>
      <c r="G58" s="159"/>
      <c r="H58" s="159"/>
      <c r="I58" s="161"/>
      <c r="J58" s="159"/>
    </row>
    <row r="59" spans="1:10" s="126" customFormat="1" x14ac:dyDescent="0.45">
      <c r="A59" s="151" t="s">
        <v>100</v>
      </c>
      <c r="B59" s="93"/>
      <c r="C59" s="93"/>
      <c r="D59" s="178">
        <f>D56</f>
        <v>-384812</v>
      </c>
      <c r="E59" s="161"/>
      <c r="F59" s="178">
        <f>F56</f>
        <v>-153550</v>
      </c>
      <c r="G59" s="161"/>
      <c r="H59" s="178">
        <f>H56</f>
        <v>-1692238</v>
      </c>
      <c r="I59" s="161"/>
      <c r="J59" s="178">
        <f>J56</f>
        <v>-2907</v>
      </c>
    </row>
    <row r="60" spans="1:10" s="126" customFormat="1" ht="22.5" thickBot="1" x14ac:dyDescent="0.5">
      <c r="A60" s="136"/>
      <c r="B60" s="93"/>
      <c r="C60" s="93"/>
      <c r="D60" s="179">
        <f>SUM(D59)</f>
        <v>-384812</v>
      </c>
      <c r="E60" s="159"/>
      <c r="F60" s="179">
        <f>SUM(F59)</f>
        <v>-153550</v>
      </c>
      <c r="G60" s="159"/>
      <c r="H60" s="179">
        <f>SUM(H59)</f>
        <v>-1692238</v>
      </c>
      <c r="I60" s="159"/>
      <c r="J60" s="179">
        <f>SUM(J59)</f>
        <v>-2907</v>
      </c>
    </row>
    <row r="61" spans="1:10" s="126" customFormat="1" ht="22.5" thickTop="1" x14ac:dyDescent="0.45">
      <c r="B61" s="128"/>
    </row>
    <row r="63" spans="1:10" x14ac:dyDescent="0.45">
      <c r="H63" s="169"/>
      <c r="J63" s="16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 codeName="Sheet3">
    <pageSetUpPr fitToPage="1"/>
  </sheetPr>
  <dimension ref="A1:J61"/>
  <sheetViews>
    <sheetView showGridLines="0" view="pageBreakPreview" topLeftCell="A48" zoomScale="84" zoomScaleNormal="84" zoomScaleSheetLayoutView="84" workbookViewId="0">
      <selection activeCell="H68" sqref="H68"/>
    </sheetView>
  </sheetViews>
  <sheetFormatPr defaultColWidth="15.7109375" defaultRowHeight="21.75" x14ac:dyDescent="0.45"/>
  <cols>
    <col min="1" max="1" width="40.42578125" style="165" customWidth="1"/>
    <col min="2" max="2" width="9.140625" style="166" customWidth="1"/>
    <col min="3" max="3" width="1.140625" style="167" customWidth="1"/>
    <col min="4" max="4" width="14.140625" style="168" customWidth="1"/>
    <col min="5" max="5" width="1.140625" style="165" customWidth="1"/>
    <col min="6" max="6" width="14.140625" style="168" customWidth="1"/>
    <col min="7" max="7" width="1.140625" style="165" customWidth="1"/>
    <col min="8" max="8" width="14.140625" style="170" customWidth="1"/>
    <col min="9" max="9" width="1.140625" style="165" customWidth="1"/>
    <col min="10" max="10" width="14.140625" style="170" customWidth="1"/>
    <col min="11" max="11" width="2.140625" style="165" customWidth="1"/>
    <col min="12" max="16384" width="15.7109375" style="165"/>
  </cols>
  <sheetData>
    <row r="1" spans="1:10" s="121" customFormat="1" ht="23.25" x14ac:dyDescent="0.4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s="121" customFormat="1" ht="23.25" x14ac:dyDescent="0.45">
      <c r="A2" s="119" t="s">
        <v>46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121" customFormat="1" x14ac:dyDescent="0.4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s="121" customFormat="1" x14ac:dyDescent="0.45">
      <c r="A4" s="122"/>
      <c r="B4" s="123"/>
      <c r="C4" s="122"/>
      <c r="D4" s="254" t="s">
        <v>1</v>
      </c>
      <c r="E4" s="254"/>
      <c r="F4" s="254"/>
      <c r="G4" s="124"/>
      <c r="H4" s="254" t="s">
        <v>2</v>
      </c>
      <c r="I4" s="254"/>
      <c r="J4" s="254"/>
    </row>
    <row r="5" spans="1:10" s="121" customFormat="1" x14ac:dyDescent="0.45">
      <c r="A5" s="122"/>
      <c r="B5" s="123"/>
      <c r="C5" s="122"/>
      <c r="D5" s="255" t="s">
        <v>176</v>
      </c>
      <c r="E5" s="255"/>
      <c r="F5" s="255"/>
      <c r="G5" s="124"/>
      <c r="H5" s="255" t="s">
        <v>176</v>
      </c>
      <c r="I5" s="255"/>
      <c r="J5" s="255"/>
    </row>
    <row r="6" spans="1:10" s="121" customFormat="1" x14ac:dyDescent="0.45">
      <c r="A6" s="122"/>
      <c r="B6" s="123"/>
      <c r="C6" s="122"/>
      <c r="D6" s="255" t="s">
        <v>174</v>
      </c>
      <c r="E6" s="255"/>
      <c r="F6" s="255"/>
      <c r="G6" s="124"/>
      <c r="H6" s="255" t="s">
        <v>174</v>
      </c>
      <c r="I6" s="255"/>
      <c r="J6" s="255"/>
    </row>
    <row r="7" spans="1:10" s="126" customFormat="1" x14ac:dyDescent="0.45">
      <c r="A7" s="125"/>
      <c r="B7" s="97" t="s">
        <v>5</v>
      </c>
      <c r="D7" s="127">
        <v>2568</v>
      </c>
      <c r="E7" s="93"/>
      <c r="F7" s="127">
        <v>2567</v>
      </c>
      <c r="G7" s="93"/>
      <c r="H7" s="127">
        <v>2568</v>
      </c>
      <c r="I7" s="93"/>
      <c r="J7" s="127">
        <v>2567</v>
      </c>
    </row>
    <row r="8" spans="1:10" s="126" customFormat="1" x14ac:dyDescent="0.45">
      <c r="A8" s="125"/>
      <c r="B8" s="128"/>
      <c r="D8" s="252" t="s">
        <v>6</v>
      </c>
      <c r="E8" s="252"/>
      <c r="F8" s="252"/>
      <c r="G8" s="252"/>
      <c r="H8" s="252"/>
      <c r="I8" s="252"/>
      <c r="J8" s="252"/>
    </row>
    <row r="9" spans="1:10" s="126" customFormat="1" x14ac:dyDescent="0.45">
      <c r="A9" s="129" t="s">
        <v>48</v>
      </c>
      <c r="B9" s="93">
        <v>3</v>
      </c>
      <c r="C9" s="127"/>
      <c r="D9" s="111">
        <v>15214029</v>
      </c>
      <c r="E9" s="130"/>
      <c r="F9" s="131">
        <v>13549373</v>
      </c>
      <c r="G9" s="131"/>
      <c r="H9" s="111">
        <v>15214029</v>
      </c>
      <c r="I9" s="131"/>
      <c r="J9" s="131">
        <v>13549373</v>
      </c>
    </row>
    <row r="10" spans="1:10" s="126" customFormat="1" x14ac:dyDescent="0.45">
      <c r="A10" s="132" t="s">
        <v>50</v>
      </c>
      <c r="B10" s="93" t="s">
        <v>90</v>
      </c>
      <c r="C10" s="127"/>
      <c r="D10" s="133">
        <v>-14572886</v>
      </c>
      <c r="E10" s="130"/>
      <c r="F10" s="134">
        <v>-12861900</v>
      </c>
      <c r="G10" s="131"/>
      <c r="H10" s="133">
        <v>-14572886</v>
      </c>
      <c r="I10" s="131"/>
      <c r="J10" s="135">
        <v>-12861900</v>
      </c>
    </row>
    <row r="11" spans="1:10" s="126" customFormat="1" x14ac:dyDescent="0.45">
      <c r="A11" s="136" t="s">
        <v>51</v>
      </c>
      <c r="B11" s="93"/>
      <c r="C11" s="127"/>
      <c r="D11" s="171">
        <f>SUM(D9:D10)</f>
        <v>641143</v>
      </c>
      <c r="E11" s="138"/>
      <c r="F11" s="171">
        <f>SUM(F9:F10)</f>
        <v>687473</v>
      </c>
      <c r="G11" s="137"/>
      <c r="H11" s="171">
        <f>SUM(H9:H10)</f>
        <v>641143</v>
      </c>
      <c r="I11" s="137"/>
      <c r="J11" s="171">
        <f>SUM(J9:J10)</f>
        <v>687473</v>
      </c>
    </row>
    <row r="12" spans="1:10" s="126" customFormat="1" x14ac:dyDescent="0.45">
      <c r="A12" s="132"/>
      <c r="B12" s="93"/>
      <c r="C12" s="127"/>
      <c r="D12" s="139"/>
      <c r="E12" s="130"/>
      <c r="F12" s="139"/>
      <c r="G12" s="131"/>
      <c r="H12" s="139"/>
      <c r="I12" s="131"/>
      <c r="J12" s="131"/>
    </row>
    <row r="13" spans="1:10" s="126" customFormat="1" x14ac:dyDescent="0.45">
      <c r="A13" s="126" t="s">
        <v>49</v>
      </c>
      <c r="B13" s="93">
        <v>3</v>
      </c>
      <c r="C13" s="127"/>
      <c r="D13" s="111">
        <v>19386</v>
      </c>
      <c r="E13" s="130"/>
      <c r="F13" s="131">
        <v>57880</v>
      </c>
      <c r="G13" s="131"/>
      <c r="H13" s="111">
        <v>146319</v>
      </c>
      <c r="I13" s="131"/>
      <c r="J13" s="131">
        <v>68339</v>
      </c>
    </row>
    <row r="14" spans="1:10" s="126" customFormat="1" x14ac:dyDescent="0.45">
      <c r="A14" s="129" t="s">
        <v>52</v>
      </c>
      <c r="B14" s="93">
        <v>3</v>
      </c>
      <c r="C14" s="127"/>
      <c r="D14" s="111">
        <v>42761</v>
      </c>
      <c r="E14" s="130"/>
      <c r="F14" s="131">
        <v>31871</v>
      </c>
      <c r="G14" s="131"/>
      <c r="H14" s="111">
        <v>43912</v>
      </c>
      <c r="I14" s="131"/>
      <c r="J14" s="131">
        <v>32934</v>
      </c>
    </row>
    <row r="15" spans="1:10" s="126" customFormat="1" x14ac:dyDescent="0.45">
      <c r="A15" s="126" t="s">
        <v>91</v>
      </c>
      <c r="B15" s="93">
        <v>3</v>
      </c>
      <c r="C15" s="127"/>
      <c r="D15" s="111">
        <v>-212003</v>
      </c>
      <c r="E15" s="130"/>
      <c r="F15" s="139">
        <v>-272437</v>
      </c>
      <c r="G15" s="131"/>
      <c r="H15" s="111">
        <v>-212003</v>
      </c>
      <c r="I15" s="131"/>
      <c r="J15" s="139">
        <v>-272437</v>
      </c>
    </row>
    <row r="16" spans="1:10" s="126" customFormat="1" x14ac:dyDescent="0.45">
      <c r="A16" s="126" t="s">
        <v>53</v>
      </c>
      <c r="B16" s="93">
        <v>3</v>
      </c>
      <c r="C16" s="127"/>
      <c r="D16" s="111">
        <v>-662833</v>
      </c>
      <c r="E16" s="130"/>
      <c r="F16" s="139">
        <v>-348097</v>
      </c>
      <c r="G16" s="131"/>
      <c r="H16" s="140">
        <v>-662560</v>
      </c>
      <c r="I16" s="131"/>
      <c r="J16" s="139">
        <v>-347827</v>
      </c>
    </row>
    <row r="17" spans="1:10" s="126" customFormat="1" x14ac:dyDescent="0.45">
      <c r="A17" s="126" t="s">
        <v>175</v>
      </c>
      <c r="B17" s="93"/>
      <c r="C17" s="127"/>
      <c r="D17" s="105">
        <v>0</v>
      </c>
      <c r="E17" s="130"/>
      <c r="F17" s="139">
        <v>42964</v>
      </c>
      <c r="G17" s="131"/>
      <c r="H17" s="105">
        <v>0</v>
      </c>
      <c r="I17" s="131"/>
      <c r="J17" s="139">
        <v>42964</v>
      </c>
    </row>
    <row r="18" spans="1:10" s="126" customFormat="1" x14ac:dyDescent="0.45">
      <c r="A18" s="126" t="s">
        <v>184</v>
      </c>
      <c r="B18" s="93">
        <v>6</v>
      </c>
      <c r="C18" s="127"/>
      <c r="D18" s="105">
        <v>0</v>
      </c>
      <c r="E18" s="130"/>
      <c r="F18" s="105">
        <v>0</v>
      </c>
      <c r="G18" s="131"/>
      <c r="H18" s="140">
        <v>-1565000</v>
      </c>
      <c r="I18" s="131"/>
      <c r="J18" s="105">
        <v>0</v>
      </c>
    </row>
    <row r="19" spans="1:10" s="126" customFormat="1" x14ac:dyDescent="0.45">
      <c r="A19" s="126" t="s">
        <v>193</v>
      </c>
      <c r="B19" s="85"/>
      <c r="C19" s="127"/>
      <c r="D19" s="111">
        <v>-20815</v>
      </c>
      <c r="E19" s="130"/>
      <c r="F19" s="105">
        <v>-45043</v>
      </c>
      <c r="G19" s="131"/>
      <c r="H19" s="140">
        <v>-20815</v>
      </c>
      <c r="I19" s="131"/>
      <c r="J19" s="105">
        <v>-45043</v>
      </c>
    </row>
    <row r="20" spans="1:10" s="126" customFormat="1" x14ac:dyDescent="0.45">
      <c r="A20" s="126" t="s">
        <v>54</v>
      </c>
      <c r="B20" s="93"/>
      <c r="C20" s="127"/>
      <c r="D20" s="111">
        <v>5525</v>
      </c>
      <c r="E20" s="130"/>
      <c r="F20" s="139">
        <v>-23659</v>
      </c>
      <c r="G20" s="131"/>
      <c r="H20" s="111">
        <v>5525</v>
      </c>
      <c r="I20" s="131"/>
      <c r="J20" s="131">
        <v>-23659</v>
      </c>
    </row>
    <row r="21" spans="1:10" s="126" customFormat="1" hidden="1" x14ac:dyDescent="0.45">
      <c r="A21" s="129" t="s">
        <v>148</v>
      </c>
      <c r="B21" s="93"/>
      <c r="C21" s="127"/>
      <c r="D21" s="133"/>
      <c r="E21" s="130"/>
      <c r="F21" s="134"/>
      <c r="G21" s="131"/>
      <c r="H21" s="141"/>
      <c r="I21" s="131"/>
      <c r="J21" s="142"/>
    </row>
    <row r="22" spans="1:10" s="126" customFormat="1" x14ac:dyDescent="0.45">
      <c r="A22" s="143" t="s">
        <v>165</v>
      </c>
      <c r="B22" s="144"/>
      <c r="C22" s="145"/>
      <c r="D22" s="172">
        <f>SUM(D11:D20)</f>
        <v>-186836</v>
      </c>
      <c r="E22" s="138"/>
      <c r="F22" s="172">
        <f>SUM(F11:F20)</f>
        <v>130952</v>
      </c>
      <c r="G22" s="137"/>
      <c r="H22" s="172">
        <f>SUM(H11:H20)</f>
        <v>-1623479</v>
      </c>
      <c r="I22" s="137"/>
      <c r="J22" s="172">
        <f>SUM(J11:J20)</f>
        <v>142744</v>
      </c>
    </row>
    <row r="23" spans="1:10" s="126" customFormat="1" x14ac:dyDescent="0.45">
      <c r="A23" s="143"/>
      <c r="B23" s="144"/>
      <c r="C23" s="145"/>
      <c r="D23" s="146"/>
      <c r="E23" s="138"/>
      <c r="F23" s="146"/>
      <c r="G23" s="137"/>
      <c r="H23" s="146"/>
      <c r="I23" s="137"/>
      <c r="J23" s="137"/>
    </row>
    <row r="24" spans="1:10" s="126" customFormat="1" x14ac:dyDescent="0.45">
      <c r="A24" s="129" t="s">
        <v>55</v>
      </c>
      <c r="B24" s="93">
        <v>3</v>
      </c>
      <c r="C24" s="127"/>
      <c r="D24" s="131">
        <v>-16372</v>
      </c>
      <c r="E24" s="130"/>
      <c r="F24" s="131">
        <v>-64693</v>
      </c>
      <c r="G24" s="131"/>
      <c r="H24" s="131">
        <v>-16372</v>
      </c>
      <c r="I24" s="131"/>
      <c r="J24" s="131">
        <v>-64693</v>
      </c>
    </row>
    <row r="25" spans="1:10" s="126" customFormat="1" x14ac:dyDescent="0.45">
      <c r="A25" s="129" t="s">
        <v>149</v>
      </c>
      <c r="C25" s="127"/>
      <c r="D25" s="131"/>
      <c r="E25" s="130"/>
      <c r="F25" s="131"/>
      <c r="G25" s="131"/>
      <c r="H25" s="131"/>
      <c r="I25" s="131"/>
      <c r="J25" s="131"/>
    </row>
    <row r="26" spans="1:10" s="126" customFormat="1" x14ac:dyDescent="0.45">
      <c r="A26" s="129" t="s">
        <v>138</v>
      </c>
      <c r="B26" s="93">
        <v>7</v>
      </c>
      <c r="C26" s="127"/>
      <c r="D26" s="133">
        <v>-593714</v>
      </c>
      <c r="E26" s="130"/>
      <c r="F26" s="135">
        <v>-377053</v>
      </c>
      <c r="G26" s="131"/>
      <c r="H26" s="147">
        <v>0</v>
      </c>
      <c r="I26" s="130"/>
      <c r="J26" s="147">
        <v>0</v>
      </c>
    </row>
    <row r="27" spans="1:10" s="148" customFormat="1" x14ac:dyDescent="0.45">
      <c r="A27" s="143" t="s">
        <v>136</v>
      </c>
      <c r="B27" s="144"/>
      <c r="C27" s="145"/>
      <c r="D27" s="171">
        <f>SUM(D22:D26)</f>
        <v>-796922</v>
      </c>
      <c r="E27" s="138"/>
      <c r="F27" s="171">
        <f>SUM(F22:F26)</f>
        <v>-310794</v>
      </c>
      <c r="G27" s="137"/>
      <c r="H27" s="171">
        <f>SUM(H22:H26)</f>
        <v>-1639851</v>
      </c>
      <c r="I27" s="137"/>
      <c r="J27" s="171">
        <f>SUM(J22:J26)</f>
        <v>78051</v>
      </c>
    </row>
    <row r="28" spans="1:10" s="126" customFormat="1" x14ac:dyDescent="0.45">
      <c r="A28" s="149" t="s">
        <v>57</v>
      </c>
      <c r="B28" s="93"/>
      <c r="C28" s="127"/>
      <c r="D28" s="135">
        <v>37618</v>
      </c>
      <c r="E28" s="130"/>
      <c r="F28" s="135">
        <v>-104441</v>
      </c>
      <c r="G28" s="131"/>
      <c r="H28" s="135">
        <v>37618</v>
      </c>
      <c r="I28" s="131"/>
      <c r="J28" s="135">
        <v>-104441</v>
      </c>
    </row>
    <row r="29" spans="1:10" s="148" customFormat="1" ht="22.5" thickBot="1" x14ac:dyDescent="0.5">
      <c r="A29" s="148" t="s">
        <v>191</v>
      </c>
      <c r="B29" s="144"/>
      <c r="C29" s="145"/>
      <c r="D29" s="173">
        <f>SUM(D27:D28)</f>
        <v>-759304</v>
      </c>
      <c r="E29" s="138"/>
      <c r="F29" s="173">
        <f>SUM(F27:F28)</f>
        <v>-415235</v>
      </c>
      <c r="G29" s="137"/>
      <c r="H29" s="173">
        <f>SUM(H27:H28)</f>
        <v>-1602233</v>
      </c>
      <c r="I29" s="137"/>
      <c r="J29" s="173">
        <f>SUM(J27:J28)</f>
        <v>-26390</v>
      </c>
    </row>
    <row r="30" spans="1:10" s="126" customFormat="1" ht="22.5" thickTop="1" x14ac:dyDescent="0.45">
      <c r="A30" s="148"/>
      <c r="B30" s="93"/>
      <c r="C30" s="127"/>
      <c r="D30" s="131"/>
      <c r="E30" s="130"/>
      <c r="F30" s="131"/>
      <c r="G30" s="131"/>
      <c r="H30" s="131"/>
      <c r="I30" s="131"/>
      <c r="J30" s="131"/>
    </row>
    <row r="31" spans="1:10" s="126" customFormat="1" x14ac:dyDescent="0.45">
      <c r="A31" s="143" t="s">
        <v>203</v>
      </c>
      <c r="B31" s="93"/>
      <c r="C31" s="127"/>
      <c r="D31" s="137"/>
      <c r="E31" s="131"/>
      <c r="F31" s="137"/>
      <c r="G31" s="137"/>
      <c r="H31" s="137"/>
      <c r="I31" s="137"/>
      <c r="J31" s="137"/>
    </row>
    <row r="32" spans="1:10" s="126" customFormat="1" x14ac:dyDescent="0.45">
      <c r="A32" s="151" t="s">
        <v>100</v>
      </c>
      <c r="B32" s="93"/>
      <c r="C32" s="127"/>
      <c r="D32" s="131">
        <f>D29</f>
        <v>-759304</v>
      </c>
      <c r="E32" s="131"/>
      <c r="F32" s="131">
        <v>-415235</v>
      </c>
      <c r="G32" s="137"/>
      <c r="H32" s="131">
        <f>H29</f>
        <v>-1602233</v>
      </c>
      <c r="I32" s="137"/>
      <c r="J32" s="131">
        <v>-26390</v>
      </c>
    </row>
    <row r="33" spans="1:10" s="148" customFormat="1" ht="22.5" thickBot="1" x14ac:dyDescent="0.5">
      <c r="B33" s="144"/>
      <c r="C33" s="145"/>
      <c r="D33" s="174">
        <f>D32</f>
        <v>-759304</v>
      </c>
      <c r="E33" s="137"/>
      <c r="F33" s="174">
        <f>F32</f>
        <v>-415235</v>
      </c>
      <c r="G33" s="137"/>
      <c r="H33" s="174">
        <f>H32</f>
        <v>-1602233</v>
      </c>
      <c r="I33" s="137"/>
      <c r="J33" s="174">
        <f>J32</f>
        <v>-26390</v>
      </c>
    </row>
    <row r="34" spans="1:10" s="126" customFormat="1" ht="22.5" thickTop="1" x14ac:dyDescent="0.45">
      <c r="A34" s="143"/>
      <c r="B34" s="93"/>
      <c r="C34" s="127"/>
      <c r="D34" s="131"/>
      <c r="E34" s="131"/>
      <c r="F34" s="131"/>
      <c r="G34" s="131"/>
      <c r="H34" s="131"/>
      <c r="I34" s="131"/>
      <c r="J34" s="131"/>
    </row>
    <row r="35" spans="1:10" s="126" customFormat="1" ht="26.85" customHeight="1" thickBot="1" x14ac:dyDescent="0.5">
      <c r="A35" s="79" t="s">
        <v>192</v>
      </c>
      <c r="B35" s="97">
        <v>10</v>
      </c>
      <c r="C35" s="87"/>
      <c r="D35" s="152">
        <v>-0.74174939484698144</v>
      </c>
      <c r="E35" s="153"/>
      <c r="F35" s="154">
        <v>-0.40563533640392857</v>
      </c>
      <c r="G35" s="155"/>
      <c r="H35" s="152">
        <v>-1.5651909101077541</v>
      </c>
      <c r="I35" s="155"/>
      <c r="J35" s="154">
        <v>-2.5780036744381347E-2</v>
      </c>
    </row>
    <row r="36" spans="1:10" s="126" customFormat="1" ht="22.5" thickTop="1" x14ac:dyDescent="0.45">
      <c r="A36" s="148"/>
      <c r="B36" s="93"/>
      <c r="C36" s="127"/>
      <c r="D36" s="156"/>
      <c r="E36" s="157"/>
      <c r="F36" s="156"/>
      <c r="G36" s="156"/>
      <c r="H36" s="156"/>
      <c r="I36" s="156"/>
      <c r="J36" s="156"/>
    </row>
    <row r="37" spans="1:10" s="126" customFormat="1" x14ac:dyDescent="0.45">
      <c r="A37" s="120" t="s">
        <v>0</v>
      </c>
      <c r="B37" s="120"/>
      <c r="C37" s="120"/>
      <c r="D37" s="120"/>
      <c r="E37" s="120"/>
      <c r="F37" s="120"/>
      <c r="G37" s="120"/>
      <c r="H37" s="120"/>
      <c r="I37" s="120"/>
      <c r="J37" s="120"/>
    </row>
    <row r="38" spans="1:10" s="126" customFormat="1" x14ac:dyDescent="0.45">
      <c r="A38" s="120" t="s">
        <v>58</v>
      </c>
      <c r="B38" s="120"/>
      <c r="C38" s="120"/>
      <c r="D38" s="120"/>
      <c r="E38" s="120"/>
      <c r="F38" s="120"/>
      <c r="G38" s="120"/>
      <c r="H38" s="120"/>
      <c r="I38" s="120"/>
      <c r="J38" s="120"/>
    </row>
    <row r="39" spans="1:10" s="126" customFormat="1" x14ac:dyDescent="0.45">
      <c r="A39" s="120"/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s="126" customFormat="1" x14ac:dyDescent="0.45">
      <c r="A40" s="158"/>
      <c r="B40" s="158"/>
      <c r="C40" s="158"/>
      <c r="D40" s="254" t="s">
        <v>1</v>
      </c>
      <c r="E40" s="254"/>
      <c r="F40" s="254"/>
      <c r="G40" s="124"/>
      <c r="H40" s="254" t="s">
        <v>2</v>
      </c>
      <c r="I40" s="254"/>
      <c r="J40" s="254"/>
    </row>
    <row r="41" spans="1:10" s="126" customFormat="1" x14ac:dyDescent="0.45">
      <c r="A41" s="158"/>
      <c r="B41" s="158"/>
      <c r="C41" s="158"/>
      <c r="D41" s="255" t="s">
        <v>176</v>
      </c>
      <c r="E41" s="255"/>
      <c r="F41" s="255"/>
      <c r="G41" s="124"/>
      <c r="H41" s="255" t="s">
        <v>176</v>
      </c>
      <c r="I41" s="255"/>
      <c r="J41" s="255"/>
    </row>
    <row r="42" spans="1:10" s="126" customFormat="1" x14ac:dyDescent="0.45">
      <c r="A42" s="158"/>
      <c r="B42" s="158"/>
      <c r="C42" s="158"/>
      <c r="D42" s="255" t="s">
        <v>174</v>
      </c>
      <c r="E42" s="255"/>
      <c r="F42" s="255"/>
      <c r="G42" s="124"/>
      <c r="H42" s="255" t="s">
        <v>174</v>
      </c>
      <c r="I42" s="255"/>
      <c r="J42" s="255"/>
    </row>
    <row r="43" spans="1:10" s="126" customFormat="1" x14ac:dyDescent="0.45">
      <c r="A43" s="158"/>
      <c r="B43" s="158"/>
      <c r="C43" s="158"/>
      <c r="D43" s="127">
        <v>2568</v>
      </c>
      <c r="E43" s="93"/>
      <c r="F43" s="127">
        <v>2567</v>
      </c>
      <c r="G43" s="93"/>
      <c r="H43" s="127">
        <v>2568</v>
      </c>
      <c r="I43" s="93"/>
      <c r="J43" s="127">
        <v>2567</v>
      </c>
    </row>
    <row r="44" spans="1:10" s="126" customFormat="1" x14ac:dyDescent="0.45">
      <c r="D44" s="252" t="s">
        <v>6</v>
      </c>
      <c r="E44" s="252"/>
      <c r="F44" s="252"/>
      <c r="G44" s="252"/>
      <c r="H44" s="252"/>
      <c r="I44" s="252"/>
      <c r="J44" s="252"/>
    </row>
    <row r="45" spans="1:10" s="126" customFormat="1" x14ac:dyDescent="0.45">
      <c r="A45" s="136" t="s">
        <v>191</v>
      </c>
      <c r="B45" s="93"/>
      <c r="C45" s="93"/>
      <c r="D45" s="175">
        <f>D33</f>
        <v>-759304</v>
      </c>
      <c r="E45" s="159"/>
      <c r="F45" s="175">
        <f>F33</f>
        <v>-415235</v>
      </c>
      <c r="G45" s="159"/>
      <c r="H45" s="175">
        <f>H33</f>
        <v>-1602233</v>
      </c>
      <c r="I45" s="159"/>
      <c r="J45" s="175">
        <f>J33</f>
        <v>-26390</v>
      </c>
    </row>
    <row r="46" spans="1:10" s="126" customFormat="1" x14ac:dyDescent="0.45">
      <c r="A46" s="136"/>
      <c r="B46" s="93"/>
      <c r="C46" s="93"/>
      <c r="D46" s="159"/>
      <c r="E46" s="159"/>
      <c r="F46" s="159"/>
      <c r="G46" s="159"/>
      <c r="H46" s="159"/>
      <c r="I46" s="159"/>
      <c r="J46" s="159"/>
    </row>
    <row r="47" spans="1:10" s="126" customFormat="1" x14ac:dyDescent="0.45">
      <c r="A47" s="136" t="s">
        <v>110</v>
      </c>
      <c r="B47" s="93"/>
      <c r="C47" s="93"/>
      <c r="D47" s="159"/>
      <c r="E47" s="159"/>
      <c r="F47" s="159"/>
      <c r="G47" s="159"/>
      <c r="H47" s="159"/>
      <c r="I47" s="159"/>
      <c r="J47" s="159"/>
    </row>
    <row r="48" spans="1:10" s="126" customFormat="1" ht="21.6" customHeight="1" x14ac:dyDescent="0.45">
      <c r="A48" s="160" t="s">
        <v>111</v>
      </c>
      <c r="B48" s="93"/>
      <c r="C48" s="93"/>
      <c r="D48" s="159"/>
      <c r="E48" s="159"/>
      <c r="F48" s="159"/>
      <c r="G48" s="159"/>
      <c r="H48" s="159"/>
      <c r="I48" s="159"/>
      <c r="J48" s="159"/>
    </row>
    <row r="49" spans="1:10" s="126" customFormat="1" x14ac:dyDescent="0.45">
      <c r="A49" s="160" t="s">
        <v>112</v>
      </c>
      <c r="B49" s="93"/>
      <c r="C49" s="93"/>
      <c r="D49" s="159"/>
      <c r="E49" s="159"/>
      <c r="F49" s="159"/>
      <c r="G49" s="159"/>
      <c r="H49" s="159"/>
      <c r="I49" s="159"/>
      <c r="J49" s="159"/>
    </row>
    <row r="50" spans="1:10" s="126" customFormat="1" x14ac:dyDescent="0.45">
      <c r="A50" s="132" t="s">
        <v>156</v>
      </c>
      <c r="B50" s="93"/>
      <c r="C50" s="93"/>
      <c r="D50" s="105">
        <v>0</v>
      </c>
      <c r="E50" s="161"/>
      <c r="F50" s="100">
        <v>-14786</v>
      </c>
      <c r="G50" s="161"/>
      <c r="H50" s="105">
        <v>0</v>
      </c>
      <c r="I50" s="161"/>
      <c r="J50" s="100">
        <v>-14786</v>
      </c>
    </row>
    <row r="51" spans="1:10" s="126" customFormat="1" x14ac:dyDescent="0.45">
      <c r="A51" s="132" t="s">
        <v>133</v>
      </c>
      <c r="B51" s="93"/>
      <c r="C51" s="93"/>
      <c r="D51" s="162"/>
      <c r="E51" s="161"/>
      <c r="F51" s="161"/>
      <c r="G51" s="161"/>
      <c r="H51" s="163"/>
      <c r="I51" s="161"/>
      <c r="J51" s="161"/>
    </row>
    <row r="52" spans="1:10" s="126" customFormat="1" x14ac:dyDescent="0.45">
      <c r="A52" s="132" t="s">
        <v>134</v>
      </c>
      <c r="B52" s="93"/>
      <c r="C52" s="93"/>
      <c r="D52" s="147">
        <v>0</v>
      </c>
      <c r="E52" s="161"/>
      <c r="F52" s="142">
        <v>2957</v>
      </c>
      <c r="G52" s="161"/>
      <c r="H52" s="147">
        <v>0</v>
      </c>
      <c r="I52" s="161"/>
      <c r="J52" s="142">
        <v>2957</v>
      </c>
    </row>
    <row r="53" spans="1:10" s="126" customFormat="1" x14ac:dyDescent="0.45">
      <c r="A53" s="136" t="s">
        <v>113</v>
      </c>
      <c r="B53" s="93"/>
      <c r="C53" s="93"/>
      <c r="D53" s="159"/>
      <c r="E53" s="159"/>
      <c r="F53" s="159"/>
      <c r="G53" s="159"/>
      <c r="H53" s="159"/>
      <c r="I53" s="159"/>
      <c r="J53" s="159"/>
    </row>
    <row r="54" spans="1:10" s="126" customFormat="1" x14ac:dyDescent="0.45">
      <c r="A54" s="136" t="s">
        <v>112</v>
      </c>
      <c r="B54" s="93"/>
      <c r="C54" s="93"/>
      <c r="D54" s="176">
        <f>SUM(D50:D52)</f>
        <v>0</v>
      </c>
      <c r="E54" s="159"/>
      <c r="F54" s="176">
        <f>SUM(F50:F52)</f>
        <v>-11829</v>
      </c>
      <c r="G54" s="159"/>
      <c r="H54" s="176">
        <f>SUM(H50:H52)</f>
        <v>0</v>
      </c>
      <c r="I54" s="159"/>
      <c r="J54" s="176">
        <f>SUM(J50:J52)</f>
        <v>-11829</v>
      </c>
    </row>
    <row r="55" spans="1:10" s="126" customFormat="1" x14ac:dyDescent="0.45">
      <c r="A55" s="89" t="s">
        <v>114</v>
      </c>
      <c r="B55" s="144"/>
      <c r="C55" s="144"/>
      <c r="D55" s="176">
        <f>D54</f>
        <v>0</v>
      </c>
      <c r="E55" s="159"/>
      <c r="F55" s="176">
        <f>F54</f>
        <v>-11829</v>
      </c>
      <c r="G55" s="159"/>
      <c r="H55" s="176">
        <f>H54</f>
        <v>0</v>
      </c>
      <c r="I55" s="159"/>
      <c r="J55" s="176">
        <f>J54</f>
        <v>-11829</v>
      </c>
    </row>
    <row r="56" spans="1:10" s="126" customFormat="1" ht="22.5" thickBot="1" x14ac:dyDescent="0.5">
      <c r="A56" s="89" t="s">
        <v>60</v>
      </c>
      <c r="B56" s="93"/>
      <c r="C56" s="93"/>
      <c r="D56" s="177">
        <f>SUM(D45,D55)</f>
        <v>-759304</v>
      </c>
      <c r="E56" s="159"/>
      <c r="F56" s="177">
        <f>SUM(F45,F55)</f>
        <v>-427064</v>
      </c>
      <c r="G56" s="159"/>
      <c r="H56" s="177">
        <f>SUM(H45,H55)</f>
        <v>-1602233</v>
      </c>
      <c r="I56" s="159"/>
      <c r="J56" s="177">
        <f>SUM(J45,J55)</f>
        <v>-38219</v>
      </c>
    </row>
    <row r="57" spans="1:10" s="126" customFormat="1" ht="22.5" thickTop="1" x14ac:dyDescent="0.45">
      <c r="A57" s="143"/>
      <c r="B57" s="93"/>
      <c r="C57" s="93"/>
      <c r="D57" s="159"/>
      <c r="E57" s="159"/>
      <c r="F57" s="159"/>
      <c r="G57" s="159"/>
      <c r="H57" s="159"/>
      <c r="I57" s="161"/>
      <c r="J57" s="159"/>
    </row>
    <row r="58" spans="1:10" s="126" customFormat="1" x14ac:dyDescent="0.45">
      <c r="A58" s="136" t="s">
        <v>61</v>
      </c>
      <c r="B58" s="93"/>
      <c r="C58" s="93"/>
      <c r="D58" s="159"/>
      <c r="E58" s="159"/>
      <c r="F58" s="159"/>
      <c r="G58" s="159"/>
      <c r="H58" s="159"/>
      <c r="I58" s="161"/>
      <c r="J58" s="159"/>
    </row>
    <row r="59" spans="1:10" s="126" customFormat="1" x14ac:dyDescent="0.45">
      <c r="A59" s="151" t="s">
        <v>100</v>
      </c>
      <c r="B59" s="93"/>
      <c r="C59" s="93"/>
      <c r="D59" s="178">
        <f>D56</f>
        <v>-759304</v>
      </c>
      <c r="E59" s="161"/>
      <c r="F59" s="178">
        <f>F56</f>
        <v>-427064</v>
      </c>
      <c r="G59" s="161"/>
      <c r="H59" s="178">
        <f>H56</f>
        <v>-1602233</v>
      </c>
      <c r="I59" s="161"/>
      <c r="J59" s="178">
        <f>J56</f>
        <v>-38219</v>
      </c>
    </row>
    <row r="60" spans="1:10" s="126" customFormat="1" ht="22.5" thickBot="1" x14ac:dyDescent="0.5">
      <c r="A60" s="136"/>
      <c r="B60" s="93"/>
      <c r="C60" s="93"/>
      <c r="D60" s="179">
        <f>SUM(D59)</f>
        <v>-759304</v>
      </c>
      <c r="E60" s="159"/>
      <c r="F60" s="179">
        <f>SUM(F59)</f>
        <v>-427064</v>
      </c>
      <c r="G60" s="159"/>
      <c r="H60" s="179">
        <f>SUM(H59)</f>
        <v>-1602233</v>
      </c>
      <c r="I60" s="159"/>
      <c r="J60" s="179">
        <f>SUM(J59)</f>
        <v>-38219</v>
      </c>
    </row>
    <row r="61" spans="1:10" s="126" customFormat="1" ht="22.5" thickTop="1" x14ac:dyDescent="0.45">
      <c r="B61" s="12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53F4-DB9D-4BAE-A217-208BD09AE15D}">
  <sheetPr codeName="Sheet4">
    <pageSetUpPr fitToPage="1"/>
  </sheetPr>
  <dimension ref="A1:R25"/>
  <sheetViews>
    <sheetView showGridLines="0" view="pageBreakPreview" zoomScaleNormal="100" zoomScaleSheetLayoutView="100" workbookViewId="0">
      <selection activeCell="N21" sqref="N21"/>
    </sheetView>
  </sheetViews>
  <sheetFormatPr defaultColWidth="9.140625" defaultRowHeight="21.75" x14ac:dyDescent="0.45"/>
  <cols>
    <col min="1" max="1" width="40.5703125" style="121" customWidth="1"/>
    <col min="2" max="2" width="3" style="191" customWidth="1"/>
    <col min="3" max="3" width="1" style="191" customWidth="1"/>
    <col min="4" max="4" width="13.85546875" style="165" customWidth="1"/>
    <col min="5" max="5" width="1.140625" style="165" customWidth="1"/>
    <col min="6" max="6" width="15.85546875" style="165" customWidth="1"/>
    <col min="7" max="7" width="1.140625" style="165" customWidth="1"/>
    <col min="8" max="8" width="18.7109375" style="165" customWidth="1"/>
    <col min="9" max="9" width="1.140625" style="165" customWidth="1"/>
    <col min="10" max="10" width="12.85546875" style="165" customWidth="1"/>
    <col min="11" max="11" width="1.140625" style="165" customWidth="1"/>
    <col min="12" max="12" width="14.140625" style="165" customWidth="1"/>
    <col min="13" max="13" width="1.140625" style="165" customWidth="1"/>
    <col min="14" max="14" width="16.5703125" style="165" customWidth="1"/>
    <col min="15" max="15" width="1.140625" style="165" customWidth="1"/>
    <col min="16" max="16" width="18.5703125" style="165" customWidth="1"/>
    <col min="17" max="17" width="1.140625" style="165" customWidth="1"/>
    <col min="18" max="18" width="14.85546875" style="165" customWidth="1"/>
    <col min="19" max="16384" width="9.140625" style="165"/>
  </cols>
  <sheetData>
    <row r="1" spans="1:18" s="180" customFormat="1" ht="23.25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s="180" customFormat="1" ht="23.25" x14ac:dyDescent="0.45">
      <c r="A2" s="119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18" s="180" customFormat="1" ht="23.25" x14ac:dyDescent="0.4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s="126" customFormat="1" x14ac:dyDescent="0.45">
      <c r="A4" s="136"/>
      <c r="B4" s="160"/>
      <c r="C4" s="136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s="126" customFormat="1" ht="21.75" customHeight="1" x14ac:dyDescent="0.45">
      <c r="A5" s="136"/>
      <c r="B5" s="160"/>
      <c r="C5" s="136"/>
      <c r="D5" s="145"/>
      <c r="E5" s="145"/>
      <c r="F5" s="145"/>
      <c r="G5" s="145"/>
      <c r="H5" s="145"/>
      <c r="I5" s="145"/>
      <c r="J5" s="257" t="s">
        <v>131</v>
      </c>
      <c r="K5" s="257"/>
      <c r="L5" s="257"/>
      <c r="M5" s="145"/>
      <c r="N5" s="258" t="s">
        <v>115</v>
      </c>
      <c r="O5" s="258"/>
      <c r="P5" s="258"/>
      <c r="Q5" s="181"/>
      <c r="R5" s="145"/>
    </row>
    <row r="6" spans="1:18" s="126" customFormat="1" x14ac:dyDescent="0.45">
      <c r="A6" s="132"/>
      <c r="B6" s="182"/>
      <c r="C6" s="132"/>
      <c r="D6" s="127"/>
      <c r="G6" s="127"/>
      <c r="H6" s="127" t="s">
        <v>62</v>
      </c>
      <c r="M6" s="127"/>
      <c r="N6" s="127" t="s">
        <v>121</v>
      </c>
      <c r="O6" s="127"/>
      <c r="P6" s="127" t="s">
        <v>74</v>
      </c>
      <c r="Q6" s="127"/>
      <c r="R6" s="127"/>
    </row>
    <row r="7" spans="1:18" s="126" customFormat="1" x14ac:dyDescent="0.45">
      <c r="A7" s="132"/>
      <c r="B7" s="182"/>
      <c r="C7" s="132"/>
      <c r="D7" s="127" t="s">
        <v>63</v>
      </c>
      <c r="E7" s="127"/>
      <c r="F7" s="127" t="s">
        <v>64</v>
      </c>
      <c r="G7" s="127"/>
      <c r="H7" s="127" t="s">
        <v>65</v>
      </c>
      <c r="I7" s="127"/>
      <c r="J7" s="127" t="s">
        <v>66</v>
      </c>
      <c r="K7" s="127"/>
      <c r="L7" s="127" t="s">
        <v>43</v>
      </c>
      <c r="M7" s="127"/>
      <c r="N7" s="127" t="s">
        <v>122</v>
      </c>
      <c r="O7" s="127"/>
      <c r="P7" s="127" t="s">
        <v>124</v>
      </c>
      <c r="Q7" s="127"/>
      <c r="R7" s="127" t="s">
        <v>67</v>
      </c>
    </row>
    <row r="8" spans="1:18" s="126" customFormat="1" x14ac:dyDescent="0.45">
      <c r="A8" s="132"/>
      <c r="B8" s="183"/>
      <c r="C8" s="184"/>
      <c r="D8" s="127" t="s">
        <v>68</v>
      </c>
      <c r="E8" s="127"/>
      <c r="F8" s="127" t="s">
        <v>69</v>
      </c>
      <c r="G8" s="127"/>
      <c r="H8" s="127" t="s">
        <v>70</v>
      </c>
      <c r="I8" s="127"/>
      <c r="J8" s="127" t="s">
        <v>71</v>
      </c>
      <c r="K8" s="127"/>
      <c r="L8" s="127" t="s">
        <v>135</v>
      </c>
      <c r="M8" s="127"/>
      <c r="N8" s="127" t="s">
        <v>123</v>
      </c>
      <c r="O8" s="127"/>
      <c r="P8" s="127" t="s">
        <v>125</v>
      </c>
      <c r="Q8" s="127"/>
      <c r="R8" s="127" t="s">
        <v>72</v>
      </c>
    </row>
    <row r="9" spans="1:18" s="126" customFormat="1" x14ac:dyDescent="0.45">
      <c r="A9" s="132"/>
      <c r="B9" s="183"/>
      <c r="C9" s="184"/>
      <c r="D9" s="252" t="s">
        <v>6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18" s="126" customFormat="1" x14ac:dyDescent="0.45">
      <c r="A10" s="136" t="s">
        <v>177</v>
      </c>
      <c r="B10" s="183"/>
      <c r="C10" s="184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</row>
    <row r="11" spans="1:18" x14ac:dyDescent="0.45">
      <c r="A11" s="136" t="s">
        <v>128</v>
      </c>
      <c r="B11" s="93"/>
      <c r="C11" s="93"/>
      <c r="D11" s="137">
        <v>9724834</v>
      </c>
      <c r="E11" s="93"/>
      <c r="F11" s="137">
        <v>89240</v>
      </c>
      <c r="G11" s="137"/>
      <c r="H11" s="137">
        <v>-4134</v>
      </c>
      <c r="I11" s="137"/>
      <c r="J11" s="137">
        <v>98692</v>
      </c>
      <c r="K11" s="137"/>
      <c r="L11" s="137">
        <v>-116537</v>
      </c>
      <c r="M11" s="137"/>
      <c r="N11" s="185">
        <v>27060</v>
      </c>
      <c r="O11" s="137"/>
      <c r="P11" s="192">
        <f>SUM(N11)</f>
        <v>27060</v>
      </c>
      <c r="Q11" s="137"/>
      <c r="R11" s="171">
        <f>SUM(D11:L11,P11)</f>
        <v>9819155</v>
      </c>
    </row>
    <row r="12" spans="1:18" hidden="1" x14ac:dyDescent="0.45">
      <c r="A12" s="136"/>
      <c r="B12" s="93"/>
      <c r="C12" s="93"/>
      <c r="D12" s="137"/>
      <c r="E12" s="93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</row>
    <row r="13" spans="1:18" hidden="1" x14ac:dyDescent="0.45">
      <c r="A13" s="136" t="s">
        <v>116</v>
      </c>
      <c r="B13" s="93"/>
      <c r="C13" s="93"/>
      <c r="D13" s="137"/>
      <c r="E13" s="93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</row>
    <row r="14" spans="1:18" hidden="1" x14ac:dyDescent="0.45">
      <c r="A14" s="160" t="s">
        <v>117</v>
      </c>
      <c r="B14" s="93"/>
      <c r="C14" s="93"/>
      <c r="D14" s="137"/>
      <c r="E14" s="93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</row>
    <row r="15" spans="1:18" hidden="1" x14ac:dyDescent="0.45">
      <c r="A15" s="132" t="s">
        <v>118</v>
      </c>
      <c r="B15" s="93">
        <v>11</v>
      </c>
      <c r="C15" s="93"/>
      <c r="D15" s="147">
        <v>0</v>
      </c>
      <c r="E15" s="93"/>
      <c r="F15" s="147">
        <v>0</v>
      </c>
      <c r="G15" s="131"/>
      <c r="H15" s="147">
        <v>0</v>
      </c>
      <c r="I15" s="131"/>
      <c r="J15" s="147">
        <v>0</v>
      </c>
      <c r="K15" s="137"/>
      <c r="L15" s="164">
        <v>0</v>
      </c>
      <c r="M15" s="137"/>
      <c r="N15" s="147">
        <v>0</v>
      </c>
      <c r="O15" s="137"/>
      <c r="P15" s="147">
        <v>0</v>
      </c>
      <c r="Q15" s="137"/>
      <c r="R15" s="147">
        <v>0</v>
      </c>
    </row>
    <row r="16" spans="1:18" hidden="1" x14ac:dyDescent="0.45">
      <c r="A16" s="160" t="s">
        <v>119</v>
      </c>
      <c r="B16" s="93"/>
      <c r="C16" s="93"/>
      <c r="D16" s="164">
        <v>0</v>
      </c>
      <c r="E16" s="144"/>
      <c r="F16" s="164">
        <v>0</v>
      </c>
      <c r="G16" s="137"/>
      <c r="H16" s="164">
        <v>0</v>
      </c>
      <c r="I16" s="137"/>
      <c r="J16" s="164">
        <v>0</v>
      </c>
      <c r="K16" s="137"/>
      <c r="L16" s="164">
        <v>0</v>
      </c>
      <c r="M16" s="137"/>
      <c r="N16" s="164">
        <v>0</v>
      </c>
      <c r="O16" s="137"/>
      <c r="P16" s="164">
        <v>0</v>
      </c>
      <c r="Q16" s="137"/>
      <c r="R16" s="164">
        <v>0</v>
      </c>
    </row>
    <row r="17" spans="1:18" hidden="1" x14ac:dyDescent="0.45">
      <c r="A17" s="136" t="s">
        <v>120</v>
      </c>
      <c r="B17" s="93"/>
      <c r="C17" s="93"/>
      <c r="D17" s="186">
        <v>0</v>
      </c>
      <c r="E17" s="93"/>
      <c r="F17" s="186">
        <v>0</v>
      </c>
      <c r="G17" s="131"/>
      <c r="H17" s="186">
        <v>0</v>
      </c>
      <c r="I17" s="131"/>
      <c r="J17" s="186">
        <v>0</v>
      </c>
      <c r="K17" s="137"/>
      <c r="L17" s="186">
        <v>0</v>
      </c>
      <c r="M17" s="137"/>
      <c r="N17" s="186">
        <v>0</v>
      </c>
      <c r="O17" s="137"/>
      <c r="P17" s="186">
        <v>0</v>
      </c>
      <c r="Q17" s="137"/>
      <c r="R17" s="186">
        <v>0</v>
      </c>
    </row>
    <row r="18" spans="1:18" x14ac:dyDescent="0.45">
      <c r="A18" s="132"/>
      <c r="B18" s="93"/>
      <c r="C18" s="93"/>
      <c r="D18" s="105"/>
      <c r="E18" s="93"/>
      <c r="F18" s="105"/>
      <c r="G18" s="131"/>
      <c r="H18" s="105"/>
      <c r="I18" s="131"/>
      <c r="J18" s="105"/>
      <c r="K18" s="137"/>
      <c r="L18" s="187"/>
      <c r="M18" s="137"/>
      <c r="N18" s="137"/>
      <c r="O18" s="137"/>
      <c r="P18" s="137"/>
      <c r="Q18" s="137"/>
      <c r="R18" s="187"/>
    </row>
    <row r="19" spans="1:18" x14ac:dyDescent="0.45">
      <c r="A19" s="136" t="s">
        <v>158</v>
      </c>
      <c r="B19" s="93"/>
      <c r="C19" s="93"/>
      <c r="D19" s="105"/>
      <c r="E19" s="93"/>
      <c r="F19" s="105"/>
      <c r="G19" s="131"/>
      <c r="H19" s="105"/>
      <c r="I19" s="131"/>
      <c r="J19" s="105"/>
      <c r="K19" s="137"/>
      <c r="L19" s="187"/>
      <c r="M19" s="137"/>
      <c r="N19" s="137"/>
      <c r="O19" s="137"/>
      <c r="P19" s="137"/>
      <c r="Q19" s="137"/>
      <c r="R19" s="187"/>
    </row>
    <row r="20" spans="1:18" x14ac:dyDescent="0.45">
      <c r="A20" s="132" t="s">
        <v>137</v>
      </c>
      <c r="B20" s="93"/>
      <c r="C20" s="93"/>
      <c r="D20" s="105">
        <v>0</v>
      </c>
      <c r="E20" s="93"/>
      <c r="F20" s="105">
        <v>0</v>
      </c>
      <c r="G20" s="187"/>
      <c r="H20" s="105">
        <v>0</v>
      </c>
      <c r="I20" s="187"/>
      <c r="J20" s="105">
        <v>0</v>
      </c>
      <c r="K20" s="187"/>
      <c r="L20" s="198">
        <f>'SI 9M 8-9'!F45</f>
        <v>-415235</v>
      </c>
      <c r="M20" s="187"/>
      <c r="N20" s="105">
        <v>0</v>
      </c>
      <c r="O20" s="187"/>
      <c r="P20" s="195">
        <f>SUM(N20)</f>
        <v>0</v>
      </c>
      <c r="Q20" s="187"/>
      <c r="R20" s="193">
        <f>SUM(D20:L20,P20)</f>
        <v>-415235</v>
      </c>
    </row>
    <row r="21" spans="1:18" x14ac:dyDescent="0.45">
      <c r="A21" s="132" t="s">
        <v>127</v>
      </c>
      <c r="B21" s="93"/>
      <c r="C21" s="93"/>
      <c r="D21" s="147">
        <v>0</v>
      </c>
      <c r="E21" s="93"/>
      <c r="F21" s="147">
        <v>0</v>
      </c>
      <c r="G21" s="187"/>
      <c r="H21" s="147">
        <v>0</v>
      </c>
      <c r="I21" s="187"/>
      <c r="J21" s="147">
        <v>0</v>
      </c>
      <c r="K21" s="187"/>
      <c r="L21" s="147">
        <v>0</v>
      </c>
      <c r="M21" s="187"/>
      <c r="N21" s="147">
        <v>-11829</v>
      </c>
      <c r="O21" s="187"/>
      <c r="P21" s="196">
        <f>SUM(N21)</f>
        <v>-11829</v>
      </c>
      <c r="Q21" s="187"/>
      <c r="R21" s="194">
        <f>SUM(D21:L21,P21)</f>
        <v>-11829</v>
      </c>
    </row>
    <row r="22" spans="1:18" x14ac:dyDescent="0.45">
      <c r="A22" s="136" t="s">
        <v>126</v>
      </c>
      <c r="B22" s="93"/>
      <c r="C22" s="93"/>
      <c r="D22" s="176">
        <f>SUM(D20:D21)</f>
        <v>0</v>
      </c>
      <c r="E22" s="93"/>
      <c r="F22" s="176">
        <f>SUM(F20:F21)</f>
        <v>0</v>
      </c>
      <c r="G22" s="187"/>
      <c r="H22" s="176">
        <f>SUM(H20:H21)</f>
        <v>0</v>
      </c>
      <c r="I22" s="187"/>
      <c r="J22" s="176">
        <f>SUM(J20:J21)</f>
        <v>0</v>
      </c>
      <c r="K22" s="187"/>
      <c r="L22" s="176">
        <f>SUM(L20:L21)</f>
        <v>-415235</v>
      </c>
      <c r="M22" s="187"/>
      <c r="N22" s="176">
        <f>SUM(N20:N21)</f>
        <v>-11829</v>
      </c>
      <c r="O22" s="187"/>
      <c r="P22" s="176">
        <f>SUM(P20:P21)</f>
        <v>-11829</v>
      </c>
      <c r="Q22" s="187"/>
      <c r="R22" s="197">
        <f>SUM(D22:L22,P22)</f>
        <v>-427064</v>
      </c>
    </row>
    <row r="23" spans="1:18" x14ac:dyDescent="0.45">
      <c r="A23" s="132"/>
      <c r="B23" s="93"/>
      <c r="C23" s="93"/>
      <c r="D23" s="105"/>
      <c r="E23" s="93"/>
      <c r="F23" s="105"/>
      <c r="G23" s="187"/>
      <c r="H23" s="105"/>
      <c r="I23" s="187"/>
      <c r="J23" s="105"/>
      <c r="K23" s="187"/>
      <c r="L23" s="187"/>
      <c r="M23" s="187"/>
      <c r="N23" s="187"/>
      <c r="O23" s="187"/>
      <c r="P23" s="187"/>
      <c r="Q23" s="187"/>
      <c r="R23" s="187"/>
    </row>
    <row r="24" spans="1:18" ht="22.5" thickBot="1" x14ac:dyDescent="0.5">
      <c r="A24" s="136" t="s">
        <v>178</v>
      </c>
      <c r="B24" s="93"/>
      <c r="C24" s="93"/>
      <c r="D24" s="173">
        <f>SUM(D11,D22)</f>
        <v>9724834</v>
      </c>
      <c r="E24" s="137"/>
      <c r="F24" s="173">
        <f>SUM(F11,F22)</f>
        <v>89240</v>
      </c>
      <c r="G24" s="137"/>
      <c r="H24" s="173">
        <f>SUM(H11,H22)</f>
        <v>-4134</v>
      </c>
      <c r="I24" s="137"/>
      <c r="J24" s="173">
        <f>SUM(J11,J22)</f>
        <v>98692</v>
      </c>
      <c r="K24" s="137"/>
      <c r="L24" s="173">
        <f>SUM(L11,L22)</f>
        <v>-531772</v>
      </c>
      <c r="M24" s="137"/>
      <c r="N24" s="173">
        <f>SUM(N11,N22)</f>
        <v>15231</v>
      </c>
      <c r="O24" s="137"/>
      <c r="P24" s="173">
        <f>SUM(P11,P22)</f>
        <v>15231</v>
      </c>
      <c r="Q24" s="137"/>
      <c r="R24" s="173">
        <f>SUM(D24:L24,P24)</f>
        <v>9392091</v>
      </c>
    </row>
    <row r="25" spans="1:18" ht="22.5" thickTop="1" x14ac:dyDescent="0.45">
      <c r="A25" s="136"/>
      <c r="B25" s="93"/>
      <c r="C25" s="93"/>
      <c r="D25" s="131"/>
      <c r="E25" s="93"/>
      <c r="F25" s="131"/>
      <c r="G25" s="187"/>
      <c r="H25" s="131"/>
      <c r="I25" s="187"/>
      <c r="J25" s="131"/>
      <c r="K25" s="187"/>
      <c r="L25" s="131"/>
      <c r="M25" s="187"/>
      <c r="N25" s="187"/>
      <c r="O25" s="187"/>
      <c r="P25" s="187"/>
      <c r="Q25" s="187"/>
      <c r="R25" s="13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D9:R9"/>
    <mergeCell ref="N5:P5"/>
  </mergeCells>
  <pageMargins left="0.7" right="0.7" top="0.48" bottom="0.5" header="0.5" footer="0.5"/>
  <pageSetup paperSize="9" scale="8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1896-49F0-44B2-9E52-20BEA22689E1}">
  <sheetPr codeName="Sheet5">
    <pageSetUpPr fitToPage="1"/>
  </sheetPr>
  <dimension ref="A1:N25"/>
  <sheetViews>
    <sheetView view="pageBreakPreview" topLeftCell="A14" zoomScaleNormal="100" zoomScaleSheetLayoutView="100" workbookViewId="0">
      <selection activeCell="A36" sqref="A36"/>
    </sheetView>
  </sheetViews>
  <sheetFormatPr defaultColWidth="9.140625" defaultRowHeight="21.75" x14ac:dyDescent="0.45"/>
  <cols>
    <col min="1" max="1" width="54.5703125" style="121" customWidth="1"/>
    <col min="2" max="2" width="9.140625" style="191" customWidth="1"/>
    <col min="3" max="3" width="1" style="191" customWidth="1"/>
    <col min="4" max="4" width="13.85546875" style="165" customWidth="1"/>
    <col min="5" max="5" width="1.140625" style="165" customWidth="1"/>
    <col min="6" max="6" width="15.85546875" style="165" customWidth="1"/>
    <col min="7" max="7" width="1.140625" style="165" customWidth="1"/>
    <col min="8" max="8" width="18.7109375" style="165" customWidth="1"/>
    <col min="9" max="9" width="1.140625" style="165" customWidth="1"/>
    <col min="10" max="10" width="12.85546875" style="165" customWidth="1"/>
    <col min="11" max="11" width="1.140625" style="165" customWidth="1"/>
    <col min="12" max="12" width="14.140625" style="165" customWidth="1"/>
    <col min="13" max="13" width="1.140625" style="165" customWidth="1"/>
    <col min="14" max="14" width="14.85546875" style="165" customWidth="1"/>
    <col min="15" max="16384" width="9.140625" style="165"/>
  </cols>
  <sheetData>
    <row r="1" spans="1:14" s="180" customFormat="1" ht="23.25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s="180" customFormat="1" ht="23.25" x14ac:dyDescent="0.45">
      <c r="A2" s="119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s="180" customFormat="1" ht="23.25" x14ac:dyDescent="0.4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s="126" customFormat="1" x14ac:dyDescent="0.45">
      <c r="A4" s="136"/>
      <c r="B4" s="160"/>
      <c r="C4" s="136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s="126" customFormat="1" x14ac:dyDescent="0.45">
      <c r="A5" s="136"/>
      <c r="B5" s="160"/>
      <c r="C5" s="136"/>
      <c r="D5" s="145"/>
      <c r="E5" s="145"/>
      <c r="F5" s="145"/>
      <c r="G5" s="145"/>
      <c r="H5" s="145"/>
      <c r="I5" s="145"/>
      <c r="J5" s="257" t="s">
        <v>131</v>
      </c>
      <c r="K5" s="257"/>
      <c r="L5" s="257"/>
      <c r="M5" s="145"/>
      <c r="N5" s="145"/>
    </row>
    <row r="6" spans="1:14" s="126" customFormat="1" x14ac:dyDescent="0.45">
      <c r="A6" s="132"/>
      <c r="B6" s="182"/>
      <c r="C6" s="132"/>
      <c r="D6" s="127"/>
      <c r="G6" s="127"/>
      <c r="H6" s="127" t="s">
        <v>62</v>
      </c>
      <c r="M6" s="127"/>
      <c r="N6" s="127"/>
    </row>
    <row r="7" spans="1:14" s="126" customFormat="1" x14ac:dyDescent="0.45">
      <c r="A7" s="132"/>
      <c r="B7" s="182"/>
      <c r="C7" s="132"/>
      <c r="D7" s="127" t="s">
        <v>63</v>
      </c>
      <c r="E7" s="127"/>
      <c r="F7" s="127" t="s">
        <v>64</v>
      </c>
      <c r="G7" s="127"/>
      <c r="H7" s="127" t="s">
        <v>65</v>
      </c>
      <c r="I7" s="127"/>
      <c r="J7" s="127" t="s">
        <v>66</v>
      </c>
      <c r="K7" s="127"/>
      <c r="L7" s="127" t="s">
        <v>43</v>
      </c>
      <c r="M7" s="127"/>
      <c r="N7" s="127" t="s">
        <v>67</v>
      </c>
    </row>
    <row r="8" spans="1:14" s="126" customFormat="1" x14ac:dyDescent="0.45">
      <c r="A8" s="132"/>
      <c r="B8" s="183" t="s">
        <v>5</v>
      </c>
      <c r="C8" s="184"/>
      <c r="D8" s="127" t="s">
        <v>68</v>
      </c>
      <c r="E8" s="127"/>
      <c r="F8" s="127" t="s">
        <v>69</v>
      </c>
      <c r="G8" s="127"/>
      <c r="H8" s="127" t="s">
        <v>70</v>
      </c>
      <c r="I8" s="127"/>
      <c r="J8" s="127" t="s">
        <v>71</v>
      </c>
      <c r="K8" s="127"/>
      <c r="L8" s="127" t="s">
        <v>135</v>
      </c>
      <c r="M8" s="127"/>
      <c r="N8" s="127" t="s">
        <v>72</v>
      </c>
    </row>
    <row r="9" spans="1:14" s="126" customFormat="1" x14ac:dyDescent="0.45">
      <c r="A9" s="132"/>
      <c r="B9" s="183"/>
      <c r="C9" s="184"/>
      <c r="D9" s="252" t="s">
        <v>6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x14ac:dyDescent="0.45">
      <c r="A10" s="136" t="s">
        <v>179</v>
      </c>
      <c r="B10" s="93"/>
      <c r="C10" s="93"/>
      <c r="D10" s="131"/>
      <c r="E10" s="93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x14ac:dyDescent="0.45">
      <c r="A11" s="136" t="s">
        <v>154</v>
      </c>
      <c r="B11" s="93"/>
      <c r="C11" s="93"/>
      <c r="D11" s="137">
        <v>9724834</v>
      </c>
      <c r="E11" s="93"/>
      <c r="F11" s="137">
        <v>89240</v>
      </c>
      <c r="G11" s="137">
        <v>0</v>
      </c>
      <c r="H11" s="137">
        <v>-4134</v>
      </c>
      <c r="I11" s="137">
        <v>0</v>
      </c>
      <c r="J11" s="137">
        <v>109234</v>
      </c>
      <c r="K11" s="137">
        <v>0</v>
      </c>
      <c r="L11" s="137">
        <v>-404142</v>
      </c>
      <c r="M11" s="137"/>
      <c r="N11" s="171">
        <f>SUM(D11:L11)</f>
        <v>9515032</v>
      </c>
    </row>
    <row r="12" spans="1:14" x14ac:dyDescent="0.45">
      <c r="A12" s="136"/>
      <c r="B12" s="93"/>
      <c r="C12" s="93"/>
      <c r="D12" s="137"/>
      <c r="E12" s="93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14" x14ac:dyDescent="0.45">
      <c r="A13" s="136" t="s">
        <v>116</v>
      </c>
      <c r="B13" s="93"/>
      <c r="C13" s="93"/>
      <c r="D13" s="137"/>
      <c r="E13" s="93"/>
      <c r="F13" s="137"/>
      <c r="G13" s="137"/>
      <c r="H13" s="137"/>
      <c r="I13" s="137"/>
      <c r="J13" s="137"/>
      <c r="K13" s="137"/>
      <c r="L13" s="137"/>
      <c r="M13" s="137"/>
      <c r="N13" s="137"/>
    </row>
    <row r="14" spans="1:14" x14ac:dyDescent="0.45">
      <c r="A14" s="160" t="s">
        <v>170</v>
      </c>
      <c r="B14" s="93"/>
      <c r="C14" s="93"/>
      <c r="D14" s="137"/>
      <c r="E14" s="93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x14ac:dyDescent="0.45">
      <c r="A15" s="132" t="s">
        <v>118</v>
      </c>
      <c r="B15" s="93">
        <v>11</v>
      </c>
      <c r="C15" s="93"/>
      <c r="D15" s="147">
        <v>0</v>
      </c>
      <c r="E15" s="93"/>
      <c r="F15" s="147">
        <v>0</v>
      </c>
      <c r="G15" s="131"/>
      <c r="H15" s="147">
        <v>0</v>
      </c>
      <c r="I15" s="131"/>
      <c r="J15" s="147">
        <v>0</v>
      </c>
      <c r="K15" s="137"/>
      <c r="L15" s="190">
        <v>-102367</v>
      </c>
      <c r="M15" s="189"/>
      <c r="N15" s="202">
        <f>SUM(D15:L15)</f>
        <v>-102367</v>
      </c>
    </row>
    <row r="16" spans="1:14" x14ac:dyDescent="0.45">
      <c r="A16" s="160" t="s">
        <v>171</v>
      </c>
      <c r="B16" s="93"/>
      <c r="C16" s="93"/>
      <c r="D16" s="176">
        <f>D15</f>
        <v>0</v>
      </c>
      <c r="E16" s="185"/>
      <c r="F16" s="176">
        <f>F15</f>
        <v>0</v>
      </c>
      <c r="G16" s="185"/>
      <c r="H16" s="176">
        <f>H15</f>
        <v>0</v>
      </c>
      <c r="I16" s="185"/>
      <c r="J16" s="176">
        <f>J15</f>
        <v>0</v>
      </c>
      <c r="K16" s="137"/>
      <c r="L16" s="176">
        <f>L15</f>
        <v>-102367</v>
      </c>
      <c r="M16" s="137"/>
      <c r="N16" s="203">
        <f>SUM(D16:L16)</f>
        <v>-102367</v>
      </c>
    </row>
    <row r="17" spans="1:14" x14ac:dyDescent="0.45">
      <c r="A17" s="136" t="s">
        <v>120</v>
      </c>
      <c r="B17" s="93"/>
      <c r="C17" s="93"/>
      <c r="D17" s="204">
        <f>D16</f>
        <v>0</v>
      </c>
      <c r="E17" s="185"/>
      <c r="F17" s="204">
        <f>F16</f>
        <v>0</v>
      </c>
      <c r="G17" s="185"/>
      <c r="H17" s="204">
        <f>H16</f>
        <v>0</v>
      </c>
      <c r="I17" s="185"/>
      <c r="J17" s="204">
        <f>J16</f>
        <v>0</v>
      </c>
      <c r="K17" s="137"/>
      <c r="L17" s="204">
        <f>L16</f>
        <v>-102367</v>
      </c>
      <c r="M17" s="137"/>
      <c r="N17" s="117">
        <f>SUM(D17:L17)</f>
        <v>-102367</v>
      </c>
    </row>
    <row r="18" spans="1:14" x14ac:dyDescent="0.45">
      <c r="A18" s="136"/>
      <c r="B18" s="93"/>
      <c r="C18" s="93"/>
      <c r="D18" s="105"/>
      <c r="E18" s="105"/>
      <c r="F18" s="105"/>
      <c r="G18" s="105"/>
      <c r="H18" s="105"/>
      <c r="I18" s="105"/>
      <c r="J18" s="105"/>
      <c r="K18" s="137"/>
      <c r="L18" s="187"/>
      <c r="M18" s="137"/>
      <c r="N18" s="137"/>
    </row>
    <row r="19" spans="1:14" x14ac:dyDescent="0.45">
      <c r="A19" s="136" t="s">
        <v>158</v>
      </c>
      <c r="B19" s="93"/>
      <c r="C19" s="93"/>
      <c r="D19" s="105"/>
      <c r="E19" s="105"/>
      <c r="F19" s="105"/>
      <c r="G19" s="105"/>
      <c r="H19" s="105"/>
      <c r="I19" s="105"/>
      <c r="J19" s="105"/>
      <c r="K19" s="137"/>
      <c r="L19" s="187"/>
      <c r="M19" s="137"/>
      <c r="N19" s="187"/>
    </row>
    <row r="20" spans="1:14" x14ac:dyDescent="0.45">
      <c r="A20" s="132" t="s">
        <v>137</v>
      </c>
      <c r="B20" s="93"/>
      <c r="C20" s="93"/>
      <c r="D20" s="105">
        <v>0</v>
      </c>
      <c r="E20" s="93"/>
      <c r="F20" s="105">
        <v>0</v>
      </c>
      <c r="G20" s="187"/>
      <c r="H20" s="105">
        <v>0</v>
      </c>
      <c r="I20" s="187"/>
      <c r="J20" s="105">
        <v>0</v>
      </c>
      <c r="K20" s="187"/>
      <c r="L20" s="205">
        <f>'SI 9M 8-9'!D45</f>
        <v>-759304</v>
      </c>
      <c r="M20" s="187"/>
      <c r="N20" s="205">
        <f>SUM(D20:L20)</f>
        <v>-759304</v>
      </c>
    </row>
    <row r="21" spans="1:14" x14ac:dyDescent="0.45">
      <c r="A21" s="132" t="s">
        <v>127</v>
      </c>
      <c r="B21" s="93"/>
      <c r="C21" s="93"/>
      <c r="D21" s="147">
        <v>0</v>
      </c>
      <c r="E21" s="93"/>
      <c r="F21" s="147">
        <v>0</v>
      </c>
      <c r="G21" s="187"/>
      <c r="H21" s="147">
        <v>0</v>
      </c>
      <c r="I21" s="187"/>
      <c r="J21" s="147">
        <v>0</v>
      </c>
      <c r="K21" s="187"/>
      <c r="L21" s="147">
        <v>0</v>
      </c>
      <c r="M21" s="187"/>
      <c r="N21" s="206">
        <f>SUM(D21:L21)</f>
        <v>0</v>
      </c>
    </row>
    <row r="22" spans="1:14" x14ac:dyDescent="0.45">
      <c r="A22" s="136" t="s">
        <v>126</v>
      </c>
      <c r="B22" s="144"/>
      <c r="C22" s="144"/>
      <c r="D22" s="176">
        <f>SUM(D20:D21)</f>
        <v>0</v>
      </c>
      <c r="E22" s="144"/>
      <c r="F22" s="176">
        <f>SUM(F20:F21)</f>
        <v>0</v>
      </c>
      <c r="G22" s="200"/>
      <c r="H22" s="176">
        <f>SUM(H20:H21)</f>
        <v>0</v>
      </c>
      <c r="I22" s="200"/>
      <c r="J22" s="176">
        <f>SUM(J20:J21)</f>
        <v>0</v>
      </c>
      <c r="K22" s="200"/>
      <c r="L22" s="176">
        <f>SUM(L20:L21)</f>
        <v>-759304</v>
      </c>
      <c r="M22" s="200"/>
      <c r="N22" s="176">
        <f>SUM(N20:N21)</f>
        <v>-759304</v>
      </c>
    </row>
    <row r="23" spans="1:14" x14ac:dyDescent="0.45">
      <c r="A23" s="132"/>
      <c r="B23" s="93"/>
      <c r="C23" s="93"/>
      <c r="D23" s="105"/>
      <c r="E23" s="93"/>
      <c r="F23" s="105"/>
      <c r="G23" s="187"/>
      <c r="H23" s="105"/>
      <c r="I23" s="187"/>
      <c r="J23" s="105"/>
      <c r="K23" s="187"/>
      <c r="L23" s="187"/>
      <c r="M23" s="187"/>
      <c r="N23" s="187"/>
    </row>
    <row r="24" spans="1:14" ht="22.5" thickBot="1" x14ac:dyDescent="0.5">
      <c r="A24" s="136" t="s">
        <v>180</v>
      </c>
      <c r="B24" s="93"/>
      <c r="C24" s="93"/>
      <c r="D24" s="173">
        <f>SUM(D11,D17,D22)</f>
        <v>9724834</v>
      </c>
      <c r="E24" s="137"/>
      <c r="F24" s="173">
        <f>SUM(F11,F17,F22)</f>
        <v>89240</v>
      </c>
      <c r="G24" s="137"/>
      <c r="H24" s="173">
        <f>SUM(H11,H17,H22)</f>
        <v>-4134</v>
      </c>
      <c r="I24" s="137"/>
      <c r="J24" s="173">
        <f>SUM(J11,J17,J22)</f>
        <v>109234</v>
      </c>
      <c r="K24" s="137"/>
      <c r="L24" s="173">
        <f>SUM(L11,L17,L22)</f>
        <v>-1265813</v>
      </c>
      <c r="M24" s="137"/>
      <c r="N24" s="173">
        <f>SUM(N11,N17,N22)</f>
        <v>8653361</v>
      </c>
    </row>
    <row r="25" spans="1:14" ht="10.35" customHeight="1" thickTop="1" x14ac:dyDescent="0.45">
      <c r="N25" s="20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8FC8-8E7B-4F2A-8307-8D9DCAAAF227}">
  <sheetPr codeName="Sheet6">
    <pageSetUpPr fitToPage="1"/>
  </sheetPr>
  <dimension ref="A1:P25"/>
  <sheetViews>
    <sheetView showGridLines="0" view="pageBreakPreview" topLeftCell="A8" zoomScaleNormal="100" zoomScaleSheetLayoutView="100" workbookViewId="0">
      <selection activeCell="J27" sqref="J27"/>
    </sheetView>
  </sheetViews>
  <sheetFormatPr defaultColWidth="9.140625" defaultRowHeight="21.75" x14ac:dyDescent="0.45"/>
  <cols>
    <col min="1" max="1" width="43" style="121" customWidth="1"/>
    <col min="2" max="2" width="8.140625" style="191" customWidth="1"/>
    <col min="3" max="3" width="1" style="191" customWidth="1"/>
    <col min="4" max="4" width="16.42578125" style="165" customWidth="1"/>
    <col min="5" max="5" width="1.140625" style="165" customWidth="1"/>
    <col min="6" max="6" width="15.85546875" style="165" customWidth="1"/>
    <col min="7" max="7" width="1.140625" style="165" customWidth="1"/>
    <col min="8" max="8" width="17.140625" style="165" customWidth="1"/>
    <col min="9" max="9" width="1.140625" style="165" customWidth="1"/>
    <col min="10" max="10" width="15.42578125" style="165" customWidth="1"/>
    <col min="11" max="11" width="1.140625" style="165" customWidth="1"/>
    <col min="12" max="12" width="16.140625" style="165" customWidth="1"/>
    <col min="13" max="13" width="1.140625" style="165" customWidth="1"/>
    <col min="14" max="14" width="17.7109375" style="165" customWidth="1"/>
    <col min="15" max="15" width="1.140625" style="165" customWidth="1"/>
    <col min="16" max="16" width="18.5703125" style="165" customWidth="1"/>
    <col min="17" max="16384" width="9.140625" style="165"/>
  </cols>
  <sheetData>
    <row r="1" spans="1:16" s="180" customFormat="1" ht="23.25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s="180" customFormat="1" ht="23.25" x14ac:dyDescent="0.45">
      <c r="A2" s="119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s="180" customFormat="1" ht="23.25" x14ac:dyDescent="0.4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s="126" customFormat="1" x14ac:dyDescent="0.45">
      <c r="A4" s="136"/>
      <c r="B4" s="160"/>
      <c r="C4" s="136"/>
      <c r="D4" s="256" t="s">
        <v>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s="126" customFormat="1" ht="21.75" customHeight="1" x14ac:dyDescent="0.45">
      <c r="A5" s="136"/>
      <c r="B5" s="160"/>
      <c r="C5" s="136"/>
      <c r="D5" s="145"/>
      <c r="E5" s="145"/>
      <c r="F5" s="145"/>
      <c r="G5" s="145"/>
      <c r="H5" s="257" t="s">
        <v>42</v>
      </c>
      <c r="I5" s="257"/>
      <c r="J5" s="257"/>
      <c r="K5" s="145"/>
      <c r="L5" s="258" t="s">
        <v>115</v>
      </c>
      <c r="M5" s="258"/>
      <c r="N5" s="258"/>
      <c r="O5" s="181"/>
      <c r="P5" s="145"/>
    </row>
    <row r="6" spans="1:16" s="126" customFormat="1" x14ac:dyDescent="0.45">
      <c r="A6" s="132"/>
      <c r="B6" s="182"/>
      <c r="C6" s="132"/>
      <c r="D6" s="127"/>
      <c r="K6" s="127"/>
      <c r="L6" s="127" t="s">
        <v>121</v>
      </c>
      <c r="M6" s="127"/>
      <c r="N6" s="127" t="s">
        <v>74</v>
      </c>
      <c r="O6" s="127"/>
      <c r="P6" s="127"/>
    </row>
    <row r="7" spans="1:16" s="126" customFormat="1" x14ac:dyDescent="0.45">
      <c r="A7" s="132"/>
      <c r="B7" s="182"/>
      <c r="C7" s="132"/>
      <c r="D7" s="127" t="s">
        <v>63</v>
      </c>
      <c r="E7" s="127"/>
      <c r="F7" s="127" t="s">
        <v>64</v>
      </c>
      <c r="G7" s="127"/>
      <c r="H7" s="127" t="s">
        <v>66</v>
      </c>
      <c r="I7" s="127"/>
      <c r="J7" s="127"/>
      <c r="K7" s="127"/>
      <c r="L7" s="127" t="s">
        <v>122</v>
      </c>
      <c r="M7" s="127"/>
      <c r="N7" s="127" t="s">
        <v>124</v>
      </c>
      <c r="O7" s="127"/>
      <c r="P7" s="127" t="s">
        <v>67</v>
      </c>
    </row>
    <row r="8" spans="1:16" s="126" customFormat="1" x14ac:dyDescent="0.45">
      <c r="A8" s="132"/>
      <c r="B8" s="183"/>
      <c r="C8" s="184"/>
      <c r="D8" s="127" t="s">
        <v>68</v>
      </c>
      <c r="E8" s="127"/>
      <c r="F8" s="127" t="s">
        <v>69</v>
      </c>
      <c r="G8" s="127"/>
      <c r="H8" s="127" t="s">
        <v>71</v>
      </c>
      <c r="I8" s="127"/>
      <c r="J8" s="127" t="s">
        <v>43</v>
      </c>
      <c r="K8" s="127"/>
      <c r="L8" s="127" t="s">
        <v>123</v>
      </c>
      <c r="M8" s="127"/>
      <c r="N8" s="127" t="s">
        <v>125</v>
      </c>
      <c r="O8" s="127"/>
      <c r="P8" s="127" t="s">
        <v>72</v>
      </c>
    </row>
    <row r="9" spans="1:16" s="126" customFormat="1" x14ac:dyDescent="0.45">
      <c r="A9" s="132"/>
      <c r="B9" s="183"/>
      <c r="C9" s="184"/>
      <c r="D9" s="252" t="s">
        <v>6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</row>
    <row r="10" spans="1:16" s="126" customFormat="1" x14ac:dyDescent="0.45">
      <c r="A10" s="136" t="s">
        <v>177</v>
      </c>
      <c r="B10" s="183"/>
      <c r="C10" s="184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6" x14ac:dyDescent="0.45">
      <c r="A11" s="136" t="s">
        <v>128</v>
      </c>
      <c r="B11" s="93"/>
      <c r="C11" s="93"/>
      <c r="D11" s="137">
        <v>9724834</v>
      </c>
      <c r="E11" s="93"/>
      <c r="F11" s="137">
        <v>89240</v>
      </c>
      <c r="G11" s="137"/>
      <c r="H11" s="137">
        <v>98692</v>
      </c>
      <c r="I11" s="137"/>
      <c r="J11" s="137">
        <v>140700</v>
      </c>
      <c r="K11" s="137"/>
      <c r="L11" s="185">
        <v>27060</v>
      </c>
      <c r="M11" s="137"/>
      <c r="N11" s="192">
        <f>SUM(L11)</f>
        <v>27060</v>
      </c>
      <c r="O11" s="137"/>
      <c r="P11" s="171">
        <f>SUM(D11:J11,N11)</f>
        <v>10080526</v>
      </c>
    </row>
    <row r="12" spans="1:16" hidden="1" x14ac:dyDescent="0.45">
      <c r="A12" s="136"/>
      <c r="B12" s="93"/>
      <c r="C12" s="93"/>
      <c r="D12" s="137"/>
      <c r="E12" s="93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</row>
    <row r="13" spans="1:16" hidden="1" x14ac:dyDescent="0.45">
      <c r="A13" s="136" t="s">
        <v>116</v>
      </c>
      <c r="B13" s="93"/>
      <c r="C13" s="93"/>
      <c r="D13" s="137"/>
      <c r="E13" s="93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</row>
    <row r="14" spans="1:16" hidden="1" x14ac:dyDescent="0.45">
      <c r="A14" s="160" t="s">
        <v>117</v>
      </c>
      <c r="B14" s="93"/>
      <c r="C14" s="93"/>
      <c r="D14" s="137"/>
      <c r="E14" s="93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6" hidden="1" x14ac:dyDescent="0.45">
      <c r="A15" s="132" t="s">
        <v>118</v>
      </c>
      <c r="B15" s="93">
        <v>11</v>
      </c>
      <c r="C15" s="93"/>
      <c r="D15" s="147">
        <v>0</v>
      </c>
      <c r="E15" s="93"/>
      <c r="F15" s="147">
        <v>0</v>
      </c>
      <c r="G15" s="131"/>
      <c r="H15" s="147">
        <v>0</v>
      </c>
      <c r="I15" s="137"/>
      <c r="J15" s="147">
        <v>0</v>
      </c>
      <c r="K15" s="137"/>
      <c r="L15" s="147">
        <v>0</v>
      </c>
      <c r="M15" s="137"/>
      <c r="N15" s="147">
        <v>0</v>
      </c>
      <c r="O15" s="137"/>
      <c r="P15" s="239">
        <v>0</v>
      </c>
    </row>
    <row r="16" spans="1:16" hidden="1" x14ac:dyDescent="0.45">
      <c r="A16" s="160" t="s">
        <v>119</v>
      </c>
      <c r="B16" s="93"/>
      <c r="C16" s="93"/>
      <c r="D16" s="164">
        <v>0</v>
      </c>
      <c r="E16" s="144"/>
      <c r="F16" s="164">
        <v>0</v>
      </c>
      <c r="G16" s="137"/>
      <c r="H16" s="164">
        <v>0</v>
      </c>
      <c r="I16" s="137"/>
      <c r="J16" s="164">
        <v>0</v>
      </c>
      <c r="K16" s="137"/>
      <c r="L16" s="164">
        <v>0</v>
      </c>
      <c r="M16" s="137"/>
      <c r="N16" s="164">
        <v>0</v>
      </c>
      <c r="O16" s="137"/>
      <c r="P16" s="239">
        <v>0</v>
      </c>
    </row>
    <row r="17" spans="1:16" hidden="1" x14ac:dyDescent="0.45">
      <c r="A17" s="136" t="s">
        <v>120</v>
      </c>
      <c r="B17" s="93"/>
      <c r="C17" s="93"/>
      <c r="D17" s="186">
        <v>0</v>
      </c>
      <c r="E17" s="93"/>
      <c r="F17" s="186">
        <v>0</v>
      </c>
      <c r="G17" s="131"/>
      <c r="H17" s="186">
        <v>0</v>
      </c>
      <c r="I17" s="137"/>
      <c r="J17" s="186">
        <v>0</v>
      </c>
      <c r="K17" s="137"/>
      <c r="L17" s="186">
        <v>0</v>
      </c>
      <c r="M17" s="137"/>
      <c r="N17" s="186">
        <v>0</v>
      </c>
      <c r="O17" s="137"/>
      <c r="P17" s="240">
        <v>0</v>
      </c>
    </row>
    <row r="18" spans="1:16" ht="13.5" customHeight="1" x14ac:dyDescent="0.45">
      <c r="A18" s="132"/>
      <c r="B18" s="93"/>
      <c r="C18" s="93"/>
      <c r="D18" s="105"/>
      <c r="E18" s="93"/>
      <c r="F18" s="105"/>
      <c r="G18" s="131"/>
      <c r="H18" s="105"/>
      <c r="I18" s="137"/>
      <c r="J18" s="187"/>
      <c r="K18" s="137"/>
      <c r="L18" s="137"/>
      <c r="M18" s="137"/>
      <c r="N18" s="137"/>
      <c r="O18" s="137"/>
      <c r="P18" s="187"/>
    </row>
    <row r="19" spans="1:16" x14ac:dyDescent="0.45">
      <c r="A19" s="136" t="s">
        <v>158</v>
      </c>
      <c r="B19" s="93"/>
      <c r="C19" s="93"/>
      <c r="D19" s="105"/>
      <c r="E19" s="93"/>
      <c r="F19" s="105"/>
      <c r="G19" s="131"/>
      <c r="H19" s="105"/>
      <c r="I19" s="137"/>
      <c r="J19" s="187"/>
      <c r="K19" s="137"/>
      <c r="L19" s="137"/>
      <c r="M19" s="137"/>
      <c r="N19" s="137"/>
      <c r="O19" s="137"/>
      <c r="P19" s="187"/>
    </row>
    <row r="20" spans="1:16" x14ac:dyDescent="0.45">
      <c r="A20" s="132" t="s">
        <v>137</v>
      </c>
      <c r="B20" s="93"/>
      <c r="C20" s="93"/>
      <c r="D20" s="105">
        <v>0</v>
      </c>
      <c r="E20" s="93"/>
      <c r="F20" s="105">
        <v>0</v>
      </c>
      <c r="G20" s="187"/>
      <c r="H20" s="105">
        <v>0</v>
      </c>
      <c r="I20" s="187"/>
      <c r="J20" s="198">
        <f>'SI 9M 8-9'!J45</f>
        <v>-26390</v>
      </c>
      <c r="K20" s="187"/>
      <c r="L20" s="105">
        <v>0</v>
      </c>
      <c r="M20" s="187"/>
      <c r="N20" s="205">
        <f>SUM(L20)</f>
        <v>0</v>
      </c>
      <c r="O20" s="187"/>
      <c r="P20" s="198">
        <f>SUM(N20,D20:J20)</f>
        <v>-26390</v>
      </c>
    </row>
    <row r="21" spans="1:16" x14ac:dyDescent="0.45">
      <c r="A21" s="132" t="s">
        <v>127</v>
      </c>
      <c r="B21" s="93"/>
      <c r="C21" s="93"/>
      <c r="D21" s="147">
        <v>0</v>
      </c>
      <c r="E21" s="93"/>
      <c r="F21" s="147">
        <v>0</v>
      </c>
      <c r="G21" s="187"/>
      <c r="H21" s="147">
        <v>0</v>
      </c>
      <c r="I21" s="187"/>
      <c r="J21" s="147">
        <v>0</v>
      </c>
      <c r="K21" s="187"/>
      <c r="L21" s="147">
        <v>-11829</v>
      </c>
      <c r="M21" s="187"/>
      <c r="N21" s="206">
        <f>SUM(L21)</f>
        <v>-11829</v>
      </c>
      <c r="O21" s="187"/>
      <c r="P21" s="207">
        <f>SUM(N21,D21:J21)</f>
        <v>-11829</v>
      </c>
    </row>
    <row r="22" spans="1:16" x14ac:dyDescent="0.45">
      <c r="A22" s="136" t="s">
        <v>126</v>
      </c>
      <c r="B22" s="93"/>
      <c r="C22" s="93"/>
      <c r="D22" s="176">
        <f>SUM(D20:D21)</f>
        <v>0</v>
      </c>
      <c r="E22" s="93"/>
      <c r="F22" s="176">
        <f>SUM(F20:F21)</f>
        <v>0</v>
      </c>
      <c r="G22" s="187"/>
      <c r="H22" s="176">
        <f>SUM(H20:H21)</f>
        <v>0</v>
      </c>
      <c r="I22" s="187"/>
      <c r="J22" s="176">
        <f>SUM(J20:J21)</f>
        <v>-26390</v>
      </c>
      <c r="K22" s="187"/>
      <c r="L22" s="176">
        <f>SUM(L20:L21)</f>
        <v>-11829</v>
      </c>
      <c r="M22" s="187"/>
      <c r="N22" s="176">
        <f>SUM(N20:N21)</f>
        <v>-11829</v>
      </c>
      <c r="O22" s="187"/>
      <c r="P22" s="203">
        <f>SUM(P20:P21)</f>
        <v>-38219</v>
      </c>
    </row>
    <row r="23" spans="1:16" ht="13.5" customHeight="1" x14ac:dyDescent="0.45">
      <c r="A23" s="132"/>
      <c r="B23" s="93"/>
      <c r="C23" s="93"/>
      <c r="D23" s="105"/>
      <c r="E23" s="93"/>
      <c r="F23" s="105"/>
      <c r="G23" s="187"/>
      <c r="H23" s="105"/>
      <c r="I23" s="187"/>
      <c r="J23" s="187"/>
      <c r="K23" s="187"/>
      <c r="L23" s="200"/>
      <c r="M23" s="200"/>
      <c r="N23" s="200"/>
      <c r="O23" s="187"/>
      <c r="P23" s="187"/>
    </row>
    <row r="24" spans="1:16" ht="22.5" thickBot="1" x14ac:dyDescent="0.5">
      <c r="A24" s="136" t="s">
        <v>178</v>
      </c>
      <c r="B24" s="93"/>
      <c r="C24" s="93"/>
      <c r="D24" s="173">
        <f>SUM(D11,D22)</f>
        <v>9724834</v>
      </c>
      <c r="E24" s="137"/>
      <c r="F24" s="173">
        <f>SUM(F11,F22)</f>
        <v>89240</v>
      </c>
      <c r="G24" s="137"/>
      <c r="H24" s="173">
        <f>SUM(H11,H22)</f>
        <v>98692</v>
      </c>
      <c r="I24" s="137"/>
      <c r="J24" s="173">
        <f>SUM(J11,J22)</f>
        <v>114310</v>
      </c>
      <c r="K24" s="137"/>
      <c r="L24" s="173">
        <f>SUM(L11,L22)</f>
        <v>15231</v>
      </c>
      <c r="M24" s="137"/>
      <c r="N24" s="173">
        <f>SUM(N11,N22)</f>
        <v>15231</v>
      </c>
      <c r="O24" s="137"/>
      <c r="P24" s="173">
        <f>SUM(P11,P22)</f>
        <v>10042307</v>
      </c>
    </row>
    <row r="25" spans="1:16" ht="22.5" thickTop="1" x14ac:dyDescent="0.45"/>
  </sheetData>
  <sheetProtection sheet="1" formatCells="0" formatColumns="0" formatRows="0" insertColumns="0" insertRows="0" insertHyperlinks="0" deleteColumns="0" deleteRows="0" sort="0" autoFilter="0" pivotTables="0"/>
  <mergeCells count="4">
    <mergeCell ref="D4:P4"/>
    <mergeCell ref="H5:J5"/>
    <mergeCell ref="D9:P9"/>
    <mergeCell ref="L5:N5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7007-DF12-44AB-9BC9-2D40C1CD04BC}">
  <sheetPr codeName="Sheet7">
    <pageSetUpPr fitToPage="1"/>
  </sheetPr>
  <dimension ref="A1:L24"/>
  <sheetViews>
    <sheetView showGridLines="0" view="pageBreakPreview" zoomScale="115" zoomScaleNormal="100" zoomScaleSheetLayoutView="115" workbookViewId="0">
      <selection activeCell="D16" sqref="D16"/>
    </sheetView>
  </sheetViews>
  <sheetFormatPr defaultColWidth="9.140625" defaultRowHeight="21.75" x14ac:dyDescent="0.45"/>
  <cols>
    <col min="1" max="1" width="57.7109375" style="121" customWidth="1"/>
    <col min="2" max="2" width="10.140625" style="191" customWidth="1"/>
    <col min="3" max="3" width="1" style="191" customWidth="1"/>
    <col min="4" max="4" width="16.42578125" style="165" customWidth="1"/>
    <col min="5" max="5" width="1.140625" style="165" customWidth="1"/>
    <col min="6" max="6" width="15.85546875" style="165" customWidth="1"/>
    <col min="7" max="7" width="1.140625" style="165" customWidth="1"/>
    <col min="8" max="8" width="17.140625" style="165" customWidth="1"/>
    <col min="9" max="9" width="1.140625" style="165" customWidth="1"/>
    <col min="10" max="10" width="15.140625" style="165" customWidth="1"/>
    <col min="11" max="11" width="1.140625" style="165" customWidth="1"/>
    <col min="12" max="12" width="18.5703125" style="165" customWidth="1"/>
    <col min="13" max="16384" width="9.140625" style="165"/>
  </cols>
  <sheetData>
    <row r="1" spans="1:12" s="180" customFormat="1" ht="23.25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180" customFormat="1" ht="23.25" x14ac:dyDescent="0.45">
      <c r="A2" s="119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s="180" customFormat="1" ht="23.25" x14ac:dyDescent="0.4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126" customFormat="1" x14ac:dyDescent="0.45">
      <c r="A4" s="136"/>
      <c r="B4" s="160"/>
      <c r="C4" s="136"/>
      <c r="D4" s="256" t="s">
        <v>2</v>
      </c>
      <c r="E4" s="256"/>
      <c r="F4" s="256"/>
      <c r="G4" s="256"/>
      <c r="H4" s="256"/>
      <c r="I4" s="256"/>
      <c r="J4" s="256"/>
      <c r="K4" s="256"/>
      <c r="L4" s="256"/>
    </row>
    <row r="5" spans="1:12" s="126" customFormat="1" x14ac:dyDescent="0.45">
      <c r="A5" s="136"/>
      <c r="B5" s="160"/>
      <c r="C5" s="136"/>
      <c r="D5" s="145"/>
      <c r="E5" s="145"/>
      <c r="F5" s="145"/>
      <c r="G5" s="145"/>
      <c r="H5" s="257" t="s">
        <v>42</v>
      </c>
      <c r="I5" s="257"/>
      <c r="J5" s="257"/>
      <c r="K5" s="145"/>
      <c r="L5" s="145"/>
    </row>
    <row r="6" spans="1:12" s="126" customFormat="1" x14ac:dyDescent="0.45">
      <c r="A6" s="132"/>
      <c r="B6" s="182"/>
      <c r="C6" s="132"/>
      <c r="D6" s="127" t="s">
        <v>63</v>
      </c>
      <c r="E6" s="127"/>
      <c r="F6" s="127" t="s">
        <v>64</v>
      </c>
      <c r="G6" s="127"/>
      <c r="H6" s="127" t="s">
        <v>66</v>
      </c>
      <c r="I6" s="127"/>
      <c r="J6" s="127"/>
      <c r="K6" s="127"/>
      <c r="L6" s="127" t="s">
        <v>67</v>
      </c>
    </row>
    <row r="7" spans="1:12" s="126" customFormat="1" x14ac:dyDescent="0.45">
      <c r="A7" s="132"/>
      <c r="B7" s="183" t="s">
        <v>5</v>
      </c>
      <c r="C7" s="184"/>
      <c r="D7" s="127" t="s">
        <v>68</v>
      </c>
      <c r="E7" s="127"/>
      <c r="F7" s="127" t="s">
        <v>69</v>
      </c>
      <c r="G7" s="127"/>
      <c r="H7" s="127" t="s">
        <v>71</v>
      </c>
      <c r="I7" s="127"/>
      <c r="J7" s="127" t="s">
        <v>43</v>
      </c>
      <c r="K7" s="127"/>
      <c r="L7" s="127" t="s">
        <v>72</v>
      </c>
    </row>
    <row r="8" spans="1:12" s="126" customFormat="1" x14ac:dyDescent="0.45">
      <c r="A8" s="132"/>
      <c r="B8" s="183"/>
      <c r="C8" s="184"/>
      <c r="D8" s="252" t="s">
        <v>6</v>
      </c>
      <c r="E8" s="252"/>
      <c r="F8" s="252"/>
      <c r="G8" s="252"/>
      <c r="H8" s="252"/>
      <c r="I8" s="252"/>
      <c r="J8" s="252"/>
      <c r="K8" s="252"/>
      <c r="L8" s="252"/>
    </row>
    <row r="9" spans="1:12" x14ac:dyDescent="0.45">
      <c r="A9" s="136" t="s">
        <v>179</v>
      </c>
      <c r="B9" s="93"/>
      <c r="C9" s="93"/>
      <c r="D9" s="131"/>
      <c r="E9" s="93"/>
      <c r="F9" s="131"/>
      <c r="G9" s="131"/>
      <c r="H9" s="131"/>
      <c r="I9" s="131"/>
      <c r="J9" s="131"/>
      <c r="K9" s="131"/>
      <c r="L9" s="131"/>
    </row>
    <row r="10" spans="1:12" x14ac:dyDescent="0.45">
      <c r="A10" s="136" t="s">
        <v>154</v>
      </c>
      <c r="B10" s="93"/>
      <c r="C10" s="93"/>
      <c r="D10" s="137">
        <v>9724834</v>
      </c>
      <c r="E10" s="93"/>
      <c r="F10" s="137">
        <v>89240</v>
      </c>
      <c r="G10" s="137">
        <v>0</v>
      </c>
      <c r="H10" s="137">
        <v>109234</v>
      </c>
      <c r="I10" s="137">
        <v>0</v>
      </c>
      <c r="J10" s="137">
        <v>331504</v>
      </c>
      <c r="K10" s="137"/>
      <c r="L10" s="171">
        <f>SUM(D10:J10)</f>
        <v>10254812</v>
      </c>
    </row>
    <row r="11" spans="1:12" ht="13.5" customHeight="1" x14ac:dyDescent="0.45">
      <c r="A11" s="136"/>
      <c r="B11" s="93"/>
      <c r="C11" s="93"/>
      <c r="D11" s="137"/>
      <c r="E11" s="93"/>
      <c r="F11" s="137"/>
      <c r="G11" s="137"/>
      <c r="H11" s="137"/>
      <c r="I11" s="137"/>
      <c r="J11" s="137"/>
      <c r="K11" s="137"/>
      <c r="L11" s="137"/>
    </row>
    <row r="12" spans="1:12" x14ac:dyDescent="0.45">
      <c r="A12" s="136" t="s">
        <v>116</v>
      </c>
      <c r="B12" s="93"/>
      <c r="C12" s="93"/>
      <c r="D12" s="137"/>
      <c r="E12" s="93"/>
      <c r="F12" s="137"/>
      <c r="G12" s="137"/>
      <c r="H12" s="137"/>
      <c r="I12" s="137"/>
      <c r="J12" s="137"/>
      <c r="K12" s="137"/>
      <c r="L12" s="137"/>
    </row>
    <row r="13" spans="1:12" x14ac:dyDescent="0.45">
      <c r="A13" s="160" t="s">
        <v>170</v>
      </c>
      <c r="B13" s="93"/>
      <c r="C13" s="93"/>
      <c r="D13" s="137"/>
      <c r="E13" s="93"/>
      <c r="F13" s="137"/>
      <c r="G13" s="137"/>
      <c r="H13" s="137"/>
      <c r="I13" s="137"/>
      <c r="J13" s="137"/>
      <c r="K13" s="137"/>
      <c r="L13" s="137"/>
    </row>
    <row r="14" spans="1:12" x14ac:dyDescent="0.45">
      <c r="A14" s="132" t="s">
        <v>118</v>
      </c>
      <c r="B14" s="93">
        <v>11</v>
      </c>
      <c r="C14" s="93"/>
      <c r="D14" s="147">
        <v>0</v>
      </c>
      <c r="E14" s="105"/>
      <c r="F14" s="147">
        <v>0</v>
      </c>
      <c r="G14" s="105"/>
      <c r="H14" s="147">
        <v>0</v>
      </c>
      <c r="I14" s="137"/>
      <c r="J14" s="147">
        <v>-102367</v>
      </c>
      <c r="K14" s="137"/>
      <c r="L14" s="207">
        <f>SUM(D14:J14)</f>
        <v>-102367</v>
      </c>
    </row>
    <row r="15" spans="1:12" x14ac:dyDescent="0.45">
      <c r="A15" s="160" t="s">
        <v>171</v>
      </c>
      <c r="B15" s="93"/>
      <c r="C15" s="93"/>
      <c r="D15" s="176">
        <f>D14</f>
        <v>0</v>
      </c>
      <c r="E15" s="185"/>
      <c r="F15" s="176">
        <f>F14</f>
        <v>0</v>
      </c>
      <c r="G15" s="185"/>
      <c r="H15" s="176">
        <f>H14</f>
        <v>0</v>
      </c>
      <c r="I15" s="137"/>
      <c r="J15" s="176">
        <f>J14</f>
        <v>-102367</v>
      </c>
      <c r="K15" s="137"/>
      <c r="L15" s="208">
        <f>SUM(D15:J15)</f>
        <v>-102367</v>
      </c>
    </row>
    <row r="16" spans="1:12" x14ac:dyDescent="0.45">
      <c r="A16" s="136" t="s">
        <v>120</v>
      </c>
      <c r="B16" s="93"/>
      <c r="C16" s="93"/>
      <c r="D16" s="204">
        <f>D15</f>
        <v>0</v>
      </c>
      <c r="E16" s="185"/>
      <c r="F16" s="204">
        <f>F15</f>
        <v>0</v>
      </c>
      <c r="G16" s="185"/>
      <c r="H16" s="204">
        <f>H15</f>
        <v>0</v>
      </c>
      <c r="I16" s="137"/>
      <c r="J16" s="204">
        <f>J15</f>
        <v>-102367</v>
      </c>
      <c r="K16" s="137"/>
      <c r="L16" s="209">
        <f>SUM(L15)</f>
        <v>-102367</v>
      </c>
    </row>
    <row r="17" spans="1:12" x14ac:dyDescent="0.45">
      <c r="A17" s="136"/>
      <c r="B17" s="93"/>
      <c r="C17" s="93"/>
      <c r="D17" s="105"/>
      <c r="E17" s="105"/>
      <c r="F17" s="105"/>
      <c r="G17" s="105"/>
      <c r="H17" s="105"/>
      <c r="I17" s="137"/>
      <c r="J17" s="187"/>
      <c r="K17" s="137"/>
      <c r="L17" s="187"/>
    </row>
    <row r="18" spans="1:12" x14ac:dyDescent="0.45">
      <c r="A18" s="136" t="s">
        <v>158</v>
      </c>
      <c r="B18" s="93"/>
      <c r="C18" s="93"/>
      <c r="D18" s="105"/>
      <c r="E18" s="105"/>
      <c r="F18" s="105"/>
      <c r="G18" s="105"/>
      <c r="H18" s="105"/>
      <c r="I18" s="137"/>
      <c r="J18" s="187"/>
      <c r="K18" s="137"/>
      <c r="L18" s="187"/>
    </row>
    <row r="19" spans="1:12" x14ac:dyDescent="0.45">
      <c r="A19" s="132" t="s">
        <v>137</v>
      </c>
      <c r="B19" s="93"/>
      <c r="C19" s="93"/>
      <c r="D19" s="105">
        <v>0</v>
      </c>
      <c r="E19" s="93"/>
      <c r="F19" s="105">
        <v>0</v>
      </c>
      <c r="G19" s="187"/>
      <c r="H19" s="105">
        <v>0</v>
      </c>
      <c r="I19" s="187"/>
      <c r="J19" s="205">
        <f>'SI 9M 8-9'!H45</f>
        <v>-1602233</v>
      </c>
      <c r="K19" s="187"/>
      <c r="L19" s="198">
        <f>SUM(D19:J19)</f>
        <v>-1602233</v>
      </c>
    </row>
    <row r="20" spans="1:12" x14ac:dyDescent="0.45">
      <c r="A20" s="132" t="s">
        <v>127</v>
      </c>
      <c r="B20" s="93"/>
      <c r="C20" s="93"/>
      <c r="D20" s="105">
        <v>0</v>
      </c>
      <c r="E20" s="93"/>
      <c r="F20" s="105">
        <v>0</v>
      </c>
      <c r="G20" s="187"/>
      <c r="H20" s="105">
        <v>0</v>
      </c>
      <c r="I20" s="187"/>
      <c r="J20" s="105">
        <v>0</v>
      </c>
      <c r="K20" s="187"/>
      <c r="L20" s="207">
        <f>SUM(D20:J20)</f>
        <v>0</v>
      </c>
    </row>
    <row r="21" spans="1:12" x14ac:dyDescent="0.45">
      <c r="A21" s="136" t="s">
        <v>126</v>
      </c>
      <c r="B21" s="144"/>
      <c r="C21" s="144"/>
      <c r="D21" s="204">
        <f>SUM(D19:D20)</f>
        <v>0</v>
      </c>
      <c r="E21" s="144"/>
      <c r="F21" s="204">
        <f>SUM(F19:F20)</f>
        <v>0</v>
      </c>
      <c r="G21" s="200"/>
      <c r="H21" s="204">
        <f>SUM(H19:H20)</f>
        <v>0</v>
      </c>
      <c r="I21" s="200"/>
      <c r="J21" s="204">
        <f>SUM(J19:J20)</f>
        <v>-1602233</v>
      </c>
      <c r="K21" s="200"/>
      <c r="L21" s="117">
        <f>SUM(L19:L20)</f>
        <v>-1602233</v>
      </c>
    </row>
    <row r="22" spans="1:12" ht="13.5" customHeight="1" x14ac:dyDescent="0.45">
      <c r="A22" s="132"/>
      <c r="B22" s="93"/>
      <c r="C22" s="93"/>
      <c r="D22" s="105"/>
      <c r="E22" s="93"/>
      <c r="F22" s="105"/>
      <c r="G22" s="187"/>
      <c r="H22" s="105"/>
      <c r="I22" s="187"/>
      <c r="J22" s="187"/>
      <c r="K22" s="187"/>
      <c r="L22" s="198"/>
    </row>
    <row r="23" spans="1:12" ht="22.5" thickBot="1" x14ac:dyDescent="0.5">
      <c r="A23" s="136" t="s">
        <v>180</v>
      </c>
      <c r="B23" s="93"/>
      <c r="C23" s="93"/>
      <c r="D23" s="173">
        <f>SUM(D10,D16,D21)</f>
        <v>9724834</v>
      </c>
      <c r="E23" s="137"/>
      <c r="F23" s="173">
        <f>SUM(F10,F16,F21)</f>
        <v>89240</v>
      </c>
      <c r="G23" s="137"/>
      <c r="H23" s="173">
        <f>SUM(H10,H16,H21)</f>
        <v>109234</v>
      </c>
      <c r="I23" s="137"/>
      <c r="J23" s="173">
        <f>SUM(J10,J16,J21)</f>
        <v>-1373096</v>
      </c>
      <c r="K23" s="137"/>
      <c r="L23" s="150">
        <f>SUM(L10,L16,L21)</f>
        <v>8550212</v>
      </c>
    </row>
    <row r="24" spans="1:12" ht="7.5" customHeight="1" thickTop="1" x14ac:dyDescent="0.45">
      <c r="L24" s="20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6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P83"/>
  <sheetViews>
    <sheetView view="pageBreakPreview" zoomScale="115" zoomScaleNormal="77" zoomScaleSheetLayoutView="115" workbookViewId="0">
      <selection activeCell="C19" sqref="C19"/>
    </sheetView>
  </sheetViews>
  <sheetFormatPr defaultColWidth="9.140625" defaultRowHeight="21.75" x14ac:dyDescent="0.45"/>
  <cols>
    <col min="1" max="1" width="55.42578125" style="222" customWidth="1"/>
    <col min="2" max="2" width="10" style="191" bestFit="1" customWidth="1"/>
    <col min="3" max="3" width="13.5703125" style="165" customWidth="1"/>
    <col min="4" max="4" width="1.140625" style="165" customWidth="1"/>
    <col min="5" max="5" width="13.5703125" style="165" customWidth="1"/>
    <col min="6" max="6" width="1.140625" style="165" customWidth="1"/>
    <col min="7" max="7" width="13.5703125" style="233" customWidth="1"/>
    <col min="8" max="8" width="1.140625" style="165" customWidth="1"/>
    <col min="9" max="9" width="13.5703125" style="233" customWidth="1"/>
    <col min="10" max="16384" width="9.140625" style="165"/>
  </cols>
  <sheetData>
    <row r="1" spans="1:9" s="121" customFormat="1" ht="23.25" x14ac:dyDescent="0.45">
      <c r="A1" s="119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9" s="121" customFormat="1" ht="23.25" x14ac:dyDescent="0.45">
      <c r="A2" s="119" t="s">
        <v>75</v>
      </c>
      <c r="B2" s="120"/>
      <c r="C2" s="120"/>
      <c r="D2" s="120"/>
      <c r="E2" s="120"/>
      <c r="F2" s="120"/>
      <c r="G2" s="120"/>
      <c r="H2" s="120"/>
      <c r="I2" s="120"/>
    </row>
    <row r="3" spans="1:9" s="121" customFormat="1" ht="17.850000000000001" customHeight="1" x14ac:dyDescent="0.45">
      <c r="A3" s="210"/>
      <c r="B3" s="211"/>
      <c r="C3" s="211"/>
      <c r="D3" s="211"/>
      <c r="E3" s="211"/>
      <c r="F3" s="211"/>
      <c r="G3" s="211"/>
      <c r="H3" s="211"/>
      <c r="I3" s="211"/>
    </row>
    <row r="4" spans="1:9" s="121" customFormat="1" ht="21" customHeight="1" x14ac:dyDescent="0.45">
      <c r="A4" s="210"/>
      <c r="B4" s="211"/>
      <c r="C4" s="254" t="s">
        <v>1</v>
      </c>
      <c r="D4" s="254"/>
      <c r="E4" s="254"/>
      <c r="F4" s="124"/>
      <c r="G4" s="254" t="s">
        <v>2</v>
      </c>
      <c r="H4" s="254"/>
      <c r="I4" s="254"/>
    </row>
    <row r="5" spans="1:9" s="121" customFormat="1" ht="21" customHeight="1" x14ac:dyDescent="0.45">
      <c r="A5" s="210"/>
      <c r="B5" s="211"/>
      <c r="C5" s="255" t="s">
        <v>176</v>
      </c>
      <c r="D5" s="255"/>
      <c r="E5" s="255"/>
      <c r="F5" s="124"/>
      <c r="G5" s="255" t="s">
        <v>176</v>
      </c>
      <c r="H5" s="255"/>
      <c r="I5" s="255"/>
    </row>
    <row r="6" spans="1:9" s="121" customFormat="1" ht="21" customHeight="1" x14ac:dyDescent="0.45">
      <c r="A6" s="210"/>
      <c r="B6" s="211"/>
      <c r="C6" s="255" t="s">
        <v>174</v>
      </c>
      <c r="D6" s="255"/>
      <c r="E6" s="255"/>
      <c r="F6" s="124"/>
      <c r="G6" s="255" t="s">
        <v>174</v>
      </c>
      <c r="H6" s="255"/>
      <c r="I6" s="255"/>
    </row>
    <row r="7" spans="1:9" s="121" customFormat="1" ht="21" customHeight="1" x14ac:dyDescent="0.45">
      <c r="A7" s="210"/>
      <c r="B7" s="97" t="s">
        <v>5</v>
      </c>
      <c r="C7" s="212">
        <v>2568</v>
      </c>
      <c r="D7" s="158"/>
      <c r="E7" s="212">
        <v>2567</v>
      </c>
      <c r="F7" s="158"/>
      <c r="G7" s="212">
        <v>2568</v>
      </c>
      <c r="H7" s="158"/>
      <c r="I7" s="212">
        <v>2567</v>
      </c>
    </row>
    <row r="8" spans="1:9" s="121" customFormat="1" ht="21" customHeight="1" x14ac:dyDescent="0.45">
      <c r="A8" s="210"/>
      <c r="B8" s="211"/>
      <c r="C8" s="259" t="s">
        <v>6</v>
      </c>
      <c r="D8" s="260"/>
      <c r="E8" s="260"/>
      <c r="F8" s="260"/>
      <c r="G8" s="260"/>
      <c r="H8" s="260"/>
      <c r="I8" s="260"/>
    </row>
    <row r="9" spans="1:9" ht="21" customHeight="1" x14ac:dyDescent="0.45">
      <c r="A9" s="94" t="s">
        <v>76</v>
      </c>
      <c r="B9" s="213"/>
      <c r="C9" s="214"/>
      <c r="D9" s="214"/>
      <c r="E9" s="214"/>
      <c r="F9" s="214"/>
      <c r="G9" s="214"/>
      <c r="H9" s="214"/>
      <c r="I9" s="214"/>
    </row>
    <row r="10" spans="1:9" ht="21" customHeight="1" x14ac:dyDescent="0.45">
      <c r="A10" s="80" t="s">
        <v>191</v>
      </c>
      <c r="B10" s="215"/>
      <c r="C10" s="234">
        <f>'SI 9M 8-9'!D45</f>
        <v>-759304</v>
      </c>
      <c r="D10" s="216"/>
      <c r="E10" s="234">
        <f>'SI 9M 8-9'!F45</f>
        <v>-415235</v>
      </c>
      <c r="F10" s="216"/>
      <c r="G10" s="234">
        <f>'SI 9M 8-9'!H45</f>
        <v>-1602233</v>
      </c>
      <c r="H10" s="216"/>
      <c r="I10" s="234">
        <f>'SI 9M 8-9'!J45</f>
        <v>-26390</v>
      </c>
    </row>
    <row r="11" spans="1:9" ht="21" customHeight="1" x14ac:dyDescent="0.45">
      <c r="A11" s="114" t="s">
        <v>95</v>
      </c>
      <c r="C11" s="216"/>
      <c r="D11" s="216"/>
      <c r="E11" s="216"/>
      <c r="F11" s="216"/>
      <c r="G11" s="216"/>
      <c r="H11" s="216"/>
      <c r="I11" s="216"/>
    </row>
    <row r="12" spans="1:9" ht="21" customHeight="1" x14ac:dyDescent="0.45">
      <c r="A12" s="80" t="s">
        <v>195</v>
      </c>
      <c r="C12" s="216">
        <v>-37618</v>
      </c>
      <c r="D12" s="216"/>
      <c r="E12" s="216">
        <v>104441</v>
      </c>
      <c r="F12" s="216"/>
      <c r="G12" s="216">
        <v>-37618</v>
      </c>
      <c r="H12" s="216"/>
      <c r="I12" s="216">
        <v>104441</v>
      </c>
    </row>
    <row r="13" spans="1:9" ht="21" customHeight="1" x14ac:dyDescent="0.45">
      <c r="A13" s="80" t="s">
        <v>55</v>
      </c>
      <c r="C13" s="216">
        <v>16372</v>
      </c>
      <c r="D13" s="216"/>
      <c r="E13" s="216">
        <v>64693</v>
      </c>
      <c r="F13" s="216"/>
      <c r="G13" s="216">
        <v>16372</v>
      </c>
      <c r="H13" s="216"/>
      <c r="I13" s="216">
        <v>64693</v>
      </c>
    </row>
    <row r="14" spans="1:9" ht="21" customHeight="1" x14ac:dyDescent="0.45">
      <c r="A14" s="80" t="s">
        <v>77</v>
      </c>
      <c r="C14" s="111">
        <v>407633</v>
      </c>
      <c r="D14" s="216"/>
      <c r="E14" s="216">
        <v>371804</v>
      </c>
      <c r="F14" s="216"/>
      <c r="G14" s="111">
        <v>407633</v>
      </c>
      <c r="H14" s="216"/>
      <c r="I14" s="216">
        <v>371804</v>
      </c>
    </row>
    <row r="15" spans="1:9" ht="21" customHeight="1" x14ac:dyDescent="0.45">
      <c r="A15" s="80" t="s">
        <v>34</v>
      </c>
      <c r="C15" s="111">
        <v>13846</v>
      </c>
      <c r="D15" s="217"/>
      <c r="E15" s="216">
        <v>12366</v>
      </c>
      <c r="F15" s="217"/>
      <c r="G15" s="111">
        <v>13846</v>
      </c>
      <c r="H15" s="217"/>
      <c r="I15" s="216">
        <v>12366</v>
      </c>
    </row>
    <row r="16" spans="1:9" ht="21" customHeight="1" x14ac:dyDescent="0.45">
      <c r="A16" s="80" t="s">
        <v>181</v>
      </c>
      <c r="B16" s="183"/>
      <c r="C16" s="105">
        <v>0</v>
      </c>
      <c r="D16" s="217"/>
      <c r="E16" s="216">
        <v>-42963</v>
      </c>
      <c r="F16" s="217"/>
      <c r="G16" s="105">
        <v>0</v>
      </c>
      <c r="H16" s="217"/>
      <c r="I16" s="216">
        <v>-42963</v>
      </c>
    </row>
    <row r="17" spans="1:9" ht="21" customHeight="1" x14ac:dyDescent="0.45">
      <c r="A17" s="80" t="s">
        <v>163</v>
      </c>
      <c r="C17" s="111">
        <v>-6120</v>
      </c>
      <c r="D17" s="216"/>
      <c r="E17" s="218">
        <v>25478</v>
      </c>
      <c r="F17" s="216"/>
      <c r="G17" s="111">
        <v>-6120</v>
      </c>
      <c r="H17" s="216"/>
      <c r="I17" s="216">
        <v>25478</v>
      </c>
    </row>
    <row r="18" spans="1:9" ht="21" customHeight="1" x14ac:dyDescent="0.45">
      <c r="A18" s="80" t="s">
        <v>164</v>
      </c>
      <c r="C18" s="111">
        <v>-1010</v>
      </c>
      <c r="D18" s="216"/>
      <c r="E18" s="216">
        <v>-999</v>
      </c>
      <c r="F18" s="216"/>
      <c r="G18" s="111">
        <v>-1010</v>
      </c>
      <c r="H18" s="216"/>
      <c r="I18" s="216">
        <v>-999</v>
      </c>
    </row>
    <row r="19" spans="1:9" ht="21" customHeight="1" x14ac:dyDescent="0.45">
      <c r="A19" s="80" t="s">
        <v>149</v>
      </c>
      <c r="C19" s="216"/>
      <c r="D19" s="216"/>
      <c r="E19" s="216"/>
      <c r="F19" s="216"/>
      <c r="G19" s="216"/>
      <c r="H19" s="216"/>
      <c r="I19" s="216"/>
    </row>
    <row r="20" spans="1:9" ht="21" customHeight="1" x14ac:dyDescent="0.45">
      <c r="A20" s="80" t="s">
        <v>140</v>
      </c>
      <c r="C20" s="99">
        <v>593714</v>
      </c>
      <c r="D20" s="217"/>
      <c r="E20" s="99">
        <v>377053</v>
      </c>
      <c r="F20" s="217"/>
      <c r="G20" s="105">
        <v>0</v>
      </c>
      <c r="H20" s="105"/>
      <c r="I20" s="105">
        <v>0</v>
      </c>
    </row>
    <row r="21" spans="1:9" ht="21" customHeight="1" x14ac:dyDescent="0.45">
      <c r="A21" s="80" t="s">
        <v>201</v>
      </c>
      <c r="C21" s="219">
        <v>2102</v>
      </c>
      <c r="D21" s="217"/>
      <c r="E21" s="217">
        <v>-164</v>
      </c>
      <c r="F21" s="217"/>
      <c r="G21" s="219">
        <v>2102</v>
      </c>
      <c r="H21" s="217"/>
      <c r="I21" s="217">
        <v>-164</v>
      </c>
    </row>
    <row r="22" spans="1:9" ht="21" customHeight="1" x14ac:dyDescent="0.45">
      <c r="A22" s="80" t="s">
        <v>194</v>
      </c>
      <c r="B22" s="183">
        <v>13</v>
      </c>
      <c r="C22" s="219">
        <v>288946</v>
      </c>
      <c r="D22" s="217"/>
      <c r="E22" s="105">
        <v>0</v>
      </c>
      <c r="F22" s="217"/>
      <c r="G22" s="219">
        <v>288946</v>
      </c>
      <c r="H22" s="217"/>
      <c r="I22" s="105">
        <v>0</v>
      </c>
    </row>
    <row r="23" spans="1:9" ht="21" customHeight="1" x14ac:dyDescent="0.45">
      <c r="A23" s="80" t="s">
        <v>202</v>
      </c>
      <c r="C23" s="105">
        <v>-304</v>
      </c>
      <c r="D23" s="217"/>
      <c r="E23" s="217">
        <v>404</v>
      </c>
      <c r="F23" s="217"/>
      <c r="G23" s="105">
        <v>-304</v>
      </c>
      <c r="H23" s="217"/>
      <c r="I23" s="217">
        <v>404</v>
      </c>
    </row>
    <row r="24" spans="1:9" ht="21" customHeight="1" x14ac:dyDescent="0.45">
      <c r="A24" s="80" t="s">
        <v>152</v>
      </c>
      <c r="B24" s="97"/>
      <c r="C24" s="105">
        <v>2259</v>
      </c>
      <c r="D24" s="217"/>
      <c r="E24" s="100">
        <v>28</v>
      </c>
      <c r="F24" s="217"/>
      <c r="G24" s="105">
        <v>2259</v>
      </c>
      <c r="H24" s="217"/>
      <c r="I24" s="100">
        <v>28</v>
      </c>
    </row>
    <row r="25" spans="1:9" ht="21" customHeight="1" x14ac:dyDescent="0.45">
      <c r="A25" s="80" t="s">
        <v>159</v>
      </c>
      <c r="B25" s="97"/>
      <c r="C25" s="105">
        <v>-1872</v>
      </c>
      <c r="D25" s="217"/>
      <c r="E25" s="100">
        <v>-700</v>
      </c>
      <c r="F25" s="217"/>
      <c r="G25" s="105">
        <v>-1872</v>
      </c>
      <c r="H25" s="217"/>
      <c r="I25" s="100">
        <v>-700</v>
      </c>
    </row>
    <row r="26" spans="1:9" ht="21" customHeight="1" x14ac:dyDescent="0.45">
      <c r="A26" s="80" t="s">
        <v>196</v>
      </c>
      <c r="C26" s="220">
        <v>71</v>
      </c>
      <c r="D26" s="217"/>
      <c r="E26" s="105">
        <v>2237</v>
      </c>
      <c r="F26" s="100"/>
      <c r="G26" s="220">
        <v>71</v>
      </c>
      <c r="H26" s="100"/>
      <c r="I26" s="105">
        <v>2237</v>
      </c>
    </row>
    <row r="27" spans="1:9" ht="21" customHeight="1" x14ac:dyDescent="0.45">
      <c r="A27" s="80" t="s">
        <v>49</v>
      </c>
      <c r="C27" s="219">
        <v>-19386</v>
      </c>
      <c r="D27" s="216"/>
      <c r="E27" s="216">
        <v>-57880</v>
      </c>
      <c r="F27" s="216"/>
      <c r="G27" s="219">
        <v>-146319</v>
      </c>
      <c r="H27" s="216"/>
      <c r="I27" s="216">
        <v>-68339</v>
      </c>
    </row>
    <row r="28" spans="1:9" ht="21" customHeight="1" x14ac:dyDescent="0.45">
      <c r="A28" s="77" t="s">
        <v>184</v>
      </c>
      <c r="B28" s="183">
        <v>6</v>
      </c>
      <c r="C28" s="147">
        <v>0</v>
      </c>
      <c r="D28" s="216"/>
      <c r="E28" s="147">
        <v>0</v>
      </c>
      <c r="F28" s="216"/>
      <c r="G28" s="133">
        <v>1565000</v>
      </c>
      <c r="H28" s="216"/>
      <c r="I28" s="147">
        <v>0</v>
      </c>
    </row>
    <row r="29" spans="1:9" ht="21" customHeight="1" x14ac:dyDescent="0.45">
      <c r="C29" s="234">
        <f>SUM(C10:C28)</f>
        <v>499329</v>
      </c>
      <c r="D29" s="216"/>
      <c r="E29" s="234">
        <f>SUM(E10:E28)</f>
        <v>440563</v>
      </c>
      <c r="F29" s="216"/>
      <c r="G29" s="234">
        <f>SUM(G10:G28)</f>
        <v>500753</v>
      </c>
      <c r="H29" s="216"/>
      <c r="I29" s="234">
        <f>SUM(I10:I28)</f>
        <v>441896</v>
      </c>
    </row>
    <row r="30" spans="1:9" ht="21" customHeight="1" x14ac:dyDescent="0.45">
      <c r="A30" s="223" t="s">
        <v>78</v>
      </c>
      <c r="C30" s="217"/>
      <c r="D30" s="217"/>
      <c r="E30" s="217"/>
      <c r="F30" s="217"/>
      <c r="G30" s="217"/>
      <c r="H30" s="217"/>
      <c r="I30" s="217"/>
    </row>
    <row r="31" spans="1:9" ht="21" customHeight="1" x14ac:dyDescent="0.45">
      <c r="A31" s="80" t="s">
        <v>9</v>
      </c>
      <c r="C31" s="111">
        <v>198165</v>
      </c>
      <c r="D31" s="216"/>
      <c r="E31" s="216">
        <v>77960</v>
      </c>
      <c r="F31" s="216"/>
      <c r="G31" s="111">
        <v>198165</v>
      </c>
      <c r="H31" s="216"/>
      <c r="I31" s="216">
        <v>77960</v>
      </c>
    </row>
    <row r="32" spans="1:9" ht="21" customHeight="1" x14ac:dyDescent="0.45">
      <c r="A32" s="80" t="s">
        <v>10</v>
      </c>
      <c r="C32" s="111">
        <v>6904</v>
      </c>
      <c r="D32" s="216"/>
      <c r="E32" s="216">
        <v>956</v>
      </c>
      <c r="F32" s="216"/>
      <c r="G32" s="111">
        <v>6894</v>
      </c>
      <c r="H32" s="216"/>
      <c r="I32" s="216">
        <v>1065</v>
      </c>
    </row>
    <row r="33" spans="1:9" ht="21" customHeight="1" x14ac:dyDescent="0.45">
      <c r="A33" s="80" t="s">
        <v>12</v>
      </c>
      <c r="C33" s="220">
        <v>-35812</v>
      </c>
      <c r="D33" s="216"/>
      <c r="E33" s="216">
        <v>-16247</v>
      </c>
      <c r="F33" s="216"/>
      <c r="G33" s="220">
        <v>-35812</v>
      </c>
      <c r="H33" s="217"/>
      <c r="I33" s="100">
        <v>-16247</v>
      </c>
    </row>
    <row r="34" spans="1:9" ht="21" customHeight="1" x14ac:dyDescent="0.45">
      <c r="A34" s="80" t="s">
        <v>13</v>
      </c>
      <c r="C34" s="111">
        <v>150806</v>
      </c>
      <c r="D34" s="216"/>
      <c r="E34" s="216">
        <v>-290441</v>
      </c>
      <c r="F34" s="216"/>
      <c r="G34" s="111">
        <v>150806</v>
      </c>
      <c r="H34" s="216"/>
      <c r="I34" s="216">
        <v>-290441</v>
      </c>
    </row>
    <row r="35" spans="1:9" ht="21" customHeight="1" x14ac:dyDescent="0.45">
      <c r="A35" s="80" t="s">
        <v>104</v>
      </c>
      <c r="B35" s="97"/>
      <c r="C35" s="105">
        <v>0</v>
      </c>
      <c r="D35" s="216"/>
      <c r="E35" s="199">
        <v>503307</v>
      </c>
      <c r="F35" s="216"/>
      <c r="G35" s="105">
        <v>0</v>
      </c>
      <c r="H35" s="216"/>
      <c r="I35" s="199">
        <v>503307</v>
      </c>
    </row>
    <row r="36" spans="1:9" ht="21" customHeight="1" x14ac:dyDescent="0.45">
      <c r="A36" s="80" t="s">
        <v>14</v>
      </c>
      <c r="C36" s="220">
        <v>-87410</v>
      </c>
      <c r="D36" s="216"/>
      <c r="E36" s="216">
        <v>-47610</v>
      </c>
      <c r="F36" s="216"/>
      <c r="G36" s="220">
        <v>-87410</v>
      </c>
      <c r="H36" s="216"/>
      <c r="I36" s="216">
        <v>-47610</v>
      </c>
    </row>
    <row r="37" spans="1:9" ht="21" customHeight="1" x14ac:dyDescent="0.45">
      <c r="A37" s="80" t="s">
        <v>22</v>
      </c>
      <c r="C37" s="140">
        <v>1126</v>
      </c>
      <c r="D37" s="216"/>
      <c r="E37" s="216">
        <v>336</v>
      </c>
      <c r="F37" s="216"/>
      <c r="G37" s="140">
        <v>1126</v>
      </c>
      <c r="H37" s="216"/>
      <c r="I37" s="216">
        <v>336</v>
      </c>
    </row>
    <row r="38" spans="1:9" x14ac:dyDescent="0.45">
      <c r="A38" s="80" t="s">
        <v>27</v>
      </c>
      <c r="C38" s="111">
        <v>-174756</v>
      </c>
      <c r="D38" s="216"/>
      <c r="E38" s="216">
        <v>-220415</v>
      </c>
      <c r="F38" s="216"/>
      <c r="G38" s="111">
        <v>-174756</v>
      </c>
      <c r="H38" s="216"/>
      <c r="I38" s="216">
        <v>-220415</v>
      </c>
    </row>
    <row r="39" spans="1:9" x14ac:dyDescent="0.45">
      <c r="A39" s="80" t="s">
        <v>28</v>
      </c>
      <c r="C39" s="224">
        <v>-92240</v>
      </c>
      <c r="D39" s="216"/>
      <c r="E39" s="216">
        <v>1105</v>
      </c>
      <c r="F39" s="216"/>
      <c r="G39" s="219">
        <v>-92104</v>
      </c>
      <c r="H39" s="216"/>
      <c r="I39" s="216">
        <v>1217</v>
      </c>
    </row>
    <row r="40" spans="1:9" x14ac:dyDescent="0.45">
      <c r="A40" s="80" t="s">
        <v>182</v>
      </c>
      <c r="C40" s="105">
        <v>0</v>
      </c>
      <c r="D40" s="216"/>
      <c r="E40" s="216">
        <v>-400606</v>
      </c>
      <c r="F40" s="216"/>
      <c r="G40" s="105">
        <v>0</v>
      </c>
      <c r="H40" s="216"/>
      <c r="I40" s="216">
        <v>-400606</v>
      </c>
    </row>
    <row r="41" spans="1:9" x14ac:dyDescent="0.45">
      <c r="A41" s="80" t="s">
        <v>157</v>
      </c>
      <c r="B41" s="97"/>
      <c r="C41" s="133">
        <v>-4745</v>
      </c>
      <c r="D41" s="216"/>
      <c r="E41" s="105">
        <v>0</v>
      </c>
      <c r="F41" s="216"/>
      <c r="G41" s="133">
        <v>-4745</v>
      </c>
      <c r="H41" s="216"/>
      <c r="I41" s="105">
        <v>0</v>
      </c>
    </row>
    <row r="42" spans="1:9" ht="21" customHeight="1" x14ac:dyDescent="0.45">
      <c r="A42" s="80" t="s">
        <v>197</v>
      </c>
      <c r="C42" s="235">
        <f>SUM(C29:C41)</f>
        <v>461367</v>
      </c>
      <c r="D42" s="216"/>
      <c r="E42" s="235">
        <f>SUM(E29:E41)</f>
        <v>48908</v>
      </c>
      <c r="F42" s="216"/>
      <c r="G42" s="235">
        <f>SUM(G29:G41)</f>
        <v>462917</v>
      </c>
      <c r="H42" s="216"/>
      <c r="I42" s="235">
        <f>SUM(I29:I41)</f>
        <v>50462</v>
      </c>
    </row>
    <row r="43" spans="1:9" ht="21" customHeight="1" x14ac:dyDescent="0.45">
      <c r="A43" s="225" t="s">
        <v>198</v>
      </c>
      <c r="C43" s="111">
        <v>1861</v>
      </c>
      <c r="D43" s="216"/>
      <c r="E43" s="216">
        <v>297</v>
      </c>
      <c r="F43" s="216"/>
      <c r="G43" s="111">
        <v>1861</v>
      </c>
      <c r="H43" s="216"/>
      <c r="I43" s="216">
        <v>297</v>
      </c>
    </row>
    <row r="44" spans="1:9" s="120" customFormat="1" ht="21" customHeight="1" x14ac:dyDescent="0.45">
      <c r="A44" s="89" t="s">
        <v>199</v>
      </c>
      <c r="B44" s="213"/>
      <c r="C44" s="236">
        <f>SUM(C42:C43)</f>
        <v>463228</v>
      </c>
      <c r="D44" s="226"/>
      <c r="E44" s="236">
        <f>SUM(E42:E43)</f>
        <v>49205</v>
      </c>
      <c r="F44" s="226"/>
      <c r="G44" s="236">
        <f>SUM(G42:G43)</f>
        <v>464778</v>
      </c>
      <c r="H44" s="226"/>
      <c r="I44" s="236">
        <f>SUM(I42:I43)</f>
        <v>50759</v>
      </c>
    </row>
    <row r="45" spans="1:9" x14ac:dyDescent="0.45">
      <c r="A45" s="227"/>
      <c r="B45" s="213"/>
      <c r="C45" s="228"/>
      <c r="D45" s="226"/>
      <c r="E45" s="228"/>
      <c r="F45" s="217"/>
      <c r="G45" s="228"/>
      <c r="H45" s="217"/>
      <c r="I45" s="228"/>
    </row>
    <row r="46" spans="1:9" s="121" customFormat="1" x14ac:dyDescent="0.45">
      <c r="A46" s="120" t="s">
        <v>0</v>
      </c>
      <c r="B46" s="120"/>
      <c r="C46" s="120"/>
      <c r="D46" s="120"/>
      <c r="E46" s="120"/>
      <c r="F46" s="120"/>
      <c r="G46" s="120"/>
      <c r="H46" s="120"/>
      <c r="I46" s="120"/>
    </row>
    <row r="47" spans="1:9" s="121" customFormat="1" x14ac:dyDescent="0.45">
      <c r="A47" s="120" t="s">
        <v>75</v>
      </c>
      <c r="B47" s="120"/>
      <c r="C47" s="120"/>
      <c r="D47" s="120"/>
      <c r="E47" s="120"/>
      <c r="F47" s="120"/>
      <c r="G47" s="120"/>
      <c r="H47" s="120"/>
      <c r="I47" s="120"/>
    </row>
    <row r="48" spans="1:9" s="121" customFormat="1" x14ac:dyDescent="0.45">
      <c r="A48" s="210"/>
      <c r="B48" s="211"/>
      <c r="C48" s="211"/>
      <c r="D48" s="211"/>
      <c r="E48" s="211"/>
      <c r="F48" s="211"/>
      <c r="G48" s="211"/>
      <c r="H48" s="211"/>
      <c r="I48" s="211"/>
    </row>
    <row r="49" spans="1:9" x14ac:dyDescent="0.45">
      <c r="A49" s="229"/>
      <c r="B49" s="230"/>
      <c r="C49" s="254" t="s">
        <v>1</v>
      </c>
      <c r="D49" s="254"/>
      <c r="E49" s="254"/>
      <c r="F49" s="124"/>
      <c r="G49" s="254" t="s">
        <v>2</v>
      </c>
      <c r="H49" s="254"/>
      <c r="I49" s="254"/>
    </row>
    <row r="50" spans="1:9" x14ac:dyDescent="0.45">
      <c r="A50" s="229"/>
      <c r="B50" s="230"/>
      <c r="C50" s="255" t="s">
        <v>176</v>
      </c>
      <c r="D50" s="255"/>
      <c r="E50" s="255"/>
      <c r="F50" s="124"/>
      <c r="G50" s="255" t="s">
        <v>176</v>
      </c>
      <c r="H50" s="255"/>
      <c r="I50" s="255"/>
    </row>
    <row r="51" spans="1:9" x14ac:dyDescent="0.45">
      <c r="A51" s="229"/>
      <c r="B51" s="230"/>
      <c r="C51" s="255" t="s">
        <v>174</v>
      </c>
      <c r="D51" s="255"/>
      <c r="E51" s="255"/>
      <c r="F51" s="124"/>
      <c r="G51" s="255" t="s">
        <v>174</v>
      </c>
      <c r="H51" s="255"/>
      <c r="I51" s="255"/>
    </row>
    <row r="52" spans="1:9" x14ac:dyDescent="0.45">
      <c r="A52" s="229"/>
      <c r="B52" s="97"/>
      <c r="C52" s="212">
        <v>2568</v>
      </c>
      <c r="D52" s="158"/>
      <c r="E52" s="212">
        <v>2567</v>
      </c>
      <c r="F52" s="158"/>
      <c r="G52" s="212">
        <v>2568</v>
      </c>
      <c r="H52" s="158"/>
      <c r="I52" s="212">
        <v>2567</v>
      </c>
    </row>
    <row r="53" spans="1:9" x14ac:dyDescent="0.45">
      <c r="A53" s="229"/>
      <c r="B53" s="230"/>
      <c r="C53" s="259" t="s">
        <v>6</v>
      </c>
      <c r="D53" s="260"/>
      <c r="E53" s="260"/>
      <c r="F53" s="260"/>
      <c r="G53" s="260"/>
      <c r="H53" s="260"/>
      <c r="I53" s="260"/>
    </row>
    <row r="54" spans="1:9" x14ac:dyDescent="0.45">
      <c r="A54" s="94" t="s">
        <v>79</v>
      </c>
      <c r="B54" s="213"/>
      <c r="C54" s="231"/>
      <c r="D54" s="231"/>
      <c r="E54" s="231"/>
      <c r="F54" s="231"/>
      <c r="G54" s="231"/>
      <c r="H54" s="231"/>
      <c r="I54" s="231"/>
    </row>
    <row r="55" spans="1:9" x14ac:dyDescent="0.45">
      <c r="A55" s="80" t="s">
        <v>186</v>
      </c>
      <c r="B55" s="213"/>
      <c r="C55" s="105">
        <v>-200000</v>
      </c>
      <c r="D55" s="231"/>
      <c r="E55" s="231">
        <v>1139145</v>
      </c>
      <c r="F55" s="231"/>
      <c r="G55" s="105">
        <v>-200000</v>
      </c>
      <c r="H55" s="231"/>
      <c r="I55" s="231">
        <v>1139145</v>
      </c>
    </row>
    <row r="56" spans="1:9" x14ac:dyDescent="0.45">
      <c r="A56" s="80" t="s">
        <v>142</v>
      </c>
      <c r="C56" s="188">
        <v>0</v>
      </c>
      <c r="D56" s="232"/>
      <c r="E56" s="188">
        <v>0</v>
      </c>
      <c r="F56" s="217"/>
      <c r="G56" s="188">
        <v>0</v>
      </c>
      <c r="H56" s="217"/>
      <c r="I56" s="216">
        <v>-53625</v>
      </c>
    </row>
    <row r="57" spans="1:9" x14ac:dyDescent="0.45">
      <c r="A57" s="80" t="s">
        <v>143</v>
      </c>
      <c r="C57" s="188">
        <v>0</v>
      </c>
      <c r="D57" s="217"/>
      <c r="E57" s="100">
        <v>-53625</v>
      </c>
      <c r="F57" s="217"/>
      <c r="G57" s="188">
        <v>0</v>
      </c>
      <c r="H57" s="232"/>
      <c r="I57" s="188">
        <v>0</v>
      </c>
    </row>
    <row r="58" spans="1:9" x14ac:dyDescent="0.45">
      <c r="A58" s="80" t="s">
        <v>81</v>
      </c>
      <c r="C58" s="111">
        <v>-82255</v>
      </c>
      <c r="D58" s="217"/>
      <c r="E58" s="100">
        <v>-80645</v>
      </c>
      <c r="F58" s="217"/>
      <c r="G58" s="111">
        <v>-82255</v>
      </c>
      <c r="H58" s="217"/>
      <c r="I58" s="216">
        <v>-80645</v>
      </c>
    </row>
    <row r="59" spans="1:9" x14ac:dyDescent="0.45">
      <c r="A59" s="80" t="s">
        <v>144</v>
      </c>
      <c r="C59" s="188">
        <v>0</v>
      </c>
      <c r="D59" s="217"/>
      <c r="E59" s="100">
        <v>923</v>
      </c>
      <c r="F59" s="217"/>
      <c r="G59" s="188">
        <v>0</v>
      </c>
      <c r="H59" s="217"/>
      <c r="I59" s="216">
        <v>923</v>
      </c>
    </row>
    <row r="60" spans="1:9" x14ac:dyDescent="0.45">
      <c r="A60" s="80" t="s">
        <v>82</v>
      </c>
      <c r="C60" s="111">
        <v>-4850</v>
      </c>
      <c r="D60" s="217"/>
      <c r="E60" s="100">
        <v>-2728</v>
      </c>
      <c r="F60" s="217"/>
      <c r="G60" s="111">
        <v>-4850</v>
      </c>
      <c r="H60" s="217"/>
      <c r="I60" s="216">
        <v>-2728</v>
      </c>
    </row>
    <row r="61" spans="1:9" hidden="1" x14ac:dyDescent="0.45">
      <c r="A61" s="80" t="s">
        <v>150</v>
      </c>
      <c r="C61" s="188"/>
      <c r="D61" s="201"/>
      <c r="E61" s="217"/>
      <c r="F61" s="217"/>
      <c r="G61" s="188"/>
      <c r="H61" s="199"/>
      <c r="I61" s="188"/>
    </row>
    <row r="62" spans="1:9" x14ac:dyDescent="0.45">
      <c r="A62" s="80" t="s">
        <v>145</v>
      </c>
      <c r="C62" s="111">
        <v>126945</v>
      </c>
      <c r="D62" s="217"/>
      <c r="E62" s="217">
        <v>10500</v>
      </c>
      <c r="F62" s="217"/>
      <c r="G62" s="111">
        <v>126945</v>
      </c>
      <c r="H62" s="217"/>
      <c r="I62" s="217">
        <v>10500</v>
      </c>
    </row>
    <row r="63" spans="1:9" x14ac:dyDescent="0.45">
      <c r="A63" s="80" t="s">
        <v>80</v>
      </c>
      <c r="C63" s="133">
        <v>17928</v>
      </c>
      <c r="D63" s="217"/>
      <c r="E63" s="217">
        <v>53435</v>
      </c>
      <c r="F63" s="217"/>
      <c r="G63" s="133">
        <v>17915</v>
      </c>
      <c r="H63" s="217"/>
      <c r="I63" s="217">
        <v>53394</v>
      </c>
    </row>
    <row r="64" spans="1:9" s="120" customFormat="1" x14ac:dyDescent="0.45">
      <c r="A64" s="89" t="s">
        <v>200</v>
      </c>
      <c r="B64" s="213"/>
      <c r="C64" s="236">
        <f>SUM(C55:C63)</f>
        <v>-142232</v>
      </c>
      <c r="D64" s="226"/>
      <c r="E64" s="236">
        <f>SUM(E55:E63)</f>
        <v>1067005</v>
      </c>
      <c r="F64" s="226"/>
      <c r="G64" s="236">
        <f>SUM(G55:G63)</f>
        <v>-142245</v>
      </c>
      <c r="H64" s="226"/>
      <c r="I64" s="236">
        <f>SUM(I55:I63)</f>
        <v>1066964</v>
      </c>
    </row>
    <row r="65" spans="1:9" x14ac:dyDescent="0.45">
      <c r="A65" s="227"/>
      <c r="B65" s="213"/>
      <c r="C65" s="226"/>
      <c r="D65" s="226"/>
      <c r="E65" s="226"/>
      <c r="F65" s="217"/>
      <c r="G65" s="226"/>
      <c r="H65" s="217"/>
      <c r="I65" s="226"/>
    </row>
    <row r="66" spans="1:9" x14ac:dyDescent="0.45">
      <c r="A66" s="94" t="s">
        <v>83</v>
      </c>
      <c r="B66" s="213"/>
      <c r="C66" s="217"/>
      <c r="D66" s="217"/>
      <c r="E66" s="217"/>
      <c r="F66" s="217"/>
      <c r="G66" s="217"/>
      <c r="H66" s="217"/>
      <c r="I66" s="217"/>
    </row>
    <row r="67" spans="1:9" hidden="1" x14ac:dyDescent="0.45">
      <c r="A67" s="80" t="s">
        <v>155</v>
      </c>
      <c r="B67" s="213"/>
      <c r="C67" s="217"/>
      <c r="D67" s="217"/>
      <c r="E67" s="105"/>
      <c r="F67" s="217"/>
      <c r="G67" s="217"/>
      <c r="H67" s="217"/>
      <c r="I67" s="105"/>
    </row>
    <row r="68" spans="1:9" hidden="1" x14ac:dyDescent="0.45">
      <c r="A68" s="80" t="s">
        <v>160</v>
      </c>
      <c r="B68" s="213"/>
      <c r="C68" s="217"/>
      <c r="D68" s="217"/>
      <c r="E68" s="105"/>
      <c r="F68" s="217"/>
      <c r="G68" s="217"/>
      <c r="H68" s="217"/>
      <c r="I68" s="105"/>
    </row>
    <row r="69" spans="1:9" x14ac:dyDescent="0.45">
      <c r="A69" s="80" t="s">
        <v>96</v>
      </c>
      <c r="C69" s="111">
        <v>-51948</v>
      </c>
      <c r="D69" s="217"/>
      <c r="E69" s="100">
        <v>-46279</v>
      </c>
      <c r="F69" s="217"/>
      <c r="G69" s="111">
        <v>-51948</v>
      </c>
      <c r="H69" s="217"/>
      <c r="I69" s="100">
        <v>-46279</v>
      </c>
    </row>
    <row r="70" spans="1:9" hidden="1" x14ac:dyDescent="0.45">
      <c r="A70" s="80" t="s">
        <v>151</v>
      </c>
      <c r="C70" s="188"/>
      <c r="D70" s="217"/>
      <c r="E70" s="100"/>
      <c r="F70" s="217"/>
      <c r="G70" s="188"/>
      <c r="H70" s="217"/>
      <c r="I70" s="100"/>
    </row>
    <row r="71" spans="1:9" x14ac:dyDescent="0.45">
      <c r="A71" s="80" t="s">
        <v>147</v>
      </c>
      <c r="B71" s="97"/>
      <c r="C71" s="188">
        <v>0</v>
      </c>
      <c r="D71" s="217"/>
      <c r="E71" s="216">
        <v>-1109000</v>
      </c>
      <c r="F71" s="217"/>
      <c r="G71" s="188">
        <v>0</v>
      </c>
      <c r="H71" s="217"/>
      <c r="I71" s="216">
        <v>-1109000</v>
      </c>
    </row>
    <row r="72" spans="1:9" x14ac:dyDescent="0.45">
      <c r="A72" s="80" t="s">
        <v>146</v>
      </c>
      <c r="C72" s="188">
        <v>-102367</v>
      </c>
      <c r="D72" s="217"/>
      <c r="E72" s="188">
        <v>0</v>
      </c>
      <c r="F72" s="217"/>
      <c r="G72" s="188">
        <v>-102367</v>
      </c>
      <c r="H72" s="217"/>
      <c r="I72" s="188">
        <v>0</v>
      </c>
    </row>
    <row r="73" spans="1:9" x14ac:dyDescent="0.45">
      <c r="A73" s="80" t="s">
        <v>101</v>
      </c>
      <c r="C73" s="111">
        <v>-6821</v>
      </c>
      <c r="D73" s="217"/>
      <c r="E73" s="216">
        <v>-51123</v>
      </c>
      <c r="F73" s="217"/>
      <c r="G73" s="111">
        <v>-6821</v>
      </c>
      <c r="H73" s="217"/>
      <c r="I73" s="216">
        <v>-51123</v>
      </c>
    </row>
    <row r="74" spans="1:9" s="120" customFormat="1" x14ac:dyDescent="0.45">
      <c r="A74" s="89" t="s">
        <v>166</v>
      </c>
      <c r="B74" s="213"/>
      <c r="C74" s="236">
        <f>SUM(C67:C73)</f>
        <v>-161136</v>
      </c>
      <c r="D74" s="226"/>
      <c r="E74" s="236">
        <f>SUM(E67:E73)</f>
        <v>-1206402</v>
      </c>
      <c r="F74" s="217"/>
      <c r="G74" s="236">
        <f>SUM(G67:G73)</f>
        <v>-161136</v>
      </c>
      <c r="H74" s="217"/>
      <c r="I74" s="236">
        <f>SUM(I67:I73)</f>
        <v>-1206402</v>
      </c>
    </row>
    <row r="75" spans="1:9" x14ac:dyDescent="0.45">
      <c r="C75" s="217"/>
      <c r="D75" s="217"/>
      <c r="E75" s="217"/>
      <c r="F75" s="217"/>
      <c r="G75" s="217"/>
      <c r="H75" s="217"/>
      <c r="I75" s="217"/>
    </row>
    <row r="76" spans="1:9" x14ac:dyDescent="0.45">
      <c r="A76" s="80" t="s">
        <v>167</v>
      </c>
      <c r="C76" s="217"/>
      <c r="D76" s="217"/>
      <c r="E76" s="217"/>
      <c r="F76" s="217"/>
      <c r="G76" s="217"/>
      <c r="H76" s="217"/>
      <c r="I76" s="217"/>
    </row>
    <row r="77" spans="1:9" s="120" customFormat="1" x14ac:dyDescent="0.45">
      <c r="A77" s="80" t="s">
        <v>85</v>
      </c>
      <c r="B77" s="213"/>
      <c r="C77" s="216">
        <f>C44+C64+C74</f>
        <v>159860</v>
      </c>
      <c r="D77" s="216"/>
      <c r="E77" s="216">
        <f>E44+E64+E74</f>
        <v>-90192</v>
      </c>
      <c r="F77" s="216"/>
      <c r="G77" s="216">
        <f>G44+G64+G74</f>
        <v>161397</v>
      </c>
      <c r="H77" s="216"/>
      <c r="I77" s="216">
        <f>I44+I64+I74</f>
        <v>-88679</v>
      </c>
    </row>
    <row r="78" spans="1:9" x14ac:dyDescent="0.45">
      <c r="A78" s="80" t="s">
        <v>86</v>
      </c>
      <c r="C78" s="216"/>
      <c r="D78" s="216"/>
      <c r="E78" s="216"/>
      <c r="F78" s="216"/>
      <c r="G78" s="216"/>
      <c r="H78" s="216"/>
      <c r="I78" s="216"/>
    </row>
    <row r="79" spans="1:9" x14ac:dyDescent="0.45">
      <c r="A79" s="80" t="s">
        <v>87</v>
      </c>
      <c r="C79" s="133">
        <v>2555</v>
      </c>
      <c r="D79" s="216"/>
      <c r="E79" s="221">
        <v>-14685</v>
      </c>
      <c r="F79" s="217"/>
      <c r="G79" s="133">
        <v>2555</v>
      </c>
      <c r="H79" s="217"/>
      <c r="I79" s="221">
        <v>-14685</v>
      </c>
    </row>
    <row r="80" spans="1:9" x14ac:dyDescent="0.45">
      <c r="A80" s="89" t="s">
        <v>167</v>
      </c>
      <c r="C80" s="237">
        <f>SUM(C77:C79)</f>
        <v>162415</v>
      </c>
      <c r="D80" s="228"/>
      <c r="E80" s="237">
        <f>SUM(E77:E79)</f>
        <v>-104877</v>
      </c>
      <c r="F80" s="226"/>
      <c r="G80" s="237">
        <f>SUM(G77:G79)</f>
        <v>163952</v>
      </c>
      <c r="H80" s="226"/>
      <c r="I80" s="237">
        <f>SUM(I77:I79)</f>
        <v>-103364</v>
      </c>
    </row>
    <row r="81" spans="1:9" x14ac:dyDescent="0.45">
      <c r="A81" s="80" t="s">
        <v>153</v>
      </c>
      <c r="B81" s="241"/>
      <c r="C81" s="234">
        <f>'BS 3-5'!F10</f>
        <v>1056665</v>
      </c>
      <c r="D81" s="216"/>
      <c r="E81" s="216">
        <v>1086735</v>
      </c>
      <c r="F81" s="216"/>
      <c r="G81" s="234">
        <f>'BS 3-5'!J10</f>
        <v>1053869</v>
      </c>
      <c r="H81" s="216"/>
      <c r="I81" s="216">
        <v>1082006</v>
      </c>
    </row>
    <row r="82" spans="1:9" s="120" customFormat="1" ht="22.5" thickBot="1" x14ac:dyDescent="0.5">
      <c r="A82" s="89" t="s">
        <v>183</v>
      </c>
      <c r="B82" s="242"/>
      <c r="C82" s="238">
        <f>SUM(C80:C81)</f>
        <v>1219080</v>
      </c>
      <c r="D82" s="226"/>
      <c r="E82" s="238">
        <f>SUM(E80:E81)</f>
        <v>981858</v>
      </c>
      <c r="F82" s="226"/>
      <c r="G82" s="238">
        <f>SUM(G80:G81)</f>
        <v>1217821</v>
      </c>
      <c r="H82" s="226"/>
      <c r="I82" s="238">
        <f>SUM(I80:I81)</f>
        <v>978642</v>
      </c>
    </row>
    <row r="83" spans="1:9" ht="22.5" thickTop="1" x14ac:dyDescent="0.45">
      <c r="C83" s="201"/>
      <c r="D83" s="201"/>
      <c r="E83" s="201"/>
      <c r="F83" s="201"/>
      <c r="G83" s="201"/>
      <c r="H83" s="201"/>
      <c r="I83" s="20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53:I53"/>
    <mergeCell ref="C49:E49"/>
    <mergeCell ref="G49:I49"/>
    <mergeCell ref="C50:E50"/>
    <mergeCell ref="G50:I50"/>
    <mergeCell ref="C51:E51"/>
    <mergeCell ref="G51:I51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customProperties>
    <customPr name="Epm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sheetPr codeName="Sheet9"/>
  <dimension ref="A1:K50"/>
  <sheetViews>
    <sheetView view="pageBreakPreview" zoomScaleNormal="86" zoomScaleSheetLayoutView="100" workbookViewId="0">
      <selection activeCell="D12" sqref="D12"/>
    </sheetView>
  </sheetViews>
  <sheetFormatPr defaultColWidth="15.7109375" defaultRowHeight="21.75" x14ac:dyDescent="0.45"/>
  <cols>
    <col min="1" max="1" width="39.85546875" style="40" customWidth="1"/>
    <col min="2" max="2" width="9.140625" style="30" customWidth="1"/>
    <col min="3" max="3" width="1.140625" style="39" customWidth="1"/>
    <col min="4" max="4" width="14.140625" style="31" customWidth="1"/>
    <col min="5" max="5" width="1.140625" style="40" customWidth="1"/>
    <col min="6" max="6" width="14.140625" style="31" customWidth="1"/>
    <col min="7" max="7" width="1.140625" style="40" customWidth="1"/>
    <col min="8" max="8" width="14.140625" style="33" customWidth="1"/>
    <col min="9" max="9" width="1.140625" style="40" customWidth="1"/>
    <col min="10" max="10" width="14.140625" style="33" customWidth="1"/>
    <col min="11" max="16384" width="15.7109375" style="40"/>
  </cols>
  <sheetData>
    <row r="1" spans="1:11" s="35" customFormat="1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s="35" customFormat="1" x14ac:dyDescent="0.45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19"/>
    </row>
    <row r="3" spans="1:11" s="35" customFormat="1" x14ac:dyDescent="0.45">
      <c r="A3" s="34"/>
      <c r="B3" s="34"/>
      <c r="C3" s="34"/>
      <c r="D3" s="34"/>
      <c r="E3" s="34"/>
      <c r="F3" s="34"/>
      <c r="G3" s="34"/>
      <c r="H3" s="34"/>
      <c r="I3" s="34"/>
      <c r="J3" s="34"/>
      <c r="K3" s="19"/>
    </row>
    <row r="4" spans="1:11" s="35" customFormat="1" x14ac:dyDescent="0.45">
      <c r="A4" s="19"/>
      <c r="B4" s="20"/>
      <c r="C4" s="19"/>
      <c r="D4" s="261" t="s">
        <v>1</v>
      </c>
      <c r="E4" s="261"/>
      <c r="F4" s="261"/>
      <c r="G4" s="15"/>
      <c r="H4" s="261" t="s">
        <v>2</v>
      </c>
      <c r="I4" s="261"/>
      <c r="J4" s="261"/>
      <c r="K4" s="19"/>
    </row>
    <row r="5" spans="1:11" s="35" customFormat="1" x14ac:dyDescent="0.45">
      <c r="A5" s="19"/>
      <c r="B5" s="20"/>
      <c r="C5" s="19"/>
      <c r="D5" s="262" t="s">
        <v>47</v>
      </c>
      <c r="E5" s="262"/>
      <c r="F5" s="262"/>
      <c r="G5" s="15"/>
      <c r="H5" s="262" t="s">
        <v>47</v>
      </c>
      <c r="I5" s="262"/>
      <c r="J5" s="262"/>
      <c r="K5" s="19"/>
    </row>
    <row r="6" spans="1:11" s="35" customFormat="1" x14ac:dyDescent="0.45">
      <c r="A6" s="19"/>
      <c r="B6" s="20"/>
      <c r="C6" s="19"/>
      <c r="D6" s="262" t="s">
        <v>102</v>
      </c>
      <c r="E6" s="262"/>
      <c r="F6" s="262"/>
      <c r="G6" s="15"/>
      <c r="H6" s="262" t="s">
        <v>102</v>
      </c>
      <c r="I6" s="262"/>
      <c r="J6" s="262"/>
      <c r="K6" s="19"/>
    </row>
    <row r="7" spans="1:11" s="36" customFormat="1" x14ac:dyDescent="0.45">
      <c r="A7" s="21"/>
      <c r="B7" s="1" t="s">
        <v>5</v>
      </c>
      <c r="D7" s="37">
        <v>2565</v>
      </c>
      <c r="E7" s="14"/>
      <c r="F7" s="37">
        <v>2564</v>
      </c>
      <c r="G7" s="14"/>
      <c r="H7" s="37">
        <v>2565</v>
      </c>
      <c r="I7" s="14"/>
      <c r="J7" s="37">
        <v>2564</v>
      </c>
    </row>
    <row r="8" spans="1:11" s="36" customFormat="1" x14ac:dyDescent="0.45">
      <c r="A8" s="21"/>
      <c r="B8" s="22"/>
      <c r="D8" s="263" t="s">
        <v>6</v>
      </c>
      <c r="E8" s="263"/>
      <c r="F8" s="263"/>
      <c r="G8" s="263"/>
      <c r="H8" s="263"/>
      <c r="I8" s="263"/>
      <c r="J8" s="263"/>
    </row>
    <row r="9" spans="1:11" s="36" customFormat="1" x14ac:dyDescent="0.45">
      <c r="A9" s="23" t="s">
        <v>48</v>
      </c>
      <c r="B9" s="14">
        <v>3</v>
      </c>
      <c r="C9" s="37"/>
      <c r="D9" s="3">
        <v>7315965</v>
      </c>
      <c r="E9" s="52"/>
      <c r="F9" s="3">
        <v>4967984</v>
      </c>
      <c r="G9" s="53"/>
      <c r="H9" s="3">
        <v>7350319</v>
      </c>
      <c r="I9" s="53"/>
      <c r="J9" s="3">
        <v>4959927</v>
      </c>
    </row>
    <row r="10" spans="1:11" s="36" customFormat="1" x14ac:dyDescent="0.45">
      <c r="A10" s="38" t="s">
        <v>50</v>
      </c>
      <c r="B10" s="14" t="s">
        <v>90</v>
      </c>
      <c r="C10" s="37"/>
      <c r="D10" s="54">
        <v>-6585422</v>
      </c>
      <c r="E10" s="52"/>
      <c r="F10" s="54">
        <v>-4751968</v>
      </c>
      <c r="G10" s="53"/>
      <c r="H10" s="55">
        <v>-6810224</v>
      </c>
      <c r="I10" s="53"/>
      <c r="J10" s="55">
        <v>-4768407</v>
      </c>
    </row>
    <row r="11" spans="1:11" s="36" customFormat="1" x14ac:dyDescent="0.45">
      <c r="A11" s="10" t="s">
        <v>51</v>
      </c>
      <c r="B11" s="14"/>
      <c r="C11" s="37"/>
      <c r="D11" s="6">
        <f>SUM(D9:D10)</f>
        <v>730543</v>
      </c>
      <c r="E11" s="56"/>
      <c r="F11" s="6">
        <f>SUM(F9:F10)</f>
        <v>216016</v>
      </c>
      <c r="G11" s="57"/>
      <c r="H11" s="6">
        <f>SUM(H9:H10)</f>
        <v>540095</v>
      </c>
      <c r="I11" s="57"/>
      <c r="J11" s="6">
        <f>SUM(J9:J10)</f>
        <v>191520</v>
      </c>
    </row>
    <row r="12" spans="1:11" s="36" customFormat="1" x14ac:dyDescent="0.45">
      <c r="A12" s="38"/>
      <c r="B12" s="14"/>
      <c r="C12" s="37"/>
      <c r="D12" s="58"/>
      <c r="E12" s="52"/>
      <c r="F12" s="58"/>
      <c r="G12" s="53"/>
      <c r="H12" s="11"/>
      <c r="I12" s="53"/>
      <c r="J12" s="11"/>
    </row>
    <row r="13" spans="1:11" s="36" customFormat="1" x14ac:dyDescent="0.45">
      <c r="A13" s="36" t="s">
        <v>49</v>
      </c>
      <c r="B13" s="14">
        <v>3</v>
      </c>
      <c r="C13" s="37"/>
      <c r="D13" s="3">
        <v>1350</v>
      </c>
      <c r="E13" s="52"/>
      <c r="F13" s="3">
        <v>2035</v>
      </c>
      <c r="G13" s="53"/>
      <c r="H13" s="3">
        <v>149431</v>
      </c>
      <c r="I13" s="53"/>
      <c r="J13" s="3">
        <v>107421</v>
      </c>
    </row>
    <row r="14" spans="1:11" s="36" customFormat="1" x14ac:dyDescent="0.45">
      <c r="A14" s="23" t="s">
        <v>52</v>
      </c>
      <c r="B14" s="14">
        <v>3</v>
      </c>
      <c r="C14" s="37"/>
      <c r="D14" s="3">
        <v>13972</v>
      </c>
      <c r="E14" s="59"/>
      <c r="F14" s="3">
        <v>8461</v>
      </c>
      <c r="G14" s="53"/>
      <c r="H14" s="3">
        <v>23341</v>
      </c>
      <c r="I14" s="53"/>
      <c r="J14" s="3">
        <v>17018</v>
      </c>
    </row>
    <row r="15" spans="1:11" s="36" customFormat="1" x14ac:dyDescent="0.45">
      <c r="A15" s="36" t="s">
        <v>91</v>
      </c>
      <c r="B15" s="14">
        <v>3</v>
      </c>
      <c r="C15" s="37"/>
      <c r="D15" s="58">
        <v>-97096</v>
      </c>
      <c r="E15" s="52"/>
      <c r="F15" s="58">
        <v>-51063</v>
      </c>
      <c r="G15" s="53"/>
      <c r="H15" s="58">
        <v>-32490</v>
      </c>
      <c r="I15" s="53"/>
      <c r="J15" s="58">
        <v>-28527</v>
      </c>
    </row>
    <row r="16" spans="1:11" s="36" customFormat="1" x14ac:dyDescent="0.45">
      <c r="A16" s="36" t="s">
        <v>53</v>
      </c>
      <c r="B16" s="14">
        <v>3</v>
      </c>
      <c r="C16" s="37"/>
      <c r="D16" s="58">
        <v>-92666</v>
      </c>
      <c r="E16" s="52"/>
      <c r="F16" s="58">
        <v>-95412</v>
      </c>
      <c r="G16" s="53"/>
      <c r="H16" s="58">
        <v>-89593</v>
      </c>
      <c r="I16" s="53"/>
      <c r="J16" s="58">
        <v>-91685</v>
      </c>
    </row>
    <row r="17" spans="1:10" s="36" customFormat="1" x14ac:dyDescent="0.45">
      <c r="A17" s="36" t="s">
        <v>103</v>
      </c>
      <c r="B17" s="14"/>
      <c r="C17" s="37"/>
      <c r="D17" s="58">
        <v>6950</v>
      </c>
      <c r="E17" s="59"/>
      <c r="F17" s="58">
        <v>15632</v>
      </c>
      <c r="G17" s="53"/>
      <c r="H17" s="3">
        <v>-96</v>
      </c>
      <c r="I17" s="53"/>
      <c r="J17" s="3">
        <v>2711</v>
      </c>
    </row>
    <row r="18" spans="1:10" s="36" customFormat="1" x14ac:dyDescent="0.45">
      <c r="A18" s="23" t="s">
        <v>54</v>
      </c>
      <c r="B18" s="14"/>
      <c r="C18" s="37"/>
      <c r="D18" s="54">
        <v>14681</v>
      </c>
      <c r="E18" s="59"/>
      <c r="F18" s="54">
        <v>-21076</v>
      </c>
      <c r="G18" s="53"/>
      <c r="H18" s="4">
        <v>1010</v>
      </c>
      <c r="I18" s="53"/>
      <c r="J18" s="4">
        <v>-11</v>
      </c>
    </row>
    <row r="19" spans="1:10" s="36" customFormat="1" x14ac:dyDescent="0.45">
      <c r="A19" s="25" t="s">
        <v>92</v>
      </c>
      <c r="B19" s="26"/>
      <c r="C19" s="27"/>
      <c r="D19" s="60">
        <f>SUM(D11:D18)</f>
        <v>577734</v>
      </c>
      <c r="E19" s="61"/>
      <c r="F19" s="60">
        <f>SUM(F11:F18)</f>
        <v>74593</v>
      </c>
      <c r="G19" s="57"/>
      <c r="H19" s="60">
        <f>SUM(H11:H18)</f>
        <v>591698</v>
      </c>
      <c r="I19" s="57"/>
      <c r="J19" s="60">
        <f>SUM(J11:J18)</f>
        <v>198447</v>
      </c>
    </row>
    <row r="20" spans="1:10" s="69" customFormat="1" ht="14.25" x14ac:dyDescent="0.45">
      <c r="A20" s="62"/>
      <c r="B20" s="63"/>
      <c r="C20" s="64"/>
      <c r="D20" s="65"/>
      <c r="E20" s="66"/>
      <c r="F20" s="65"/>
      <c r="G20" s="67"/>
      <c r="H20" s="68"/>
      <c r="I20" s="67"/>
      <c r="J20" s="68"/>
    </row>
    <row r="21" spans="1:10" s="36" customFormat="1" x14ac:dyDescent="0.45">
      <c r="A21" s="23" t="s">
        <v>55</v>
      </c>
      <c r="B21" s="14">
        <v>3</v>
      </c>
      <c r="C21" s="37"/>
      <c r="D21" s="3">
        <v>-10949</v>
      </c>
      <c r="E21" s="52"/>
      <c r="F21" s="3">
        <v>-14273</v>
      </c>
      <c r="G21" s="3"/>
      <c r="H21" s="3">
        <v>-10792</v>
      </c>
      <c r="I21" s="3"/>
      <c r="J21" s="3">
        <v>-13992</v>
      </c>
    </row>
    <row r="22" spans="1:10" s="36" customFormat="1" x14ac:dyDescent="0.45">
      <c r="A22" s="23" t="s">
        <v>56</v>
      </c>
      <c r="B22" s="14">
        <v>7</v>
      </c>
      <c r="C22" s="37"/>
      <c r="D22" s="4">
        <v>5408</v>
      </c>
      <c r="E22" s="52"/>
      <c r="F22" s="4">
        <v>23336</v>
      </c>
      <c r="G22" s="3"/>
      <c r="H22" s="51">
        <v>0</v>
      </c>
      <c r="I22" s="70"/>
      <c r="J22" s="51">
        <v>0</v>
      </c>
    </row>
    <row r="23" spans="1:10" s="24" customFormat="1" x14ac:dyDescent="0.45">
      <c r="A23" s="25" t="s">
        <v>93</v>
      </c>
      <c r="B23" s="26"/>
      <c r="C23" s="27"/>
      <c r="D23" s="6">
        <f>SUM(D19:D22)</f>
        <v>572193</v>
      </c>
      <c r="E23" s="71"/>
      <c r="F23" s="6">
        <f>SUM(F19:F22)</f>
        <v>83656</v>
      </c>
      <c r="G23" s="6"/>
      <c r="H23" s="6">
        <f>SUM(H19:H22)</f>
        <v>580906</v>
      </c>
      <c r="I23" s="6"/>
      <c r="J23" s="6">
        <f>SUM(J19:J22)</f>
        <v>184455</v>
      </c>
    </row>
    <row r="24" spans="1:10" s="36" customFormat="1" x14ac:dyDescent="0.45">
      <c r="A24" s="28" t="s">
        <v>57</v>
      </c>
      <c r="B24" s="14"/>
      <c r="C24" s="37"/>
      <c r="D24" s="4">
        <v>-85211</v>
      </c>
      <c r="E24" s="29"/>
      <c r="F24" s="4">
        <v>10585</v>
      </c>
      <c r="G24" s="3"/>
      <c r="H24" s="4">
        <v>-51597</v>
      </c>
      <c r="I24" s="3"/>
      <c r="J24" s="4">
        <v>8447</v>
      </c>
    </row>
    <row r="25" spans="1:10" s="24" customFormat="1" ht="22.5" thickBot="1" x14ac:dyDescent="0.5">
      <c r="A25" s="24" t="s">
        <v>73</v>
      </c>
      <c r="B25" s="26"/>
      <c r="C25" s="27"/>
      <c r="D25" s="5">
        <f>SUM(D23:D24)</f>
        <v>486982</v>
      </c>
      <c r="E25" s="71"/>
      <c r="F25" s="5">
        <f>SUM(F23:F24)</f>
        <v>94241</v>
      </c>
      <c r="G25" s="6"/>
      <c r="H25" s="5">
        <f>SUM(H23:H24)</f>
        <v>529309</v>
      </c>
      <c r="I25" s="6"/>
      <c r="J25" s="5">
        <f>SUM(J23:J24)</f>
        <v>192902</v>
      </c>
    </row>
    <row r="26" spans="1:10" s="36" customFormat="1" ht="22.5" thickTop="1" x14ac:dyDescent="0.45">
      <c r="A26" s="24"/>
      <c r="B26" s="14"/>
      <c r="C26" s="37"/>
      <c r="D26" s="3"/>
      <c r="E26" s="29"/>
      <c r="F26" s="3"/>
      <c r="G26" s="3"/>
      <c r="H26" s="3"/>
      <c r="I26" s="3"/>
      <c r="J26" s="3"/>
    </row>
    <row r="27" spans="1:10" s="36" customFormat="1" x14ac:dyDescent="0.45">
      <c r="A27" s="25" t="s">
        <v>94</v>
      </c>
      <c r="B27" s="14"/>
      <c r="C27" s="37"/>
      <c r="D27" s="72"/>
      <c r="E27" s="18"/>
      <c r="F27" s="72"/>
      <c r="G27" s="72"/>
      <c r="H27" s="72"/>
      <c r="I27" s="72"/>
      <c r="J27" s="72"/>
    </row>
    <row r="28" spans="1:10" s="36" customFormat="1" x14ac:dyDescent="0.45">
      <c r="A28" s="46" t="s">
        <v>100</v>
      </c>
      <c r="B28" s="14"/>
      <c r="C28" s="37"/>
      <c r="D28" s="3">
        <f>D25</f>
        <v>486982</v>
      </c>
      <c r="E28" s="3"/>
      <c r="F28" s="3">
        <f>F25</f>
        <v>94241</v>
      </c>
      <c r="G28" s="72"/>
      <c r="H28" s="3">
        <f>H25</f>
        <v>529309</v>
      </c>
      <c r="I28" s="72"/>
      <c r="J28" s="3">
        <f>J25</f>
        <v>192902</v>
      </c>
    </row>
    <row r="29" spans="1:10" s="24" customFormat="1" ht="22.5" thickBot="1" x14ac:dyDescent="0.5">
      <c r="A29" s="25"/>
      <c r="B29" s="26"/>
      <c r="C29" s="27"/>
      <c r="D29" s="7">
        <f>SUM(D28)</f>
        <v>486982</v>
      </c>
      <c r="E29" s="6"/>
      <c r="F29" s="7">
        <f>SUM(F28)</f>
        <v>94241</v>
      </c>
      <c r="G29" s="72"/>
      <c r="H29" s="7">
        <f>SUM(H28)</f>
        <v>529309</v>
      </c>
      <c r="I29" s="6"/>
      <c r="J29" s="7">
        <f>SUM(J28)</f>
        <v>192902</v>
      </c>
    </row>
    <row r="30" spans="1:10" s="36" customFormat="1" ht="22.5" thickTop="1" x14ac:dyDescent="0.45">
      <c r="A30" s="25"/>
      <c r="B30" s="14"/>
      <c r="C30" s="37"/>
      <c r="D30" s="3"/>
      <c r="E30" s="3"/>
      <c r="F30" s="3"/>
      <c r="G30" s="18"/>
      <c r="H30" s="3"/>
      <c r="I30" s="3"/>
      <c r="J30" s="3"/>
    </row>
    <row r="31" spans="1:10" s="36" customFormat="1" ht="26.85" customHeight="1" thickBot="1" x14ac:dyDescent="0.5">
      <c r="A31" s="2" t="s">
        <v>99</v>
      </c>
      <c r="B31" s="1">
        <v>10</v>
      </c>
      <c r="C31" s="44"/>
      <c r="D31" s="47">
        <f>ROUND(D25/1023666.7,2)</f>
        <v>0.48</v>
      </c>
      <c r="E31" s="48"/>
      <c r="F31" s="47">
        <f>ROUND(F25/1023666.7,2)</f>
        <v>0.09</v>
      </c>
      <c r="G31" s="49"/>
      <c r="H31" s="47">
        <f>ROUND(H25/1023666.7,2)</f>
        <v>0.52</v>
      </c>
      <c r="I31" s="49"/>
      <c r="J31" s="47">
        <f>ROUND(J25/1023666.7,2)</f>
        <v>0.19</v>
      </c>
    </row>
    <row r="32" spans="1:10" s="36" customFormat="1" ht="22.5" thickTop="1" x14ac:dyDescent="0.45">
      <c r="A32" s="24"/>
      <c r="B32" s="14"/>
      <c r="C32" s="37"/>
      <c r="D32" s="18"/>
      <c r="E32" s="29"/>
      <c r="F32" s="18"/>
      <c r="G32" s="18"/>
      <c r="H32" s="18"/>
      <c r="I32" s="18"/>
      <c r="J32" s="18"/>
    </row>
    <row r="33" spans="1:10" s="36" customFormat="1" ht="23.25" x14ac:dyDescent="0.45">
      <c r="A33" s="16" t="s">
        <v>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s="36" customFormat="1" ht="23.25" x14ac:dyDescent="0.45">
      <c r="A34" s="16" t="s">
        <v>58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s="36" customFormat="1" x14ac:dyDescent="0.4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s="36" customFormat="1" x14ac:dyDescent="0.45">
      <c r="A36" s="45"/>
      <c r="B36" s="45"/>
      <c r="C36" s="45"/>
      <c r="D36" s="261" t="s">
        <v>1</v>
      </c>
      <c r="E36" s="261"/>
      <c r="F36" s="261"/>
      <c r="G36" s="15"/>
      <c r="H36" s="261" t="s">
        <v>2</v>
      </c>
      <c r="I36" s="261"/>
      <c r="J36" s="261"/>
    </row>
    <row r="37" spans="1:10" s="36" customFormat="1" x14ac:dyDescent="0.45">
      <c r="A37" s="45"/>
      <c r="B37" s="45"/>
      <c r="C37" s="45"/>
      <c r="D37" s="262" t="s">
        <v>47</v>
      </c>
      <c r="E37" s="262"/>
      <c r="F37" s="262"/>
      <c r="G37" s="15"/>
      <c r="H37" s="262" t="s">
        <v>47</v>
      </c>
      <c r="I37" s="262"/>
      <c r="J37" s="262"/>
    </row>
    <row r="38" spans="1:10" s="36" customFormat="1" x14ac:dyDescent="0.45">
      <c r="A38" s="45"/>
      <c r="B38" s="45"/>
      <c r="C38" s="45"/>
      <c r="D38" s="262" t="s">
        <v>102</v>
      </c>
      <c r="E38" s="262"/>
      <c r="F38" s="262"/>
      <c r="G38" s="15"/>
      <c r="H38" s="262" t="s">
        <v>102</v>
      </c>
      <c r="I38" s="262"/>
      <c r="J38" s="262"/>
    </row>
    <row r="39" spans="1:10" s="36" customFormat="1" x14ac:dyDescent="0.45">
      <c r="A39" s="45"/>
      <c r="B39" s="45"/>
      <c r="C39" s="45"/>
      <c r="D39" s="43">
        <v>2565</v>
      </c>
      <c r="E39" s="45"/>
      <c r="F39" s="43">
        <v>2564</v>
      </c>
      <c r="G39" s="45"/>
      <c r="H39" s="43">
        <v>2565</v>
      </c>
      <c r="I39" s="45"/>
      <c r="J39" s="43">
        <v>2564</v>
      </c>
    </row>
    <row r="40" spans="1:10" s="36" customFormat="1" x14ac:dyDescent="0.45">
      <c r="D40" s="263" t="s">
        <v>6</v>
      </c>
      <c r="E40" s="263"/>
      <c r="F40" s="263"/>
      <c r="G40" s="263"/>
      <c r="H40" s="263"/>
      <c r="I40" s="263"/>
      <c r="J40" s="263"/>
    </row>
    <row r="41" spans="1:10" s="36" customFormat="1" x14ac:dyDescent="0.45">
      <c r="A41" s="10" t="s">
        <v>73</v>
      </c>
      <c r="B41" s="14"/>
      <c r="C41" s="14"/>
      <c r="D41" s="9">
        <v>486982</v>
      </c>
      <c r="E41" s="9"/>
      <c r="F41" s="9">
        <v>94241</v>
      </c>
      <c r="G41" s="9"/>
      <c r="H41" s="9">
        <v>529309</v>
      </c>
      <c r="I41" s="9"/>
      <c r="J41" s="9">
        <v>192902</v>
      </c>
    </row>
    <row r="42" spans="1:10" s="36" customFormat="1" x14ac:dyDescent="0.45">
      <c r="A42" s="17" t="s">
        <v>59</v>
      </c>
      <c r="B42" s="14"/>
      <c r="C42" s="14"/>
      <c r="D42" s="50">
        <v>0</v>
      </c>
      <c r="E42" s="73"/>
      <c r="F42" s="50">
        <v>0</v>
      </c>
      <c r="G42" s="74"/>
      <c r="H42" s="50">
        <v>0</v>
      </c>
      <c r="I42" s="73"/>
      <c r="J42" s="50">
        <v>0</v>
      </c>
    </row>
    <row r="43" spans="1:10" s="36" customFormat="1" ht="22.5" thickBot="1" x14ac:dyDescent="0.5">
      <c r="A43" s="13" t="s">
        <v>60</v>
      </c>
      <c r="B43" s="14"/>
      <c r="C43" s="14"/>
      <c r="D43" s="12">
        <f>SUM(D41:D42)</f>
        <v>486982</v>
      </c>
      <c r="E43" s="41"/>
      <c r="F43" s="12">
        <f>SUM(F41:F42)</f>
        <v>94241</v>
      </c>
      <c r="G43" s="41"/>
      <c r="H43" s="12">
        <f>SUM(H41:H42)</f>
        <v>529309</v>
      </c>
      <c r="I43" s="41"/>
      <c r="J43" s="12">
        <f>SUM(J41:J42)</f>
        <v>192902</v>
      </c>
    </row>
    <row r="44" spans="1:10" s="36" customFormat="1" ht="22.5" thickTop="1" x14ac:dyDescent="0.45">
      <c r="A44" s="25"/>
      <c r="B44" s="14"/>
      <c r="C44" s="14"/>
      <c r="D44" s="9"/>
      <c r="E44" s="41"/>
      <c r="F44" s="9"/>
      <c r="G44" s="41"/>
      <c r="H44" s="9"/>
      <c r="I44" s="42"/>
      <c r="J44" s="9"/>
    </row>
    <row r="45" spans="1:10" s="36" customFormat="1" x14ac:dyDescent="0.45">
      <c r="A45" s="10" t="s">
        <v>61</v>
      </c>
      <c r="B45" s="14"/>
      <c r="C45" s="14"/>
      <c r="D45" s="75"/>
      <c r="E45" s="76"/>
      <c r="F45" s="75"/>
      <c r="G45" s="76"/>
      <c r="H45" s="75"/>
      <c r="I45" s="42"/>
      <c r="J45" s="75"/>
    </row>
    <row r="46" spans="1:10" s="36" customFormat="1" x14ac:dyDescent="0.45">
      <c r="A46" s="46" t="s">
        <v>100</v>
      </c>
      <c r="B46" s="14"/>
      <c r="C46" s="14"/>
      <c r="D46" s="8">
        <v>486982</v>
      </c>
      <c r="E46" s="8"/>
      <c r="F46" s="8">
        <v>94241</v>
      </c>
      <c r="G46" s="8"/>
      <c r="H46" s="8">
        <v>529309</v>
      </c>
      <c r="I46" s="8"/>
      <c r="J46" s="8">
        <v>192902</v>
      </c>
    </row>
    <row r="47" spans="1:10" s="36" customFormat="1" ht="22.5" thickBot="1" x14ac:dyDescent="0.5">
      <c r="A47" s="10"/>
      <c r="B47" s="14"/>
      <c r="C47" s="14"/>
      <c r="D47" s="12">
        <f>SUM(D46)</f>
        <v>486982</v>
      </c>
      <c r="E47" s="9"/>
      <c r="F47" s="12">
        <f>SUM(F46)</f>
        <v>94241</v>
      </c>
      <c r="G47" s="9"/>
      <c r="H47" s="12">
        <f>SUM(H46)</f>
        <v>529309</v>
      </c>
      <c r="I47" s="9"/>
      <c r="J47" s="12">
        <f>SUM(J46)</f>
        <v>192902</v>
      </c>
    </row>
    <row r="48" spans="1:10" s="36" customFormat="1" ht="22.5" thickTop="1" x14ac:dyDescent="0.45">
      <c r="B48" s="22"/>
    </row>
    <row r="50" spans="8:10" x14ac:dyDescent="0.45">
      <c r="H50" s="32"/>
      <c r="J50" s="3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899D09-BD64-4BC8-9874-5A098649C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4243d5be-521d-4052-81ca-f0f31ea6f2da"/>
    <ds:schemaRef ds:uri="f6ba49b0-bcda-4796-8236-5b5cc1493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SI 3M 6-7</vt:lpstr>
      <vt:lpstr>SI 9M 8-9</vt:lpstr>
      <vt:lpstr>SH 10</vt:lpstr>
      <vt:lpstr>SH 11</vt:lpstr>
      <vt:lpstr>SH 12</vt:lpstr>
      <vt:lpstr>SH 13</vt:lpstr>
      <vt:lpstr>CF 14-15</vt:lpstr>
      <vt:lpstr>SI 6-7 Q1</vt:lpstr>
      <vt:lpstr>'BS 3-5'!Print_Area</vt:lpstr>
      <vt:lpstr>'CF 14-15'!Print_Area</vt:lpstr>
      <vt:lpstr>'SH 10'!Print_Area</vt:lpstr>
      <vt:lpstr>'SH 11'!Print_Area</vt:lpstr>
      <vt:lpstr>'SH 12'!Print_Area</vt:lpstr>
      <vt:lpstr>'SH 13'!Print_Area</vt:lpstr>
      <vt:lpstr>'SI 3M 6-7'!Print_Area</vt:lpstr>
      <vt:lpstr>'SI 6-7 Q1'!Print_Area</vt:lpstr>
      <vt:lpstr>'SI 9M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2025-10-15T04:01:53Z</cp:lastPrinted>
  <dcterms:created xsi:type="dcterms:W3CDTF">2016-12-30T02:20:54Z</dcterms:created>
  <dcterms:modified xsi:type="dcterms:W3CDTF">2025-11-02T23:45:21Z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