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naisra\Desktop\G.GGC Q3'25\1.GGC Q3'25\1.FS\7.SET\2.EN\"/>
    </mc:Choice>
  </mc:AlternateContent>
  <xr:revisionPtr revIDLastSave="0" documentId="13_ncr:1_{B09B13CB-9065-4917-90B4-BFC4AB7C7B05}" xr6:coauthVersionLast="47" xr6:coauthVersionMax="47" xr10:uidLastSave="{00000000-0000-0000-0000-000000000000}"/>
  <bookViews>
    <workbookView xWindow="-120" yWindow="-120" windowWidth="29040" windowHeight="15720" tabRatio="837" xr2:uid="{00000000-000D-0000-FFFF-FFFF00000000}"/>
  </bookViews>
  <sheets>
    <sheet name="BS 2-3" sheetId="16" r:id="rId1"/>
    <sheet name="SI_3M_4-5" sheetId="24" r:id="rId2"/>
    <sheet name="SI_6M_6-7" sheetId="15" r:id="rId3"/>
    <sheet name="CE.Conso_8" sheetId="19" r:id="rId4"/>
    <sheet name="CE.Conso_9" sheetId="21" r:id="rId5"/>
    <sheet name="CE.Sep_10" sheetId="20" r:id="rId6"/>
    <sheet name="CE.Sep_11" sheetId="22" r:id="rId7"/>
    <sheet name="CF_12-13" sheetId="8" r:id="rId8"/>
  </sheets>
  <externalReferences>
    <externalReference r:id="rId9"/>
    <externalReference r:id="rId10"/>
  </externalReferences>
  <definedNames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_1600J" localSheetId="3">#REF!</definedName>
    <definedName name="_1600J" localSheetId="4">#REF!</definedName>
    <definedName name="_1600J" localSheetId="5">#REF!</definedName>
    <definedName name="_1600J" localSheetId="6">#REF!</definedName>
    <definedName name="_1600J">#REF!</definedName>
    <definedName name="_2200J" localSheetId="3">#REF!</definedName>
    <definedName name="_2200J" localSheetId="4">#REF!</definedName>
    <definedName name="_2200J" localSheetId="5">#REF!</definedName>
    <definedName name="_2200J" localSheetId="6">#REF!</definedName>
    <definedName name="_2200J">#REF!</definedName>
    <definedName name="_2208J" localSheetId="3">#REF!</definedName>
    <definedName name="_2208J" localSheetId="4">#REF!</definedName>
    <definedName name="_2208J" localSheetId="5">#REF!</definedName>
    <definedName name="_2208J" localSheetId="6">#REF!</definedName>
    <definedName name="_2208J">#REF!</definedName>
    <definedName name="_5000S" localSheetId="3">#REF!</definedName>
    <definedName name="_5000S" localSheetId="4">#REF!</definedName>
    <definedName name="_5000S" localSheetId="5">#REF!</definedName>
    <definedName name="_5000S" localSheetId="6">#REF!</definedName>
    <definedName name="_5000S">#REF!</definedName>
    <definedName name="_5000SR" localSheetId="3">#REF!</definedName>
    <definedName name="_5000SR" localSheetId="4">#REF!</definedName>
    <definedName name="_5000SR" localSheetId="5">#REF!</definedName>
    <definedName name="_5000SR" localSheetId="6">#REF!</definedName>
    <definedName name="_5000SR">#REF!</definedName>
    <definedName name="_5200B" localSheetId="3">#REF!</definedName>
    <definedName name="_5200B" localSheetId="4">#REF!</definedName>
    <definedName name="_5200B" localSheetId="5">#REF!</definedName>
    <definedName name="_5200B" localSheetId="6">#REF!</definedName>
    <definedName name="_5200B">#REF!</definedName>
    <definedName name="_6200B" localSheetId="3">#REF!</definedName>
    <definedName name="_6200B" localSheetId="4">#REF!</definedName>
    <definedName name="_6200B" localSheetId="5">#REF!</definedName>
    <definedName name="_6200B" localSheetId="6">#REF!</definedName>
    <definedName name="_6200B">#REF!</definedName>
    <definedName name="_7000F" localSheetId="3">#REF!</definedName>
    <definedName name="_7000F" localSheetId="4">#REF!</definedName>
    <definedName name="_7000F" localSheetId="5">#REF!</definedName>
    <definedName name="_7000F" localSheetId="6">#REF!</definedName>
    <definedName name="_7000F">#REF!</definedName>
    <definedName name="_NRV2" localSheetId="3" hidden="1">{#N/A,#N/A,FALSE,"Aging Summary";#N/A,#N/A,FALSE,"Ratio Analysis";#N/A,#N/A,FALSE,"Test 120 Day Accts";#N/A,#N/A,FALSE,"Tickmarks"}</definedName>
    <definedName name="_NRV2" localSheetId="4" hidden="1">{#N/A,#N/A,FALSE,"Aging Summary";#N/A,#N/A,FALSE,"Ratio Analysis";#N/A,#N/A,FALSE,"Test 120 Day Accts";#N/A,#N/A,FALSE,"Tickmarks"}</definedName>
    <definedName name="_NRV2" localSheetId="5" hidden="1">{#N/A,#N/A,FALSE,"Aging Summary";#N/A,#N/A,FALSE,"Ratio Analysis";#N/A,#N/A,FALSE,"Test 120 Day Accts";#N/A,#N/A,FALSE,"Tickmarks"}</definedName>
    <definedName name="_NRV2" localSheetId="6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 localSheetId="3">#REF!</definedName>
    <definedName name="Additional_paid_in_capital" localSheetId="4">#REF!</definedName>
    <definedName name="Additional_paid_in_capital" localSheetId="5">#REF!</definedName>
    <definedName name="Additional_paid_in_capital" localSheetId="6">#REF!</definedName>
    <definedName name="Additional_paid_in_capital">#REF!</definedName>
    <definedName name="ALL" localSheetId="3">#REF!</definedName>
    <definedName name="ALL" localSheetId="4">#REF!</definedName>
    <definedName name="ALL" localSheetId="5">#REF!</definedName>
    <definedName name="ALL" localSheetId="6">#REF!</definedName>
    <definedName name="ALL">#REF!</definedName>
    <definedName name="ARA_Threshold" localSheetId="3">#REF!</definedName>
    <definedName name="ARA_Threshold" localSheetId="4">#REF!</definedName>
    <definedName name="ARA_Threshold" localSheetId="5">#REF!</definedName>
    <definedName name="ARA_Threshold" localSheetId="6">#REF!</definedName>
    <definedName name="ARA_Threshold">#REF!</definedName>
    <definedName name="ARP_Threshold" localSheetId="3">#REF!</definedName>
    <definedName name="ARP_Threshold" localSheetId="4">#REF!</definedName>
    <definedName name="ARP_Threshold" localSheetId="5">#REF!</definedName>
    <definedName name="ARP_Threshold" localSheetId="6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 localSheetId="3">#REF!</definedName>
    <definedName name="Cash_and_securities_segregated" localSheetId="4">#REF!</definedName>
    <definedName name="Cash_and_securities_segregated" localSheetId="5">#REF!</definedName>
    <definedName name="Cash_and_securities_segregated" localSheetId="6">#REF!</definedName>
    <definedName name="Cash_and_securities_segregated">#REF!</definedName>
    <definedName name="CashFlow" localSheetId="3" hidden="1">{#N/A,#N/A,FALSE,"Aging Summary";#N/A,#N/A,FALSE,"Ratio Analysis";#N/A,#N/A,FALSE,"Test 120 Day Accts";#N/A,#N/A,FALSE,"Tickmarks"}</definedName>
    <definedName name="CashFlow" localSheetId="4" hidden="1">{#N/A,#N/A,FALSE,"Aging Summary";#N/A,#N/A,FALSE,"Ratio Analysis";#N/A,#N/A,FALSE,"Test 120 Day Accts";#N/A,#N/A,FALSE,"Tickmarks"}</definedName>
    <definedName name="CashFlow" localSheetId="5" hidden="1">{#N/A,#N/A,FALSE,"Aging Summary";#N/A,#N/A,FALSE,"Ratio Analysis";#N/A,#N/A,FALSE,"Test 120 Day Accts";#N/A,#N/A,FALSE,"Tickmarks"}</definedName>
    <definedName name="CashFlow" localSheetId="6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>'[1]CF Worksheet '!#REF!</definedName>
    <definedName name="CF_cash_and_securities_segregated">'[1]CF Worksheet '!#REF!</definedName>
    <definedName name="CF_Forex_translation_adsjustment">'[1]CF Worksheet '!#REF!</definedName>
    <definedName name="CF_Income_taxes_payable">'[1]CF Worksheet '!#REF!</definedName>
    <definedName name="CF_Memeberships_in_exchanges">'[1]CF Worksheet '!#REF!</definedName>
    <definedName name="CF_Other_assets">'[1]CF Worksheet '!#REF!</definedName>
    <definedName name="CF_Payable_to_brokers_dealers">'[1]CF Worksheet '!#REF!</definedName>
    <definedName name="CF_payable_to_customers">'[1]CF Worksheet '!#REF!</definedName>
    <definedName name="CF_Pension_liability_adjustment">'[1]CF Worksheet '!#REF!</definedName>
    <definedName name="CF_receivable_from_customers">'[1]CF Worksheet '!#REF!</definedName>
    <definedName name="CF_Securities_borrowed">'[1]CF Worksheet '!#REF!</definedName>
    <definedName name="CF_securities_owned">'[1]CF Worksheet '!#REF!</definedName>
    <definedName name="CF_securities_sold_not_purchased">'[1]CF Worksheet '!#REF!</definedName>
    <definedName name="Closing_retained_earnings" localSheetId="3">#REF!</definedName>
    <definedName name="Closing_retained_earnings" localSheetId="4">#REF!</definedName>
    <definedName name="Closing_retained_earnings" localSheetId="5">#REF!</definedName>
    <definedName name="Closing_retained_earnings" localSheetId="6">#REF!</definedName>
    <definedName name="Closing_retained_earnings">#REF!</definedName>
    <definedName name="Common_Stock" localSheetId="3">#REF!</definedName>
    <definedName name="Common_Stock" localSheetId="4">#REF!</definedName>
    <definedName name="Common_Stock" localSheetId="5">#REF!</definedName>
    <definedName name="Common_Stock" localSheetId="6">#REF!</definedName>
    <definedName name="Common_Stock">#REF!</definedName>
    <definedName name="COS" localSheetId="3">#REF!</definedName>
    <definedName name="COS" localSheetId="4">#REF!</definedName>
    <definedName name="COS" localSheetId="5">#REF!</definedName>
    <definedName name="COS" localSheetId="6">#REF!</definedName>
    <definedName name="COS">#REF!</definedName>
    <definedName name="CY_Accounts_Receivable" localSheetId="3">#REF!</definedName>
    <definedName name="CY_Accounts_Receivable" localSheetId="4">#REF!</definedName>
    <definedName name="CY_Accounts_Receivable" localSheetId="5">#REF!</definedName>
    <definedName name="CY_Accounts_Receivable" localSheetId="6">#REF!</definedName>
    <definedName name="CY_Accounts_Receivable">#REF!</definedName>
    <definedName name="CY_Assets" localSheetId="3">#REF!</definedName>
    <definedName name="CY_Assets" localSheetId="4">#REF!</definedName>
    <definedName name="CY_Assets" localSheetId="5">#REF!</definedName>
    <definedName name="CY_Assets" localSheetId="6">#REF!</definedName>
    <definedName name="CY_Assets">#REF!</definedName>
    <definedName name="CY_Cash" localSheetId="3">#REF!</definedName>
    <definedName name="CY_Cash" localSheetId="4">#REF!</definedName>
    <definedName name="CY_Cash" localSheetId="5">#REF!</definedName>
    <definedName name="CY_Cash" localSheetId="6">#REF!</definedName>
    <definedName name="CY_Cash">#REF!</definedName>
    <definedName name="CY_Cost_of_Sales" localSheetId="3">#REF!</definedName>
    <definedName name="CY_Cost_of_Sales" localSheetId="4">#REF!</definedName>
    <definedName name="CY_Cost_of_Sales" localSheetId="5">#REF!</definedName>
    <definedName name="CY_Cost_of_Sales" localSheetId="6">#REF!</definedName>
    <definedName name="CY_Cost_of_Sales">#REF!</definedName>
    <definedName name="CY_Current_Liabilities" localSheetId="3">#REF!</definedName>
    <definedName name="CY_Current_Liabilities" localSheetId="4">#REF!</definedName>
    <definedName name="CY_Current_Liabilities" localSheetId="5">#REF!</definedName>
    <definedName name="CY_Current_Liabilities" localSheetId="6">#REF!</definedName>
    <definedName name="CY_Current_Liabilities">#REF!</definedName>
    <definedName name="CY_Deposits" localSheetId="3">#REF!</definedName>
    <definedName name="CY_Deposits" localSheetId="4">#REF!</definedName>
    <definedName name="CY_Deposits" localSheetId="5">#REF!</definedName>
    <definedName name="CY_Deposits" localSheetId="6">#REF!</definedName>
    <definedName name="CY_Deposits">#REF!</definedName>
    <definedName name="CY_Equity" localSheetId="3">#REF!</definedName>
    <definedName name="CY_Equity" localSheetId="4">#REF!</definedName>
    <definedName name="CY_Equity" localSheetId="5">#REF!</definedName>
    <definedName name="CY_Equity" localSheetId="6">#REF!</definedName>
    <definedName name="CY_Equity">#REF!</definedName>
    <definedName name="CY_Gross_Profit" localSheetId="3">#REF!</definedName>
    <definedName name="CY_Gross_Profit" localSheetId="4">#REF!</definedName>
    <definedName name="CY_Gross_Profit" localSheetId="5">#REF!</definedName>
    <definedName name="CY_Gross_Profit" localSheetId="6">#REF!</definedName>
    <definedName name="CY_Gross_Profit">#REF!</definedName>
    <definedName name="CY_Inc_Bef_Tax" localSheetId="3">#REF!</definedName>
    <definedName name="CY_Inc_Bef_Tax" localSheetId="4">#REF!</definedName>
    <definedName name="CY_Inc_Bef_Tax" localSheetId="5">#REF!</definedName>
    <definedName name="CY_Inc_Bef_Tax" localSheetId="6">#REF!</definedName>
    <definedName name="CY_Inc_Bef_Tax">#REF!</definedName>
    <definedName name="CY_Intangible_Assets" localSheetId="3">#REF!</definedName>
    <definedName name="CY_Intangible_Assets" localSheetId="4">#REF!</definedName>
    <definedName name="CY_Intangible_Assets" localSheetId="5">#REF!</definedName>
    <definedName name="CY_Intangible_Assets" localSheetId="6">#REF!</definedName>
    <definedName name="CY_Intangible_Assets">#REF!</definedName>
    <definedName name="CY_Interest_Expense" localSheetId="3">#REF!</definedName>
    <definedName name="CY_Interest_Expense" localSheetId="4">#REF!</definedName>
    <definedName name="CY_Interest_Expense" localSheetId="5">#REF!</definedName>
    <definedName name="CY_Interest_Expense" localSheetId="6">#REF!</definedName>
    <definedName name="CY_Interest_Expense">#REF!</definedName>
    <definedName name="CY_Inventory" localSheetId="3">#REF!</definedName>
    <definedName name="CY_Inventory" localSheetId="4">#REF!</definedName>
    <definedName name="CY_Inventory" localSheetId="5">#REF!</definedName>
    <definedName name="CY_Inventory" localSheetId="6">#REF!</definedName>
    <definedName name="CY_Inventory">#REF!</definedName>
    <definedName name="CY_LIABIL_EQUITY" localSheetId="3">#REF!</definedName>
    <definedName name="CY_LIABIL_EQUITY" localSheetId="4">#REF!</definedName>
    <definedName name="CY_LIABIL_EQUITY" localSheetId="5">#REF!</definedName>
    <definedName name="CY_LIABIL_EQUITY" localSheetId="6">#REF!</definedName>
    <definedName name="CY_LIABIL_EQUITY">#REF!</definedName>
    <definedName name="CY_Liabilities" localSheetId="3">#REF!</definedName>
    <definedName name="CY_Liabilities" localSheetId="4">#REF!</definedName>
    <definedName name="CY_Liabilities" localSheetId="5">#REF!</definedName>
    <definedName name="CY_Liabilities" localSheetId="6">#REF!</definedName>
    <definedName name="CY_Liabilities">#REF!</definedName>
    <definedName name="CY_LT_Debt" localSheetId="3">#REF!</definedName>
    <definedName name="CY_LT_Debt" localSheetId="4">#REF!</definedName>
    <definedName name="CY_LT_Debt" localSheetId="5">#REF!</definedName>
    <definedName name="CY_LT_Debt" localSheetId="6">#REF!</definedName>
    <definedName name="CY_LT_Debt">#REF!</definedName>
    <definedName name="CY_Market_Value_of_Equity" localSheetId="3">#REF!</definedName>
    <definedName name="CY_Market_Value_of_Equity" localSheetId="4">#REF!</definedName>
    <definedName name="CY_Market_Value_of_Equity" localSheetId="5">#REF!</definedName>
    <definedName name="CY_Market_Value_of_Equity" localSheetId="6">#REF!</definedName>
    <definedName name="CY_Market_Value_of_Equity">#REF!</definedName>
    <definedName name="CY_Marketable_Sec" localSheetId="3">#REF!</definedName>
    <definedName name="CY_Marketable_Sec" localSheetId="4">#REF!</definedName>
    <definedName name="CY_Marketable_Sec" localSheetId="5">#REF!</definedName>
    <definedName name="CY_Marketable_Sec" localSheetId="6">#REF!</definedName>
    <definedName name="CY_Marketable_Sec">#REF!</definedName>
    <definedName name="CY_Net_Income" localSheetId="3">#REF!</definedName>
    <definedName name="CY_Net_Income" localSheetId="4">#REF!</definedName>
    <definedName name="CY_Net_Income" localSheetId="5">#REF!</definedName>
    <definedName name="CY_Net_Income" localSheetId="6">#REF!</definedName>
    <definedName name="CY_Net_Income">#REF!</definedName>
    <definedName name="CY_NET_PROFIT" localSheetId="3">#REF!</definedName>
    <definedName name="CY_NET_PROFIT" localSheetId="4">#REF!</definedName>
    <definedName name="CY_NET_PROFIT" localSheetId="5">#REF!</definedName>
    <definedName name="CY_NET_PROFIT" localSheetId="6">#REF!</definedName>
    <definedName name="CY_NET_PROFIT">#REF!</definedName>
    <definedName name="CY_Net_Revenue" localSheetId="3">#REF!</definedName>
    <definedName name="CY_Net_Revenue" localSheetId="4">#REF!</definedName>
    <definedName name="CY_Net_Revenue" localSheetId="5">#REF!</definedName>
    <definedName name="CY_Net_Revenue" localSheetId="6">#REF!</definedName>
    <definedName name="CY_Net_Revenue">#REF!</definedName>
    <definedName name="CY_Operating_Income" localSheetId="3">#REF!</definedName>
    <definedName name="CY_Operating_Income" localSheetId="4">#REF!</definedName>
    <definedName name="CY_Operating_Income" localSheetId="5">#REF!</definedName>
    <definedName name="CY_Operating_Income" localSheetId="6">#REF!</definedName>
    <definedName name="CY_Operating_Income">#REF!</definedName>
    <definedName name="CY_Other_Curr_Assets" localSheetId="3">#REF!</definedName>
    <definedName name="CY_Other_Curr_Assets" localSheetId="4">#REF!</definedName>
    <definedName name="CY_Other_Curr_Assets" localSheetId="5">#REF!</definedName>
    <definedName name="CY_Other_Curr_Assets" localSheetId="6">#REF!</definedName>
    <definedName name="CY_Other_Curr_Assets">#REF!</definedName>
    <definedName name="CY_Other_LT_Assets" localSheetId="3">#REF!</definedName>
    <definedName name="CY_Other_LT_Assets" localSheetId="4">#REF!</definedName>
    <definedName name="CY_Other_LT_Assets" localSheetId="5">#REF!</definedName>
    <definedName name="CY_Other_LT_Assets" localSheetId="6">#REF!</definedName>
    <definedName name="CY_Other_LT_Assets">#REF!</definedName>
    <definedName name="CY_Other_LT_Liabilities" localSheetId="3">#REF!</definedName>
    <definedName name="CY_Other_LT_Liabilities" localSheetId="4">#REF!</definedName>
    <definedName name="CY_Other_LT_Liabilities" localSheetId="5">#REF!</definedName>
    <definedName name="CY_Other_LT_Liabilities" localSheetId="6">#REF!</definedName>
    <definedName name="CY_Other_LT_Liabilities">#REF!</definedName>
    <definedName name="CY_QUICK_ASSETS" localSheetId="3">#REF!</definedName>
    <definedName name="CY_QUICK_ASSETS" localSheetId="4">#REF!</definedName>
    <definedName name="CY_QUICK_ASSETS" localSheetId="5">#REF!</definedName>
    <definedName name="CY_QUICK_ASSETS" localSheetId="6">#REF!</definedName>
    <definedName name="CY_QUICK_ASSETS">#REF!</definedName>
    <definedName name="CY_Tangible_Assets" localSheetId="3">#REF!</definedName>
    <definedName name="CY_Tangible_Assets" localSheetId="4">#REF!</definedName>
    <definedName name="CY_Tangible_Assets" localSheetId="5">#REF!</definedName>
    <definedName name="CY_Tangible_Assets" localSheetId="6">#REF!</definedName>
    <definedName name="CY_Tangible_Assets">#REF!</definedName>
    <definedName name="CY_Tangible_Net_Worth" localSheetId="3">#REF!</definedName>
    <definedName name="CY_Tangible_Net_Worth" localSheetId="4">#REF!</definedName>
    <definedName name="CY_Tangible_Net_Worth" localSheetId="5">#REF!</definedName>
    <definedName name="CY_Tangible_Net_Worth" localSheetId="6">#REF!</definedName>
    <definedName name="CY_Tangible_Net_Worth">#REF!</definedName>
    <definedName name="CY_Taxes" localSheetId="3">#REF!</definedName>
    <definedName name="CY_Taxes" localSheetId="4">#REF!</definedName>
    <definedName name="CY_Taxes" localSheetId="5">#REF!</definedName>
    <definedName name="CY_Taxes" localSheetId="6">#REF!</definedName>
    <definedName name="CY_Taxes">#REF!</definedName>
    <definedName name="CY_TOTAL_ASSETS" localSheetId="3">#REF!</definedName>
    <definedName name="CY_TOTAL_ASSETS" localSheetId="4">#REF!</definedName>
    <definedName name="CY_TOTAL_ASSETS" localSheetId="5">#REF!</definedName>
    <definedName name="CY_TOTAL_ASSETS" localSheetId="6">#REF!</definedName>
    <definedName name="CY_TOTAL_ASSETS">#REF!</definedName>
    <definedName name="CY_TOTAL_CURR_ASSETS" localSheetId="3">#REF!</definedName>
    <definedName name="CY_TOTAL_CURR_ASSETS" localSheetId="4">#REF!</definedName>
    <definedName name="CY_TOTAL_CURR_ASSETS" localSheetId="5">#REF!</definedName>
    <definedName name="CY_TOTAL_CURR_ASSETS" localSheetId="6">#REF!</definedName>
    <definedName name="CY_TOTAL_CURR_ASSETS">#REF!</definedName>
    <definedName name="CY_TOTAL_DEBT" localSheetId="3">#REF!</definedName>
    <definedName name="CY_TOTAL_DEBT" localSheetId="4">#REF!</definedName>
    <definedName name="CY_TOTAL_DEBT" localSheetId="5">#REF!</definedName>
    <definedName name="CY_TOTAL_DEBT" localSheetId="6">#REF!</definedName>
    <definedName name="CY_TOTAL_DEBT">#REF!</definedName>
    <definedName name="CY_TOTAL_EQUITY" localSheetId="3">#REF!</definedName>
    <definedName name="CY_TOTAL_EQUITY" localSheetId="4">#REF!</definedName>
    <definedName name="CY_TOTAL_EQUITY" localSheetId="5">#REF!</definedName>
    <definedName name="CY_TOTAL_EQUITY" localSheetId="6">#REF!</definedName>
    <definedName name="CY_TOTAL_EQUITY">#REF!</definedName>
    <definedName name="Dollar_Threshold" localSheetId="3">#REF!</definedName>
    <definedName name="Dollar_Threshold" localSheetId="4">#REF!</definedName>
    <definedName name="Dollar_Threshold" localSheetId="5">#REF!</definedName>
    <definedName name="Dollar_Threshold" localSheetId="6">#REF!</definedName>
    <definedName name="Dollar_Threshold">#REF!</definedName>
    <definedName name="Drafts_payable" localSheetId="3">#REF!</definedName>
    <definedName name="Drafts_payable" localSheetId="4">#REF!</definedName>
    <definedName name="Drafts_payable" localSheetId="5">#REF!</definedName>
    <definedName name="Drafts_payable" localSheetId="6">#REF!</definedName>
    <definedName name="Drafts_payable">#REF!</definedName>
    <definedName name="ERROR" localSheetId="3">#REF!</definedName>
    <definedName name="ERROR" localSheetId="4">#REF!</definedName>
    <definedName name="ERROR" localSheetId="5">#REF!</definedName>
    <definedName name="ERROR" localSheetId="6">#REF!</definedName>
    <definedName name="ERROR">#REF!</definedName>
    <definedName name="Foreign_currency_translation_adjustments" localSheetId="3">#REF!</definedName>
    <definedName name="Foreign_currency_translation_adjustments" localSheetId="4">#REF!</definedName>
    <definedName name="Foreign_currency_translation_adjustments" localSheetId="5">#REF!</definedName>
    <definedName name="Foreign_currency_translation_adjustments" localSheetId="6">#REF!</definedName>
    <definedName name="Foreign_currency_translation_adjustments">#REF!</definedName>
    <definedName name="Furniture__equipment" localSheetId="3">#REF!</definedName>
    <definedName name="Furniture__equipment" localSheetId="4">#REF!</definedName>
    <definedName name="Furniture__equipment" localSheetId="5">#REF!</definedName>
    <definedName name="Furniture__equipment" localSheetId="6">#REF!</definedName>
    <definedName name="Furniture__equipment">#REF!</definedName>
    <definedName name="Income_taxes_payable" localSheetId="3">#REF!</definedName>
    <definedName name="Income_taxes_payable" localSheetId="4">#REF!</definedName>
    <definedName name="Income_taxes_payable" localSheetId="5">#REF!</definedName>
    <definedName name="Income_taxes_payable" localSheetId="6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 localSheetId="3">#REF!</definedName>
    <definedName name="Loans_payable" localSheetId="4">#REF!</definedName>
    <definedName name="Loans_payable" localSheetId="5">#REF!</definedName>
    <definedName name="Loans_payable" localSheetId="6">#REF!</definedName>
    <definedName name="Loans_payable">#REF!</definedName>
    <definedName name="Long_term_debt" localSheetId="3">#REF!</definedName>
    <definedName name="Long_term_debt" localSheetId="4">#REF!</definedName>
    <definedName name="Long_term_debt" localSheetId="5">#REF!</definedName>
    <definedName name="Long_term_debt" localSheetId="6">#REF!</definedName>
    <definedName name="Long_term_debt">#REF!</definedName>
    <definedName name="Memberships_in_exchanges" localSheetId="3">#REF!</definedName>
    <definedName name="Memberships_in_exchanges" localSheetId="4">#REF!</definedName>
    <definedName name="Memberships_in_exchanges" localSheetId="5">#REF!</definedName>
    <definedName name="Memberships_in_exchanges" localSheetId="6">#REF!</definedName>
    <definedName name="Memberships_in_exchanges">#REF!</definedName>
    <definedName name="NET_INCOME" localSheetId="3">#REF!</definedName>
    <definedName name="NET_INCOME" localSheetId="4">#REF!</definedName>
    <definedName name="NET_INCOME" localSheetId="5">#REF!</definedName>
    <definedName name="NET_INCOME" localSheetId="6">#REF!</definedName>
    <definedName name="NET_INCOME">#REF!</definedName>
    <definedName name="Opening_retained_earnings" localSheetId="3">#REF!</definedName>
    <definedName name="Opening_retained_earnings" localSheetId="4">#REF!</definedName>
    <definedName name="Opening_retained_earnings" localSheetId="5">#REF!</definedName>
    <definedName name="Opening_retained_earnings" localSheetId="6">#REF!</definedName>
    <definedName name="Opening_retained_earnings">#REF!</definedName>
    <definedName name="Other_Assets" localSheetId="3">#REF!</definedName>
    <definedName name="Other_Assets" localSheetId="4">#REF!</definedName>
    <definedName name="Other_Assets" localSheetId="5">#REF!</definedName>
    <definedName name="Other_Assets" localSheetId="6">#REF!</definedName>
    <definedName name="Other_Assets">#REF!</definedName>
    <definedName name="Payable_to_brokers__dealers" localSheetId="3">#REF!</definedName>
    <definedName name="Payable_to_brokers__dealers" localSheetId="4">#REF!</definedName>
    <definedName name="Payable_to_brokers__dealers" localSheetId="5">#REF!</definedName>
    <definedName name="Payable_to_brokers__dealers" localSheetId="6">#REF!</definedName>
    <definedName name="Payable_to_brokers__dealers">#REF!</definedName>
    <definedName name="Payable_to_customers" localSheetId="3">#REF!</definedName>
    <definedName name="Payable_to_customers" localSheetId="4">#REF!</definedName>
    <definedName name="Payable_to_customers" localSheetId="5">#REF!</definedName>
    <definedName name="Payable_to_customers" localSheetId="6">#REF!</definedName>
    <definedName name="Payable_to_customers">#REF!</definedName>
    <definedName name="Pension_liability_adjustment" localSheetId="3">#REF!</definedName>
    <definedName name="Pension_liability_adjustment" localSheetId="4">#REF!</definedName>
    <definedName name="Pension_liability_adjustment" localSheetId="5">#REF!</definedName>
    <definedName name="Pension_liability_adjustment" localSheetId="6">#REF!</definedName>
    <definedName name="Pension_liability_adjustment">#REF!</definedName>
    <definedName name="Percent_Threshold" localSheetId="3">#REF!</definedName>
    <definedName name="Percent_Threshold" localSheetId="4">#REF!</definedName>
    <definedName name="Percent_Threshold" localSheetId="5">#REF!</definedName>
    <definedName name="Percent_Threshold" localSheetId="6">#REF!</definedName>
    <definedName name="Percent_Threshold">#REF!</definedName>
    <definedName name="PL_Dollar_Threshold" localSheetId="3">#REF!</definedName>
    <definedName name="PL_Dollar_Threshold" localSheetId="4">#REF!</definedName>
    <definedName name="PL_Dollar_Threshold" localSheetId="5">#REF!</definedName>
    <definedName name="PL_Dollar_Threshold" localSheetId="6">#REF!</definedName>
    <definedName name="PL_Dollar_Threshold">#REF!</definedName>
    <definedName name="PL_Percent_Threshold" localSheetId="3">#REF!</definedName>
    <definedName name="PL_Percent_Threshold" localSheetId="4">#REF!</definedName>
    <definedName name="PL_Percent_Threshold" localSheetId="5">#REF!</definedName>
    <definedName name="PL_Percent_Threshold" localSheetId="6">#REF!</definedName>
    <definedName name="PL_Percent_Threshold">#REF!</definedName>
    <definedName name="Preferred_Stock" localSheetId="3">#REF!</definedName>
    <definedName name="Preferred_Stock" localSheetId="4">#REF!</definedName>
    <definedName name="Preferred_Stock" localSheetId="5">#REF!</definedName>
    <definedName name="Preferred_Stock" localSheetId="6">#REF!</definedName>
    <definedName name="Preferred_Stock">#REF!</definedName>
    <definedName name="_xlnm.Print_Area" localSheetId="0">'BS 2-3'!$A$1:$L$75</definedName>
    <definedName name="_xlnm.Print_Area" localSheetId="3">'CE.Conso_8'!$A$1:$Q$20</definedName>
    <definedName name="_xlnm.Print_Area" localSheetId="4">'CE.Conso_9'!$A$1:$M$26</definedName>
    <definedName name="_xlnm.Print_Area" localSheetId="5">'CE.Sep_10'!$A$1:$O$19</definedName>
    <definedName name="_xlnm.Print_Area" localSheetId="6">'CE.Sep_11'!$A$1:$K$25</definedName>
    <definedName name="_xlnm.Print_Area" localSheetId="7">'CF_12-13'!$A$1:$O$87</definedName>
    <definedName name="_xlnm.Print_Area" localSheetId="1">'SI_3M_4-5'!$A$1:$P$65</definedName>
    <definedName name="_xlnm.Print_Area" localSheetId="2">'SI_6M_6-7'!$A$1:$P$65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_xlnm.Print_Titles" localSheetId="3">'CE.Conso_8'!$1:$9</definedName>
    <definedName name="_xlnm.Print_Titles" localSheetId="4">'CE.Conso_9'!$1:$9</definedName>
    <definedName name="_xlnm.Print_Titles" localSheetId="5">'CE.Sep_10'!$1:$8</definedName>
    <definedName name="_xlnm.Print_Titles" localSheetId="6">'CE.Sep_11'!$1:$8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>#REF!</definedName>
    <definedName name="Proceeds_loans_payable">'[1]CF Worksheet '!#REF!</definedName>
    <definedName name="Proceeds_long_term_debt">'[1]CF Worksheet '!#REF!</definedName>
    <definedName name="Proceeds_securities_sold">'[1]CF Worksheet '!#REF!</definedName>
    <definedName name="Proceeds_subordinated_debt">'[1]CF Worksheet '!#REF!</definedName>
    <definedName name="Purchase_property">'[1]CF Worksheet '!#REF!</definedName>
    <definedName name="PY_Accounts_Receivable" localSheetId="3">#REF!</definedName>
    <definedName name="PY_Accounts_Receivable" localSheetId="4">#REF!</definedName>
    <definedName name="PY_Accounts_Receivable" localSheetId="5">#REF!</definedName>
    <definedName name="PY_Accounts_Receivable" localSheetId="6">#REF!</definedName>
    <definedName name="PY_Accounts_Receivable">#REF!</definedName>
    <definedName name="PY_Assets" localSheetId="3">#REF!</definedName>
    <definedName name="PY_Assets" localSheetId="4">#REF!</definedName>
    <definedName name="PY_Assets" localSheetId="5">#REF!</definedName>
    <definedName name="PY_Assets" localSheetId="6">#REF!</definedName>
    <definedName name="PY_Assets">#REF!</definedName>
    <definedName name="PY_Cash" localSheetId="3">#REF!</definedName>
    <definedName name="PY_Cash" localSheetId="4">#REF!</definedName>
    <definedName name="PY_Cash" localSheetId="5">#REF!</definedName>
    <definedName name="PY_Cash" localSheetId="6">#REF!</definedName>
    <definedName name="PY_Cash">#REF!</definedName>
    <definedName name="PY_Cost_of_Sales" localSheetId="3">#REF!</definedName>
    <definedName name="PY_Cost_of_Sales" localSheetId="4">#REF!</definedName>
    <definedName name="PY_Cost_of_Sales" localSheetId="5">#REF!</definedName>
    <definedName name="PY_Cost_of_Sales" localSheetId="6">#REF!</definedName>
    <definedName name="PY_Cost_of_Sales">#REF!</definedName>
    <definedName name="PY_Current_Liabilities" localSheetId="3">#REF!</definedName>
    <definedName name="PY_Current_Liabilities" localSheetId="4">#REF!</definedName>
    <definedName name="PY_Current_Liabilities" localSheetId="5">#REF!</definedName>
    <definedName name="PY_Current_Liabilities" localSheetId="6">#REF!</definedName>
    <definedName name="PY_Current_Liabilities">#REF!</definedName>
    <definedName name="PY_Deposits" localSheetId="3">#REF!</definedName>
    <definedName name="PY_Deposits" localSheetId="4">#REF!</definedName>
    <definedName name="PY_Deposits" localSheetId="5">#REF!</definedName>
    <definedName name="PY_Deposits" localSheetId="6">#REF!</definedName>
    <definedName name="PY_Deposits">#REF!</definedName>
    <definedName name="PY_Equity" localSheetId="3">#REF!</definedName>
    <definedName name="PY_Equity" localSheetId="4">#REF!</definedName>
    <definedName name="PY_Equity" localSheetId="5">#REF!</definedName>
    <definedName name="PY_Equity" localSheetId="6">#REF!</definedName>
    <definedName name="PY_Equity">#REF!</definedName>
    <definedName name="PY_Gross_Profit" localSheetId="3">#REF!</definedName>
    <definedName name="PY_Gross_Profit" localSheetId="4">#REF!</definedName>
    <definedName name="PY_Gross_Profit" localSheetId="5">#REF!</definedName>
    <definedName name="PY_Gross_Profit" localSheetId="6">#REF!</definedName>
    <definedName name="PY_Gross_Profit">#REF!</definedName>
    <definedName name="PY_Inc_Bef_Tax" localSheetId="3">#REF!</definedName>
    <definedName name="PY_Inc_Bef_Tax" localSheetId="4">#REF!</definedName>
    <definedName name="PY_Inc_Bef_Tax" localSheetId="5">#REF!</definedName>
    <definedName name="PY_Inc_Bef_Tax" localSheetId="6">#REF!</definedName>
    <definedName name="PY_Inc_Bef_Tax">#REF!</definedName>
    <definedName name="PY_Intangible_Assets" localSheetId="3">#REF!</definedName>
    <definedName name="PY_Intangible_Assets" localSheetId="4">#REF!</definedName>
    <definedName name="PY_Intangible_Assets" localSheetId="5">#REF!</definedName>
    <definedName name="PY_Intangible_Assets" localSheetId="6">#REF!</definedName>
    <definedName name="PY_Intangible_Assets">#REF!</definedName>
    <definedName name="PY_Interest_Expense" localSheetId="3">#REF!</definedName>
    <definedName name="PY_Interest_Expense" localSheetId="4">#REF!</definedName>
    <definedName name="PY_Interest_Expense" localSheetId="5">#REF!</definedName>
    <definedName name="PY_Interest_Expense" localSheetId="6">#REF!</definedName>
    <definedName name="PY_Interest_Expense">#REF!</definedName>
    <definedName name="PY_Inventory" localSheetId="3">#REF!</definedName>
    <definedName name="PY_Inventory" localSheetId="4">#REF!</definedName>
    <definedName name="PY_Inventory" localSheetId="5">#REF!</definedName>
    <definedName name="PY_Inventory" localSheetId="6">#REF!</definedName>
    <definedName name="PY_Inventory">#REF!</definedName>
    <definedName name="PY_LIABIL_EQUITY" localSheetId="3">#REF!</definedName>
    <definedName name="PY_LIABIL_EQUITY" localSheetId="4">#REF!</definedName>
    <definedName name="PY_LIABIL_EQUITY" localSheetId="5">#REF!</definedName>
    <definedName name="PY_LIABIL_EQUITY" localSheetId="6">#REF!</definedName>
    <definedName name="PY_LIABIL_EQUITY">#REF!</definedName>
    <definedName name="PY_Liabilities" localSheetId="3">#REF!</definedName>
    <definedName name="PY_Liabilities" localSheetId="4">#REF!</definedName>
    <definedName name="PY_Liabilities" localSheetId="5">#REF!</definedName>
    <definedName name="PY_Liabilities" localSheetId="6">#REF!</definedName>
    <definedName name="PY_Liabilities">#REF!</definedName>
    <definedName name="PY_LT_Debt" localSheetId="3">#REF!</definedName>
    <definedName name="PY_LT_Debt" localSheetId="4">#REF!</definedName>
    <definedName name="PY_LT_Debt" localSheetId="5">#REF!</definedName>
    <definedName name="PY_LT_Debt" localSheetId="6">#REF!</definedName>
    <definedName name="PY_LT_Debt">#REF!</definedName>
    <definedName name="PY_Market_Value_of_Equity" localSheetId="3">#REF!</definedName>
    <definedName name="PY_Market_Value_of_Equity" localSheetId="4">#REF!</definedName>
    <definedName name="PY_Market_Value_of_Equity" localSheetId="5">#REF!</definedName>
    <definedName name="PY_Market_Value_of_Equity" localSheetId="6">#REF!</definedName>
    <definedName name="PY_Market_Value_of_Equity">#REF!</definedName>
    <definedName name="PY_Marketable_Sec" localSheetId="3">#REF!</definedName>
    <definedName name="PY_Marketable_Sec" localSheetId="4">#REF!</definedName>
    <definedName name="PY_Marketable_Sec" localSheetId="5">#REF!</definedName>
    <definedName name="PY_Marketable_Sec" localSheetId="6">#REF!</definedName>
    <definedName name="PY_Marketable_Sec">#REF!</definedName>
    <definedName name="PY_Net_Income" localSheetId="3">#REF!</definedName>
    <definedName name="PY_Net_Income" localSheetId="4">#REF!</definedName>
    <definedName name="PY_Net_Income" localSheetId="5">#REF!</definedName>
    <definedName name="PY_Net_Income" localSheetId="6">#REF!</definedName>
    <definedName name="PY_Net_Income">#REF!</definedName>
    <definedName name="PY_NET_PROFIT" localSheetId="3">#REF!</definedName>
    <definedName name="PY_NET_PROFIT" localSheetId="4">#REF!</definedName>
    <definedName name="PY_NET_PROFIT" localSheetId="5">#REF!</definedName>
    <definedName name="PY_NET_PROFIT" localSheetId="6">#REF!</definedName>
    <definedName name="PY_NET_PROFIT">#REF!</definedName>
    <definedName name="PY_Net_Revenue" localSheetId="3">#REF!</definedName>
    <definedName name="PY_Net_Revenue" localSheetId="4">#REF!</definedName>
    <definedName name="PY_Net_Revenue" localSheetId="5">#REF!</definedName>
    <definedName name="PY_Net_Revenue" localSheetId="6">#REF!</definedName>
    <definedName name="PY_Net_Revenue">#REF!</definedName>
    <definedName name="PY_Operating_Inc" localSheetId="3">#REF!</definedName>
    <definedName name="PY_Operating_Inc" localSheetId="4">#REF!</definedName>
    <definedName name="PY_Operating_Inc" localSheetId="5">#REF!</definedName>
    <definedName name="PY_Operating_Inc" localSheetId="6">#REF!</definedName>
    <definedName name="PY_Operating_Inc">#REF!</definedName>
    <definedName name="PY_Operating_Income" localSheetId="3">#REF!</definedName>
    <definedName name="PY_Operating_Income" localSheetId="4">#REF!</definedName>
    <definedName name="PY_Operating_Income" localSheetId="5">#REF!</definedName>
    <definedName name="PY_Operating_Income" localSheetId="6">#REF!</definedName>
    <definedName name="PY_Operating_Income">#REF!</definedName>
    <definedName name="PY_Other_Curr_Assets" localSheetId="3">#REF!</definedName>
    <definedName name="PY_Other_Curr_Assets" localSheetId="4">#REF!</definedName>
    <definedName name="PY_Other_Curr_Assets" localSheetId="5">#REF!</definedName>
    <definedName name="PY_Other_Curr_Assets" localSheetId="6">#REF!</definedName>
    <definedName name="PY_Other_Curr_Assets">#REF!</definedName>
    <definedName name="PY_Other_LT_Assets" localSheetId="3">#REF!</definedName>
    <definedName name="PY_Other_LT_Assets" localSheetId="4">#REF!</definedName>
    <definedName name="PY_Other_LT_Assets" localSheetId="5">#REF!</definedName>
    <definedName name="PY_Other_LT_Assets" localSheetId="6">#REF!</definedName>
    <definedName name="PY_Other_LT_Assets">#REF!</definedName>
    <definedName name="PY_Other_LT_Liabilities" localSheetId="3">#REF!</definedName>
    <definedName name="PY_Other_LT_Liabilities" localSheetId="4">#REF!</definedName>
    <definedName name="PY_Other_LT_Liabilities" localSheetId="5">#REF!</definedName>
    <definedName name="PY_Other_LT_Liabilities" localSheetId="6">#REF!</definedName>
    <definedName name="PY_Other_LT_Liabilities">#REF!</definedName>
    <definedName name="PY_QUICK_ASSETS" localSheetId="3">#REF!</definedName>
    <definedName name="PY_QUICK_ASSETS" localSheetId="4">#REF!</definedName>
    <definedName name="PY_QUICK_ASSETS" localSheetId="5">#REF!</definedName>
    <definedName name="PY_QUICK_ASSETS" localSheetId="6">#REF!</definedName>
    <definedName name="PY_QUICK_ASSETS">#REF!</definedName>
    <definedName name="PY_Tangible_Assets" localSheetId="3">#REF!</definedName>
    <definedName name="PY_Tangible_Assets" localSheetId="4">#REF!</definedName>
    <definedName name="PY_Tangible_Assets" localSheetId="5">#REF!</definedName>
    <definedName name="PY_Tangible_Assets" localSheetId="6">#REF!</definedName>
    <definedName name="PY_Tangible_Assets">#REF!</definedName>
    <definedName name="PY_Tangible_Net_Worth" localSheetId="3">#REF!</definedName>
    <definedName name="PY_Tangible_Net_Worth" localSheetId="4">#REF!</definedName>
    <definedName name="PY_Tangible_Net_Worth" localSheetId="5">#REF!</definedName>
    <definedName name="PY_Tangible_Net_Worth" localSheetId="6">#REF!</definedName>
    <definedName name="PY_Tangible_Net_Worth">#REF!</definedName>
    <definedName name="PY_Taxes" localSheetId="3">#REF!</definedName>
    <definedName name="PY_Taxes" localSheetId="4">#REF!</definedName>
    <definedName name="PY_Taxes" localSheetId="5">#REF!</definedName>
    <definedName name="PY_Taxes" localSheetId="6">#REF!</definedName>
    <definedName name="PY_Taxes">#REF!</definedName>
    <definedName name="PY_TOTAL_ASSETS" localSheetId="3">#REF!</definedName>
    <definedName name="PY_TOTAL_ASSETS" localSheetId="4">#REF!</definedName>
    <definedName name="PY_TOTAL_ASSETS" localSheetId="5">#REF!</definedName>
    <definedName name="PY_TOTAL_ASSETS" localSheetId="6">#REF!</definedName>
    <definedName name="PY_TOTAL_ASSETS">#REF!</definedName>
    <definedName name="PY_TOTAL_CURR_ASSETS" localSheetId="3">#REF!</definedName>
    <definedName name="PY_TOTAL_CURR_ASSETS" localSheetId="4">#REF!</definedName>
    <definedName name="PY_TOTAL_CURR_ASSETS" localSheetId="5">#REF!</definedName>
    <definedName name="PY_TOTAL_CURR_ASSETS" localSheetId="6">#REF!</definedName>
    <definedName name="PY_TOTAL_CURR_ASSETS">#REF!</definedName>
    <definedName name="PY_TOTAL_DEBT" localSheetId="3">#REF!</definedName>
    <definedName name="PY_TOTAL_DEBT" localSheetId="4">#REF!</definedName>
    <definedName name="PY_TOTAL_DEBT" localSheetId="5">#REF!</definedName>
    <definedName name="PY_TOTAL_DEBT" localSheetId="6">#REF!</definedName>
    <definedName name="PY_TOTAL_DEBT">#REF!</definedName>
    <definedName name="PY_TOTAL_EQUITY" localSheetId="3">#REF!</definedName>
    <definedName name="PY_TOTAL_EQUITY" localSheetId="4">#REF!</definedName>
    <definedName name="PY_TOTAL_EQUITY" localSheetId="5">#REF!</definedName>
    <definedName name="PY_TOTAL_EQUITY" localSheetId="6">#REF!</definedName>
    <definedName name="PY_TOTAL_EQUITY">#REF!</definedName>
    <definedName name="PY2_Accounts_Receivable" localSheetId="3">#REF!</definedName>
    <definedName name="PY2_Accounts_Receivable" localSheetId="4">#REF!</definedName>
    <definedName name="PY2_Accounts_Receivable" localSheetId="5">#REF!</definedName>
    <definedName name="PY2_Accounts_Receivable" localSheetId="6">#REF!</definedName>
    <definedName name="PY2_Accounts_Receivable">#REF!</definedName>
    <definedName name="PY2_Cash" localSheetId="3">#REF!</definedName>
    <definedName name="PY2_Cash" localSheetId="4">#REF!</definedName>
    <definedName name="PY2_Cash" localSheetId="5">#REF!</definedName>
    <definedName name="PY2_Cash" localSheetId="6">#REF!</definedName>
    <definedName name="PY2_Cash">#REF!</definedName>
    <definedName name="PY2_Cost_of_Sales" localSheetId="3">#REF!</definedName>
    <definedName name="PY2_Cost_of_Sales" localSheetId="4">#REF!</definedName>
    <definedName name="PY2_Cost_of_Sales" localSheetId="5">#REF!</definedName>
    <definedName name="PY2_Cost_of_Sales" localSheetId="6">#REF!</definedName>
    <definedName name="PY2_Cost_of_Sales">#REF!</definedName>
    <definedName name="PY2_Current_Liabilities" localSheetId="3">#REF!</definedName>
    <definedName name="PY2_Current_Liabilities" localSheetId="4">#REF!</definedName>
    <definedName name="PY2_Current_Liabilities" localSheetId="5">#REF!</definedName>
    <definedName name="PY2_Current_Liabilities" localSheetId="6">#REF!</definedName>
    <definedName name="PY2_Current_Liabilities">#REF!</definedName>
    <definedName name="PY2_Gross_Profit" localSheetId="3">#REF!</definedName>
    <definedName name="PY2_Gross_Profit" localSheetId="4">#REF!</definedName>
    <definedName name="PY2_Gross_Profit" localSheetId="5">#REF!</definedName>
    <definedName name="PY2_Gross_Profit" localSheetId="6">#REF!</definedName>
    <definedName name="PY2_Gross_Profit">#REF!</definedName>
    <definedName name="PY2_Inc_Bef_Tax" localSheetId="3">#REF!</definedName>
    <definedName name="PY2_Inc_Bef_Tax" localSheetId="4">#REF!</definedName>
    <definedName name="PY2_Inc_Bef_Tax" localSheetId="5">#REF!</definedName>
    <definedName name="PY2_Inc_Bef_Tax" localSheetId="6">#REF!</definedName>
    <definedName name="PY2_Inc_Bef_Tax">#REF!</definedName>
    <definedName name="PY2_Intangible_Assets" localSheetId="3">#REF!</definedName>
    <definedName name="PY2_Intangible_Assets" localSheetId="4">#REF!</definedName>
    <definedName name="PY2_Intangible_Assets" localSheetId="5">#REF!</definedName>
    <definedName name="PY2_Intangible_Assets" localSheetId="6">#REF!</definedName>
    <definedName name="PY2_Intangible_Assets">#REF!</definedName>
    <definedName name="PY2_Interest_Expense" localSheetId="3">#REF!</definedName>
    <definedName name="PY2_Interest_Expense" localSheetId="4">#REF!</definedName>
    <definedName name="PY2_Interest_Expense" localSheetId="5">#REF!</definedName>
    <definedName name="PY2_Interest_Expense" localSheetId="6">#REF!</definedName>
    <definedName name="PY2_Interest_Expense">#REF!</definedName>
    <definedName name="PY2_Inventory" localSheetId="3">#REF!</definedName>
    <definedName name="PY2_Inventory" localSheetId="4">#REF!</definedName>
    <definedName name="PY2_Inventory" localSheetId="5">#REF!</definedName>
    <definedName name="PY2_Inventory" localSheetId="6">#REF!</definedName>
    <definedName name="PY2_Inventory">#REF!</definedName>
    <definedName name="PY2_LIABIL_EQUITY" localSheetId="3">#REF!</definedName>
    <definedName name="PY2_LIABIL_EQUITY" localSheetId="4">#REF!</definedName>
    <definedName name="PY2_LIABIL_EQUITY" localSheetId="5">#REF!</definedName>
    <definedName name="PY2_LIABIL_EQUITY" localSheetId="6">#REF!</definedName>
    <definedName name="PY2_LIABIL_EQUITY">#REF!</definedName>
    <definedName name="PY2_LT_Debt" localSheetId="3">#REF!</definedName>
    <definedName name="PY2_LT_Debt" localSheetId="4">#REF!</definedName>
    <definedName name="PY2_LT_Debt" localSheetId="5">#REF!</definedName>
    <definedName name="PY2_LT_Debt" localSheetId="6">#REF!</definedName>
    <definedName name="PY2_LT_Debt">#REF!</definedName>
    <definedName name="PY2_Marketable_Sec" localSheetId="3">#REF!</definedName>
    <definedName name="PY2_Marketable_Sec" localSheetId="4">#REF!</definedName>
    <definedName name="PY2_Marketable_Sec" localSheetId="5">#REF!</definedName>
    <definedName name="PY2_Marketable_Sec" localSheetId="6">#REF!</definedName>
    <definedName name="PY2_Marketable_Sec">#REF!</definedName>
    <definedName name="PY2_Net_Income" localSheetId="3">#REF!</definedName>
    <definedName name="PY2_Net_Income" localSheetId="4">#REF!</definedName>
    <definedName name="PY2_Net_Income" localSheetId="5">#REF!</definedName>
    <definedName name="PY2_Net_Income" localSheetId="6">#REF!</definedName>
    <definedName name="PY2_Net_Income">#REF!</definedName>
    <definedName name="PY2_NET_PROFIT" localSheetId="3">#REF!</definedName>
    <definedName name="PY2_NET_PROFIT" localSheetId="4">#REF!</definedName>
    <definedName name="PY2_NET_PROFIT" localSheetId="5">#REF!</definedName>
    <definedName name="PY2_NET_PROFIT" localSheetId="6">#REF!</definedName>
    <definedName name="PY2_NET_PROFIT">#REF!</definedName>
    <definedName name="PY2_Net_Revenue" localSheetId="3">#REF!</definedName>
    <definedName name="PY2_Net_Revenue" localSheetId="4">#REF!</definedName>
    <definedName name="PY2_Net_Revenue" localSheetId="5">#REF!</definedName>
    <definedName name="PY2_Net_Revenue" localSheetId="6">#REF!</definedName>
    <definedName name="PY2_Net_Revenue">#REF!</definedName>
    <definedName name="PY2_Operating_Inc" localSheetId="3">#REF!</definedName>
    <definedName name="PY2_Operating_Inc" localSheetId="4">#REF!</definedName>
    <definedName name="PY2_Operating_Inc" localSheetId="5">#REF!</definedName>
    <definedName name="PY2_Operating_Inc" localSheetId="6">#REF!</definedName>
    <definedName name="PY2_Operating_Inc">#REF!</definedName>
    <definedName name="PY2_Operating_Income" localSheetId="3">#REF!</definedName>
    <definedName name="PY2_Operating_Income" localSheetId="4">#REF!</definedName>
    <definedName name="PY2_Operating_Income" localSheetId="5">#REF!</definedName>
    <definedName name="PY2_Operating_Income" localSheetId="6">#REF!</definedName>
    <definedName name="PY2_Operating_Income">#REF!</definedName>
    <definedName name="PY2_Other_Curr_Assets" localSheetId="3">#REF!</definedName>
    <definedName name="PY2_Other_Curr_Assets" localSheetId="4">#REF!</definedName>
    <definedName name="PY2_Other_Curr_Assets" localSheetId="5">#REF!</definedName>
    <definedName name="PY2_Other_Curr_Assets" localSheetId="6">#REF!</definedName>
    <definedName name="PY2_Other_Curr_Assets">#REF!</definedName>
    <definedName name="PY2_Other_LT_Assets" localSheetId="3">#REF!</definedName>
    <definedName name="PY2_Other_LT_Assets" localSheetId="4">#REF!</definedName>
    <definedName name="PY2_Other_LT_Assets" localSheetId="5">#REF!</definedName>
    <definedName name="PY2_Other_LT_Assets" localSheetId="6">#REF!</definedName>
    <definedName name="PY2_Other_LT_Assets">#REF!</definedName>
    <definedName name="PY2_Other_LT_Liabilities" localSheetId="3">#REF!</definedName>
    <definedName name="PY2_Other_LT_Liabilities" localSheetId="4">#REF!</definedName>
    <definedName name="PY2_Other_LT_Liabilities" localSheetId="5">#REF!</definedName>
    <definedName name="PY2_Other_LT_Liabilities" localSheetId="6">#REF!</definedName>
    <definedName name="PY2_Other_LT_Liabilities">#REF!</definedName>
    <definedName name="PY2_QUICK_ASSETS" localSheetId="3">#REF!</definedName>
    <definedName name="PY2_QUICK_ASSETS" localSheetId="4">#REF!</definedName>
    <definedName name="PY2_QUICK_ASSETS" localSheetId="5">#REF!</definedName>
    <definedName name="PY2_QUICK_ASSETS" localSheetId="6">#REF!</definedName>
    <definedName name="PY2_QUICK_ASSETS">#REF!</definedName>
    <definedName name="PY2_Tangible_Assets" localSheetId="3">#REF!</definedName>
    <definedName name="PY2_Tangible_Assets" localSheetId="4">#REF!</definedName>
    <definedName name="PY2_Tangible_Assets" localSheetId="5">#REF!</definedName>
    <definedName name="PY2_Tangible_Assets" localSheetId="6">#REF!</definedName>
    <definedName name="PY2_Tangible_Assets">#REF!</definedName>
    <definedName name="PY2_Tangible_Net_Worth" localSheetId="3">#REF!</definedName>
    <definedName name="PY2_Tangible_Net_Worth" localSheetId="4">#REF!</definedName>
    <definedName name="PY2_Tangible_Net_Worth" localSheetId="5">#REF!</definedName>
    <definedName name="PY2_Tangible_Net_Worth" localSheetId="6">#REF!</definedName>
    <definedName name="PY2_Tangible_Net_Worth">#REF!</definedName>
    <definedName name="PY2_Taxes" localSheetId="3">#REF!</definedName>
    <definedName name="PY2_Taxes" localSheetId="4">#REF!</definedName>
    <definedName name="PY2_Taxes" localSheetId="5">#REF!</definedName>
    <definedName name="PY2_Taxes" localSheetId="6">#REF!</definedName>
    <definedName name="PY2_Taxes">#REF!</definedName>
    <definedName name="PY2_TOTAL_ASSETS" localSheetId="3">#REF!</definedName>
    <definedName name="PY2_TOTAL_ASSETS" localSheetId="4">#REF!</definedName>
    <definedName name="PY2_TOTAL_ASSETS" localSheetId="5">#REF!</definedName>
    <definedName name="PY2_TOTAL_ASSETS" localSheetId="6">#REF!</definedName>
    <definedName name="PY2_TOTAL_ASSETS">#REF!</definedName>
    <definedName name="PY2_TOTAL_CURR_ASSETS" localSheetId="3">#REF!</definedName>
    <definedName name="PY2_TOTAL_CURR_ASSETS" localSheetId="4">#REF!</definedName>
    <definedName name="PY2_TOTAL_CURR_ASSETS" localSheetId="5">#REF!</definedName>
    <definedName name="PY2_TOTAL_CURR_ASSETS" localSheetId="6">#REF!</definedName>
    <definedName name="PY2_TOTAL_CURR_ASSETS">#REF!</definedName>
    <definedName name="PY2_TOTAL_DEBT" localSheetId="3">#REF!</definedName>
    <definedName name="PY2_TOTAL_DEBT" localSheetId="4">#REF!</definedName>
    <definedName name="PY2_TOTAL_DEBT" localSheetId="5">#REF!</definedName>
    <definedName name="PY2_TOTAL_DEBT" localSheetId="6">#REF!</definedName>
    <definedName name="PY2_TOTAL_DEBT">#REF!</definedName>
    <definedName name="PY2_TOTAL_EQUITY" localSheetId="3">#REF!</definedName>
    <definedName name="PY2_TOTAL_EQUITY" localSheetId="4">#REF!</definedName>
    <definedName name="PY2_TOTAL_EQUITY" localSheetId="5">#REF!</definedName>
    <definedName name="PY2_TOTAL_EQUITY" localSheetId="6">#REF!</definedName>
    <definedName name="PY2_TOTAL_EQUITY">#REF!</definedName>
    <definedName name="Receivable_from_brokers__dealers" localSheetId="3">#REF!</definedName>
    <definedName name="Receivable_from_brokers__dealers" localSheetId="4">#REF!</definedName>
    <definedName name="Receivable_from_brokers__dealers" localSheetId="5">#REF!</definedName>
    <definedName name="Receivable_from_brokers__dealers" localSheetId="6">#REF!</definedName>
    <definedName name="Receivable_from_brokers__dealers">#REF!</definedName>
    <definedName name="Receivable_from_customers" localSheetId="3">#REF!</definedName>
    <definedName name="Receivable_from_customers" localSheetId="4">#REF!</definedName>
    <definedName name="Receivable_from_customers" localSheetId="5">#REF!</definedName>
    <definedName name="Receivable_from_customers" localSheetId="6">#REF!</definedName>
    <definedName name="Receivable_from_customers">#REF!</definedName>
    <definedName name="Retained_Earnings_BS" localSheetId="3">#REF!</definedName>
    <definedName name="Retained_Earnings_BS" localSheetId="4">#REF!</definedName>
    <definedName name="Retained_Earnings_BS" localSheetId="5">#REF!</definedName>
    <definedName name="Retained_Earnings_BS" localSheetId="6">#REF!</definedName>
    <definedName name="Retained_Earnings_BS">#REF!</definedName>
    <definedName name="REVERSE" localSheetId="3">#REF!</definedName>
    <definedName name="REVERSE" localSheetId="4">#REF!</definedName>
    <definedName name="REVERSE" localSheetId="5">#REF!</definedName>
    <definedName name="REVERSE" localSheetId="6">#REF!</definedName>
    <definedName name="REVERSE">#REF!</definedName>
    <definedName name="S_AcctDes" localSheetId="3">#REF!</definedName>
    <definedName name="S_AcctDes" localSheetId="4">#REF!</definedName>
    <definedName name="S_AcctDes" localSheetId="5">#REF!</definedName>
    <definedName name="S_AcctDes" localSheetId="6">#REF!</definedName>
    <definedName name="S_AcctDes">#REF!</definedName>
    <definedName name="S_Adjust" localSheetId="3">#REF!</definedName>
    <definedName name="S_Adjust" localSheetId="4">#REF!</definedName>
    <definedName name="S_Adjust" localSheetId="5">#REF!</definedName>
    <definedName name="S_Adjust" localSheetId="6">#REF!</definedName>
    <definedName name="S_Adjust">#REF!</definedName>
    <definedName name="S_Adjust_Data" localSheetId="3">#REF!</definedName>
    <definedName name="S_Adjust_Data" localSheetId="4">#REF!</definedName>
    <definedName name="S_Adjust_Data" localSheetId="5">#REF!</definedName>
    <definedName name="S_Adjust_Data" localSheetId="6">#REF!</definedName>
    <definedName name="S_Adjust_Data">#REF!</definedName>
    <definedName name="S_Adjust_GT" localSheetId="3">#REF!</definedName>
    <definedName name="S_Adjust_GT" localSheetId="4">#REF!</definedName>
    <definedName name="S_Adjust_GT" localSheetId="5">#REF!</definedName>
    <definedName name="S_Adjust_GT" localSheetId="6">#REF!</definedName>
    <definedName name="S_Adjust_GT">#REF!</definedName>
    <definedName name="S_AJE_Tot" localSheetId="3">#REF!</definedName>
    <definedName name="S_AJE_Tot" localSheetId="4">#REF!</definedName>
    <definedName name="S_AJE_Tot" localSheetId="5">#REF!</definedName>
    <definedName name="S_AJE_Tot" localSheetId="6">#REF!</definedName>
    <definedName name="S_AJE_Tot">#REF!</definedName>
    <definedName name="S_AJE_Tot_Data" localSheetId="3">#REF!</definedName>
    <definedName name="S_AJE_Tot_Data" localSheetId="4">#REF!</definedName>
    <definedName name="S_AJE_Tot_Data" localSheetId="5">#REF!</definedName>
    <definedName name="S_AJE_Tot_Data" localSheetId="6">#REF!</definedName>
    <definedName name="S_AJE_Tot_Data">#REF!</definedName>
    <definedName name="S_AJE_Tot_GT" localSheetId="3">#REF!</definedName>
    <definedName name="S_AJE_Tot_GT" localSheetId="4">#REF!</definedName>
    <definedName name="S_AJE_Tot_GT" localSheetId="5">#REF!</definedName>
    <definedName name="S_AJE_Tot_GT" localSheetId="6">#REF!</definedName>
    <definedName name="S_AJE_Tot_GT">#REF!</definedName>
    <definedName name="S_CompNum" localSheetId="3">#REF!</definedName>
    <definedName name="S_CompNum" localSheetId="4">#REF!</definedName>
    <definedName name="S_CompNum" localSheetId="5">#REF!</definedName>
    <definedName name="S_CompNum" localSheetId="6">#REF!</definedName>
    <definedName name="S_CompNum">#REF!</definedName>
    <definedName name="S_CY_Beg" localSheetId="3">#REF!</definedName>
    <definedName name="S_CY_Beg" localSheetId="4">#REF!</definedName>
    <definedName name="S_CY_Beg" localSheetId="5">#REF!</definedName>
    <definedName name="S_CY_Beg" localSheetId="6">#REF!</definedName>
    <definedName name="S_CY_Beg">#REF!</definedName>
    <definedName name="S_CY_Beg_Data" localSheetId="3">#REF!</definedName>
    <definedName name="S_CY_Beg_Data" localSheetId="4">#REF!</definedName>
    <definedName name="S_CY_Beg_Data" localSheetId="5">#REF!</definedName>
    <definedName name="S_CY_Beg_Data" localSheetId="6">#REF!</definedName>
    <definedName name="S_CY_Beg_Data">#REF!</definedName>
    <definedName name="S_CY_Beg_GT" localSheetId="3">#REF!</definedName>
    <definedName name="S_CY_Beg_GT" localSheetId="4">#REF!</definedName>
    <definedName name="S_CY_Beg_GT" localSheetId="5">#REF!</definedName>
    <definedName name="S_CY_Beg_GT" localSheetId="6">#REF!</definedName>
    <definedName name="S_CY_Beg_GT">#REF!</definedName>
    <definedName name="S_CY_End" localSheetId="3">#REF!</definedName>
    <definedName name="S_CY_End" localSheetId="4">#REF!</definedName>
    <definedName name="S_CY_End" localSheetId="5">#REF!</definedName>
    <definedName name="S_CY_End" localSheetId="6">#REF!</definedName>
    <definedName name="S_CY_End">#REF!</definedName>
    <definedName name="S_CY_End_Data" localSheetId="3">#REF!</definedName>
    <definedName name="S_CY_End_Data" localSheetId="4">#REF!</definedName>
    <definedName name="S_CY_End_Data" localSheetId="5">#REF!</definedName>
    <definedName name="S_CY_End_Data" localSheetId="6">#REF!</definedName>
    <definedName name="S_CY_End_Data">#REF!</definedName>
    <definedName name="S_CY_End_GT" localSheetId="3">#REF!</definedName>
    <definedName name="S_CY_End_GT" localSheetId="4">#REF!</definedName>
    <definedName name="S_CY_End_GT" localSheetId="5">#REF!</definedName>
    <definedName name="S_CY_End_GT" localSheetId="6">#REF!</definedName>
    <definedName name="S_CY_End_GT">#REF!</definedName>
    <definedName name="S_Diff_Amt" localSheetId="3">#REF!</definedName>
    <definedName name="S_Diff_Amt" localSheetId="4">#REF!</definedName>
    <definedName name="S_Diff_Amt" localSheetId="5">#REF!</definedName>
    <definedName name="S_Diff_Amt" localSheetId="6">#REF!</definedName>
    <definedName name="S_Diff_Amt">#REF!</definedName>
    <definedName name="S_Diff_Pct" localSheetId="3">#REF!</definedName>
    <definedName name="S_Diff_Pct" localSheetId="4">#REF!</definedName>
    <definedName name="S_Diff_Pct" localSheetId="5">#REF!</definedName>
    <definedName name="S_Diff_Pct" localSheetId="6">#REF!</definedName>
    <definedName name="S_Diff_Pct">#REF!</definedName>
    <definedName name="S_GrpNum" localSheetId="3">#REF!</definedName>
    <definedName name="S_GrpNum" localSheetId="4">#REF!</definedName>
    <definedName name="S_GrpNum" localSheetId="5">#REF!</definedName>
    <definedName name="S_GrpNum" localSheetId="6">#REF!</definedName>
    <definedName name="S_GrpNum">#REF!</definedName>
    <definedName name="S_Headings" localSheetId="3">#REF!</definedName>
    <definedName name="S_Headings" localSheetId="4">#REF!</definedName>
    <definedName name="S_Headings" localSheetId="5">#REF!</definedName>
    <definedName name="S_Headings" localSheetId="6">#REF!</definedName>
    <definedName name="S_Headings">#REF!</definedName>
    <definedName name="S_KeyValue" localSheetId="3">#REF!</definedName>
    <definedName name="S_KeyValue" localSheetId="4">#REF!</definedName>
    <definedName name="S_KeyValue" localSheetId="5">#REF!</definedName>
    <definedName name="S_KeyValue" localSheetId="6">#REF!</definedName>
    <definedName name="S_KeyValue">#REF!</definedName>
    <definedName name="S_PY_End" localSheetId="3">#REF!</definedName>
    <definedName name="S_PY_End" localSheetId="4">#REF!</definedName>
    <definedName name="S_PY_End" localSheetId="5">#REF!</definedName>
    <definedName name="S_PY_End" localSheetId="6">#REF!</definedName>
    <definedName name="S_PY_End">#REF!</definedName>
    <definedName name="S_PY_End_Data" localSheetId="3">#REF!</definedName>
    <definedName name="S_PY_End_Data" localSheetId="4">#REF!</definedName>
    <definedName name="S_PY_End_Data" localSheetId="5">#REF!</definedName>
    <definedName name="S_PY_End_Data" localSheetId="6">#REF!</definedName>
    <definedName name="S_PY_End_Data">#REF!</definedName>
    <definedName name="S_PY_End_GT" localSheetId="3">#REF!</definedName>
    <definedName name="S_PY_End_GT" localSheetId="4">#REF!</definedName>
    <definedName name="S_PY_End_GT" localSheetId="5">#REF!</definedName>
    <definedName name="S_PY_End_GT" localSheetId="6">#REF!</definedName>
    <definedName name="S_PY_End_GT">#REF!</definedName>
    <definedName name="S_RJE_Tot" localSheetId="3">#REF!</definedName>
    <definedName name="S_RJE_Tot" localSheetId="4">#REF!</definedName>
    <definedName name="S_RJE_Tot" localSheetId="5">#REF!</definedName>
    <definedName name="S_RJE_Tot" localSheetId="6">#REF!</definedName>
    <definedName name="S_RJE_Tot">#REF!</definedName>
    <definedName name="S_RJE_Tot_Data" localSheetId="3">#REF!</definedName>
    <definedName name="S_RJE_Tot_Data" localSheetId="4">#REF!</definedName>
    <definedName name="S_RJE_Tot_Data" localSheetId="5">#REF!</definedName>
    <definedName name="S_RJE_Tot_Data" localSheetId="6">#REF!</definedName>
    <definedName name="S_RJE_Tot_Data">#REF!</definedName>
    <definedName name="S_RJE_Tot_GT" localSheetId="3">#REF!</definedName>
    <definedName name="S_RJE_Tot_GT" localSheetId="4">#REF!</definedName>
    <definedName name="S_RJE_Tot_GT" localSheetId="5">#REF!</definedName>
    <definedName name="S_RJE_Tot_GT" localSheetId="6">#REF!</definedName>
    <definedName name="S_RJE_Tot_GT">#REF!</definedName>
    <definedName name="S_RowNum" localSheetId="3">#REF!</definedName>
    <definedName name="S_RowNum" localSheetId="4">#REF!</definedName>
    <definedName name="S_RowNum" localSheetId="5">#REF!</definedName>
    <definedName name="S_RowNum" localSheetId="6">#REF!</definedName>
    <definedName name="S_RowNum">#REF!</definedName>
    <definedName name="Securities_borrowed" localSheetId="3">#REF!</definedName>
    <definedName name="Securities_borrowed" localSheetId="4">#REF!</definedName>
    <definedName name="Securities_borrowed" localSheetId="5">#REF!</definedName>
    <definedName name="Securities_borrowed" localSheetId="6">#REF!</definedName>
    <definedName name="Securities_borrowed">#REF!</definedName>
    <definedName name="Securities_loaned" localSheetId="3">#REF!</definedName>
    <definedName name="Securities_loaned" localSheetId="4">#REF!</definedName>
    <definedName name="Securities_loaned" localSheetId="5">#REF!</definedName>
    <definedName name="Securities_loaned" localSheetId="6">#REF!</definedName>
    <definedName name="Securities_loaned">#REF!</definedName>
    <definedName name="Securities_owned" localSheetId="3">#REF!</definedName>
    <definedName name="Securities_owned" localSheetId="4">#REF!</definedName>
    <definedName name="Securities_owned" localSheetId="5">#REF!</definedName>
    <definedName name="Securities_owned" localSheetId="6">#REF!</definedName>
    <definedName name="Securities_owned">#REF!</definedName>
    <definedName name="Securities_purchased_under_agreements_to_resell" localSheetId="3">#REF!</definedName>
    <definedName name="Securities_purchased_under_agreements_to_resell" localSheetId="4">#REF!</definedName>
    <definedName name="Securities_purchased_under_agreements_to_resell" localSheetId="5">#REF!</definedName>
    <definedName name="Securities_purchased_under_agreements_to_resell" localSheetId="6">#REF!</definedName>
    <definedName name="Securities_purchased_under_agreements_to_resell">#REF!</definedName>
    <definedName name="Securities_sold_but_not_yet_purchased" localSheetId="3">#REF!</definedName>
    <definedName name="Securities_sold_but_not_yet_purchased" localSheetId="4">#REF!</definedName>
    <definedName name="Securities_sold_but_not_yet_purchased" localSheetId="5">#REF!</definedName>
    <definedName name="Securities_sold_but_not_yet_purchased" localSheetId="6">#REF!</definedName>
    <definedName name="Securities_sold_but_not_yet_purchased">#REF!</definedName>
    <definedName name="Securities_sold_under_agreements_to_repurchase" localSheetId="3">#REF!</definedName>
    <definedName name="Securities_sold_under_agreements_to_repurchase" localSheetId="4">#REF!</definedName>
    <definedName name="Securities_sold_under_agreements_to_repurchase" localSheetId="5">#REF!</definedName>
    <definedName name="Securities_sold_under_agreements_to_repurchase" localSheetId="6">#REF!</definedName>
    <definedName name="Securities_sold_under_agreements_to_repurchase">#REF!</definedName>
    <definedName name="SUBORDINATED_LIABILITIES" localSheetId="3">#REF!</definedName>
    <definedName name="SUBORDINATED_LIABILITIES" localSheetId="4">#REF!</definedName>
    <definedName name="SUBORDINATED_LIABILITIES" localSheetId="5">#REF!</definedName>
    <definedName name="SUBORDINATED_LIABILITIES" localSheetId="6">#REF!</definedName>
    <definedName name="SUBORDINATED_LIABILITIES">#REF!</definedName>
    <definedName name="W_CY_AR" localSheetId="3">#REF!</definedName>
    <definedName name="W_CY_AR" localSheetId="4">#REF!</definedName>
    <definedName name="W_CY_AR" localSheetId="5">#REF!</definedName>
    <definedName name="W_CY_AR" localSheetId="6">#REF!</definedName>
    <definedName name="W_CY_AR">#REF!</definedName>
    <definedName name="W_CY_Cash" localSheetId="3">#REF!</definedName>
    <definedName name="W_CY_Cash" localSheetId="4">#REF!</definedName>
    <definedName name="W_CY_Cash" localSheetId="5">#REF!</definedName>
    <definedName name="W_CY_Cash" localSheetId="6">#REF!</definedName>
    <definedName name="W_CY_Cash">#REF!</definedName>
    <definedName name="W_CY_COS" localSheetId="3">#REF!</definedName>
    <definedName name="W_CY_COS" localSheetId="4">#REF!</definedName>
    <definedName name="W_CY_COS" localSheetId="5">#REF!</definedName>
    <definedName name="W_CY_COS" localSheetId="6">#REF!</definedName>
    <definedName name="W_CY_COS">#REF!</definedName>
    <definedName name="W_CY_Current_Liabilities" localSheetId="3">#REF!</definedName>
    <definedName name="W_CY_Current_Liabilities" localSheetId="4">#REF!</definedName>
    <definedName name="W_CY_Current_Liabilities" localSheetId="5">#REF!</definedName>
    <definedName name="W_CY_Current_Liabilities" localSheetId="6">#REF!</definedName>
    <definedName name="W_CY_Current_Liabilities">#REF!</definedName>
    <definedName name="W_CY_EQUITY" localSheetId="3">#REF!</definedName>
    <definedName name="W_CY_EQUITY" localSheetId="4">#REF!</definedName>
    <definedName name="W_CY_EQUITY" localSheetId="5">#REF!</definedName>
    <definedName name="W_CY_EQUITY" localSheetId="6">#REF!</definedName>
    <definedName name="W_CY_EQUITY">#REF!</definedName>
    <definedName name="W_CY_INT_EXP" localSheetId="3">#REF!</definedName>
    <definedName name="W_CY_INT_EXP" localSheetId="4">#REF!</definedName>
    <definedName name="W_CY_INT_EXP" localSheetId="5">#REF!</definedName>
    <definedName name="W_CY_INT_EXP" localSheetId="6">#REF!</definedName>
    <definedName name="W_CY_INT_EXP">#REF!</definedName>
    <definedName name="W_CY_IntagibleA" localSheetId="3">#REF!</definedName>
    <definedName name="W_CY_IntagibleA" localSheetId="4">#REF!</definedName>
    <definedName name="W_CY_IntagibleA" localSheetId="5">#REF!</definedName>
    <definedName name="W_CY_IntagibleA" localSheetId="6">#REF!</definedName>
    <definedName name="W_CY_IntagibleA">#REF!</definedName>
    <definedName name="W_CY_Inventory" localSheetId="3">#REF!</definedName>
    <definedName name="W_CY_Inventory" localSheetId="4">#REF!</definedName>
    <definedName name="W_CY_Inventory" localSheetId="5">#REF!</definedName>
    <definedName name="W_CY_Inventory" localSheetId="6">#REF!</definedName>
    <definedName name="W_CY_Inventory">#REF!</definedName>
    <definedName name="W_CY_Investments" localSheetId="3">#REF!</definedName>
    <definedName name="W_CY_Investments" localSheetId="4">#REF!</definedName>
    <definedName name="W_CY_Investments" localSheetId="5">#REF!</definedName>
    <definedName name="W_CY_Investments" localSheetId="6">#REF!</definedName>
    <definedName name="W_CY_Investments">#REF!</definedName>
    <definedName name="W_CY_LT_DEBT" localSheetId="3">#REF!</definedName>
    <definedName name="W_CY_LT_DEBT" localSheetId="4">#REF!</definedName>
    <definedName name="W_CY_LT_DEBT" localSheetId="5">#REF!</definedName>
    <definedName name="W_CY_LT_DEBT" localSheetId="6">#REF!</definedName>
    <definedName name="W_CY_LT_DEBT">#REF!</definedName>
    <definedName name="W_CY_LTA" localSheetId="3">#REF!</definedName>
    <definedName name="W_CY_LTA" localSheetId="4">#REF!</definedName>
    <definedName name="W_CY_LTA" localSheetId="5">#REF!</definedName>
    <definedName name="W_CY_LTA" localSheetId="6">#REF!</definedName>
    <definedName name="W_CY_LTA">#REF!</definedName>
    <definedName name="W_CY_OP_EXP" localSheetId="3">#REF!</definedName>
    <definedName name="W_CY_OP_EXP" localSheetId="4">#REF!</definedName>
    <definedName name="W_CY_OP_EXP" localSheetId="5">#REF!</definedName>
    <definedName name="W_CY_OP_EXP" localSheetId="6">#REF!</definedName>
    <definedName name="W_CY_OP_EXP">#REF!</definedName>
    <definedName name="W_CY_OTHER_INC_EXP" localSheetId="3">#REF!</definedName>
    <definedName name="W_CY_OTHER_INC_EXP" localSheetId="4">#REF!</definedName>
    <definedName name="W_CY_OTHER_INC_EXP" localSheetId="5">#REF!</definedName>
    <definedName name="W_CY_OTHER_INC_EXP" localSheetId="6">#REF!</definedName>
    <definedName name="W_CY_OTHER_INC_EXP">#REF!</definedName>
    <definedName name="W_CY_OTHER_LT_LIABILITIES" localSheetId="3">#REF!</definedName>
    <definedName name="W_CY_OTHER_LT_LIABILITIES" localSheetId="4">#REF!</definedName>
    <definedName name="W_CY_OTHER_LT_LIABILITIES" localSheetId="5">#REF!</definedName>
    <definedName name="W_CY_OTHER_LT_LIABILITIES" localSheetId="6">#REF!</definedName>
    <definedName name="W_CY_OTHER_LT_LIABILITIES">#REF!</definedName>
    <definedName name="W_CY_PPE" localSheetId="3">#REF!</definedName>
    <definedName name="W_CY_PPE" localSheetId="4">#REF!</definedName>
    <definedName name="W_CY_PPE" localSheetId="5">#REF!</definedName>
    <definedName name="W_CY_PPE" localSheetId="6">#REF!</definedName>
    <definedName name="W_CY_PPE">#REF!</definedName>
    <definedName name="W_CY_Prepay" localSheetId="3">#REF!</definedName>
    <definedName name="W_CY_Prepay" localSheetId="4">#REF!</definedName>
    <definedName name="W_CY_Prepay" localSheetId="5">#REF!</definedName>
    <definedName name="W_CY_Prepay" localSheetId="6">#REF!</definedName>
    <definedName name="W_CY_Prepay">#REF!</definedName>
    <definedName name="W_CY_REVENUE" localSheetId="3">#REF!</definedName>
    <definedName name="W_CY_REVENUE" localSheetId="4">#REF!</definedName>
    <definedName name="W_CY_REVENUE" localSheetId="5">#REF!</definedName>
    <definedName name="W_CY_REVENUE" localSheetId="6">#REF!</definedName>
    <definedName name="W_CY_REVENUE">#REF!</definedName>
    <definedName name="W_CY_TAXES" localSheetId="3">#REF!</definedName>
    <definedName name="W_CY_TAXES" localSheetId="4">#REF!</definedName>
    <definedName name="W_CY_TAXES" localSheetId="5">#REF!</definedName>
    <definedName name="W_CY_TAXES" localSheetId="6">#REF!</definedName>
    <definedName name="W_CY_TAXES">#REF!</definedName>
    <definedName name="W_PY_AR" localSheetId="3">#REF!</definedName>
    <definedName name="W_PY_AR" localSheetId="4">#REF!</definedName>
    <definedName name="W_PY_AR" localSheetId="5">#REF!</definedName>
    <definedName name="W_PY_AR" localSheetId="6">#REF!</definedName>
    <definedName name="W_PY_AR">#REF!</definedName>
    <definedName name="W_PY_Cash" localSheetId="3">#REF!</definedName>
    <definedName name="W_PY_Cash" localSheetId="4">#REF!</definedName>
    <definedName name="W_PY_Cash" localSheetId="5">#REF!</definedName>
    <definedName name="W_PY_Cash" localSheetId="6">#REF!</definedName>
    <definedName name="W_PY_Cash">#REF!</definedName>
    <definedName name="W_PY_COS" localSheetId="3">#REF!</definedName>
    <definedName name="W_PY_COS" localSheetId="4">#REF!</definedName>
    <definedName name="W_PY_COS" localSheetId="5">#REF!</definedName>
    <definedName name="W_PY_COS" localSheetId="6">#REF!</definedName>
    <definedName name="W_PY_COS">#REF!</definedName>
    <definedName name="W_PY_Current_Liabilities" localSheetId="3">#REF!</definedName>
    <definedName name="W_PY_Current_Liabilities" localSheetId="4">#REF!</definedName>
    <definedName name="W_PY_Current_Liabilities" localSheetId="5">#REF!</definedName>
    <definedName name="W_PY_Current_Liabilities" localSheetId="6">#REF!</definedName>
    <definedName name="W_PY_Current_Liabilities">#REF!</definedName>
    <definedName name="W_PY_EQUITY" localSheetId="3">#REF!</definedName>
    <definedName name="W_PY_EQUITY" localSheetId="4">#REF!</definedName>
    <definedName name="W_PY_EQUITY" localSheetId="5">#REF!</definedName>
    <definedName name="W_PY_EQUITY" localSheetId="6">#REF!</definedName>
    <definedName name="W_PY_EQUITY">#REF!</definedName>
    <definedName name="W_PY_INT_EXP" localSheetId="3">#REF!</definedName>
    <definedName name="W_PY_INT_EXP" localSheetId="4">#REF!</definedName>
    <definedName name="W_PY_INT_EXP" localSheetId="5">#REF!</definedName>
    <definedName name="W_PY_INT_EXP" localSheetId="6">#REF!</definedName>
    <definedName name="W_PY_INT_EXP">#REF!</definedName>
    <definedName name="W_PY_IntagibleA" localSheetId="3">#REF!</definedName>
    <definedName name="W_PY_IntagibleA" localSheetId="4">#REF!</definedName>
    <definedName name="W_PY_IntagibleA" localSheetId="5">#REF!</definedName>
    <definedName name="W_PY_IntagibleA" localSheetId="6">#REF!</definedName>
    <definedName name="W_PY_IntagibleA">#REF!</definedName>
    <definedName name="W_PY_Inventory" localSheetId="3">#REF!</definedName>
    <definedName name="W_PY_Inventory" localSheetId="4">#REF!</definedName>
    <definedName name="W_PY_Inventory" localSheetId="5">#REF!</definedName>
    <definedName name="W_PY_Inventory" localSheetId="6">#REF!</definedName>
    <definedName name="W_PY_Inventory">#REF!</definedName>
    <definedName name="W_PY_Investments" localSheetId="3">#REF!</definedName>
    <definedName name="W_PY_Investments" localSheetId="4">#REF!</definedName>
    <definedName name="W_PY_Investments" localSheetId="5">#REF!</definedName>
    <definedName name="W_PY_Investments" localSheetId="6">#REF!</definedName>
    <definedName name="W_PY_Investments">#REF!</definedName>
    <definedName name="W_PY_LT_DEBT" localSheetId="3">#REF!</definedName>
    <definedName name="W_PY_LT_DEBT" localSheetId="4">#REF!</definedName>
    <definedName name="W_PY_LT_DEBT" localSheetId="5">#REF!</definedName>
    <definedName name="W_PY_LT_DEBT" localSheetId="6">#REF!</definedName>
    <definedName name="W_PY_LT_DEBT">#REF!</definedName>
    <definedName name="W_PY_LTA" localSheetId="3">#REF!</definedName>
    <definedName name="W_PY_LTA" localSheetId="4">#REF!</definedName>
    <definedName name="W_PY_LTA" localSheetId="5">#REF!</definedName>
    <definedName name="W_PY_LTA" localSheetId="6">#REF!</definedName>
    <definedName name="W_PY_LTA">#REF!</definedName>
    <definedName name="W_PY_OP_EXP" localSheetId="3">#REF!</definedName>
    <definedName name="W_PY_OP_EXP" localSheetId="4">#REF!</definedName>
    <definedName name="W_PY_OP_EXP" localSheetId="5">#REF!</definedName>
    <definedName name="W_PY_OP_EXP" localSheetId="6">#REF!</definedName>
    <definedName name="W_PY_OP_EXP">#REF!</definedName>
    <definedName name="W_PY_OTHER_INC_EXP" localSheetId="3">#REF!</definedName>
    <definedName name="W_PY_OTHER_INC_EXP" localSheetId="4">#REF!</definedName>
    <definedName name="W_PY_OTHER_INC_EXP" localSheetId="5">#REF!</definedName>
    <definedName name="W_PY_OTHER_INC_EXP" localSheetId="6">#REF!</definedName>
    <definedName name="W_PY_OTHER_INC_EXP">#REF!</definedName>
    <definedName name="W_PY_OTHER_LT_LIABILITIES" localSheetId="3">#REF!</definedName>
    <definedName name="W_PY_OTHER_LT_LIABILITIES" localSheetId="4">#REF!</definedName>
    <definedName name="W_PY_OTHER_LT_LIABILITIES" localSheetId="5">#REF!</definedName>
    <definedName name="W_PY_OTHER_LT_LIABILITIES" localSheetId="6">#REF!</definedName>
    <definedName name="W_PY_OTHER_LT_LIABILITIES">#REF!</definedName>
    <definedName name="W_PY_PPE" localSheetId="3">#REF!</definedName>
    <definedName name="W_PY_PPE" localSheetId="4">#REF!</definedName>
    <definedName name="W_PY_PPE" localSheetId="5">#REF!</definedName>
    <definedName name="W_PY_PPE" localSheetId="6">#REF!</definedName>
    <definedName name="W_PY_PPE">#REF!</definedName>
    <definedName name="W_PY_Prepay" localSheetId="3">#REF!</definedName>
    <definedName name="W_PY_Prepay" localSheetId="4">#REF!</definedName>
    <definedName name="W_PY_Prepay" localSheetId="5">#REF!</definedName>
    <definedName name="W_PY_Prepay" localSheetId="6">#REF!</definedName>
    <definedName name="W_PY_Prepay">#REF!</definedName>
    <definedName name="W_PY_REVENUE" localSheetId="3">#REF!</definedName>
    <definedName name="W_PY_REVENUE" localSheetId="4">#REF!</definedName>
    <definedName name="W_PY_REVENUE" localSheetId="5">#REF!</definedName>
    <definedName name="W_PY_REVENUE" localSheetId="6">#REF!</definedName>
    <definedName name="W_PY_REVENUE">#REF!</definedName>
    <definedName name="W_PY_TAXES" localSheetId="3">#REF!</definedName>
    <definedName name="W_PY_TAXES" localSheetId="4">#REF!</definedName>
    <definedName name="W_PY_TAXES" localSheetId="5">#REF!</definedName>
    <definedName name="W_PY_TAXES" localSheetId="6">#REF!</definedName>
    <definedName name="W_PY_TAXES">#REF!</definedName>
    <definedName name="W_PY2_AR" localSheetId="3">#REF!</definedName>
    <definedName name="W_PY2_AR" localSheetId="4">#REF!</definedName>
    <definedName name="W_PY2_AR" localSheetId="5">#REF!</definedName>
    <definedName name="W_PY2_AR" localSheetId="6">#REF!</definedName>
    <definedName name="W_PY2_AR">#REF!</definedName>
    <definedName name="W_PY2_Cash" localSheetId="3">#REF!</definedName>
    <definedName name="W_PY2_Cash" localSheetId="4">#REF!</definedName>
    <definedName name="W_PY2_Cash" localSheetId="5">#REF!</definedName>
    <definedName name="W_PY2_Cash" localSheetId="6">#REF!</definedName>
    <definedName name="W_PY2_Cash">#REF!</definedName>
    <definedName name="W_PY2_COS" localSheetId="3">#REF!</definedName>
    <definedName name="W_PY2_COS" localSheetId="4">#REF!</definedName>
    <definedName name="W_PY2_COS" localSheetId="5">#REF!</definedName>
    <definedName name="W_PY2_COS" localSheetId="6">#REF!</definedName>
    <definedName name="W_PY2_COS">#REF!</definedName>
    <definedName name="W_PY2_Current_Liabilities" localSheetId="3">#REF!</definedName>
    <definedName name="W_PY2_Current_Liabilities" localSheetId="4">#REF!</definedName>
    <definedName name="W_PY2_Current_Liabilities" localSheetId="5">#REF!</definedName>
    <definedName name="W_PY2_Current_Liabilities" localSheetId="6">#REF!</definedName>
    <definedName name="W_PY2_Current_Liabilities">#REF!</definedName>
    <definedName name="W_PY2_EQUITY" localSheetId="3">#REF!</definedName>
    <definedName name="W_PY2_EQUITY" localSheetId="4">#REF!</definedName>
    <definedName name="W_PY2_EQUITY" localSheetId="5">#REF!</definedName>
    <definedName name="W_PY2_EQUITY" localSheetId="6">#REF!</definedName>
    <definedName name="W_PY2_EQUITY">#REF!</definedName>
    <definedName name="W_PY2_INT_EXP" localSheetId="3">#REF!</definedName>
    <definedName name="W_PY2_INT_EXP" localSheetId="4">#REF!</definedName>
    <definedName name="W_PY2_INT_EXP" localSheetId="5">#REF!</definedName>
    <definedName name="W_PY2_INT_EXP" localSheetId="6">#REF!</definedName>
    <definedName name="W_PY2_INT_EXP">#REF!</definedName>
    <definedName name="W_PY2_IntagibleA" localSheetId="3">#REF!</definedName>
    <definedName name="W_PY2_IntagibleA" localSheetId="4">#REF!</definedName>
    <definedName name="W_PY2_IntagibleA" localSheetId="5">#REF!</definedName>
    <definedName name="W_PY2_IntagibleA" localSheetId="6">#REF!</definedName>
    <definedName name="W_PY2_IntagibleA">#REF!</definedName>
    <definedName name="W_PY2_Inventory" localSheetId="3">#REF!</definedName>
    <definedName name="W_PY2_Inventory" localSheetId="4">#REF!</definedName>
    <definedName name="W_PY2_Inventory" localSheetId="5">#REF!</definedName>
    <definedName name="W_PY2_Inventory" localSheetId="6">#REF!</definedName>
    <definedName name="W_PY2_Inventory">#REF!</definedName>
    <definedName name="W_PY2_Investments" localSheetId="3">#REF!</definedName>
    <definedName name="W_PY2_Investments" localSheetId="4">#REF!</definedName>
    <definedName name="W_PY2_Investments" localSheetId="5">#REF!</definedName>
    <definedName name="W_PY2_Investments" localSheetId="6">#REF!</definedName>
    <definedName name="W_PY2_Investments">#REF!</definedName>
    <definedName name="W_PY2_LT_DEBT" localSheetId="3">#REF!</definedName>
    <definedName name="W_PY2_LT_DEBT" localSheetId="4">#REF!</definedName>
    <definedName name="W_PY2_LT_DEBT" localSheetId="5">#REF!</definedName>
    <definedName name="W_PY2_LT_DEBT" localSheetId="6">#REF!</definedName>
    <definedName name="W_PY2_LT_DEBT">#REF!</definedName>
    <definedName name="W_PY2_LTA" localSheetId="3">#REF!</definedName>
    <definedName name="W_PY2_LTA" localSheetId="4">#REF!</definedName>
    <definedName name="W_PY2_LTA" localSheetId="5">#REF!</definedName>
    <definedName name="W_PY2_LTA" localSheetId="6">#REF!</definedName>
    <definedName name="W_PY2_LTA">#REF!</definedName>
    <definedName name="W_PY2_OP_EXP" localSheetId="3">#REF!</definedName>
    <definedName name="W_PY2_OP_EXP" localSheetId="4">#REF!</definedName>
    <definedName name="W_PY2_OP_EXP" localSheetId="5">#REF!</definedName>
    <definedName name="W_PY2_OP_EXP" localSheetId="6">#REF!</definedName>
    <definedName name="W_PY2_OP_EXP">#REF!</definedName>
    <definedName name="W_PY2_OTHER_INC_EXP" localSheetId="3">#REF!</definedName>
    <definedName name="W_PY2_OTHER_INC_EXP" localSheetId="4">#REF!</definedName>
    <definedName name="W_PY2_OTHER_INC_EXP" localSheetId="5">#REF!</definedName>
    <definedName name="W_PY2_OTHER_INC_EXP" localSheetId="6">#REF!</definedName>
    <definedName name="W_PY2_OTHER_INC_EXP">#REF!</definedName>
    <definedName name="W_PY2_OTHER_LT_LIABILITIES" localSheetId="3">#REF!</definedName>
    <definedName name="W_PY2_OTHER_LT_LIABILITIES" localSheetId="4">#REF!</definedName>
    <definedName name="W_PY2_OTHER_LT_LIABILITIES" localSheetId="5">#REF!</definedName>
    <definedName name="W_PY2_OTHER_LT_LIABILITIES" localSheetId="6">#REF!</definedName>
    <definedName name="W_PY2_OTHER_LT_LIABILITIES">#REF!</definedName>
    <definedName name="W_PY2_PPE" localSheetId="3">#REF!</definedName>
    <definedName name="W_PY2_PPE" localSheetId="4">#REF!</definedName>
    <definedName name="W_PY2_PPE" localSheetId="5">#REF!</definedName>
    <definedName name="W_PY2_PPE" localSheetId="6">#REF!</definedName>
    <definedName name="W_PY2_PPE">#REF!</definedName>
    <definedName name="W_PY2_Prepay" localSheetId="3">#REF!</definedName>
    <definedName name="W_PY2_Prepay" localSheetId="4">#REF!</definedName>
    <definedName name="W_PY2_Prepay" localSheetId="5">#REF!</definedName>
    <definedName name="W_PY2_Prepay" localSheetId="6">#REF!</definedName>
    <definedName name="W_PY2_Prepay">#REF!</definedName>
    <definedName name="W_PY2_REVENUE" localSheetId="3">#REF!</definedName>
    <definedName name="W_PY2_REVENUE" localSheetId="4">#REF!</definedName>
    <definedName name="W_PY2_REVENUE" localSheetId="5">#REF!</definedName>
    <definedName name="W_PY2_REVENUE" localSheetId="6">#REF!</definedName>
    <definedName name="W_PY2_REVENUE">#REF!</definedName>
    <definedName name="W_PY2_TAXES" localSheetId="3">#REF!</definedName>
    <definedName name="W_PY2_TAXES" localSheetId="4">#REF!</definedName>
    <definedName name="W_PY2_TAXES" localSheetId="5">#REF!</definedName>
    <definedName name="W_PY2_TAXES" localSheetId="6">#REF!</definedName>
    <definedName name="W_PY2_TAXES">#REF!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5" i="8" l="1"/>
  <c r="I85" i="8"/>
  <c r="K15" i="22"/>
  <c r="O78" i="8"/>
  <c r="M78" i="8"/>
  <c r="K78" i="8"/>
  <c r="I78" i="8"/>
  <c r="O68" i="8"/>
  <c r="M68" i="8"/>
  <c r="K68" i="8"/>
  <c r="I68" i="8"/>
  <c r="G22" i="22"/>
  <c r="E22" i="22"/>
  <c r="C22" i="22"/>
  <c r="K21" i="22"/>
  <c r="I16" i="22"/>
  <c r="I17" i="22" s="1"/>
  <c r="G16" i="22"/>
  <c r="G17" i="22" s="1"/>
  <c r="E16" i="22"/>
  <c r="C16" i="22"/>
  <c r="C17" i="22" s="1"/>
  <c r="K11" i="22"/>
  <c r="E18" i="20"/>
  <c r="K16" i="20"/>
  <c r="K18" i="20" s="1"/>
  <c r="G16" i="20"/>
  <c r="G18" i="20" s="1"/>
  <c r="E16" i="20"/>
  <c r="C16" i="20"/>
  <c r="C18" i="20" s="1"/>
  <c r="M15" i="20"/>
  <c r="O15" i="20" s="1"/>
  <c r="M14" i="20"/>
  <c r="M16" i="20" s="1"/>
  <c r="M11" i="20"/>
  <c r="O11" i="20" s="1"/>
  <c r="K17" i="21"/>
  <c r="K18" i="21" s="1"/>
  <c r="I17" i="21"/>
  <c r="I18" i="21" s="1"/>
  <c r="I25" i="21" s="1"/>
  <c r="G17" i="21"/>
  <c r="G18" i="21" s="1"/>
  <c r="G25" i="21" s="1"/>
  <c r="E17" i="21"/>
  <c r="C17" i="21"/>
  <c r="C18" i="21" s="1"/>
  <c r="C23" i="21"/>
  <c r="E23" i="21"/>
  <c r="G23" i="21"/>
  <c r="I23" i="21"/>
  <c r="M22" i="21"/>
  <c r="M16" i="21"/>
  <c r="M12" i="21"/>
  <c r="G19" i="19"/>
  <c r="M17" i="19"/>
  <c r="M19" i="19" s="1"/>
  <c r="I17" i="19"/>
  <c r="I19" i="19" s="1"/>
  <c r="G17" i="19"/>
  <c r="E17" i="19"/>
  <c r="E19" i="19" s="1"/>
  <c r="C17" i="19"/>
  <c r="C19" i="19" s="1"/>
  <c r="O16" i="19"/>
  <c r="O15" i="19"/>
  <c r="O12" i="19"/>
  <c r="Q12" i="19" s="1"/>
  <c r="M18" i="20" l="1"/>
  <c r="O17" i="19"/>
  <c r="O19" i="19" s="1"/>
  <c r="Q16" i="19"/>
  <c r="C24" i="22"/>
  <c r="G24" i="22"/>
  <c r="K16" i="22"/>
  <c r="E17" i="22"/>
  <c r="M17" i="21"/>
  <c r="E18" i="21"/>
  <c r="E25" i="21" s="1"/>
  <c r="C25" i="21"/>
  <c r="K17" i="22" l="1"/>
  <c r="E24" i="22"/>
  <c r="M18" i="21"/>
  <c r="N57" i="24" l="1"/>
  <c r="N59" i="24" s="1"/>
  <c r="J57" i="24"/>
  <c r="J59" i="24" s="1"/>
  <c r="P57" i="24"/>
  <c r="P59" i="24" s="1"/>
  <c r="L57" i="24"/>
  <c r="L59" i="24" s="1"/>
  <c r="P34" i="24"/>
  <c r="N34" i="24"/>
  <c r="L34" i="24"/>
  <c r="J34" i="24"/>
  <c r="P12" i="24"/>
  <c r="P23" i="24" s="1"/>
  <c r="P28" i="24" s="1"/>
  <c r="P30" i="24" s="1"/>
  <c r="P48" i="24" s="1"/>
  <c r="N12" i="24"/>
  <c r="N23" i="24" s="1"/>
  <c r="N28" i="24" s="1"/>
  <c r="N30" i="24" s="1"/>
  <c r="N48" i="24" s="1"/>
  <c r="L12" i="24"/>
  <c r="L23" i="24" s="1"/>
  <c r="L28" i="24" s="1"/>
  <c r="L30" i="24" s="1"/>
  <c r="L48" i="24" s="1"/>
  <c r="J12" i="24"/>
  <c r="J23" i="24" s="1"/>
  <c r="J28" i="24" s="1"/>
  <c r="J30" i="24" s="1"/>
  <c r="J48" i="24" s="1"/>
  <c r="J57" i="15"/>
  <c r="J59" i="15" s="1"/>
  <c r="P57" i="15"/>
  <c r="P59" i="15" s="1"/>
  <c r="N57" i="15"/>
  <c r="L57" i="15"/>
  <c r="L59" i="15" s="1"/>
  <c r="P12" i="15"/>
  <c r="P23" i="15" s="1"/>
  <c r="P28" i="15" s="1"/>
  <c r="P30" i="15" s="1"/>
  <c r="I14" i="20" s="1"/>
  <c r="N12" i="15"/>
  <c r="N23" i="15" s="1"/>
  <c r="N28" i="15" s="1"/>
  <c r="N30" i="15" s="1"/>
  <c r="N48" i="15" s="1"/>
  <c r="L12" i="15"/>
  <c r="L23" i="15" s="1"/>
  <c r="L28" i="15" s="1"/>
  <c r="L30" i="15" s="1"/>
  <c r="K15" i="19" s="1"/>
  <c r="J12" i="15"/>
  <c r="J23" i="15" s="1"/>
  <c r="J28" i="15" s="1"/>
  <c r="J30" i="15" s="1"/>
  <c r="J48" i="15" s="1"/>
  <c r="L72" i="16"/>
  <c r="J72" i="16"/>
  <c r="H72" i="16"/>
  <c r="F72" i="16"/>
  <c r="L53" i="16"/>
  <c r="J53" i="16"/>
  <c r="H53" i="16"/>
  <c r="F53" i="16"/>
  <c r="L48" i="16"/>
  <c r="J48" i="16"/>
  <c r="H48" i="16"/>
  <c r="F48" i="16"/>
  <c r="J29" i="16"/>
  <c r="L29" i="16"/>
  <c r="H29" i="16"/>
  <c r="F29" i="16"/>
  <c r="L18" i="16"/>
  <c r="J18" i="16"/>
  <c r="H18" i="16"/>
  <c r="H31" i="16" s="1"/>
  <c r="F18" i="16"/>
  <c r="N59" i="15" l="1"/>
  <c r="K17" i="19"/>
  <c r="K19" i="19" s="1"/>
  <c r="Q15" i="19"/>
  <c r="Q17" i="19" s="1"/>
  <c r="Q19" i="19" s="1"/>
  <c r="O14" i="20"/>
  <c r="I16" i="20"/>
  <c r="P60" i="24"/>
  <c r="P63" i="24" s="1"/>
  <c r="P64" i="24" s="1"/>
  <c r="H55" i="16"/>
  <c r="H74" i="16" s="1"/>
  <c r="L31" i="16"/>
  <c r="L55" i="16"/>
  <c r="L74" i="16" s="1"/>
  <c r="N33" i="15"/>
  <c r="J33" i="15"/>
  <c r="N60" i="24"/>
  <c r="J60" i="24"/>
  <c r="J55" i="16"/>
  <c r="J74" i="16" s="1"/>
  <c r="J31" i="16"/>
  <c r="P48" i="15"/>
  <c r="P60" i="15" s="1"/>
  <c r="P63" i="15" s="1"/>
  <c r="P64" i="15" s="1"/>
  <c r="P33" i="15"/>
  <c r="P34" i="15" s="1"/>
  <c r="O11" i="8" s="1"/>
  <c r="L48" i="15"/>
  <c r="L60" i="15" s="1"/>
  <c r="L63" i="15" s="1"/>
  <c r="L64" i="15" s="1"/>
  <c r="L33" i="15"/>
  <c r="L34" i="15" s="1"/>
  <c r="K11" i="8" s="1"/>
  <c r="N60" i="15"/>
  <c r="J60" i="15"/>
  <c r="L60" i="24"/>
  <c r="L63" i="24" s="1"/>
  <c r="L64" i="24" s="1"/>
  <c r="F55" i="16"/>
  <c r="F74" i="16" s="1"/>
  <c r="F31" i="16"/>
  <c r="N63" i="15" l="1"/>
  <c r="N64" i="15" s="1"/>
  <c r="N34" i="15"/>
  <c r="J34" i="15"/>
  <c r="I11" i="8" s="1"/>
  <c r="J63" i="15"/>
  <c r="J64" i="15" s="1"/>
  <c r="N63" i="24"/>
  <c r="N64" i="24" s="1"/>
  <c r="J63" i="24"/>
  <c r="J64" i="24" s="1"/>
  <c r="O30" i="8"/>
  <c r="K30" i="8"/>
  <c r="I18" i="20"/>
  <c r="O16" i="20"/>
  <c r="O18" i="20" s="1"/>
  <c r="M11" i="8"/>
  <c r="I20" i="22"/>
  <c r="K21" i="21" l="1"/>
  <c r="K23" i="21" s="1"/>
  <c r="K25" i="21" s="1"/>
  <c r="I30" i="8"/>
  <c r="I44" i="8" s="1"/>
  <c r="I46" i="8" s="1"/>
  <c r="I81" i="8" s="1"/>
  <c r="M30" i="8"/>
  <c r="M44" i="8" s="1"/>
  <c r="K44" i="8"/>
  <c r="O44" i="8"/>
  <c r="K20" i="22"/>
  <c r="K22" i="22" s="1"/>
  <c r="K24" i="22" s="1"/>
  <c r="I22" i="22"/>
  <c r="I24" i="22" s="1"/>
  <c r="M21" i="21"/>
  <c r="M23" i="21" s="1"/>
  <c r="M25" i="21" s="1"/>
  <c r="M46" i="8" l="1"/>
  <c r="I84" i="8"/>
  <c r="O46" i="8"/>
  <c r="K46" i="8"/>
  <c r="M81" i="8" l="1"/>
  <c r="I86" i="8"/>
  <c r="K81" i="8"/>
  <c r="O81" i="8"/>
  <c r="M84" i="8" l="1"/>
  <c r="O84" i="8"/>
  <c r="K84" i="8"/>
  <c r="M86" i="8" l="1"/>
  <c r="K86" i="8"/>
  <c r="O86" i="8"/>
</calcChain>
</file>

<file path=xl/sharedStrings.xml><?xml version="1.0" encoding="utf-8"?>
<sst xmlns="http://schemas.openxmlformats.org/spreadsheetml/2006/main" count="441" uniqueCount="205">
  <si>
    <t>Global Green Chemicals Public Company Limited and its Subsidiaries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</si>
  <si>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</si>
  <si>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</si>
  <si>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</si>
  <si>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</si>
  <si>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</si>
  <si>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</si>
  <si>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</si>
  <si>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</si>
  <si>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</si>
  <si>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</si>
  <si>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receivables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</si>
  <si>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</si>
  <si>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</si>
  <si>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</si>
  <si>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</si>
  <si>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</si>
  <si>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</si>
  <si>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Investments in joint ventures</t>
  </si>
  <si>
    <t>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</si>
  <si>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</si>
  <si>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</si>
  <si>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</si>
  <si>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</si>
  <si>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</si>
  <si>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</si>
  <si>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</si>
  <si>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</si>
  <si>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Other payables</t>
  </si>
  <si>
    <t>Payables to contractors</t>
  </si>
  <si>
    <t>Current portion of lease liabilities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</si>
  <si>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</si>
  <si>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</si>
  <si>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</si>
  <si>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</si>
  <si>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</si>
  <si>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</si>
  <si>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>Equity</t>
  </si>
  <si>
    <t xml:space="preserve">   </t>
  </si>
  <si>
    <t>Issued and paid-up share capital</t>
  </si>
  <si>
    <t>Share premium</t>
  </si>
  <si>
    <t>Difference arising from business combination</t>
  </si>
  <si>
    <t xml:space="preserve">  </t>
  </si>
  <si>
    <t>Appropriated</t>
  </si>
  <si>
    <t>Unappropriated</t>
  </si>
  <si>
    <t>Total equity</t>
  </si>
  <si>
    <t>Total liabilities and equity</t>
  </si>
  <si>
    <t>Three-month period ended</t>
  </si>
  <si>
    <t>Revenues from sales</t>
  </si>
  <si>
    <t>Cost of sales</t>
  </si>
  <si>
    <t>Other income</t>
  </si>
  <si>
    <t>Administrative expenses</t>
  </si>
  <si>
    <t>Finance costs</t>
  </si>
  <si>
    <t>Total comprehensive income (expense) attributable to:</t>
  </si>
  <si>
    <t>Statement of changes in equity (Unaudited)</t>
  </si>
  <si>
    <t xml:space="preserve">Consolidated financial statements </t>
  </si>
  <si>
    <t xml:space="preserve">Retained earnings </t>
  </si>
  <si>
    <t xml:space="preserve">Difference arising </t>
  </si>
  <si>
    <t xml:space="preserve">Issued and </t>
  </si>
  <si>
    <t xml:space="preserve">from business </t>
  </si>
  <si>
    <t>paid-up</t>
  </si>
  <si>
    <t>Share</t>
  </si>
  <si>
    <t>combination under</t>
  </si>
  <si>
    <t>Legal</t>
  </si>
  <si>
    <t>Total</t>
  </si>
  <si>
    <t>share capital</t>
  </si>
  <si>
    <t>premium</t>
  </si>
  <si>
    <t>common control</t>
  </si>
  <si>
    <t>reserve</t>
  </si>
  <si>
    <t>equity</t>
  </si>
  <si>
    <t>Cash flows from operating activities</t>
  </si>
  <si>
    <t>Provision for employee benefit</t>
  </si>
  <si>
    <t>Changes in operating assets and liabilities</t>
  </si>
  <si>
    <t>Other current assets</t>
  </si>
  <si>
    <t>Other non-current assets</t>
  </si>
  <si>
    <t>Cash flows from investing activities</t>
  </si>
  <si>
    <t xml:space="preserve">Interest received  </t>
  </si>
  <si>
    <t>Cash flows from financing activities</t>
  </si>
  <si>
    <t>Cash and cash equivalents at 1 January</t>
  </si>
  <si>
    <t>6</t>
  </si>
  <si>
    <t>7</t>
  </si>
  <si>
    <t xml:space="preserve">(1,023,666,700 ordinary shares, </t>
  </si>
  <si>
    <t xml:space="preserve"> par value at Baht 9.50 per share)</t>
  </si>
  <si>
    <t>Distribution costs</t>
  </si>
  <si>
    <t xml:space="preserve">Other receivables </t>
  </si>
  <si>
    <t xml:space="preserve">Effect of exchange rate changes </t>
  </si>
  <si>
    <t xml:space="preserve">   on cash and cash equivalents</t>
  </si>
  <si>
    <t>Adjustments to reconcile profit to cash receipts (payments)</t>
  </si>
  <si>
    <t>Depreciation and amortisation</t>
  </si>
  <si>
    <t xml:space="preserve">   before effect of exchange rates changes</t>
  </si>
  <si>
    <t xml:space="preserve">   Owners of the Company</t>
  </si>
  <si>
    <t>Finance cost paid</t>
  </si>
  <si>
    <t>Statements of financial position</t>
  </si>
  <si>
    <t xml:space="preserve">Separate </t>
  </si>
  <si>
    <t>Trade accounts receivable</t>
  </si>
  <si>
    <t>5</t>
  </si>
  <si>
    <t>Trade accounts payable</t>
  </si>
  <si>
    <t>Share capital:</t>
  </si>
  <si>
    <t>Authorized share capital</t>
  </si>
  <si>
    <t>under common control</t>
  </si>
  <si>
    <t xml:space="preserve">   Legal reserve</t>
  </si>
  <si>
    <t>Other components of equity</t>
  </si>
  <si>
    <t xml:space="preserve">Items that will or may be reclassified </t>
  </si>
  <si>
    <t>subsequently to profit or loss</t>
  </si>
  <si>
    <t xml:space="preserve">Total items that will or may be reclassified </t>
  </si>
  <si>
    <t>Cash flow</t>
  </si>
  <si>
    <t>hedge reserve</t>
  </si>
  <si>
    <t>Total other</t>
  </si>
  <si>
    <t xml:space="preserve"> components of</t>
  </si>
  <si>
    <t xml:space="preserve">Seperate financial statements </t>
  </si>
  <si>
    <t>Profit (loss) attributable to:</t>
  </si>
  <si>
    <t>reclassified subsequently to profit or loss</t>
  </si>
  <si>
    <t>4</t>
  </si>
  <si>
    <t>2024</t>
  </si>
  <si>
    <t>Balance as at 1 January 2024</t>
  </si>
  <si>
    <t>Corporate income tax payable</t>
  </si>
  <si>
    <t>Total comprehensive income (expense) for the period</t>
  </si>
  <si>
    <t>(deficit)</t>
  </si>
  <si>
    <t xml:space="preserve">   Loss</t>
  </si>
  <si>
    <t>Retained earnings (deficit)</t>
  </si>
  <si>
    <t>Unappropriated (deficit)</t>
  </si>
  <si>
    <t>using equity method</t>
  </si>
  <si>
    <t>Profit (loss) before income tax expense</t>
  </si>
  <si>
    <t xml:space="preserve">Other comprehensive income (expense) for </t>
  </si>
  <si>
    <t>the period, net of tax</t>
  </si>
  <si>
    <t xml:space="preserve">   Other comprehensive income (expense)</t>
  </si>
  <si>
    <t>equity method, net of tax</t>
  </si>
  <si>
    <t>Income tax relating to item that will or may be</t>
  </si>
  <si>
    <t>Interest income and dividend income</t>
  </si>
  <si>
    <t>Restricted deposits</t>
  </si>
  <si>
    <t xml:space="preserve">Proceed from sale of plant and equipment  </t>
  </si>
  <si>
    <t>Dividend received</t>
  </si>
  <si>
    <t>Repayment of lease liabilities</t>
  </si>
  <si>
    <t>Proceeds from borrowings from financial institutions</t>
  </si>
  <si>
    <t>Dividends paid</t>
  </si>
  <si>
    <t xml:space="preserve">Acquisition of plant and equipment  </t>
  </si>
  <si>
    <t>Acquisition of intangible assets</t>
  </si>
  <si>
    <t>Net derivatives loss</t>
  </si>
  <si>
    <t>Share of loss of joint ventures accounted for</t>
  </si>
  <si>
    <t>Cash paid for investment in a subsidiary</t>
  </si>
  <si>
    <t>Cash paid for investment in a joint venture</t>
  </si>
  <si>
    <t>Statements of income (Unaudited)</t>
  </si>
  <si>
    <t>Statements of comprehensive income (Unaudited)</t>
  </si>
  <si>
    <t>Statements of cash flows (Unaudited)</t>
  </si>
  <si>
    <t>Repayment of borrowings from financial institutions</t>
  </si>
  <si>
    <t>Proceed from sale of intangible assets</t>
  </si>
  <si>
    <t>Deposits at a financial institution pledged as collateral</t>
  </si>
  <si>
    <t>Loss on write-off of raw materials</t>
  </si>
  <si>
    <t xml:space="preserve">in financial assets </t>
  </si>
  <si>
    <t>Share of loss of joint ventures accounted for using</t>
  </si>
  <si>
    <t>2025</t>
  </si>
  <si>
    <t>Balance as at 1 January 2025</t>
  </si>
  <si>
    <t>Transactions with owners, recorded directly in equity</t>
  </si>
  <si>
    <t xml:space="preserve">   Dividends</t>
  </si>
  <si>
    <t>Total transactions with owners, recorded directly in equity</t>
  </si>
  <si>
    <t>Gross profit</t>
  </si>
  <si>
    <t>Other comprehensive income (expense)</t>
  </si>
  <si>
    <t>Loss on cash flow hedges</t>
  </si>
  <si>
    <t>Comprehensive income (expense) for the period</t>
  </si>
  <si>
    <t>Cash paid for provisions for employee benefits</t>
  </si>
  <si>
    <t>3, 5</t>
  </si>
  <si>
    <t>Gain on write-off of right-of-use assets</t>
  </si>
  <si>
    <t>Profit (loss) from operating activities</t>
  </si>
  <si>
    <t>Gain on cash flow hedges</t>
  </si>
  <si>
    <t>Net foreign exchange gain (loss)</t>
  </si>
  <si>
    <t>Net derivatives gain (loss)</t>
  </si>
  <si>
    <t>Other non-current receivables</t>
  </si>
  <si>
    <t>14</t>
  </si>
  <si>
    <t>13, 14</t>
  </si>
  <si>
    <t>Unrealised gain on derivative</t>
  </si>
  <si>
    <t>Trade accounts receivables</t>
  </si>
  <si>
    <t xml:space="preserve">Net cash used in financing activities  </t>
  </si>
  <si>
    <t>Net increase (decrease) in cash and cash equivalents,</t>
  </si>
  <si>
    <t>Net increase (decrease) in cash and cash equivalents</t>
  </si>
  <si>
    <t xml:space="preserve">  Distributions to owners</t>
  </si>
  <si>
    <t xml:space="preserve">  Total distributions to owners</t>
  </si>
  <si>
    <t>8</t>
  </si>
  <si>
    <t>Unrealised (gain) loss on exchange rate</t>
  </si>
  <si>
    <t>30 September</t>
  </si>
  <si>
    <t>Reversal of estimated damage causing by lawsuit</t>
  </si>
  <si>
    <t>Nine-month period ended</t>
  </si>
  <si>
    <t>Nine-month period ended 30 September 2024</t>
  </si>
  <si>
    <t>Balance as at 30 September 2024</t>
  </si>
  <si>
    <t>Balance as at 30 September 2025</t>
  </si>
  <si>
    <t>Nine-month period ended 30 September 2025</t>
  </si>
  <si>
    <t>Reversal of provisions expense</t>
  </si>
  <si>
    <t>Short-term provision</t>
  </si>
  <si>
    <t>Cash and cash equivalents at 30 September</t>
  </si>
  <si>
    <t>Current financial assets</t>
  </si>
  <si>
    <t>Loss from impairment of investment</t>
  </si>
  <si>
    <t>Loss for the period</t>
  </si>
  <si>
    <r>
      <t xml:space="preserve">Loss per share </t>
    </r>
    <r>
      <rPr>
        <b/>
        <i/>
        <sz val="11"/>
        <rFont val="Times New Roman"/>
        <family val="1"/>
      </rPr>
      <t xml:space="preserve">(in Baht)  </t>
    </r>
  </si>
  <si>
    <t>Net foreign exchange loss</t>
  </si>
  <si>
    <t>Tax expense (income)</t>
  </si>
  <si>
    <t>Loss attributable to:</t>
  </si>
  <si>
    <t>(Reversal) loss on inventories devaluation</t>
  </si>
  <si>
    <t>Expected credit loss</t>
  </si>
  <si>
    <t>(Reversal) loss on obsolete inventories</t>
  </si>
  <si>
    <t>Loss on disposal of plant and equipment</t>
  </si>
  <si>
    <t>Net cash generated from operation</t>
  </si>
  <si>
    <t>Taxes received</t>
  </si>
  <si>
    <t xml:space="preserve">Net cash from operating activities </t>
  </si>
  <si>
    <t xml:space="preserve">Net cash from (use in) investing activities  </t>
  </si>
  <si>
    <t xml:space="preserve">Tax income (expense) </t>
  </si>
  <si>
    <t xml:space="preserve">Cash received (paid for) from current investments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</si>
</sst>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;\(#,##0\)"/>
    <numFmt numFmtId="169" formatCode="d\ \ด\ด\ด\ด\ \b\b\b\b"/>
  </numFmts>
  <fonts count="23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1"/>
      <color indexed="9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0" borderId="0"/>
    <xf numFmtId="9" fontId="3" fillId="0" borderId="0" applyFont="0" applyFill="0" applyBorder="0" applyAlignment="0" applyProtection="0"/>
    <xf numFmtId="0" fontId="3" fillId="0" borderId="0"/>
  </cellStyleXfs>
  <cellXfs count="218">
    <xf numFmtId="0" fontId="0" fillId="0" borderId="0" xfId="0"/>
    <xf numFmtId="0" fontId="17" fillId="0" borderId="0" xfId="16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8" fillId="0" borderId="0" xfId="0" applyFont="1" applyProtection="1">
      <protection locked="0"/>
    </xf>
    <xf numFmtId="167" fontId="12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1" fontId="10" fillId="0" borderId="0" xfId="0" quotePrefix="1" applyNumberFormat="1" applyFont="1" applyAlignment="1" applyProtection="1">
      <alignment horizontal="center"/>
      <protection locked="0"/>
    </xf>
    <xf numFmtId="49" fontId="10" fillId="0" borderId="0" xfId="0" quotePrefix="1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0" fillId="0" borderId="0" xfId="0" quotePrefix="1" applyFont="1" applyAlignment="1" applyProtection="1">
      <alignment horizontal="center"/>
      <protection locked="0"/>
    </xf>
    <xf numFmtId="169" fontId="10" fillId="0" borderId="0" xfId="0" applyNumberFormat="1" applyFont="1" applyAlignment="1" applyProtection="1">
      <alignment horizontal="center"/>
      <protection locked="0"/>
    </xf>
    <xf numFmtId="41" fontId="10" fillId="0" borderId="0" xfId="1" applyNumberFormat="1" applyFont="1" applyFill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65" fontId="10" fillId="0" borderId="0" xfId="0" applyNumberFormat="1" applyFont="1" applyProtection="1"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49" fontId="10" fillId="0" borderId="0" xfId="0" applyNumberFormat="1" applyFont="1" applyProtection="1"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6" fontId="10" fillId="0" borderId="0" xfId="0" applyNumberFormat="1" applyFont="1" applyAlignment="1" applyProtection="1">
      <alignment horizontal="center"/>
      <protection locked="0"/>
    </xf>
    <xf numFmtId="165" fontId="10" fillId="0" borderId="0" xfId="4" applyNumberFormat="1" applyFont="1" applyFill="1" applyAlignment="1" applyProtection="1">
      <alignment horizontal="right"/>
      <protection locked="0"/>
    </xf>
    <xf numFmtId="165" fontId="10" fillId="0" borderId="0" xfId="1" applyNumberFormat="1" applyFont="1" applyFill="1" applyAlignment="1" applyProtection="1">
      <protection locked="0"/>
    </xf>
    <xf numFmtId="165" fontId="10" fillId="0" borderId="0" xfId="1" applyNumberFormat="1" applyFont="1" applyFill="1" applyAlignment="1" applyProtection="1">
      <alignment horizontal="right"/>
      <protection locked="0"/>
    </xf>
    <xf numFmtId="165" fontId="10" fillId="0" borderId="0" xfId="1" applyNumberFormat="1" applyFont="1" applyFill="1" applyBorder="1" applyAlignment="1" applyProtection="1">
      <alignment horizontal="right"/>
      <protection locked="0"/>
    </xf>
    <xf numFmtId="43" fontId="10" fillId="0" borderId="0" xfId="1" applyFont="1" applyProtection="1">
      <protection locked="0"/>
    </xf>
    <xf numFmtId="165" fontId="10" fillId="0" borderId="0" xfId="2" applyNumberFormat="1" applyFont="1" applyFill="1" applyAlignment="1" applyProtection="1">
      <protection locked="0"/>
    </xf>
    <xf numFmtId="49" fontId="9" fillId="0" borderId="0" xfId="0" quotePrefix="1" applyNumberFormat="1" applyFont="1" applyProtection="1">
      <protection locked="0"/>
    </xf>
    <xf numFmtId="165" fontId="9" fillId="0" borderId="0" xfId="1" applyNumberFormat="1" applyFont="1" applyFill="1" applyAlignment="1" applyProtection="1">
      <alignment horizontal="right"/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165" fontId="10" fillId="0" borderId="0" xfId="0" applyNumberFormat="1" applyFont="1" applyAlignment="1" applyProtection="1">
      <alignment horizontal="right"/>
      <protection locked="0"/>
    </xf>
    <xf numFmtId="49" fontId="13" fillId="0" borderId="0" xfId="0" applyNumberFormat="1" applyFont="1" applyProtection="1">
      <protection locked="0"/>
    </xf>
    <xf numFmtId="165" fontId="15" fillId="0" borderId="0" xfId="0" applyNumberFormat="1" applyFont="1" applyAlignment="1" applyProtection="1">
      <alignment horizontal="right"/>
      <protection locked="0"/>
    </xf>
    <xf numFmtId="41" fontId="10" fillId="0" borderId="0" xfId="2" applyNumberFormat="1" applyFont="1" applyFill="1" applyBorder="1" applyAlignment="1" applyProtection="1">
      <protection locked="0"/>
    </xf>
    <xf numFmtId="165" fontId="10" fillId="0" borderId="0" xfId="2" applyNumberFormat="1" applyFont="1" applyFill="1" applyAlignment="1" applyProtection="1">
      <alignment horizontal="center"/>
      <protection locked="0"/>
    </xf>
    <xf numFmtId="165" fontId="10" fillId="0" borderId="0" xfId="2" applyNumberFormat="1" applyFont="1" applyFill="1" applyBorder="1" applyAlignment="1" applyProtection="1">
      <protection locked="0"/>
    </xf>
    <xf numFmtId="165" fontId="10" fillId="0" borderId="0" xfId="4" applyNumberFormat="1" applyFont="1" applyFill="1" applyAlignment="1" applyProtection="1">
      <alignment horizontal="center"/>
      <protection locked="0"/>
    </xf>
    <xf numFmtId="49" fontId="10" fillId="0" borderId="0" xfId="0" quotePrefix="1" applyNumberFormat="1" applyFont="1" applyProtection="1">
      <protection locked="0"/>
    </xf>
    <xf numFmtId="43" fontId="10" fillId="0" borderId="0" xfId="4" applyFont="1" applyFill="1" applyAlignment="1" applyProtection="1">
      <alignment horizontal="right"/>
      <protection locked="0"/>
    </xf>
    <xf numFmtId="43" fontId="10" fillId="0" borderId="0" xfId="1" applyFont="1" applyFill="1" applyAlignment="1" applyProtection="1">
      <alignment horizontal="right"/>
      <protection locked="0"/>
    </xf>
    <xf numFmtId="43" fontId="10" fillId="0" borderId="0" xfId="1" applyFont="1" applyFill="1" applyBorder="1" applyAlignment="1" applyProtection="1">
      <alignment horizontal="right"/>
      <protection locked="0"/>
    </xf>
    <xf numFmtId="43" fontId="9" fillId="0" borderId="0" xfId="16" applyNumberFormat="1" applyFont="1" applyProtection="1">
      <protection locked="0"/>
    </xf>
    <xf numFmtId="43" fontId="9" fillId="0" borderId="0" xfId="0" applyNumberFormat="1" applyFont="1" applyProtection="1">
      <protection locked="0"/>
    </xf>
    <xf numFmtId="43" fontId="9" fillId="0" borderId="0" xfId="0" applyNumberFormat="1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43" fontId="10" fillId="0" borderId="0" xfId="0" quotePrefix="1" applyNumberFormat="1" applyFont="1" applyAlignment="1" applyProtection="1">
      <alignment horizontal="center"/>
      <protection locked="0"/>
    </xf>
    <xf numFmtId="43" fontId="10" fillId="0" borderId="0" xfId="1" applyFont="1" applyFill="1" applyAlignment="1" applyProtection="1">
      <alignment horizontal="center"/>
      <protection locked="0"/>
    </xf>
    <xf numFmtId="43" fontId="10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43" fontId="11" fillId="0" borderId="0" xfId="0" applyNumberFormat="1" applyFon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165" fontId="10" fillId="0" borderId="0" xfId="4" applyNumberFormat="1" applyFont="1" applyFill="1" applyAlignment="1" applyProtection="1"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165" fontId="9" fillId="0" borderId="0" xfId="1" applyNumberFormat="1" applyFont="1" applyFill="1" applyAlignment="1" applyProtection="1">
      <protection locked="0"/>
    </xf>
    <xf numFmtId="165" fontId="9" fillId="0" borderId="0" xfId="0" applyNumberFormat="1" applyFont="1" applyProtection="1">
      <protection locked="0"/>
    </xf>
    <xf numFmtId="165" fontId="15" fillId="0" borderId="0" xfId="1" applyNumberFormat="1" applyFont="1" applyFill="1" applyAlignment="1" applyProtection="1">
      <protection locked="0"/>
    </xf>
    <xf numFmtId="165" fontId="15" fillId="0" borderId="0" xfId="0" applyNumberFormat="1" applyFont="1" applyProtection="1">
      <protection locked="0"/>
    </xf>
    <xf numFmtId="165" fontId="10" fillId="0" borderId="0" xfId="2" applyNumberFormat="1" applyFont="1" applyFill="1" applyAlignment="1" applyProtection="1">
      <alignment horizontal="right"/>
      <protection locked="0"/>
    </xf>
    <xf numFmtId="0" fontId="16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65" fontId="10" fillId="0" borderId="0" xfId="1" applyNumberFormat="1" applyFont="1" applyFill="1" applyBorder="1" applyAlignment="1" applyProtection="1">
      <protection locked="0"/>
    </xf>
    <xf numFmtId="0" fontId="13" fillId="0" borderId="0" xfId="0" applyFont="1" applyProtection="1">
      <protection locked="0"/>
    </xf>
    <xf numFmtId="0" fontId="12" fillId="0" borderId="0" xfId="0" quotePrefix="1" applyFont="1" applyAlignment="1" applyProtection="1">
      <alignment horizontal="center"/>
      <protection locked="0"/>
    </xf>
    <xf numFmtId="0" fontId="12" fillId="0" borderId="0" xfId="0" quotePrefix="1" applyFont="1" applyAlignment="1" applyProtection="1">
      <alignment horizontal="left"/>
      <protection locked="0"/>
    </xf>
    <xf numFmtId="165" fontId="10" fillId="0" borderId="1" xfId="1" applyNumberFormat="1" applyFont="1" applyFill="1" applyBorder="1" applyAlignme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5" fontId="10" fillId="0" borderId="2" xfId="4" applyNumberFormat="1" applyFont="1" applyFill="1" applyBorder="1" applyAlignment="1" applyProtection="1">
      <protection locked="0"/>
    </xf>
    <xf numFmtId="165" fontId="10" fillId="0" borderId="2" xfId="1" applyNumberFormat="1" applyFont="1" applyFill="1" applyBorder="1" applyAlignment="1" applyProtection="1">
      <protection locked="0"/>
    </xf>
    <xf numFmtId="0" fontId="9" fillId="0" borderId="0" xfId="0" quotePrefix="1" applyFont="1" applyAlignment="1" applyProtection="1">
      <alignment horizontal="left"/>
      <protection locked="0"/>
    </xf>
    <xf numFmtId="0" fontId="20" fillId="0" borderId="0" xfId="0" quotePrefix="1" applyFont="1" applyAlignment="1" applyProtection="1">
      <alignment horizontal="left"/>
      <protection locked="0"/>
    </xf>
    <xf numFmtId="43" fontId="10" fillId="0" borderId="0" xfId="1" applyFont="1" applyFill="1" applyBorder="1" applyAlignment="1" applyProtection="1">
      <protection locked="0"/>
    </xf>
    <xf numFmtId="43" fontId="10" fillId="0" borderId="0" xfId="1" applyFont="1" applyFill="1" applyAlignment="1" applyProtection="1">
      <protection locked="0"/>
    </xf>
    <xf numFmtId="165" fontId="9" fillId="0" borderId="3" xfId="1" applyNumberFormat="1" applyFont="1" applyFill="1" applyBorder="1" applyAlignment="1" applyProtection="1">
      <alignment horizontal="right"/>
    </xf>
    <xf numFmtId="165" fontId="9" fillId="0" borderId="1" xfId="1" applyNumberFormat="1" applyFont="1" applyFill="1" applyBorder="1" applyAlignment="1" applyProtection="1">
      <alignment horizontal="right"/>
    </xf>
    <xf numFmtId="165" fontId="9" fillId="0" borderId="3" xfId="1" applyNumberFormat="1" applyFont="1" applyFill="1" applyBorder="1" applyAlignment="1" applyProtection="1"/>
    <xf numFmtId="165" fontId="9" fillId="0" borderId="2" xfId="1" applyNumberFormat="1" applyFont="1" applyFill="1" applyBorder="1" applyAlignment="1" applyProtection="1"/>
    <xf numFmtId="165" fontId="9" fillId="0" borderId="1" xfId="1" applyNumberFormat="1" applyFont="1" applyFill="1" applyBorder="1" applyAlignment="1" applyProtection="1"/>
    <xf numFmtId="0" fontId="18" fillId="0" borderId="0" xfId="16" applyFont="1" applyAlignment="1" applyProtection="1">
      <alignment horizontal="left"/>
      <protection locked="0"/>
    </xf>
    <xf numFmtId="49" fontId="7" fillId="0" borderId="0" xfId="0" applyNumberFormat="1" applyFont="1" applyProtection="1">
      <protection locked="0"/>
    </xf>
    <xf numFmtId="0" fontId="8" fillId="0" borderId="0" xfId="16" applyFont="1" applyAlignment="1" applyProtection="1">
      <alignment horizontal="left"/>
      <protection locked="0"/>
    </xf>
    <xf numFmtId="0" fontId="10" fillId="0" borderId="0" xfId="16" applyFont="1" applyProtection="1"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41" fontId="10" fillId="0" borderId="0" xfId="0" applyNumberFormat="1" applyFont="1" applyProtection="1">
      <protection locked="0"/>
    </xf>
    <xf numFmtId="165" fontId="10" fillId="0" borderId="0" xfId="16" applyNumberFormat="1" applyFont="1" applyProtection="1">
      <protection locked="0"/>
    </xf>
    <xf numFmtId="0" fontId="12" fillId="0" borderId="0" xfId="16" applyFont="1" applyAlignment="1" applyProtection="1">
      <alignment horizontal="center"/>
      <protection locked="0"/>
    </xf>
    <xf numFmtId="0" fontId="10" fillId="0" borderId="0" xfId="16" applyFont="1" applyAlignment="1" applyProtection="1">
      <alignment horizontal="center"/>
      <protection locked="0"/>
    </xf>
    <xf numFmtId="165" fontId="10" fillId="0" borderId="0" xfId="1" applyNumberFormat="1" applyFont="1" applyAlignment="1" applyProtection="1">
      <protection locked="0"/>
    </xf>
    <xf numFmtId="165" fontId="10" fillId="0" borderId="0" xfId="1" applyNumberFormat="1" applyFont="1" applyAlignment="1" applyProtection="1">
      <alignment horizontal="center"/>
      <protection locked="0"/>
    </xf>
    <xf numFmtId="0" fontId="9" fillId="0" borderId="0" xfId="16" applyFont="1" applyProtection="1">
      <protection locked="0"/>
    </xf>
    <xf numFmtId="165" fontId="11" fillId="0" borderId="0" xfId="1" applyNumberFormat="1" applyFont="1" applyFill="1" applyAlignment="1" applyProtection="1">
      <protection locked="0"/>
    </xf>
    <xf numFmtId="165" fontId="10" fillId="0" borderId="0" xfId="4" applyNumberFormat="1" applyFont="1" applyFill="1" applyBorder="1" applyAlignment="1" applyProtection="1">
      <alignment horizontal="center"/>
      <protection locked="0"/>
    </xf>
    <xf numFmtId="165" fontId="10" fillId="0" borderId="0" xfId="1" applyNumberFormat="1" applyFont="1" applyFill="1" applyBorder="1" applyAlignment="1" applyProtection="1">
      <alignment horizontal="center"/>
      <protection locked="0"/>
    </xf>
    <xf numFmtId="165" fontId="10" fillId="0" borderId="2" xfId="2" applyNumberFormat="1" applyFont="1" applyFill="1" applyBorder="1" applyAlignment="1" applyProtection="1">
      <protection locked="0"/>
    </xf>
    <xf numFmtId="0" fontId="10" fillId="0" borderId="0" xfId="17" applyFont="1" applyProtection="1">
      <protection locked="0"/>
    </xf>
    <xf numFmtId="165" fontId="11" fillId="0" borderId="0" xfId="1" applyNumberFormat="1" applyFont="1" applyFill="1" applyBorder="1" applyAlignment="1" applyProtection="1">
      <protection locked="0"/>
    </xf>
    <xf numFmtId="41" fontId="10" fillId="0" borderId="2" xfId="2" applyNumberFormat="1" applyFont="1" applyFill="1" applyBorder="1" applyAlignment="1" applyProtection="1">
      <protection locked="0"/>
    </xf>
    <xf numFmtId="165" fontId="10" fillId="0" borderId="0" xfId="1" applyNumberFormat="1" applyFont="1" applyFill="1" applyAlignment="1" applyProtection="1">
      <alignment horizontal="left"/>
      <protection locked="0"/>
    </xf>
    <xf numFmtId="0" fontId="13" fillId="0" borderId="0" xfId="16" applyFont="1" applyAlignment="1" applyProtection="1">
      <alignment horizontal="center"/>
      <protection locked="0"/>
    </xf>
    <xf numFmtId="0" fontId="9" fillId="0" borderId="0" xfId="16" applyFont="1" applyAlignment="1" applyProtection="1">
      <alignment horizontal="center"/>
      <protection locked="0"/>
    </xf>
    <xf numFmtId="165" fontId="9" fillId="0" borderId="0" xfId="1" applyNumberFormat="1" applyFont="1" applyFill="1" applyBorder="1" applyAlignment="1" applyProtection="1">
      <alignment horizontal="right"/>
      <protection locked="0"/>
    </xf>
    <xf numFmtId="165" fontId="9" fillId="0" borderId="0" xfId="1" applyNumberFormat="1" applyFont="1" applyFill="1" applyBorder="1" applyAlignment="1" applyProtection="1">
      <protection locked="0"/>
    </xf>
    <xf numFmtId="165" fontId="9" fillId="0" borderId="0" xfId="1" applyNumberFormat="1" applyFont="1" applyAlignment="1" applyProtection="1">
      <protection locked="0"/>
    </xf>
    <xf numFmtId="43" fontId="9" fillId="0" borderId="1" xfId="1" applyFont="1" applyBorder="1" applyAlignment="1" applyProtection="1">
      <protection locked="0"/>
    </xf>
    <xf numFmtId="43" fontId="9" fillId="0" borderId="0" xfId="1" applyFont="1" applyAlignment="1" applyProtection="1">
      <protection locked="0"/>
    </xf>
    <xf numFmtId="43" fontId="9" fillId="0" borderId="0" xfId="16" applyNumberFormat="1" applyFont="1" applyAlignment="1" applyProtection="1">
      <alignment horizontal="center"/>
      <protection locked="0"/>
    </xf>
    <xf numFmtId="0" fontId="9" fillId="0" borderId="0" xfId="16" applyFont="1" applyAlignment="1" applyProtection="1">
      <alignment horizontal="left"/>
      <protection locked="0"/>
    </xf>
    <xf numFmtId="165" fontId="9" fillId="0" borderId="0" xfId="1" applyNumberFormat="1" applyFont="1" applyBorder="1" applyProtection="1">
      <protection locked="0"/>
    </xf>
    <xf numFmtId="165" fontId="9" fillId="0" borderId="0" xfId="1" applyNumberFormat="1" applyFont="1" applyBorder="1" applyAlignment="1" applyProtection="1">
      <alignment horizontal="center"/>
      <protection locked="0"/>
    </xf>
    <xf numFmtId="165" fontId="10" fillId="0" borderId="0" xfId="1" applyNumberFormat="1" applyFont="1" applyBorder="1" applyProtection="1">
      <protection locked="0"/>
    </xf>
    <xf numFmtId="165" fontId="10" fillId="0" borderId="0" xfId="1" applyNumberFormat="1" applyFont="1" applyBorder="1" applyAlignment="1" applyProtection="1">
      <alignment horizontal="center"/>
      <protection locked="0"/>
    </xf>
    <xf numFmtId="0" fontId="13" fillId="0" borderId="0" xfId="16" applyFont="1" applyProtection="1">
      <protection locked="0"/>
    </xf>
    <xf numFmtId="165" fontId="10" fillId="0" borderId="0" xfId="1" applyNumberFormat="1" applyFont="1" applyFill="1" applyBorder="1" applyProtection="1">
      <protection locked="0"/>
    </xf>
    <xf numFmtId="165" fontId="9" fillId="0" borderId="0" xfId="1" applyNumberFormat="1" applyFont="1" applyFill="1" applyBorder="1" applyProtection="1">
      <protection locked="0"/>
    </xf>
    <xf numFmtId="165" fontId="10" fillId="0" borderId="0" xfId="1" applyNumberFormat="1" applyFont="1" applyProtection="1">
      <protection locked="0"/>
    </xf>
    <xf numFmtId="165" fontId="9" fillId="0" borderId="0" xfId="1" applyNumberFormat="1" applyFont="1" applyAlignment="1" applyProtection="1">
      <alignment horizontal="center"/>
      <protection locked="0"/>
    </xf>
    <xf numFmtId="165" fontId="9" fillId="0" borderId="0" xfId="1" applyNumberFormat="1" applyFont="1" applyProtection="1">
      <protection locked="0"/>
    </xf>
    <xf numFmtId="165" fontId="9" fillId="0" borderId="0" xfId="1" applyNumberFormat="1" applyFont="1" applyFill="1" applyAlignment="1" applyProtection="1"/>
    <xf numFmtId="165" fontId="9" fillId="0" borderId="0" xfId="1" applyNumberFormat="1" applyFont="1" applyFill="1" applyBorder="1" applyAlignment="1" applyProtection="1">
      <alignment horizontal="right"/>
    </xf>
    <xf numFmtId="165" fontId="9" fillId="0" borderId="0" xfId="1" applyNumberFormat="1" applyFont="1" applyBorder="1" applyProtection="1"/>
    <xf numFmtId="41" fontId="9" fillId="0" borderId="2" xfId="2" applyNumberFormat="1" applyFont="1" applyFill="1" applyBorder="1" applyAlignment="1" applyProtection="1"/>
    <xf numFmtId="165" fontId="10" fillId="0" borderId="2" xfId="1" applyNumberFormat="1" applyFont="1" applyBorder="1" applyProtection="1"/>
    <xf numFmtId="165" fontId="10" fillId="0" borderId="2" xfId="1" applyNumberFormat="1" applyFont="1" applyFill="1" applyBorder="1" applyAlignment="1" applyProtection="1"/>
    <xf numFmtId="49" fontId="17" fillId="0" borderId="0" xfId="11" applyNumberFormat="1" applyFont="1" applyProtection="1">
      <protection locked="0"/>
    </xf>
    <xf numFmtId="0" fontId="18" fillId="0" borderId="0" xfId="11" applyFont="1" applyAlignment="1" applyProtection="1">
      <alignment horizontal="left"/>
      <protection locked="0"/>
    </xf>
    <xf numFmtId="168" fontId="7" fillId="0" borderId="0" xfId="11" applyNumberFormat="1" applyFont="1" applyProtection="1">
      <protection locked="0"/>
    </xf>
    <xf numFmtId="168" fontId="8" fillId="0" borderId="0" xfId="11" applyNumberFormat="1" applyFont="1" applyProtection="1">
      <protection locked="0"/>
    </xf>
    <xf numFmtId="168" fontId="9" fillId="0" borderId="0" xfId="11" applyNumberFormat="1" applyFont="1" applyAlignment="1" applyProtection="1">
      <alignment horizontal="left"/>
      <protection locked="0"/>
    </xf>
    <xf numFmtId="168" fontId="10" fillId="0" borderId="0" xfId="11" applyNumberFormat="1" applyFont="1" applyProtection="1">
      <protection locked="0"/>
    </xf>
    <xf numFmtId="0" fontId="9" fillId="0" borderId="0" xfId="10" applyFont="1" applyAlignment="1" applyProtection="1">
      <alignment horizontal="left"/>
      <protection locked="0"/>
    </xf>
    <xf numFmtId="0" fontId="10" fillId="0" borderId="0" xfId="10" applyFont="1" applyProtection="1">
      <protection locked="0"/>
    </xf>
    <xf numFmtId="0" fontId="10" fillId="0" borderId="0" xfId="10" applyFont="1" applyAlignment="1" applyProtection="1">
      <alignment horizontal="left"/>
      <protection locked="0"/>
    </xf>
    <xf numFmtId="0" fontId="10" fillId="0" borderId="0" xfId="10" applyFont="1" applyAlignment="1" applyProtection="1">
      <alignment horizontal="center"/>
      <protection locked="0"/>
    </xf>
    <xf numFmtId="37" fontId="10" fillId="0" borderId="0" xfId="11" applyNumberFormat="1" applyFont="1" applyAlignment="1" applyProtection="1">
      <alignment horizontal="center"/>
      <protection locked="0"/>
    </xf>
    <xf numFmtId="49" fontId="10" fillId="0" borderId="0" xfId="11" applyNumberFormat="1" applyFont="1" applyAlignment="1" applyProtection="1">
      <alignment horizontal="center"/>
      <protection locked="0"/>
    </xf>
    <xf numFmtId="167" fontId="12" fillId="0" borderId="0" xfId="11" applyNumberFormat="1" applyFont="1" applyAlignment="1" applyProtection="1">
      <alignment horizontal="center"/>
      <protection locked="0"/>
    </xf>
    <xf numFmtId="0" fontId="12" fillId="0" borderId="0" xfId="10" applyFont="1" applyProtection="1">
      <protection locked="0"/>
    </xf>
    <xf numFmtId="0" fontId="9" fillId="0" borderId="0" xfId="14" applyFont="1" applyAlignment="1" applyProtection="1">
      <alignment horizontal="left"/>
      <protection locked="0"/>
    </xf>
    <xf numFmtId="49" fontId="9" fillId="0" borderId="0" xfId="0" applyNumberFormat="1" applyFont="1" applyProtection="1">
      <protection locked="0"/>
    </xf>
    <xf numFmtId="49" fontId="9" fillId="0" borderId="0" xfId="11" applyNumberFormat="1" applyFont="1" applyProtection="1">
      <protection locked="0"/>
    </xf>
    <xf numFmtId="41" fontId="9" fillId="0" borderId="0" xfId="2" applyNumberFormat="1" applyFont="1" applyFill="1" applyBorder="1" applyAlignment="1" applyProtection="1">
      <protection locked="0"/>
    </xf>
    <xf numFmtId="0" fontId="9" fillId="0" borderId="0" xfId="10" applyFont="1" applyProtection="1">
      <protection locked="0"/>
    </xf>
    <xf numFmtId="49" fontId="12" fillId="0" borderId="0" xfId="11" applyNumberFormat="1" applyFont="1" applyAlignment="1" applyProtection="1">
      <alignment horizontal="center"/>
      <protection locked="0"/>
    </xf>
    <xf numFmtId="49" fontId="10" fillId="0" borderId="0" xfId="11" applyNumberFormat="1" applyFont="1" applyProtection="1">
      <protection locked="0"/>
    </xf>
    <xf numFmtId="41" fontId="10" fillId="0" borderId="0" xfId="2" applyNumberFormat="1" applyFont="1" applyFill="1" applyBorder="1" applyAlignment="1" applyProtection="1">
      <alignment vertical="center"/>
      <protection locked="0"/>
    </xf>
    <xf numFmtId="41" fontId="10" fillId="0" borderId="2" xfId="2" applyNumberFormat="1" applyFont="1" applyFill="1" applyBorder="1" applyAlignment="1" applyProtection="1">
      <alignment vertical="center"/>
      <protection locked="0"/>
    </xf>
    <xf numFmtId="41" fontId="9" fillId="0" borderId="0" xfId="2" applyNumberFormat="1" applyFont="1" applyFill="1" applyBorder="1" applyAlignment="1" applyProtection="1"/>
    <xf numFmtId="41" fontId="10" fillId="0" borderId="0" xfId="2" applyNumberFormat="1" applyFont="1" applyFill="1" applyBorder="1" applyAlignment="1" applyProtection="1">
      <alignment vertical="center"/>
    </xf>
    <xf numFmtId="165" fontId="10" fillId="0" borderId="0" xfId="1" applyNumberFormat="1" applyFont="1" applyFill="1" applyBorder="1" applyAlignment="1" applyProtection="1">
      <alignment horizontal="right"/>
    </xf>
    <xf numFmtId="165" fontId="10" fillId="0" borderId="2" xfId="1" applyNumberFormat="1" applyFont="1" applyFill="1" applyBorder="1" applyAlignment="1" applyProtection="1">
      <alignment horizontal="right"/>
    </xf>
    <xf numFmtId="41" fontId="10" fillId="0" borderId="2" xfId="2" applyNumberFormat="1" applyFont="1" applyFill="1" applyBorder="1" applyAlignment="1" applyProtection="1"/>
    <xf numFmtId="41" fontId="10" fillId="0" borderId="2" xfId="2" applyNumberFormat="1" applyFont="1" applyFill="1" applyBorder="1" applyAlignment="1" applyProtection="1">
      <alignment vertical="center"/>
    </xf>
    <xf numFmtId="41" fontId="9" fillId="0" borderId="2" xfId="2" applyNumberFormat="1" applyFont="1" applyFill="1" applyBorder="1" applyAlignment="1" applyProtection="1">
      <alignment vertical="center"/>
    </xf>
    <xf numFmtId="0" fontId="10" fillId="0" borderId="0" xfId="29" applyFont="1" applyProtection="1">
      <protection locked="0"/>
    </xf>
    <xf numFmtId="0" fontId="8" fillId="0" borderId="0" xfId="29" applyFont="1" applyProtection="1">
      <protection locked="0"/>
    </xf>
    <xf numFmtId="0" fontId="12" fillId="0" borderId="0" xfId="29" applyFont="1" applyAlignment="1" applyProtection="1">
      <alignment horizontal="center"/>
      <protection locked="0"/>
    </xf>
    <xf numFmtId="43" fontId="9" fillId="0" borderId="0" xfId="1" applyFont="1" applyFill="1" applyAlignment="1" applyProtection="1">
      <protection locked="0"/>
    </xf>
    <xf numFmtId="43" fontId="9" fillId="0" borderId="0" xfId="1" applyFont="1" applyFill="1" applyBorder="1" applyAlignment="1" applyProtection="1">
      <protection locked="0"/>
    </xf>
    <xf numFmtId="41" fontId="9" fillId="0" borderId="0" xfId="1" applyNumberFormat="1" applyFont="1" applyFill="1" applyBorder="1" applyAlignment="1" applyProtection="1">
      <alignment horizontal="right"/>
      <protection locked="0"/>
    </xf>
    <xf numFmtId="0" fontId="9" fillId="0" borderId="0" xfId="29" applyFont="1" applyProtection="1">
      <protection locked="0"/>
    </xf>
    <xf numFmtId="41" fontId="10" fillId="0" borderId="0" xfId="1" applyNumberFormat="1" applyFont="1" applyFill="1" applyBorder="1" applyAlignment="1" applyProtection="1">
      <alignment horizontal="right"/>
      <protection locked="0"/>
    </xf>
    <xf numFmtId="41" fontId="10" fillId="0" borderId="0" xfId="10" applyNumberFormat="1" applyFont="1" applyProtection="1">
      <protection locked="0"/>
    </xf>
    <xf numFmtId="41" fontId="10" fillId="0" borderId="2" xfId="2" applyNumberFormat="1" applyFont="1" applyFill="1" applyBorder="1" applyAlignment="1" applyProtection="1">
      <alignment horizontal="center"/>
    </xf>
    <xf numFmtId="41" fontId="9" fillId="0" borderId="2" xfId="2" applyNumberFormat="1" applyFont="1" applyFill="1" applyBorder="1" applyAlignment="1" applyProtection="1">
      <alignment horizontal="center"/>
    </xf>
    <xf numFmtId="41" fontId="9" fillId="0" borderId="3" xfId="2" applyNumberFormat="1" applyFont="1" applyFill="1" applyBorder="1" applyAlignment="1" applyProtection="1"/>
    <xf numFmtId="41" fontId="10" fillId="0" borderId="0" xfId="2" applyNumberFormat="1" applyFont="1" applyFill="1" applyBorder="1" applyAlignment="1" applyProtection="1"/>
    <xf numFmtId="165" fontId="9" fillId="0" borderId="2" xfId="1" applyNumberFormat="1" applyFont="1" applyFill="1" applyBorder="1" applyAlignment="1" applyProtection="1">
      <alignment horizontal="right"/>
    </xf>
    <xf numFmtId="43" fontId="9" fillId="0" borderId="0" xfId="1" applyFont="1" applyFill="1" applyAlignment="1" applyProtection="1">
      <alignment horizontal="right"/>
      <protection locked="0"/>
    </xf>
    <xf numFmtId="0" fontId="7" fillId="0" borderId="0" xfId="16" applyFont="1" applyProtection="1"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167" fontId="9" fillId="0" borderId="0" xfId="0" applyNumberFormat="1" applyFont="1" applyAlignment="1" applyProtection="1">
      <alignment horizontal="center"/>
      <protection locked="0"/>
    </xf>
    <xf numFmtId="0" fontId="12" fillId="0" borderId="0" xfId="10" applyFont="1" applyAlignment="1" applyProtection="1">
      <alignment horizontal="center"/>
      <protection locked="0"/>
    </xf>
    <xf numFmtId="165" fontId="10" fillId="0" borderId="0" xfId="1" applyNumberFormat="1" applyFont="1" applyFill="1" applyAlignment="1" applyProtection="1">
      <alignment horizontal="center"/>
      <protection locked="0"/>
    </xf>
    <xf numFmtId="165" fontId="10" fillId="0" borderId="0" xfId="2" applyNumberFormat="1" applyFont="1" applyFill="1" applyBorder="1" applyAlignment="1" applyProtection="1">
      <alignment horizontal="right"/>
      <protection locked="0"/>
    </xf>
    <xf numFmtId="165" fontId="9" fillId="0" borderId="0" xfId="1" applyNumberFormat="1" applyFont="1" applyFill="1" applyBorder="1" applyAlignment="1" applyProtection="1">
      <alignment horizontal="center"/>
      <protection locked="0"/>
    </xf>
    <xf numFmtId="43" fontId="10" fillId="0" borderId="0" xfId="2" applyFont="1" applyFill="1" applyAlignment="1" applyProtection="1">
      <alignment horizontal="right"/>
      <protection locked="0"/>
    </xf>
    <xf numFmtId="165" fontId="10" fillId="0" borderId="0" xfId="4" applyNumberFormat="1" applyFont="1" applyFill="1" applyBorder="1" applyAlignment="1" applyProtection="1">
      <protection locked="0"/>
    </xf>
    <xf numFmtId="165" fontId="9" fillId="0" borderId="0" xfId="1" applyNumberFormat="1" applyFont="1" applyFill="1" applyAlignment="1" applyProtection="1">
      <alignment horizontal="center"/>
      <protection locked="0"/>
    </xf>
    <xf numFmtId="0" fontId="10" fillId="0" borderId="0" xfId="16" applyFont="1" applyAlignment="1" applyProtection="1">
      <alignment horizontal="left"/>
      <protection locked="0"/>
    </xf>
    <xf numFmtId="165" fontId="10" fillId="0" borderId="0" xfId="23" applyNumberFormat="1" applyFont="1" applyFill="1" applyBorder="1" applyAlignment="1" applyProtection="1">
      <protection locked="0"/>
    </xf>
    <xf numFmtId="166" fontId="10" fillId="0" borderId="0" xfId="16" applyNumberFormat="1" applyFont="1" applyProtection="1">
      <protection locked="0"/>
    </xf>
    <xf numFmtId="166" fontId="10" fillId="0" borderId="0" xfId="16" applyNumberFormat="1" applyFont="1" applyAlignment="1" applyProtection="1">
      <alignment horizontal="center"/>
      <protection locked="0"/>
    </xf>
    <xf numFmtId="165" fontId="10" fillId="0" borderId="0" xfId="16" applyNumberFormat="1" applyFont="1" applyAlignment="1" applyProtection="1">
      <alignment horizontal="center"/>
      <protection locked="0"/>
    </xf>
    <xf numFmtId="165" fontId="10" fillId="0" borderId="0" xfId="2" applyNumberFormat="1" applyFont="1" applyFill="1" applyAlignment="1" applyProtection="1">
      <alignment horizontal="right" vertical="center"/>
      <protection locked="0"/>
    </xf>
    <xf numFmtId="165" fontId="10" fillId="0" borderId="0" xfId="1" applyNumberFormat="1" applyFont="1" applyFill="1" applyAlignment="1" applyProtection="1"/>
    <xf numFmtId="165" fontId="10" fillId="0" borderId="4" xfId="1" applyNumberFormat="1" applyFont="1" applyFill="1" applyBorder="1" applyAlignment="1" applyProtection="1"/>
    <xf numFmtId="165" fontId="9" fillId="0" borderId="4" xfId="1" applyNumberFormat="1" applyFont="1" applyFill="1" applyBorder="1" applyAlignment="1" applyProtection="1"/>
    <xf numFmtId="165" fontId="9" fillId="0" borderId="5" xfId="1" applyNumberFormat="1" applyFont="1" applyFill="1" applyBorder="1" applyAlignment="1" applyProtection="1"/>
    <xf numFmtId="0" fontId="10" fillId="2" borderId="0" xfId="0" applyFont="1" applyFill="1" applyAlignment="1" applyProtection="1">
      <alignment horizontal="left"/>
      <protection locked="0"/>
    </xf>
    <xf numFmtId="0" fontId="10" fillId="2" borderId="0" xfId="16" applyFont="1" applyFill="1" applyProtection="1">
      <protection locked="0"/>
    </xf>
    <xf numFmtId="41" fontId="10" fillId="0" borderId="0" xfId="2" applyNumberFormat="1" applyFont="1" applyFill="1" applyBorder="1" applyAlignment="1" applyProtection="1">
      <alignment horizontal="center"/>
      <protection locked="0"/>
    </xf>
    <xf numFmtId="41" fontId="10" fillId="0" borderId="2" xfId="2" applyNumberFormat="1" applyFont="1" applyFill="1" applyBorder="1" applyAlignment="1" applyProtection="1">
      <alignment horizontal="center"/>
      <protection locked="0"/>
    </xf>
    <xf numFmtId="43" fontId="9" fillId="0" borderId="1" xfId="1" applyFont="1" applyFill="1" applyBorder="1" applyAlignment="1" applyProtection="1">
      <protection locked="0"/>
    </xf>
    <xf numFmtId="43" fontId="9" fillId="0" borderId="0" xfId="1" applyFont="1" applyFill="1" applyAlignment="1" applyProtection="1">
      <alignment horizontal="center"/>
      <protection locked="0"/>
    </xf>
    <xf numFmtId="0" fontId="12" fillId="0" borderId="0" xfId="16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41" fontId="12" fillId="0" borderId="0" xfId="0" applyNumberFormat="1" applyFont="1" applyAlignment="1" applyProtection="1">
      <alignment horizontal="center"/>
      <protection locked="0"/>
    </xf>
    <xf numFmtId="43" fontId="9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43" fontId="12" fillId="0" borderId="0" xfId="0" applyNumberFormat="1" applyFont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41" fontId="10" fillId="0" borderId="0" xfId="0" applyNumberFormat="1" applyFont="1" applyAlignment="1" applyProtection="1">
      <alignment horizontal="center"/>
      <protection locked="0"/>
    </xf>
    <xf numFmtId="49" fontId="10" fillId="0" borderId="0" xfId="0" quotePrefix="1" applyNumberFormat="1" applyFon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1" fontId="9" fillId="0" borderId="0" xfId="1" applyNumberFormat="1" applyFont="1" applyFill="1" applyBorder="1" applyAlignment="1" applyProtection="1">
      <alignment horizontal="center"/>
      <protection locked="0"/>
    </xf>
    <xf numFmtId="0" fontId="17" fillId="0" borderId="0" xfId="16" applyFont="1" applyAlignment="1" applyProtection="1">
      <alignment horizontal="left"/>
      <protection locked="0"/>
    </xf>
    <xf numFmtId="0" fontId="9" fillId="0" borderId="0" xfId="16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0" fontId="9" fillId="0" borderId="0" xfId="10" applyFont="1" applyAlignment="1" applyProtection="1">
      <alignment horizontal="center"/>
      <protection locked="0"/>
    </xf>
    <xf numFmtId="49" fontId="10" fillId="0" borderId="2" xfId="11" applyNumberFormat="1" applyFont="1" applyBorder="1" applyAlignment="1" applyProtection="1">
      <alignment horizontal="center"/>
      <protection locked="0"/>
    </xf>
    <xf numFmtId="0" fontId="10" fillId="0" borderId="2" xfId="10" applyFont="1" applyBorder="1" applyAlignment="1" applyProtection="1">
      <alignment horizontal="center"/>
      <protection locked="0"/>
    </xf>
    <xf numFmtId="37" fontId="12" fillId="0" borderId="0" xfId="11" applyNumberFormat="1" applyFont="1" applyAlignment="1" applyProtection="1">
      <alignment horizontal="center"/>
      <protection locked="0"/>
    </xf>
  </cellXfs>
  <cellStyles count="30">
    <cellStyle name="Comma" xfId="1" builtinId="3"/>
    <cellStyle name="Comma 2" xfId="2" xr:uid="{00000000-0005-0000-0000-000001000000}"/>
    <cellStyle name="Comma 2 2" xfId="3" xr:uid="{00000000-0005-0000-0000-000002000000}"/>
    <cellStyle name="Comma 2 2 2" xfId="22" xr:uid="{B8E24D6A-1F03-4650-9103-937C37191048}"/>
    <cellStyle name="Comma 2 3" xfId="21" xr:uid="{05477FEA-43CE-4620-A51C-67B9A557D07F}"/>
    <cellStyle name="Comma 3" xfId="4" xr:uid="{00000000-0005-0000-0000-000003000000}"/>
    <cellStyle name="Comma 3 2" xfId="5" xr:uid="{00000000-0005-0000-0000-000004000000}"/>
    <cellStyle name="Comma 3 3" xfId="23" xr:uid="{59C36CF3-6A60-490C-8D0D-27F0D779E30A}"/>
    <cellStyle name="Comma 4" xfId="6" xr:uid="{00000000-0005-0000-0000-000005000000}"/>
    <cellStyle name="Comma 4 2" xfId="7" xr:uid="{00000000-0005-0000-0000-000006000000}"/>
    <cellStyle name="Comma 5" xfId="20" xr:uid="{B9AFD8B6-DE73-4612-B083-AF9A528A28A3}"/>
    <cellStyle name="Comma 7" xfId="8" xr:uid="{00000000-0005-0000-0000-000007000000}"/>
    <cellStyle name="Comma 7 2" xfId="9" xr:uid="{00000000-0005-0000-0000-000008000000}"/>
    <cellStyle name="Normal" xfId="0" builtinId="0"/>
    <cellStyle name="Normal 111" xfId="24" xr:uid="{00852DFC-A1FD-4E10-A17D-897435E6D951}"/>
    <cellStyle name="Normal 2" xfId="10" xr:uid="{00000000-0005-0000-0000-00000A000000}"/>
    <cellStyle name="Normal 2 2" xfId="25" xr:uid="{DFD5DB38-20D0-4359-A2A8-8C21D63925A2}"/>
    <cellStyle name="Normal 3" xfId="11" xr:uid="{00000000-0005-0000-0000-00000B000000}"/>
    <cellStyle name="Normal 3 2" xfId="12" xr:uid="{00000000-0005-0000-0000-00000C000000}"/>
    <cellStyle name="Normal 3 3" xfId="26" xr:uid="{166934AE-5188-497D-9C38-FAF2643BD9B6}"/>
    <cellStyle name="Normal 4" xfId="13" xr:uid="{00000000-0005-0000-0000-00000D000000}"/>
    <cellStyle name="Normal 4 2" xfId="27" xr:uid="{1EFDBA9B-B67F-4FBE-B772-DF15F9BC6AB1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Normal_Draft PTTCHTx 3" xfId="29" xr:uid="{077A6865-9BA0-4DB6-ACFA-C8C8FEE987D1}"/>
    <cellStyle name="Percent 2" xfId="18" xr:uid="{00000000-0005-0000-0000-000013000000}"/>
    <cellStyle name="Percent 3" xfId="19" xr:uid="{00000000-0005-0000-0000-000014000000}"/>
    <cellStyle name="Percent 4" xfId="28" xr:uid="{FFC495AA-9B70-47F6-8269-78D51722C5C8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CB22F-7462-47AA-AD24-B58E8B924066}">
  <sheetPr codeName="Sheet1">
    <pageSetUpPr fitToPage="1"/>
  </sheetPr>
  <dimension ref="A1:L75"/>
  <sheetViews>
    <sheetView tabSelected="1" view="pageBreakPreview" topLeftCell="A3" zoomScaleNormal="66" zoomScaleSheetLayoutView="100" workbookViewId="0">
      <selection activeCell="A76" sqref="A76:XFD1048576"/>
    </sheetView>
  </sheetViews>
  <sheetFormatPr defaultColWidth="9.140625" defaultRowHeight="15.75" x14ac:dyDescent="0.25"/>
  <cols>
    <col min="1" max="1" width="3.140625" style="8" customWidth="1"/>
    <col min="2" max="2" width="47" style="8" customWidth="1"/>
    <col min="3" max="3" width="4.85546875" style="8" customWidth="1"/>
    <col min="4" max="4" width="7" style="17" customWidth="1"/>
    <col min="5" max="5" width="1.140625" style="18" customWidth="1"/>
    <col min="6" max="6" width="15.42578125" style="8" customWidth="1"/>
    <col min="7" max="7" width="1.140625" style="8" customWidth="1"/>
    <col min="8" max="8" width="17" style="8" bestFit="1" customWidth="1"/>
    <col min="9" max="9" width="1.140625" style="8" customWidth="1"/>
    <col min="10" max="10" width="14.42578125" style="8" customWidth="1"/>
    <col min="11" max="11" width="1.140625" style="8" customWidth="1"/>
    <col min="12" max="12" width="14.42578125" style="8" customWidth="1"/>
    <col min="13" max="16384" width="9.140625" style="5"/>
  </cols>
  <sheetData>
    <row r="1" spans="1:12" s="2" customFormat="1" ht="20.8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2" customFormat="1" ht="20.85" customHeight="1" x14ac:dyDescent="0.25">
      <c r="A2" s="3" t="s">
        <v>92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0.8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s="8" customFormat="1" ht="20.85" customHeight="1" x14ac:dyDescent="0.25">
      <c r="A4" s="4"/>
      <c r="B4" s="4"/>
      <c r="C4" s="4"/>
      <c r="D4" s="6"/>
      <c r="E4" s="7"/>
      <c r="F4" s="200" t="s">
        <v>1</v>
      </c>
      <c r="G4" s="200"/>
      <c r="H4" s="200"/>
      <c r="I4" s="7"/>
      <c r="J4" s="200" t="s">
        <v>93</v>
      </c>
      <c r="K4" s="200"/>
      <c r="L4" s="200"/>
    </row>
    <row r="5" spans="1:12" s="8" customFormat="1" ht="20.85" customHeight="1" x14ac:dyDescent="0.25">
      <c r="A5" s="4"/>
      <c r="B5" s="4"/>
      <c r="C5" s="4"/>
      <c r="D5" s="6"/>
      <c r="E5" s="7"/>
      <c r="F5" s="200" t="s">
        <v>3</v>
      </c>
      <c r="G5" s="200"/>
      <c r="H5" s="200"/>
      <c r="I5" s="7"/>
      <c r="J5" s="200" t="s">
        <v>3</v>
      </c>
      <c r="K5" s="200"/>
      <c r="L5" s="200"/>
    </row>
    <row r="6" spans="1:12" s="8" customFormat="1" ht="20.85" customHeight="1" x14ac:dyDescent="0.25">
      <c r="A6" s="4"/>
      <c r="B6" s="4"/>
      <c r="C6" s="4"/>
      <c r="D6" s="6"/>
      <c r="E6" s="7"/>
      <c r="F6" s="9" t="s">
        <v>178</v>
      </c>
      <c r="G6" s="10"/>
      <c r="H6" s="11" t="s">
        <v>4</v>
      </c>
      <c r="I6" s="10"/>
      <c r="J6" s="9" t="s">
        <v>178</v>
      </c>
      <c r="K6" s="10"/>
      <c r="L6" s="11" t="s">
        <v>4</v>
      </c>
    </row>
    <row r="7" spans="1:12" s="8" customFormat="1" ht="20.85" customHeight="1" x14ac:dyDescent="0.25">
      <c r="A7" s="4" t="s">
        <v>5</v>
      </c>
      <c r="D7" s="6" t="s">
        <v>6</v>
      </c>
      <c r="E7" s="12"/>
      <c r="F7" s="13">
        <v>2025</v>
      </c>
      <c r="G7" s="14"/>
      <c r="H7" s="13">
        <v>2024</v>
      </c>
      <c r="I7" s="14"/>
      <c r="J7" s="13">
        <v>2025</v>
      </c>
      <c r="K7" s="14"/>
      <c r="L7" s="13">
        <v>2024</v>
      </c>
    </row>
    <row r="8" spans="1:12" s="8" customFormat="1" ht="20.85" customHeight="1" x14ac:dyDescent="0.25">
      <c r="F8" s="15" t="s">
        <v>7</v>
      </c>
      <c r="J8" s="15" t="s">
        <v>7</v>
      </c>
    </row>
    <row r="9" spans="1:12" s="8" customFormat="1" ht="20.85" customHeight="1" x14ac:dyDescent="0.25">
      <c r="A9" s="200"/>
      <c r="B9" s="200"/>
      <c r="C9" s="7"/>
      <c r="D9" s="6"/>
      <c r="E9" s="12"/>
      <c r="F9" s="201" t="s">
        <v>8</v>
      </c>
      <c r="G9" s="201"/>
      <c r="H9" s="201"/>
      <c r="I9" s="201"/>
      <c r="J9" s="201"/>
      <c r="K9" s="201"/>
      <c r="L9" s="201"/>
    </row>
    <row r="10" spans="1:12" s="8" customFormat="1" ht="20.85" customHeight="1" x14ac:dyDescent="0.25">
      <c r="A10" s="16" t="s">
        <v>9</v>
      </c>
      <c r="D10" s="17"/>
      <c r="E10" s="18"/>
      <c r="F10" s="19"/>
      <c r="G10" s="19"/>
      <c r="H10" s="19"/>
      <c r="I10" s="19"/>
      <c r="J10" s="20"/>
      <c r="K10" s="19"/>
      <c r="L10" s="20"/>
    </row>
    <row r="11" spans="1:12" s="8" customFormat="1" ht="20.85" customHeight="1" x14ac:dyDescent="0.25">
      <c r="A11" s="21" t="s">
        <v>10</v>
      </c>
      <c r="D11" s="22"/>
      <c r="E11" s="23"/>
      <c r="F11" s="24">
        <v>1219080</v>
      </c>
      <c r="G11" s="25"/>
      <c r="H11" s="26">
        <v>1056665</v>
      </c>
      <c r="I11" s="27"/>
      <c r="J11" s="24">
        <v>1217821</v>
      </c>
      <c r="K11" s="26"/>
      <c r="L11" s="26">
        <v>1053869</v>
      </c>
    </row>
    <row r="12" spans="1:12" s="8" customFormat="1" ht="20.85" customHeight="1" x14ac:dyDescent="0.25">
      <c r="A12" s="21" t="s">
        <v>94</v>
      </c>
      <c r="D12" s="22" t="s">
        <v>112</v>
      </c>
      <c r="E12" s="23"/>
      <c r="F12" s="24">
        <v>1845517</v>
      </c>
      <c r="G12" s="25"/>
      <c r="H12" s="26">
        <v>2039346</v>
      </c>
      <c r="I12" s="27"/>
      <c r="J12" s="24">
        <v>1845517</v>
      </c>
      <c r="K12" s="26"/>
      <c r="L12" s="26">
        <v>2039346</v>
      </c>
    </row>
    <row r="13" spans="1:12" s="8" customFormat="1" ht="20.85" customHeight="1" x14ac:dyDescent="0.25">
      <c r="A13" s="8" t="s">
        <v>11</v>
      </c>
      <c r="D13" s="22" t="s">
        <v>167</v>
      </c>
      <c r="E13" s="23"/>
      <c r="F13" s="24">
        <v>38124</v>
      </c>
      <c r="G13" s="25"/>
      <c r="H13" s="26">
        <v>43877</v>
      </c>
      <c r="I13" s="27"/>
      <c r="J13" s="24">
        <v>38261</v>
      </c>
      <c r="K13" s="26"/>
      <c r="L13" s="26">
        <v>44003</v>
      </c>
    </row>
    <row r="14" spans="1:12" s="8" customFormat="1" ht="20.100000000000001" customHeight="1" x14ac:dyDescent="0.25">
      <c r="A14" s="21" t="s">
        <v>12</v>
      </c>
      <c r="D14" s="22"/>
      <c r="E14" s="23"/>
      <c r="F14" s="29">
        <v>91304</v>
      </c>
      <c r="G14" s="25"/>
      <c r="H14" s="26">
        <v>55492</v>
      </c>
      <c r="I14" s="27"/>
      <c r="J14" s="29">
        <v>91304</v>
      </c>
      <c r="K14" s="26"/>
      <c r="L14" s="26">
        <v>55492</v>
      </c>
    </row>
    <row r="15" spans="1:12" s="8" customFormat="1" ht="20.85" customHeight="1" x14ac:dyDescent="0.25">
      <c r="A15" s="21" t="s">
        <v>13</v>
      </c>
      <c r="D15" s="22" t="s">
        <v>95</v>
      </c>
      <c r="E15" s="23"/>
      <c r="F15" s="24">
        <v>2078073</v>
      </c>
      <c r="G15" s="25"/>
      <c r="H15" s="26">
        <v>2232936</v>
      </c>
      <c r="I15" s="27"/>
      <c r="J15" s="24">
        <v>2078073</v>
      </c>
      <c r="K15" s="26"/>
      <c r="L15" s="26">
        <v>2232936</v>
      </c>
    </row>
    <row r="16" spans="1:12" s="8" customFormat="1" ht="20.85" customHeight="1" x14ac:dyDescent="0.25">
      <c r="A16" s="8" t="s">
        <v>188</v>
      </c>
      <c r="D16" s="22"/>
      <c r="E16" s="23"/>
      <c r="F16" s="24">
        <v>200000</v>
      </c>
      <c r="G16" s="25"/>
      <c r="H16" s="36">
        <v>0</v>
      </c>
      <c r="I16" s="27"/>
      <c r="J16" s="24">
        <v>200000</v>
      </c>
      <c r="K16" s="26"/>
      <c r="L16" s="36">
        <v>0</v>
      </c>
    </row>
    <row r="17" spans="1:12" s="8" customFormat="1" ht="20.85" customHeight="1" x14ac:dyDescent="0.25">
      <c r="A17" s="21" t="s">
        <v>14</v>
      </c>
      <c r="D17" s="22"/>
      <c r="E17" s="23"/>
      <c r="F17" s="24">
        <v>34171</v>
      </c>
      <c r="G17" s="25"/>
      <c r="H17" s="26">
        <v>25514</v>
      </c>
      <c r="I17" s="27"/>
      <c r="J17" s="24">
        <v>34171</v>
      </c>
      <c r="K17" s="26"/>
      <c r="L17" s="26">
        <v>25514</v>
      </c>
    </row>
    <row r="18" spans="1:12" s="8" customFormat="1" ht="20.85" customHeight="1" x14ac:dyDescent="0.25">
      <c r="A18" s="30" t="s">
        <v>15</v>
      </c>
      <c r="D18" s="17"/>
      <c r="E18" s="23"/>
      <c r="F18" s="77">
        <f>SUM(F11:F17)</f>
        <v>5506269</v>
      </c>
      <c r="G18" s="31"/>
      <c r="H18" s="77">
        <f>SUM(H11:H17)</f>
        <v>5453830</v>
      </c>
      <c r="I18" s="31"/>
      <c r="J18" s="77">
        <f>SUM(J11:J17)</f>
        <v>5505147</v>
      </c>
      <c r="K18" s="31"/>
      <c r="L18" s="77">
        <f>SUM(L11:L17)</f>
        <v>5451160</v>
      </c>
    </row>
    <row r="19" spans="1:12" s="8" customFormat="1" ht="20.85" customHeight="1" x14ac:dyDescent="0.25">
      <c r="A19" s="4"/>
      <c r="D19" s="17"/>
      <c r="E19" s="23"/>
      <c r="F19" s="32"/>
      <c r="G19" s="33"/>
      <c r="H19" s="32"/>
      <c r="I19" s="33"/>
      <c r="J19" s="32"/>
      <c r="K19" s="33"/>
      <c r="L19" s="32"/>
    </row>
    <row r="20" spans="1:12" s="8" customFormat="1" ht="20.85" customHeight="1" x14ac:dyDescent="0.25">
      <c r="A20" s="34" t="s">
        <v>16</v>
      </c>
      <c r="D20" s="17"/>
      <c r="E20" s="23"/>
      <c r="F20" s="35"/>
      <c r="G20" s="35"/>
      <c r="H20" s="35"/>
      <c r="I20" s="35"/>
      <c r="J20" s="35"/>
      <c r="K20" s="35"/>
      <c r="L20" s="35"/>
    </row>
    <row r="21" spans="1:12" s="8" customFormat="1" ht="20.85" customHeight="1" x14ac:dyDescent="0.25">
      <c r="A21" s="21" t="s">
        <v>17</v>
      </c>
      <c r="D21" s="22" t="s">
        <v>79</v>
      </c>
      <c r="E21" s="23"/>
      <c r="F21" s="36">
        <v>0</v>
      </c>
      <c r="G21" s="37"/>
      <c r="H21" s="36">
        <v>0</v>
      </c>
      <c r="I21" s="38"/>
      <c r="J21" s="36">
        <v>0</v>
      </c>
      <c r="K21" s="29"/>
      <c r="L21" s="24">
        <v>1565000</v>
      </c>
    </row>
    <row r="22" spans="1:12" s="8" customFormat="1" ht="20.85" customHeight="1" x14ac:dyDescent="0.25">
      <c r="A22" s="21" t="s">
        <v>18</v>
      </c>
      <c r="D22" s="22" t="s">
        <v>80</v>
      </c>
      <c r="E22" s="23"/>
      <c r="F22" s="24">
        <v>759040</v>
      </c>
      <c r="G22" s="29"/>
      <c r="H22" s="24">
        <v>1479699</v>
      </c>
      <c r="I22" s="38"/>
      <c r="J22" s="24">
        <v>690500</v>
      </c>
      <c r="K22" s="29"/>
      <c r="L22" s="24">
        <v>690500</v>
      </c>
    </row>
    <row r="23" spans="1:12" s="8" customFormat="1" ht="20.85" customHeight="1" x14ac:dyDescent="0.25">
      <c r="A23" s="21" t="s">
        <v>166</v>
      </c>
      <c r="D23" s="22" t="s">
        <v>168</v>
      </c>
      <c r="E23" s="23"/>
      <c r="F23" s="36">
        <v>0</v>
      </c>
      <c r="G23" s="29"/>
      <c r="H23" s="36">
        <v>288946</v>
      </c>
      <c r="I23" s="38"/>
      <c r="J23" s="36">
        <v>0</v>
      </c>
      <c r="K23" s="29"/>
      <c r="L23" s="36">
        <v>288946</v>
      </c>
    </row>
    <row r="24" spans="1:12" s="8" customFormat="1" ht="20.85" customHeight="1" x14ac:dyDescent="0.25">
      <c r="A24" s="21" t="s">
        <v>19</v>
      </c>
      <c r="D24" s="22" t="s">
        <v>176</v>
      </c>
      <c r="E24" s="23"/>
      <c r="F24" s="24">
        <v>3434365</v>
      </c>
      <c r="G24" s="19"/>
      <c r="H24" s="24">
        <v>3626678</v>
      </c>
      <c r="I24" s="38"/>
      <c r="J24" s="24">
        <v>3434365</v>
      </c>
      <c r="K24" s="29"/>
      <c r="L24" s="24">
        <v>3626678</v>
      </c>
    </row>
    <row r="25" spans="1:12" s="8" customFormat="1" ht="20.85" customHeight="1" x14ac:dyDescent="0.25">
      <c r="A25" s="21" t="s">
        <v>20</v>
      </c>
      <c r="D25" s="22"/>
      <c r="E25" s="23"/>
      <c r="F25" s="24">
        <v>330349</v>
      </c>
      <c r="G25" s="19"/>
      <c r="H25" s="24">
        <v>361595</v>
      </c>
      <c r="I25" s="38"/>
      <c r="J25" s="39">
        <v>330349</v>
      </c>
      <c r="K25" s="29"/>
      <c r="L25" s="24">
        <v>361595</v>
      </c>
    </row>
    <row r="26" spans="1:12" s="8" customFormat="1" ht="20.85" customHeight="1" x14ac:dyDescent="0.25">
      <c r="A26" s="21" t="s">
        <v>21</v>
      </c>
      <c r="D26" s="17"/>
      <c r="E26" s="23"/>
      <c r="F26" s="24">
        <v>79459</v>
      </c>
      <c r="G26" s="19"/>
      <c r="H26" s="24">
        <v>80767</v>
      </c>
      <c r="I26" s="38"/>
      <c r="J26" s="24">
        <v>45932</v>
      </c>
      <c r="K26" s="29"/>
      <c r="L26" s="24">
        <v>47239</v>
      </c>
    </row>
    <row r="27" spans="1:12" s="8" customFormat="1" ht="20.85" customHeight="1" x14ac:dyDescent="0.25">
      <c r="A27" s="21" t="s">
        <v>22</v>
      </c>
      <c r="D27" s="17"/>
      <c r="E27" s="23"/>
      <c r="F27" s="38">
        <v>77727</v>
      </c>
      <c r="G27" s="19"/>
      <c r="H27" s="24">
        <v>40109</v>
      </c>
      <c r="I27" s="38"/>
      <c r="J27" s="38">
        <v>77727</v>
      </c>
      <c r="K27" s="29"/>
      <c r="L27" s="24">
        <v>40109</v>
      </c>
    </row>
    <row r="28" spans="1:12" s="8" customFormat="1" ht="20.85" customHeight="1" x14ac:dyDescent="0.25">
      <c r="A28" s="21" t="s">
        <v>23</v>
      </c>
      <c r="D28" s="17"/>
      <c r="E28" s="23"/>
      <c r="F28" s="24">
        <v>4820</v>
      </c>
      <c r="G28" s="19"/>
      <c r="H28" s="24">
        <v>6420</v>
      </c>
      <c r="I28" s="38"/>
      <c r="J28" s="24">
        <v>4820</v>
      </c>
      <c r="K28" s="29"/>
      <c r="L28" s="24">
        <v>6420</v>
      </c>
    </row>
    <row r="29" spans="1:12" s="8" customFormat="1" ht="20.85" customHeight="1" x14ac:dyDescent="0.25">
      <c r="A29" s="30" t="s">
        <v>24</v>
      </c>
      <c r="D29" s="17"/>
      <c r="E29" s="23"/>
      <c r="F29" s="77">
        <f>SUM(F21:F28)</f>
        <v>4685760</v>
      </c>
      <c r="G29" s="31"/>
      <c r="H29" s="77">
        <f>SUM(H21:H28)</f>
        <v>5884214</v>
      </c>
      <c r="I29" s="31"/>
      <c r="J29" s="77">
        <f>SUM(J21:J28)</f>
        <v>4583693</v>
      </c>
      <c r="K29" s="31"/>
      <c r="L29" s="77">
        <f>SUM(L21:L28)</f>
        <v>6626487</v>
      </c>
    </row>
    <row r="30" spans="1:12" s="8" customFormat="1" ht="20.85" customHeight="1" x14ac:dyDescent="0.25">
      <c r="A30" s="40"/>
      <c r="D30" s="17"/>
      <c r="E30" s="23"/>
      <c r="F30" s="27"/>
      <c r="G30" s="26"/>
      <c r="H30" s="27"/>
      <c r="I30" s="26"/>
      <c r="J30" s="27"/>
      <c r="K30" s="26"/>
      <c r="L30" s="27"/>
    </row>
    <row r="31" spans="1:12" s="8" customFormat="1" ht="20.85" customHeight="1" thickBot="1" x14ac:dyDescent="0.3">
      <c r="A31" s="4" t="s">
        <v>25</v>
      </c>
      <c r="D31" s="17"/>
      <c r="E31" s="23"/>
      <c r="F31" s="78">
        <f>SUM(F18,F29)</f>
        <v>10192029</v>
      </c>
      <c r="G31" s="31"/>
      <c r="H31" s="78">
        <f>SUM(H18,H29)</f>
        <v>11338044</v>
      </c>
      <c r="I31" s="31"/>
      <c r="J31" s="78">
        <f>SUM(J18,J29)</f>
        <v>10088840</v>
      </c>
      <c r="K31" s="31"/>
      <c r="L31" s="78">
        <f>SUM(L18,L29)</f>
        <v>12077647</v>
      </c>
    </row>
    <row r="32" spans="1:12" ht="21" customHeight="1" thickTop="1" x14ac:dyDescent="0.25">
      <c r="A32" s="4"/>
      <c r="E32" s="23"/>
      <c r="F32" s="41"/>
      <c r="G32" s="42"/>
      <c r="H32" s="41"/>
      <c r="I32" s="42"/>
      <c r="J32" s="43"/>
      <c r="K32" s="42"/>
      <c r="L32" s="43"/>
    </row>
    <row r="33" spans="1:12" ht="20.85" customHeight="1" x14ac:dyDescent="0.3">
      <c r="A33" s="1" t="s">
        <v>0</v>
      </c>
      <c r="B33" s="1"/>
      <c r="C33" s="1"/>
      <c r="D33" s="1"/>
      <c r="E33" s="1"/>
      <c r="F33" s="44"/>
      <c r="G33" s="44"/>
      <c r="H33" s="44"/>
      <c r="I33" s="44"/>
      <c r="J33" s="44"/>
      <c r="K33" s="44"/>
      <c r="L33" s="44"/>
    </row>
    <row r="34" spans="1:12" ht="20.85" customHeight="1" x14ac:dyDescent="0.25">
      <c r="A34" s="3" t="s">
        <v>92</v>
      </c>
      <c r="B34" s="3"/>
      <c r="C34" s="3"/>
      <c r="D34" s="3"/>
      <c r="E34" s="3"/>
      <c r="F34" s="45"/>
      <c r="G34" s="45"/>
      <c r="H34" s="45"/>
      <c r="I34" s="45"/>
      <c r="J34" s="45"/>
      <c r="K34" s="45"/>
      <c r="L34" s="45"/>
    </row>
    <row r="35" spans="1:12" ht="20.85" customHeight="1" x14ac:dyDescent="0.25">
      <c r="A35" s="4"/>
      <c r="B35" s="4"/>
      <c r="C35" s="4"/>
      <c r="D35" s="4"/>
      <c r="E35" s="4"/>
      <c r="F35" s="45"/>
      <c r="G35" s="45"/>
      <c r="H35" s="45"/>
      <c r="I35" s="45"/>
      <c r="J35" s="45"/>
      <c r="K35" s="45"/>
      <c r="L35" s="45"/>
    </row>
    <row r="36" spans="1:12" s="8" customFormat="1" ht="20.85" customHeight="1" x14ac:dyDescent="0.25">
      <c r="A36" s="4"/>
      <c r="B36" s="4"/>
      <c r="C36" s="4"/>
      <c r="D36" s="6"/>
      <c r="E36" s="7"/>
      <c r="F36" s="202" t="s">
        <v>1</v>
      </c>
      <c r="G36" s="202"/>
      <c r="H36" s="202"/>
      <c r="I36" s="46"/>
      <c r="J36" s="202" t="s">
        <v>93</v>
      </c>
      <c r="K36" s="202"/>
      <c r="L36" s="202"/>
    </row>
    <row r="37" spans="1:12" s="8" customFormat="1" ht="20.85" customHeight="1" x14ac:dyDescent="0.25">
      <c r="A37" s="4"/>
      <c r="B37" s="4"/>
      <c r="C37" s="4"/>
      <c r="D37" s="6"/>
      <c r="E37" s="7"/>
      <c r="F37" s="202" t="s">
        <v>3</v>
      </c>
      <c r="G37" s="202"/>
      <c r="H37" s="202"/>
      <c r="I37" s="46"/>
      <c r="J37" s="202" t="s">
        <v>3</v>
      </c>
      <c r="K37" s="202"/>
      <c r="L37" s="202"/>
    </row>
    <row r="38" spans="1:12" s="8" customFormat="1" ht="20.85" customHeight="1" x14ac:dyDescent="0.25">
      <c r="A38" s="4"/>
      <c r="B38" s="4"/>
      <c r="C38" s="4"/>
      <c r="D38" s="47"/>
      <c r="E38" s="7"/>
      <c r="F38" s="9" t="s">
        <v>178</v>
      </c>
      <c r="G38" s="48"/>
      <c r="H38" s="48" t="s">
        <v>4</v>
      </c>
      <c r="I38" s="48"/>
      <c r="J38" s="9" t="s">
        <v>178</v>
      </c>
      <c r="K38" s="48"/>
      <c r="L38" s="48" t="s">
        <v>4</v>
      </c>
    </row>
    <row r="39" spans="1:12" s="8" customFormat="1" ht="20.85" customHeight="1" x14ac:dyDescent="0.25">
      <c r="A39" s="4" t="s">
        <v>26</v>
      </c>
      <c r="D39" s="6"/>
      <c r="E39" s="7"/>
      <c r="F39" s="13">
        <v>2025</v>
      </c>
      <c r="G39" s="14"/>
      <c r="H39" s="13">
        <v>2024</v>
      </c>
      <c r="I39" s="14"/>
      <c r="J39" s="13">
        <v>2025</v>
      </c>
      <c r="K39" s="14"/>
      <c r="L39" s="13">
        <v>2024</v>
      </c>
    </row>
    <row r="40" spans="1:12" s="8" customFormat="1" ht="20.85" customHeight="1" x14ac:dyDescent="0.25">
      <c r="E40" s="12"/>
      <c r="F40" s="49" t="s">
        <v>7</v>
      </c>
      <c r="G40" s="50"/>
      <c r="H40" s="50"/>
      <c r="I40" s="50"/>
      <c r="J40" s="49" t="s">
        <v>7</v>
      </c>
      <c r="K40" s="50"/>
      <c r="L40" s="50"/>
    </row>
    <row r="41" spans="1:12" s="8" customFormat="1" ht="20.85" customHeight="1" x14ac:dyDescent="0.25">
      <c r="A41" s="203"/>
      <c r="B41" s="203"/>
      <c r="C41" s="51"/>
      <c r="D41" s="6"/>
      <c r="E41" s="12"/>
      <c r="F41" s="204" t="s">
        <v>8</v>
      </c>
      <c r="G41" s="204"/>
      <c r="H41" s="204"/>
      <c r="I41" s="204"/>
      <c r="J41" s="204"/>
      <c r="K41" s="204"/>
      <c r="L41" s="204"/>
    </row>
    <row r="42" spans="1:12" s="8" customFormat="1" ht="20.85" customHeight="1" x14ac:dyDescent="0.25">
      <c r="A42" s="16" t="s">
        <v>27</v>
      </c>
      <c r="D42" s="17"/>
      <c r="E42" s="18"/>
      <c r="F42" s="50"/>
      <c r="G42" s="50"/>
      <c r="H42" s="50"/>
      <c r="I42" s="50"/>
      <c r="J42" s="52"/>
      <c r="K42" s="50"/>
      <c r="L42" s="52"/>
    </row>
    <row r="43" spans="1:12" s="8" customFormat="1" ht="20.85" customHeight="1" x14ac:dyDescent="0.25">
      <c r="A43" s="21" t="s">
        <v>96</v>
      </c>
      <c r="B43" s="53"/>
      <c r="C43" s="53"/>
      <c r="D43" s="22"/>
      <c r="E43" s="23"/>
      <c r="F43" s="54">
        <v>744306</v>
      </c>
      <c r="G43" s="19"/>
      <c r="H43" s="54">
        <v>918489</v>
      </c>
      <c r="I43" s="38"/>
      <c r="J43" s="54">
        <v>744306</v>
      </c>
      <c r="K43" s="29"/>
      <c r="L43" s="54">
        <v>918489</v>
      </c>
    </row>
    <row r="44" spans="1:12" s="8" customFormat="1" ht="20.85" customHeight="1" x14ac:dyDescent="0.25">
      <c r="A44" s="21" t="s">
        <v>28</v>
      </c>
      <c r="B44" s="53"/>
      <c r="C44" s="53"/>
      <c r="D44" s="22"/>
      <c r="E44" s="23"/>
      <c r="F44" s="54">
        <v>272937</v>
      </c>
      <c r="G44" s="19"/>
      <c r="H44" s="54">
        <v>364440</v>
      </c>
      <c r="I44" s="38"/>
      <c r="J44" s="54">
        <v>272897</v>
      </c>
      <c r="K44" s="29"/>
      <c r="L44" s="54">
        <v>364263</v>
      </c>
    </row>
    <row r="45" spans="1:12" s="8" customFormat="1" ht="20.85" customHeight="1" x14ac:dyDescent="0.25">
      <c r="A45" s="21" t="s">
        <v>29</v>
      </c>
      <c r="B45" s="53"/>
      <c r="C45" s="53"/>
      <c r="D45" s="22"/>
      <c r="E45" s="23"/>
      <c r="F45" s="54">
        <v>22866</v>
      </c>
      <c r="G45" s="19"/>
      <c r="H45" s="54">
        <v>15548</v>
      </c>
      <c r="I45" s="38"/>
      <c r="J45" s="54">
        <v>22866</v>
      </c>
      <c r="K45" s="29"/>
      <c r="L45" s="54">
        <v>15548</v>
      </c>
    </row>
    <row r="46" spans="1:12" s="8" customFormat="1" ht="20.85" customHeight="1" x14ac:dyDescent="0.25">
      <c r="A46" s="21" t="s">
        <v>30</v>
      </c>
      <c r="B46" s="53"/>
      <c r="C46" s="53"/>
      <c r="D46" s="17"/>
      <c r="E46" s="23"/>
      <c r="F46" s="54">
        <v>48937</v>
      </c>
      <c r="G46" s="19"/>
      <c r="H46" s="54">
        <v>55173</v>
      </c>
      <c r="I46" s="38"/>
      <c r="J46" s="54">
        <v>48937</v>
      </c>
      <c r="K46" s="29"/>
      <c r="L46" s="54">
        <v>55173</v>
      </c>
    </row>
    <row r="47" spans="1:12" s="8" customFormat="1" ht="20.85" hidden="1" customHeight="1" x14ac:dyDescent="0.25">
      <c r="A47" s="21" t="s">
        <v>115</v>
      </c>
      <c r="B47" s="53"/>
      <c r="C47" s="53"/>
      <c r="D47" s="17"/>
      <c r="E47" s="23"/>
      <c r="F47" s="54"/>
      <c r="G47" s="19"/>
      <c r="H47" s="38">
        <v>0</v>
      </c>
      <c r="I47" s="38"/>
      <c r="J47" s="38"/>
      <c r="K47" s="29"/>
      <c r="L47" s="38">
        <v>0</v>
      </c>
    </row>
    <row r="48" spans="1:12" s="4" customFormat="1" ht="20.85" customHeight="1" x14ac:dyDescent="0.25">
      <c r="A48" s="30" t="s">
        <v>31</v>
      </c>
      <c r="B48" s="55"/>
      <c r="C48" s="55"/>
      <c r="D48" s="56"/>
      <c r="E48" s="57"/>
      <c r="F48" s="79">
        <f>SUM(F43:F46)</f>
        <v>1089046</v>
      </c>
      <c r="G48" s="58"/>
      <c r="H48" s="79">
        <f>SUM(H43:H46)</f>
        <v>1353650</v>
      </c>
      <c r="I48" s="58"/>
      <c r="J48" s="79">
        <f>SUM(J43:J46)</f>
        <v>1089006</v>
      </c>
      <c r="K48" s="58"/>
      <c r="L48" s="79">
        <f>SUM(L43:L46)</f>
        <v>1353473</v>
      </c>
    </row>
    <row r="49" spans="1:12" s="8" customFormat="1" ht="9.6" customHeight="1" x14ac:dyDescent="0.25">
      <c r="A49" s="4"/>
      <c r="D49" s="17"/>
      <c r="E49" s="23"/>
      <c r="F49" s="59"/>
      <c r="G49" s="19"/>
      <c r="H49" s="59"/>
      <c r="I49" s="19"/>
      <c r="J49" s="59"/>
      <c r="K49" s="19"/>
      <c r="L49" s="59"/>
    </row>
    <row r="50" spans="1:12" s="8" customFormat="1" ht="20.85" customHeight="1" x14ac:dyDescent="0.25">
      <c r="A50" s="16" t="s">
        <v>32</v>
      </c>
      <c r="D50" s="17"/>
      <c r="E50" s="23"/>
      <c r="F50" s="60"/>
      <c r="G50" s="61"/>
      <c r="H50" s="60"/>
      <c r="I50" s="61"/>
      <c r="J50" s="60"/>
      <c r="K50" s="61"/>
      <c r="L50" s="60"/>
    </row>
    <row r="51" spans="1:12" s="8" customFormat="1" ht="20.85" customHeight="1" x14ac:dyDescent="0.25">
      <c r="A51" s="21" t="s">
        <v>33</v>
      </c>
      <c r="D51" s="17"/>
      <c r="E51" s="23"/>
      <c r="F51" s="54">
        <v>309893</v>
      </c>
      <c r="G51" s="19"/>
      <c r="H51" s="54">
        <v>338734</v>
      </c>
      <c r="I51" s="38"/>
      <c r="J51" s="54">
        <v>309893</v>
      </c>
      <c r="K51" s="62"/>
      <c r="L51" s="54">
        <v>338734</v>
      </c>
    </row>
    <row r="52" spans="1:12" s="8" customFormat="1" ht="20.85" customHeight="1" x14ac:dyDescent="0.25">
      <c r="A52" s="21" t="s">
        <v>34</v>
      </c>
      <c r="D52" s="17"/>
      <c r="E52" s="23"/>
      <c r="F52" s="54">
        <v>139729</v>
      </c>
      <c r="G52" s="19"/>
      <c r="H52" s="54">
        <v>130628</v>
      </c>
      <c r="I52" s="19"/>
      <c r="J52" s="54">
        <v>139729</v>
      </c>
      <c r="K52" s="19"/>
      <c r="L52" s="54">
        <v>130628</v>
      </c>
    </row>
    <row r="53" spans="1:12" s="4" customFormat="1" ht="20.85" customHeight="1" x14ac:dyDescent="0.25">
      <c r="A53" s="30" t="s">
        <v>35</v>
      </c>
      <c r="D53" s="63"/>
      <c r="E53" s="57"/>
      <c r="F53" s="77">
        <f>SUM(F51:F52)</f>
        <v>449622</v>
      </c>
      <c r="G53" s="58"/>
      <c r="H53" s="77">
        <f>SUM(H51:H52)</f>
        <v>469362</v>
      </c>
      <c r="I53" s="58"/>
      <c r="J53" s="77">
        <f>SUM(J51:J52)</f>
        <v>449622</v>
      </c>
      <c r="K53" s="58"/>
      <c r="L53" s="77">
        <f>SUM(L51:L52)</f>
        <v>469362</v>
      </c>
    </row>
    <row r="54" spans="1:12" s="8" customFormat="1" ht="9.6" customHeight="1" x14ac:dyDescent="0.25">
      <c r="A54" s="30"/>
      <c r="B54" s="4"/>
      <c r="C54" s="4"/>
      <c r="D54" s="64"/>
      <c r="E54" s="57"/>
      <c r="F54" s="27"/>
      <c r="G54" s="65"/>
      <c r="H54" s="27"/>
      <c r="I54" s="65"/>
      <c r="J54" s="27"/>
      <c r="K54" s="65"/>
      <c r="L54" s="27"/>
    </row>
    <row r="55" spans="1:12" s="4" customFormat="1" ht="20.85" customHeight="1" x14ac:dyDescent="0.25">
      <c r="A55" s="55" t="s">
        <v>36</v>
      </c>
      <c r="D55" s="63"/>
      <c r="E55" s="57"/>
      <c r="F55" s="80">
        <f>SUM(F48,F53)</f>
        <v>1538668</v>
      </c>
      <c r="G55" s="58"/>
      <c r="H55" s="80">
        <f>SUM(H48,H53)</f>
        <v>1823012</v>
      </c>
      <c r="I55" s="58"/>
      <c r="J55" s="80">
        <f>SUM(J48,J53)</f>
        <v>1538628</v>
      </c>
      <c r="K55" s="58"/>
      <c r="L55" s="80">
        <f>SUM(L48,L53)</f>
        <v>1822835</v>
      </c>
    </row>
    <row r="56" spans="1:12" s="8" customFormat="1" ht="9.6" customHeight="1" x14ac:dyDescent="0.25">
      <c r="A56" s="4"/>
      <c r="D56" s="17"/>
      <c r="E56" s="23"/>
      <c r="F56" s="59"/>
      <c r="G56" s="19"/>
      <c r="H56" s="59"/>
      <c r="I56" s="19"/>
      <c r="J56" s="59"/>
      <c r="K56" s="19"/>
      <c r="L56" s="59"/>
    </row>
    <row r="57" spans="1:12" s="8" customFormat="1" ht="20.85" customHeight="1" x14ac:dyDescent="0.25">
      <c r="A57" s="66" t="s">
        <v>37</v>
      </c>
      <c r="D57" s="17"/>
      <c r="E57" s="23"/>
      <c r="F57" s="19"/>
      <c r="G57" s="19"/>
      <c r="H57" s="19"/>
      <c r="I57" s="19"/>
      <c r="J57" s="20"/>
      <c r="K57" s="19"/>
      <c r="L57" s="20"/>
    </row>
    <row r="58" spans="1:12" s="8" customFormat="1" ht="20.85" customHeight="1" x14ac:dyDescent="0.25">
      <c r="A58" s="8" t="s">
        <v>97</v>
      </c>
      <c r="D58" s="67"/>
      <c r="E58" s="23"/>
      <c r="F58" s="19"/>
      <c r="G58" s="19"/>
      <c r="H58" s="19"/>
      <c r="I58" s="19"/>
      <c r="J58" s="19"/>
      <c r="K58" s="19"/>
      <c r="L58" s="19"/>
    </row>
    <row r="59" spans="1:12" s="8" customFormat="1" ht="20.85" customHeight="1" x14ac:dyDescent="0.25">
      <c r="A59" s="53" t="s">
        <v>38</v>
      </c>
      <c r="B59" s="8" t="s">
        <v>98</v>
      </c>
      <c r="D59" s="47"/>
      <c r="E59" s="23"/>
      <c r="F59" s="19"/>
      <c r="G59" s="65"/>
      <c r="H59" s="19"/>
      <c r="I59" s="65"/>
      <c r="J59" s="19"/>
      <c r="K59" s="65"/>
      <c r="L59" s="19"/>
    </row>
    <row r="60" spans="1:12" s="8" customFormat="1" ht="20.85" customHeight="1" x14ac:dyDescent="0.25">
      <c r="A60" s="53"/>
      <c r="B60" s="68" t="s">
        <v>81</v>
      </c>
      <c r="C60" s="68"/>
      <c r="D60" s="47"/>
      <c r="E60" s="23"/>
      <c r="F60" s="19"/>
      <c r="G60" s="65"/>
      <c r="H60" s="19"/>
      <c r="I60" s="65"/>
      <c r="J60" s="19"/>
      <c r="K60" s="65"/>
      <c r="L60" s="19"/>
    </row>
    <row r="61" spans="1:12" s="8" customFormat="1" ht="20.85" customHeight="1" thickBot="1" x14ac:dyDescent="0.3">
      <c r="A61" s="53"/>
      <c r="B61" s="47" t="s">
        <v>82</v>
      </c>
      <c r="C61" s="47"/>
      <c r="D61" s="47"/>
      <c r="E61" s="23"/>
      <c r="F61" s="69">
        <v>9724834</v>
      </c>
      <c r="G61" s="65"/>
      <c r="H61" s="69">
        <v>9724834</v>
      </c>
      <c r="I61" s="65"/>
      <c r="J61" s="69">
        <v>9724834</v>
      </c>
      <c r="K61" s="65"/>
      <c r="L61" s="69">
        <v>9724834</v>
      </c>
    </row>
    <row r="62" spans="1:12" s="8" customFormat="1" ht="20.85" customHeight="1" thickTop="1" x14ac:dyDescent="0.25">
      <c r="A62" s="53" t="s">
        <v>38</v>
      </c>
      <c r="B62" s="8" t="s">
        <v>39</v>
      </c>
      <c r="D62" s="17"/>
      <c r="E62" s="23"/>
      <c r="F62" s="19"/>
      <c r="G62" s="65"/>
      <c r="H62" s="19"/>
      <c r="I62" s="25"/>
      <c r="J62" s="19"/>
      <c r="K62" s="25"/>
      <c r="L62" s="19"/>
    </row>
    <row r="63" spans="1:12" s="8" customFormat="1" ht="20.85" customHeight="1" x14ac:dyDescent="0.25">
      <c r="A63" s="53"/>
      <c r="B63" s="68" t="s">
        <v>81</v>
      </c>
      <c r="C63" s="68"/>
      <c r="D63" s="17"/>
      <c r="E63" s="23"/>
      <c r="F63" s="25"/>
      <c r="G63" s="65"/>
      <c r="H63" s="25"/>
      <c r="I63" s="25"/>
      <c r="J63" s="25"/>
      <c r="K63" s="25"/>
      <c r="L63" s="25"/>
    </row>
    <row r="64" spans="1:12" s="8" customFormat="1" ht="20.85" customHeight="1" x14ac:dyDescent="0.25">
      <c r="A64" s="53"/>
      <c r="B64" s="47" t="s">
        <v>82</v>
      </c>
      <c r="C64" s="47"/>
      <c r="D64" s="17"/>
      <c r="E64" s="23"/>
      <c r="F64" s="54">
        <v>9724834</v>
      </c>
      <c r="G64" s="65"/>
      <c r="H64" s="54">
        <v>9724834</v>
      </c>
      <c r="I64" s="25"/>
      <c r="J64" s="54">
        <v>9724834</v>
      </c>
      <c r="K64" s="25"/>
      <c r="L64" s="54">
        <v>9724834</v>
      </c>
    </row>
    <row r="65" spans="1:12" s="8" customFormat="1" ht="20.85" customHeight="1" x14ac:dyDescent="0.25">
      <c r="A65" s="53" t="s">
        <v>40</v>
      </c>
      <c r="D65" s="17"/>
      <c r="E65" s="23"/>
      <c r="F65" s="54">
        <v>89240</v>
      </c>
      <c r="G65" s="65"/>
      <c r="H65" s="54">
        <v>89240</v>
      </c>
      <c r="I65" s="25"/>
      <c r="J65" s="54">
        <v>89240</v>
      </c>
      <c r="K65" s="25"/>
      <c r="L65" s="54">
        <v>89240</v>
      </c>
    </row>
    <row r="66" spans="1:12" s="8" customFormat="1" ht="20.85" customHeight="1" x14ac:dyDescent="0.25">
      <c r="A66" s="53" t="s">
        <v>41</v>
      </c>
      <c r="D66" s="17"/>
      <c r="E66" s="23"/>
      <c r="F66" s="19"/>
      <c r="G66" s="65"/>
      <c r="H66" s="19"/>
      <c r="I66" s="25"/>
      <c r="J66" s="19"/>
      <c r="K66" s="25"/>
      <c r="L66" s="19"/>
    </row>
    <row r="67" spans="1:12" s="8" customFormat="1" ht="20.85" customHeight="1" x14ac:dyDescent="0.25">
      <c r="A67" s="8" t="s">
        <v>38</v>
      </c>
      <c r="B67" s="8" t="s">
        <v>99</v>
      </c>
      <c r="D67" s="17"/>
      <c r="E67" s="23"/>
      <c r="F67" s="29">
        <v>-4134</v>
      </c>
      <c r="G67" s="65"/>
      <c r="H67" s="29">
        <v>-4134</v>
      </c>
      <c r="I67" s="25"/>
      <c r="J67" s="36">
        <v>0</v>
      </c>
      <c r="K67" s="62">
        <v>0</v>
      </c>
      <c r="L67" s="36">
        <v>0</v>
      </c>
    </row>
    <row r="68" spans="1:12" s="8" customFormat="1" ht="20.85" customHeight="1" x14ac:dyDescent="0.25">
      <c r="A68" s="53" t="s">
        <v>119</v>
      </c>
      <c r="B68" s="53"/>
      <c r="C68" s="53"/>
      <c r="D68" s="17"/>
      <c r="E68" s="23"/>
      <c r="F68" s="25"/>
      <c r="G68" s="65"/>
      <c r="H68" s="25"/>
      <c r="I68" s="25"/>
      <c r="J68" s="29"/>
      <c r="K68" s="25"/>
      <c r="L68" s="25"/>
    </row>
    <row r="69" spans="1:12" s="8" customFormat="1" ht="20.85" customHeight="1" x14ac:dyDescent="0.25">
      <c r="A69" s="53" t="s">
        <v>42</v>
      </c>
      <c r="B69" s="70" t="s">
        <v>43</v>
      </c>
      <c r="C69" s="70"/>
      <c r="D69" s="17"/>
      <c r="E69" s="23"/>
      <c r="F69" s="38"/>
      <c r="G69" s="65"/>
      <c r="H69" s="38"/>
      <c r="I69" s="25"/>
      <c r="J69" s="38"/>
      <c r="K69" s="25"/>
      <c r="L69" s="38"/>
    </row>
    <row r="70" spans="1:12" s="8" customFormat="1" ht="20.85" customHeight="1" x14ac:dyDescent="0.25">
      <c r="A70" s="8" t="s">
        <v>42</v>
      </c>
      <c r="B70" s="8" t="s">
        <v>100</v>
      </c>
      <c r="D70" s="17"/>
      <c r="E70" s="23"/>
      <c r="F70" s="29">
        <v>109234</v>
      </c>
      <c r="G70" s="65"/>
      <c r="H70" s="54">
        <v>109234</v>
      </c>
      <c r="I70" s="26"/>
      <c r="J70" s="29">
        <v>109234</v>
      </c>
      <c r="K70" s="26"/>
      <c r="L70" s="54">
        <v>109234</v>
      </c>
    </row>
    <row r="71" spans="1:12" s="8" customFormat="1" ht="20.85" customHeight="1" x14ac:dyDescent="0.25">
      <c r="A71" s="53" t="s">
        <v>42</v>
      </c>
      <c r="B71" s="8" t="s">
        <v>120</v>
      </c>
      <c r="D71" s="17"/>
      <c r="E71" s="23"/>
      <c r="F71" s="71">
        <v>-1265813</v>
      </c>
      <c r="G71" s="25"/>
      <c r="H71" s="72">
        <v>-404142</v>
      </c>
      <c r="I71" s="25"/>
      <c r="J71" s="71">
        <v>-1373096</v>
      </c>
      <c r="K71" s="25"/>
      <c r="L71" s="72">
        <v>331504</v>
      </c>
    </row>
    <row r="72" spans="1:12" s="4" customFormat="1" ht="20.85" customHeight="1" x14ac:dyDescent="0.25">
      <c r="A72" s="4" t="s">
        <v>45</v>
      </c>
      <c r="D72" s="56"/>
      <c r="E72" s="57"/>
      <c r="F72" s="80">
        <f>SUM(F64:F71)</f>
        <v>8653361</v>
      </c>
      <c r="G72" s="58"/>
      <c r="H72" s="80">
        <f>SUM(H64:H71)</f>
        <v>9515032</v>
      </c>
      <c r="I72" s="58"/>
      <c r="J72" s="80">
        <f>SUM(J64:J71)</f>
        <v>8550212</v>
      </c>
      <c r="K72" s="58"/>
      <c r="L72" s="80">
        <f>SUM(L64:L71)</f>
        <v>10254812</v>
      </c>
    </row>
    <row r="73" spans="1:12" s="8" customFormat="1" ht="9.6" customHeight="1" x14ac:dyDescent="0.25">
      <c r="A73" s="4"/>
      <c r="B73" s="4"/>
      <c r="C73" s="4"/>
      <c r="D73" s="17"/>
      <c r="E73" s="57"/>
      <c r="F73" s="65"/>
      <c r="G73" s="25"/>
      <c r="H73" s="65"/>
      <c r="I73" s="25"/>
      <c r="J73" s="65"/>
      <c r="K73" s="25"/>
      <c r="L73" s="65"/>
    </row>
    <row r="74" spans="1:12" s="4" customFormat="1" ht="20.85" customHeight="1" thickBot="1" x14ac:dyDescent="0.3">
      <c r="A74" s="73" t="s">
        <v>46</v>
      </c>
      <c r="D74" s="56"/>
      <c r="E74" s="57"/>
      <c r="F74" s="81">
        <f>SUM(F55,F72,)</f>
        <v>10192029</v>
      </c>
      <c r="G74" s="58"/>
      <c r="H74" s="81">
        <f>SUM(H55,H72,)</f>
        <v>11338044</v>
      </c>
      <c r="I74" s="58"/>
      <c r="J74" s="81">
        <f>SUM(J55,J72,)</f>
        <v>10088840</v>
      </c>
      <c r="K74" s="58"/>
      <c r="L74" s="81">
        <f>SUM(L55,L72,)</f>
        <v>12077647</v>
      </c>
    </row>
    <row r="75" spans="1:12" ht="16.350000000000001" customHeight="1" thickTop="1" x14ac:dyDescent="0.25">
      <c r="A75" s="74"/>
      <c r="B75" s="4"/>
      <c r="C75" s="4"/>
      <c r="E75" s="57"/>
      <c r="F75" s="75"/>
      <c r="G75" s="76"/>
      <c r="H75" s="75"/>
      <c r="I75" s="76"/>
      <c r="J75" s="75"/>
      <c r="K75" s="76"/>
      <c r="L75" s="75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F36:H36"/>
    <mergeCell ref="J36:L36"/>
    <mergeCell ref="F37:H37"/>
    <mergeCell ref="J37:L37"/>
    <mergeCell ref="A41:B41"/>
    <mergeCell ref="F41:L41"/>
    <mergeCell ref="F4:H4"/>
    <mergeCell ref="J4:L4"/>
    <mergeCell ref="F5:H5"/>
    <mergeCell ref="J5:L5"/>
    <mergeCell ref="A9:B9"/>
    <mergeCell ref="F9:L9"/>
  </mergeCells>
  <pageMargins left="0.7" right="0.7" top="0.48" bottom="0.5" header="0.5" footer="0.5"/>
  <pageSetup paperSize="9" scale="74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DA8FF-D558-483A-AA08-0FC1DD281746}">
  <sheetPr codeName="Sheet2">
    <pageSetUpPr fitToPage="1"/>
  </sheetPr>
  <dimension ref="A1:P65"/>
  <sheetViews>
    <sheetView view="pageBreakPreview" zoomScale="115" zoomScaleNormal="84" zoomScaleSheetLayoutView="115" workbookViewId="0">
      <selection activeCell="G18" sqref="G18"/>
    </sheetView>
  </sheetViews>
  <sheetFormatPr defaultColWidth="9.140625" defaultRowHeight="22.5" customHeight="1" x14ac:dyDescent="0.25"/>
  <cols>
    <col min="1" max="6" width="2.7109375" style="85" customWidth="1"/>
    <col min="7" max="7" width="44" style="85" customWidth="1"/>
    <col min="8" max="8" width="7" style="89" customWidth="1"/>
    <col min="9" max="9" width="0.7109375" style="90" customWidth="1"/>
    <col min="10" max="10" width="13" style="85" customWidth="1"/>
    <col min="11" max="11" width="1.42578125" style="90" customWidth="1"/>
    <col min="12" max="12" width="13" style="85" customWidth="1"/>
    <col min="13" max="13" width="1.42578125" style="85" customWidth="1"/>
    <col min="14" max="14" width="13" style="85" customWidth="1"/>
    <col min="15" max="15" width="1.42578125" style="85" customWidth="1"/>
    <col min="16" max="16" width="13" style="85" customWidth="1"/>
    <col min="17" max="16384" width="9.140625" style="85"/>
  </cols>
  <sheetData>
    <row r="1" spans="1:16" s="82" customFormat="1" ht="22.3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84" customFormat="1" ht="22.35" customHeight="1" x14ac:dyDescent="0.25">
      <c r="A2" s="83" t="s">
        <v>141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ht="22.35" customHeight="1" x14ac:dyDescent="0.25">
      <c r="A3" s="55"/>
      <c r="H3" s="17"/>
      <c r="I3" s="18"/>
      <c r="J3" s="20"/>
      <c r="K3" s="19"/>
      <c r="L3" s="20"/>
      <c r="M3" s="19"/>
      <c r="N3" s="20"/>
      <c r="O3" s="19"/>
      <c r="P3" s="20"/>
    </row>
    <row r="4" spans="1:16" ht="20.85" customHeight="1" x14ac:dyDescent="0.25">
      <c r="A4" s="55"/>
      <c r="H4" s="17"/>
      <c r="I4" s="18"/>
      <c r="J4" s="205" t="s">
        <v>1</v>
      </c>
      <c r="K4" s="205"/>
      <c r="L4" s="205"/>
      <c r="M4" s="86"/>
      <c r="N4" s="209" t="s">
        <v>2</v>
      </c>
      <c r="O4" s="209"/>
      <c r="P4" s="209"/>
    </row>
    <row r="5" spans="1:16" ht="20.85" customHeight="1" x14ac:dyDescent="0.25">
      <c r="A5" s="55"/>
      <c r="H5" s="17"/>
      <c r="I5" s="18"/>
      <c r="J5" s="205" t="s">
        <v>3</v>
      </c>
      <c r="K5" s="205"/>
      <c r="L5" s="205"/>
      <c r="M5" s="87"/>
      <c r="N5" s="205" t="s">
        <v>3</v>
      </c>
      <c r="O5" s="205"/>
      <c r="P5" s="205"/>
    </row>
    <row r="6" spans="1:16" ht="20.85" customHeight="1" x14ac:dyDescent="0.25">
      <c r="A6" s="55"/>
      <c r="H6" s="17"/>
      <c r="I6" s="18"/>
      <c r="J6" s="206" t="s">
        <v>47</v>
      </c>
      <c r="K6" s="206"/>
      <c r="L6" s="206"/>
      <c r="M6" s="87"/>
      <c r="N6" s="206" t="s">
        <v>47</v>
      </c>
      <c r="O6" s="206"/>
      <c r="P6" s="206"/>
    </row>
    <row r="7" spans="1:16" ht="20.85" customHeight="1" x14ac:dyDescent="0.25">
      <c r="A7" s="55"/>
      <c r="H7" s="17"/>
      <c r="I7" s="18"/>
      <c r="J7" s="207" t="s">
        <v>178</v>
      </c>
      <c r="K7" s="208"/>
      <c r="L7" s="208"/>
      <c r="M7" s="21"/>
      <c r="N7" s="207" t="s">
        <v>178</v>
      </c>
      <c r="O7" s="208"/>
      <c r="P7" s="208"/>
    </row>
    <row r="8" spans="1:16" ht="20.85" customHeight="1" x14ac:dyDescent="0.25">
      <c r="A8" s="55"/>
      <c r="H8" s="6" t="s">
        <v>6</v>
      </c>
      <c r="I8" s="18"/>
      <c r="J8" s="9" t="s">
        <v>150</v>
      </c>
      <c r="K8" s="11"/>
      <c r="L8" s="9" t="s">
        <v>113</v>
      </c>
      <c r="M8" s="11"/>
      <c r="N8" s="9" t="s">
        <v>150</v>
      </c>
      <c r="O8" s="11"/>
      <c r="P8" s="9" t="s">
        <v>113</v>
      </c>
    </row>
    <row r="9" spans="1:16" ht="20.85" customHeight="1" x14ac:dyDescent="0.25">
      <c r="A9" s="55"/>
      <c r="H9" s="17"/>
      <c r="I9" s="18"/>
      <c r="J9" s="201" t="s">
        <v>8</v>
      </c>
      <c r="K9" s="201"/>
      <c r="L9" s="201"/>
      <c r="M9" s="201"/>
      <c r="N9" s="201"/>
      <c r="O9" s="201"/>
      <c r="P9" s="201"/>
    </row>
    <row r="10" spans="1:16" ht="20.85" customHeight="1" x14ac:dyDescent="0.25">
      <c r="A10" s="53" t="s">
        <v>48</v>
      </c>
      <c r="H10" s="17"/>
      <c r="I10" s="18"/>
      <c r="J10" s="54">
        <v>4660045</v>
      </c>
      <c r="K10" s="25"/>
      <c r="L10" s="25">
        <v>4481505</v>
      </c>
      <c r="M10" s="25"/>
      <c r="N10" s="54">
        <v>4660045</v>
      </c>
      <c r="O10" s="25"/>
      <c r="P10" s="25">
        <v>4481505</v>
      </c>
    </row>
    <row r="11" spans="1:16" ht="20.85" customHeight="1" x14ac:dyDescent="0.25">
      <c r="A11" s="53" t="s">
        <v>49</v>
      </c>
      <c r="H11" s="17"/>
      <c r="I11" s="18"/>
      <c r="J11" s="71">
        <v>-4374463</v>
      </c>
      <c r="K11" s="25"/>
      <c r="L11" s="72">
        <v>-4198991</v>
      </c>
      <c r="M11" s="25"/>
      <c r="N11" s="71">
        <v>-4374463</v>
      </c>
      <c r="O11" s="25"/>
      <c r="P11" s="72">
        <v>-4198991</v>
      </c>
    </row>
    <row r="12" spans="1:16" ht="20.85" customHeight="1" x14ac:dyDescent="0.25">
      <c r="A12" s="55" t="s">
        <v>155</v>
      </c>
      <c r="H12" s="17"/>
      <c r="I12" s="18"/>
      <c r="J12" s="121">
        <f>SUM(J10:J11)</f>
        <v>285582</v>
      </c>
      <c r="K12" s="58"/>
      <c r="L12" s="121">
        <f>SUM(L10:L11)</f>
        <v>282514</v>
      </c>
      <c r="M12" s="58"/>
      <c r="N12" s="121">
        <f>SUM(N10:N11)</f>
        <v>285582</v>
      </c>
      <c r="O12" s="58"/>
      <c r="P12" s="121">
        <f>SUM(P10:P11)</f>
        <v>282514</v>
      </c>
    </row>
    <row r="13" spans="1:16" ht="20.85" customHeight="1" x14ac:dyDescent="0.25">
      <c r="J13" s="91"/>
      <c r="K13" s="92"/>
      <c r="L13" s="91"/>
      <c r="M13" s="91"/>
      <c r="N13" s="91"/>
      <c r="O13" s="91"/>
      <c r="P13" s="91"/>
    </row>
    <row r="14" spans="1:16" s="93" customFormat="1" ht="20.85" customHeight="1" x14ac:dyDescent="0.25">
      <c r="A14" s="53" t="s">
        <v>128</v>
      </c>
      <c r="D14" s="85"/>
      <c r="E14" s="85"/>
      <c r="F14" s="85"/>
      <c r="G14" s="85"/>
      <c r="H14" s="17"/>
      <c r="I14" s="18"/>
      <c r="J14" s="54">
        <v>4808</v>
      </c>
      <c r="K14" s="25"/>
      <c r="L14" s="25">
        <v>17329</v>
      </c>
      <c r="M14" s="25"/>
      <c r="N14" s="54">
        <v>4806</v>
      </c>
      <c r="O14" s="25"/>
      <c r="P14" s="25">
        <v>17318</v>
      </c>
    </row>
    <row r="15" spans="1:16" ht="20.85" customHeight="1" x14ac:dyDescent="0.25">
      <c r="A15" s="53" t="s">
        <v>50</v>
      </c>
      <c r="B15" s="53"/>
      <c r="H15" s="17"/>
      <c r="I15" s="18"/>
      <c r="J15" s="54">
        <v>16281</v>
      </c>
      <c r="K15" s="25"/>
      <c r="L15" s="25">
        <v>8963</v>
      </c>
      <c r="M15" s="25"/>
      <c r="N15" s="54">
        <v>16665</v>
      </c>
      <c r="O15" s="25"/>
      <c r="P15" s="25">
        <v>9317</v>
      </c>
    </row>
    <row r="16" spans="1:16" ht="20.85" customHeight="1" x14ac:dyDescent="0.25">
      <c r="A16" s="53" t="s">
        <v>83</v>
      </c>
      <c r="H16" s="17"/>
      <c r="I16" s="18"/>
      <c r="J16" s="54">
        <v>-63927</v>
      </c>
      <c r="K16" s="94"/>
      <c r="L16" s="25">
        <v>-86067</v>
      </c>
      <c r="M16" s="25"/>
      <c r="N16" s="54">
        <v>-63927</v>
      </c>
      <c r="O16" s="94"/>
      <c r="P16" s="25">
        <v>-86067</v>
      </c>
    </row>
    <row r="17" spans="1:16" ht="20.85" customHeight="1" x14ac:dyDescent="0.25">
      <c r="A17" s="53" t="s">
        <v>51</v>
      </c>
      <c r="H17" s="17"/>
      <c r="I17" s="18"/>
      <c r="J17" s="54">
        <v>-425264</v>
      </c>
      <c r="K17" s="94"/>
      <c r="L17" s="25">
        <v>-114718</v>
      </c>
      <c r="M17" s="25"/>
      <c r="N17" s="95">
        <v>-425174</v>
      </c>
      <c r="O17" s="94"/>
      <c r="P17" s="96">
        <v>-114635</v>
      </c>
    </row>
    <row r="18" spans="1:16" ht="20.85" customHeight="1" x14ac:dyDescent="0.25">
      <c r="A18" s="53" t="s">
        <v>179</v>
      </c>
      <c r="H18" s="17"/>
      <c r="I18" s="18"/>
      <c r="J18" s="36">
        <v>0</v>
      </c>
      <c r="K18" s="94"/>
      <c r="L18" s="25">
        <v>42964</v>
      </c>
      <c r="M18" s="25"/>
      <c r="N18" s="36">
        <v>0</v>
      </c>
      <c r="O18" s="94"/>
      <c r="P18" s="96">
        <v>42964</v>
      </c>
    </row>
    <row r="19" spans="1:16" ht="20.85" customHeight="1" x14ac:dyDescent="0.25">
      <c r="A19" s="53" t="s">
        <v>189</v>
      </c>
      <c r="H19" s="17"/>
      <c r="I19" s="18"/>
      <c r="J19" s="36">
        <v>0</v>
      </c>
      <c r="K19" s="94"/>
      <c r="L19" s="36">
        <v>0</v>
      </c>
      <c r="M19" s="25"/>
      <c r="N19" s="95">
        <v>-1565000</v>
      </c>
      <c r="O19" s="94"/>
      <c r="P19" s="36">
        <v>0</v>
      </c>
    </row>
    <row r="20" spans="1:16" ht="20.85" customHeight="1" x14ac:dyDescent="0.25">
      <c r="A20" s="53" t="s">
        <v>164</v>
      </c>
      <c r="H20" s="22"/>
      <c r="I20" s="18"/>
      <c r="J20" s="54">
        <v>1853</v>
      </c>
      <c r="K20" s="94"/>
      <c r="L20" s="36">
        <v>-114687</v>
      </c>
      <c r="M20" s="25"/>
      <c r="N20" s="95">
        <v>1853</v>
      </c>
      <c r="O20" s="94"/>
      <c r="P20" s="36">
        <v>-114687</v>
      </c>
    </row>
    <row r="21" spans="1:16" ht="20.85" customHeight="1" x14ac:dyDescent="0.25">
      <c r="A21" s="53" t="s">
        <v>165</v>
      </c>
      <c r="B21" s="53"/>
      <c r="J21" s="54">
        <v>2667</v>
      </c>
      <c r="K21" s="25"/>
      <c r="L21" s="25">
        <v>-4720</v>
      </c>
      <c r="M21" s="25"/>
      <c r="N21" s="54">
        <v>2667</v>
      </c>
      <c r="O21" s="25"/>
      <c r="P21" s="25">
        <v>-4720</v>
      </c>
    </row>
    <row r="22" spans="1:16" ht="20.85" hidden="1" customHeight="1" x14ac:dyDescent="0.25">
      <c r="A22" s="53" t="s">
        <v>137</v>
      </c>
      <c r="B22" s="53"/>
      <c r="H22" s="17"/>
      <c r="I22" s="18"/>
      <c r="J22" s="72"/>
      <c r="K22" s="25"/>
      <c r="L22" s="72"/>
      <c r="M22" s="25"/>
      <c r="N22" s="97"/>
      <c r="O22" s="25"/>
      <c r="P22" s="97"/>
    </row>
    <row r="23" spans="1:16" ht="20.85" customHeight="1" x14ac:dyDescent="0.25">
      <c r="A23" s="55" t="s">
        <v>162</v>
      </c>
      <c r="B23" s="53"/>
      <c r="H23" s="17"/>
      <c r="I23" s="18"/>
      <c r="J23" s="79">
        <f>SUM(J12:J21)</f>
        <v>-178000</v>
      </c>
      <c r="K23" s="25"/>
      <c r="L23" s="79">
        <f>SUM(L12:L21)</f>
        <v>31578</v>
      </c>
      <c r="M23" s="25"/>
      <c r="N23" s="79">
        <f>SUM(N12:N21)</f>
        <v>-1742528</v>
      </c>
      <c r="O23" s="25"/>
      <c r="P23" s="79">
        <f>SUM(P12:P21)</f>
        <v>32004</v>
      </c>
    </row>
    <row r="24" spans="1:16" ht="20.85" customHeight="1" x14ac:dyDescent="0.25">
      <c r="A24" s="55"/>
      <c r="B24" s="53"/>
      <c r="H24" s="17"/>
      <c r="I24" s="18"/>
      <c r="J24" s="25"/>
      <c r="K24" s="25"/>
      <c r="L24" s="25"/>
      <c r="M24" s="25"/>
      <c r="N24" s="25"/>
      <c r="O24" s="25"/>
      <c r="P24" s="25"/>
    </row>
    <row r="25" spans="1:16" ht="20.85" customHeight="1" x14ac:dyDescent="0.25">
      <c r="A25" s="53" t="s">
        <v>52</v>
      </c>
      <c r="H25" s="17"/>
      <c r="I25" s="18"/>
      <c r="J25" s="65">
        <v>-3767</v>
      </c>
      <c r="K25" s="25"/>
      <c r="L25" s="65">
        <v>-21346</v>
      </c>
      <c r="M25" s="65"/>
      <c r="N25" s="65">
        <v>-3767</v>
      </c>
      <c r="O25" s="65"/>
      <c r="P25" s="65">
        <v>-21346</v>
      </c>
    </row>
    <row r="26" spans="1:16" ht="20.85" customHeight="1" x14ac:dyDescent="0.25">
      <c r="A26" s="53" t="s">
        <v>138</v>
      </c>
      <c r="H26" s="17"/>
      <c r="I26" s="18"/>
      <c r="J26" s="65"/>
      <c r="K26" s="25"/>
      <c r="L26" s="65"/>
      <c r="M26" s="65"/>
      <c r="N26" s="65"/>
      <c r="O26" s="65"/>
      <c r="P26" s="65"/>
    </row>
    <row r="27" spans="1:16" ht="20.85" customHeight="1" x14ac:dyDescent="0.25">
      <c r="B27" s="98" t="s">
        <v>121</v>
      </c>
      <c r="H27" s="17"/>
      <c r="I27" s="18"/>
      <c r="J27" s="71">
        <v>-257102</v>
      </c>
      <c r="K27" s="99"/>
      <c r="L27" s="72">
        <v>-150217</v>
      </c>
      <c r="M27" s="65"/>
      <c r="N27" s="100">
        <v>0</v>
      </c>
      <c r="O27" s="101"/>
      <c r="P27" s="100">
        <v>0</v>
      </c>
    </row>
    <row r="28" spans="1:16" s="93" customFormat="1" ht="20.85" customHeight="1" x14ac:dyDescent="0.25">
      <c r="A28" s="4" t="s">
        <v>122</v>
      </c>
      <c r="H28" s="102"/>
      <c r="I28" s="103"/>
      <c r="J28" s="122">
        <f>SUM(J23:J27)</f>
        <v>-438869</v>
      </c>
      <c r="K28" s="58"/>
      <c r="L28" s="122">
        <f>SUM(L23:L27)</f>
        <v>-139985</v>
      </c>
      <c r="M28" s="105"/>
      <c r="N28" s="122">
        <f>SUM(N23:N27)</f>
        <v>-1746295</v>
      </c>
      <c r="O28" s="105"/>
      <c r="P28" s="122">
        <f>SUM(P23:P27)</f>
        <v>10658</v>
      </c>
    </row>
    <row r="29" spans="1:16" ht="20.85" customHeight="1" x14ac:dyDescent="0.25">
      <c r="A29" s="53" t="s">
        <v>203</v>
      </c>
      <c r="J29" s="72">
        <v>54057</v>
      </c>
      <c r="K29" s="94"/>
      <c r="L29" s="72">
        <v>-42614</v>
      </c>
      <c r="M29" s="25"/>
      <c r="N29" s="72">
        <v>54057</v>
      </c>
      <c r="O29" s="94"/>
      <c r="P29" s="72">
        <v>-42614</v>
      </c>
    </row>
    <row r="30" spans="1:16" s="93" customFormat="1" ht="20.85" customHeight="1" thickBot="1" x14ac:dyDescent="0.3">
      <c r="A30" s="93" t="s">
        <v>190</v>
      </c>
      <c r="H30" s="102"/>
      <c r="I30" s="103"/>
      <c r="J30" s="81">
        <f>SUM(J28:J29)</f>
        <v>-384812</v>
      </c>
      <c r="K30" s="58"/>
      <c r="L30" s="81">
        <f>SUM(L28:L29)</f>
        <v>-182599</v>
      </c>
      <c r="M30" s="58"/>
      <c r="N30" s="81">
        <f>SUM(N28:N29)</f>
        <v>-1692238</v>
      </c>
      <c r="O30" s="58"/>
      <c r="P30" s="81">
        <f>SUM(P28:P29)</f>
        <v>-31956</v>
      </c>
    </row>
    <row r="31" spans="1:16" ht="20.85" customHeight="1" thickTop="1" x14ac:dyDescent="0.25">
      <c r="A31" s="93"/>
      <c r="C31" s="93"/>
      <c r="D31" s="93"/>
      <c r="E31" s="93"/>
      <c r="F31" s="93"/>
      <c r="G31" s="93"/>
      <c r="H31" s="102"/>
      <c r="I31" s="103"/>
      <c r="J31" s="105"/>
      <c r="K31" s="58"/>
      <c r="L31" s="105"/>
      <c r="M31" s="58"/>
      <c r="N31" s="105"/>
      <c r="O31" s="25"/>
      <c r="P31" s="105"/>
    </row>
    <row r="32" spans="1:16" ht="20.85" customHeight="1" x14ac:dyDescent="0.25">
      <c r="A32" s="93" t="s">
        <v>110</v>
      </c>
      <c r="C32" s="93"/>
      <c r="D32" s="93"/>
      <c r="E32" s="93"/>
      <c r="F32" s="93"/>
      <c r="G32" s="93"/>
      <c r="H32" s="102"/>
      <c r="I32" s="103"/>
      <c r="J32" s="105"/>
      <c r="K32" s="58"/>
      <c r="L32" s="105"/>
      <c r="M32" s="58"/>
      <c r="N32" s="105"/>
      <c r="O32" s="25"/>
      <c r="P32" s="105"/>
    </row>
    <row r="33" spans="1:16" ht="20.85" customHeight="1" x14ac:dyDescent="0.25">
      <c r="A33" s="85" t="s">
        <v>90</v>
      </c>
      <c r="C33" s="93"/>
      <c r="D33" s="93"/>
      <c r="E33" s="93"/>
      <c r="F33" s="93"/>
      <c r="G33" s="93"/>
      <c r="H33" s="102"/>
      <c r="I33" s="103"/>
      <c r="J33" s="72">
        <v>-384812</v>
      </c>
      <c r="K33" s="25"/>
      <c r="L33" s="72">
        <v>-182599</v>
      </c>
      <c r="M33" s="25"/>
      <c r="N33" s="72">
        <v>-1692238</v>
      </c>
      <c r="O33" s="25"/>
      <c r="P33" s="72">
        <v>-31956</v>
      </c>
    </row>
    <row r="34" spans="1:16" s="93" customFormat="1" ht="20.85" customHeight="1" thickBot="1" x14ac:dyDescent="0.3">
      <c r="H34" s="102"/>
      <c r="I34" s="103"/>
      <c r="J34" s="81">
        <f>J33</f>
        <v>-384812</v>
      </c>
      <c r="K34" s="58"/>
      <c r="L34" s="81">
        <f>L33</f>
        <v>-182599</v>
      </c>
      <c r="M34" s="58"/>
      <c r="N34" s="81">
        <f>N33</f>
        <v>-1692238</v>
      </c>
      <c r="O34" s="58"/>
      <c r="P34" s="81">
        <f>P33</f>
        <v>-31956</v>
      </c>
    </row>
    <row r="35" spans="1:16" ht="20.85" customHeight="1" thickTop="1" x14ac:dyDescent="0.25">
      <c r="A35" s="93"/>
      <c r="C35" s="93"/>
      <c r="D35" s="93"/>
      <c r="E35" s="93"/>
      <c r="F35" s="93"/>
      <c r="G35" s="93"/>
      <c r="H35" s="102"/>
      <c r="I35" s="103"/>
      <c r="J35" s="58"/>
      <c r="K35" s="58"/>
      <c r="L35" s="58"/>
      <c r="M35" s="58"/>
      <c r="N35" s="58"/>
      <c r="O35" s="91"/>
      <c r="P35" s="106"/>
    </row>
    <row r="36" spans="1:16" s="93" customFormat="1" ht="20.85" customHeight="1" thickBot="1" x14ac:dyDescent="0.3">
      <c r="A36" s="93" t="s">
        <v>191</v>
      </c>
      <c r="H36" s="89">
        <v>10</v>
      </c>
      <c r="I36" s="90"/>
      <c r="J36" s="196">
        <v>-0.37591536876212234</v>
      </c>
      <c r="K36" s="197"/>
      <c r="L36" s="196">
        <v>-0.17837764047614246</v>
      </c>
      <c r="M36" s="160"/>
      <c r="N36" s="196">
        <v>-1.653114837260995</v>
      </c>
      <c r="O36" s="108"/>
      <c r="P36" s="107">
        <v>-3.1217289348182721E-2</v>
      </c>
    </row>
    <row r="37" spans="1:16" s="93" customFormat="1" ht="20.85" customHeight="1" thickTop="1" x14ac:dyDescent="0.25">
      <c r="H37" s="89"/>
      <c r="I37" s="90"/>
      <c r="J37" s="44"/>
      <c r="K37" s="109"/>
      <c r="L37" s="44"/>
      <c r="M37" s="44"/>
      <c r="N37" s="44"/>
      <c r="O37" s="44"/>
      <c r="P37" s="44"/>
    </row>
    <row r="38" spans="1:16" ht="22.35" customHeight="1" x14ac:dyDescent="0.3">
      <c r="A38" s="210" t="s">
        <v>0</v>
      </c>
      <c r="B38" s="210"/>
      <c r="C38" s="210"/>
      <c r="D38" s="210"/>
      <c r="E38" s="210"/>
      <c r="F38" s="210"/>
      <c r="G38" s="210"/>
      <c r="H38" s="210"/>
      <c r="I38" s="210"/>
      <c r="J38" s="211"/>
      <c r="K38" s="211"/>
      <c r="L38" s="211"/>
      <c r="M38" s="211"/>
      <c r="N38" s="211"/>
    </row>
    <row r="39" spans="1:16" ht="22.35" customHeight="1" x14ac:dyDescent="0.25">
      <c r="A39" s="212" t="s">
        <v>142</v>
      </c>
      <c r="B39" s="212"/>
      <c r="C39" s="212"/>
      <c r="D39" s="212"/>
      <c r="E39" s="212"/>
      <c r="F39" s="212"/>
      <c r="G39" s="212"/>
      <c r="H39" s="212"/>
      <c r="I39" s="212"/>
      <c r="J39" s="213"/>
      <c r="K39" s="213"/>
      <c r="L39" s="213"/>
      <c r="M39" s="213"/>
      <c r="N39" s="213"/>
    </row>
    <row r="40" spans="1:16" ht="22.35" customHeight="1" x14ac:dyDescent="0.25">
      <c r="G40" s="6"/>
      <c r="H40" s="6"/>
      <c r="I40" s="6"/>
      <c r="J40" s="6"/>
      <c r="K40" s="6"/>
      <c r="L40" s="6"/>
      <c r="M40" s="6"/>
    </row>
    <row r="41" spans="1:16" ht="20.85" customHeight="1" x14ac:dyDescent="0.25">
      <c r="H41" s="85"/>
      <c r="I41" s="85"/>
      <c r="J41" s="205" t="s">
        <v>1</v>
      </c>
      <c r="K41" s="205"/>
      <c r="L41" s="205"/>
      <c r="M41" s="86"/>
      <c r="N41" s="209" t="s">
        <v>2</v>
      </c>
      <c r="O41" s="209"/>
      <c r="P41" s="209"/>
    </row>
    <row r="42" spans="1:16" ht="20.85" customHeight="1" x14ac:dyDescent="0.25">
      <c r="H42" s="85"/>
      <c r="I42" s="85"/>
      <c r="J42" s="205" t="s">
        <v>3</v>
      </c>
      <c r="K42" s="205"/>
      <c r="L42" s="205"/>
      <c r="M42" s="87"/>
      <c r="N42" s="205" t="s">
        <v>3</v>
      </c>
      <c r="O42" s="205"/>
      <c r="P42" s="205"/>
    </row>
    <row r="43" spans="1:16" ht="20.85" customHeight="1" x14ac:dyDescent="0.25">
      <c r="J43" s="206" t="s">
        <v>47</v>
      </c>
      <c r="K43" s="206"/>
      <c r="L43" s="206"/>
      <c r="M43" s="87"/>
      <c r="N43" s="206" t="s">
        <v>47</v>
      </c>
      <c r="O43" s="206"/>
      <c r="P43" s="206"/>
    </row>
    <row r="44" spans="1:16" ht="20.85" customHeight="1" x14ac:dyDescent="0.25">
      <c r="J44" s="207" t="s">
        <v>178</v>
      </c>
      <c r="K44" s="208"/>
      <c r="L44" s="208"/>
      <c r="M44" s="21"/>
      <c r="N44" s="207" t="s">
        <v>178</v>
      </c>
      <c r="O44" s="208"/>
      <c r="P44" s="208"/>
    </row>
    <row r="45" spans="1:16" ht="20.85" customHeight="1" x14ac:dyDescent="0.25">
      <c r="J45" s="9" t="s">
        <v>150</v>
      </c>
      <c r="K45" s="11"/>
      <c r="L45" s="9" t="s">
        <v>113</v>
      </c>
      <c r="M45" s="11"/>
      <c r="N45" s="9" t="s">
        <v>150</v>
      </c>
      <c r="O45" s="11"/>
      <c r="P45" s="9" t="s">
        <v>113</v>
      </c>
    </row>
    <row r="46" spans="1:16" ht="20.85" customHeight="1" x14ac:dyDescent="0.25">
      <c r="J46" s="201" t="s">
        <v>8</v>
      </c>
      <c r="K46" s="201"/>
      <c r="L46" s="201"/>
      <c r="M46" s="201"/>
      <c r="N46" s="201"/>
      <c r="O46" s="201"/>
      <c r="P46" s="201"/>
    </row>
    <row r="47" spans="1:16" ht="20.85" customHeight="1" x14ac:dyDescent="0.25">
      <c r="J47" s="6"/>
      <c r="K47" s="6"/>
      <c r="L47" s="6"/>
      <c r="M47" s="6"/>
      <c r="N47" s="6"/>
      <c r="O47" s="6"/>
      <c r="P47" s="6"/>
    </row>
    <row r="48" spans="1:16" ht="20.85" customHeight="1" x14ac:dyDescent="0.25">
      <c r="A48" s="4" t="s">
        <v>190</v>
      </c>
      <c r="J48" s="123">
        <f>J30</f>
        <v>-384812</v>
      </c>
      <c r="K48" s="112"/>
      <c r="L48" s="123">
        <f>L30</f>
        <v>-182599</v>
      </c>
      <c r="M48" s="111"/>
      <c r="N48" s="123">
        <f>N30</f>
        <v>-1692238</v>
      </c>
      <c r="O48" s="111"/>
      <c r="P48" s="123">
        <f>P30</f>
        <v>-31956</v>
      </c>
    </row>
    <row r="49" spans="1:16" ht="20.85" customHeight="1" x14ac:dyDescent="0.25">
      <c r="A49" s="4"/>
      <c r="J49" s="111"/>
      <c r="K49" s="112"/>
      <c r="L49" s="111"/>
      <c r="M49" s="111"/>
      <c r="N49" s="111"/>
      <c r="O49" s="111"/>
      <c r="P49" s="111"/>
    </row>
    <row r="50" spans="1:16" ht="20.85" customHeight="1" x14ac:dyDescent="0.25">
      <c r="A50" s="4" t="s">
        <v>156</v>
      </c>
      <c r="J50" s="113"/>
      <c r="K50" s="114"/>
      <c r="L50" s="113"/>
      <c r="M50" s="113"/>
      <c r="N50" s="113"/>
      <c r="O50" s="113"/>
      <c r="P50" s="113"/>
    </row>
    <row r="51" spans="1:16" ht="20.85" customHeight="1" x14ac:dyDescent="0.25">
      <c r="A51" s="66" t="s">
        <v>102</v>
      </c>
      <c r="J51" s="113"/>
      <c r="K51" s="114"/>
      <c r="L51" s="113"/>
      <c r="M51" s="113"/>
      <c r="N51" s="113"/>
      <c r="O51" s="113"/>
      <c r="P51" s="113"/>
    </row>
    <row r="52" spans="1:16" ht="20.85" customHeight="1" x14ac:dyDescent="0.25">
      <c r="A52" s="66"/>
      <c r="B52" s="115" t="s">
        <v>103</v>
      </c>
      <c r="J52" s="113"/>
      <c r="K52" s="114"/>
      <c r="L52" s="113"/>
      <c r="M52" s="113"/>
      <c r="N52" s="113"/>
      <c r="O52" s="113"/>
      <c r="P52" s="113"/>
    </row>
    <row r="53" spans="1:16" ht="20.85" customHeight="1" x14ac:dyDescent="0.25">
      <c r="A53" s="8" t="s">
        <v>163</v>
      </c>
      <c r="J53" s="36">
        <v>0</v>
      </c>
      <c r="K53" s="96"/>
      <c r="L53" s="38">
        <v>36312</v>
      </c>
      <c r="M53" s="116"/>
      <c r="N53" s="36">
        <v>0</v>
      </c>
      <c r="O53" s="113"/>
      <c r="P53" s="38">
        <v>36312</v>
      </c>
    </row>
    <row r="54" spans="1:16" ht="20.85" customHeight="1" x14ac:dyDescent="0.25">
      <c r="A54" s="8" t="s">
        <v>127</v>
      </c>
      <c r="J54" s="116"/>
      <c r="K54" s="96"/>
      <c r="L54" s="117"/>
      <c r="M54" s="117"/>
      <c r="N54" s="116"/>
      <c r="O54" s="111"/>
      <c r="P54" s="111"/>
    </row>
    <row r="55" spans="1:16" ht="20.85" customHeight="1" x14ac:dyDescent="0.25">
      <c r="A55" s="8"/>
      <c r="B55" s="85" t="s">
        <v>111</v>
      </c>
      <c r="J55" s="100">
        <v>0</v>
      </c>
      <c r="K55" s="96"/>
      <c r="L55" s="97">
        <v>-7263</v>
      </c>
      <c r="M55" s="117"/>
      <c r="N55" s="100">
        <v>0</v>
      </c>
      <c r="O55" s="111"/>
      <c r="P55" s="97">
        <v>-7263</v>
      </c>
    </row>
    <row r="56" spans="1:16" ht="20.85" customHeight="1" x14ac:dyDescent="0.25">
      <c r="A56" s="4" t="s">
        <v>104</v>
      </c>
      <c r="J56" s="113"/>
      <c r="K56" s="114"/>
      <c r="L56" s="113"/>
      <c r="M56" s="113"/>
      <c r="N56" s="113"/>
      <c r="O56" s="113"/>
      <c r="P56" s="113"/>
    </row>
    <row r="57" spans="1:16" ht="20.85" customHeight="1" x14ac:dyDescent="0.25">
      <c r="B57" s="4" t="s">
        <v>103</v>
      </c>
      <c r="J57" s="124">
        <f>SUM(J53:J55)</f>
        <v>0</v>
      </c>
      <c r="K57" s="114"/>
      <c r="L57" s="124">
        <f>SUM(L53:L55)</f>
        <v>29049</v>
      </c>
      <c r="M57" s="113"/>
      <c r="N57" s="124">
        <f>SUM(N53:N55)</f>
        <v>0</v>
      </c>
      <c r="O57" s="113"/>
      <c r="P57" s="124">
        <f>SUM(P53:P55)</f>
        <v>29049</v>
      </c>
    </row>
    <row r="58" spans="1:16" ht="20.85" customHeight="1" x14ac:dyDescent="0.25">
      <c r="A58" s="93" t="s">
        <v>123</v>
      </c>
      <c r="B58" s="4"/>
      <c r="J58" s="113"/>
      <c r="K58" s="114"/>
      <c r="L58" s="38"/>
      <c r="M58" s="113"/>
      <c r="N58" s="113"/>
      <c r="O58" s="113"/>
      <c r="P58" s="38"/>
    </row>
    <row r="59" spans="1:16" ht="20.85" customHeight="1" x14ac:dyDescent="0.25">
      <c r="A59" s="4"/>
      <c r="B59" s="93" t="s">
        <v>124</v>
      </c>
      <c r="J59" s="124">
        <f>SUM(J57)</f>
        <v>0</v>
      </c>
      <c r="K59" s="112"/>
      <c r="L59" s="124">
        <f>SUM(L57)</f>
        <v>29049</v>
      </c>
      <c r="M59" s="111"/>
      <c r="N59" s="124">
        <f>SUM(N57)</f>
        <v>0</v>
      </c>
      <c r="O59" s="111"/>
      <c r="P59" s="124">
        <f>SUM(P57)</f>
        <v>29049</v>
      </c>
    </row>
    <row r="60" spans="1:16" ht="20.85" customHeight="1" thickBot="1" x14ac:dyDescent="0.3">
      <c r="A60" s="4" t="s">
        <v>116</v>
      </c>
      <c r="J60" s="81">
        <f>SUM(J48,J59)</f>
        <v>-384812</v>
      </c>
      <c r="K60" s="112"/>
      <c r="L60" s="81">
        <f>SUM(L48,L59)</f>
        <v>-153550</v>
      </c>
      <c r="M60" s="111"/>
      <c r="N60" s="81">
        <f>SUM(N48,N59)</f>
        <v>-1692238</v>
      </c>
      <c r="O60" s="111"/>
      <c r="P60" s="81">
        <f>SUM(P48,P59)</f>
        <v>-2907</v>
      </c>
    </row>
    <row r="61" spans="1:16" ht="20.85" customHeight="1" thickTop="1" x14ac:dyDescent="0.25">
      <c r="J61" s="118"/>
      <c r="K61" s="92"/>
      <c r="L61" s="118"/>
      <c r="M61" s="118"/>
      <c r="N61" s="118"/>
      <c r="O61" s="118"/>
      <c r="P61" s="118"/>
    </row>
    <row r="62" spans="1:16" ht="20.85" customHeight="1" x14ac:dyDescent="0.25">
      <c r="A62" s="4" t="s">
        <v>53</v>
      </c>
      <c r="J62" s="118"/>
      <c r="K62" s="92"/>
      <c r="L62" s="118"/>
      <c r="M62" s="118"/>
      <c r="N62" s="118"/>
      <c r="O62" s="118"/>
      <c r="P62" s="118"/>
    </row>
    <row r="63" spans="1:16" ht="20.85" customHeight="1" x14ac:dyDescent="0.25">
      <c r="A63" s="85" t="s">
        <v>90</v>
      </c>
      <c r="J63" s="125">
        <f>J60</f>
        <v>-384812</v>
      </c>
      <c r="K63" s="92"/>
      <c r="L63" s="125">
        <f>L60</f>
        <v>-153550</v>
      </c>
      <c r="M63" s="118"/>
      <c r="N63" s="125">
        <f>N60</f>
        <v>-1692238</v>
      </c>
      <c r="O63" s="118"/>
      <c r="P63" s="125">
        <f>P60</f>
        <v>-2907</v>
      </c>
    </row>
    <row r="64" spans="1:16" ht="20.85" customHeight="1" thickBot="1" x14ac:dyDescent="0.3">
      <c r="A64" s="4"/>
      <c r="B64" s="93"/>
      <c r="C64" s="93"/>
      <c r="D64" s="93"/>
      <c r="E64" s="93"/>
      <c r="F64" s="93"/>
      <c r="J64" s="81">
        <f>J63</f>
        <v>-384812</v>
      </c>
      <c r="K64" s="119"/>
      <c r="L64" s="81">
        <f>L63</f>
        <v>-153550</v>
      </c>
      <c r="M64" s="120"/>
      <c r="N64" s="81">
        <f>N63</f>
        <v>-1692238</v>
      </c>
      <c r="O64" s="120"/>
      <c r="P64" s="81">
        <f>P63</f>
        <v>-2907</v>
      </c>
    </row>
    <row r="65" spans="10:16" ht="20.85" customHeight="1" thickTop="1" x14ac:dyDescent="0.25">
      <c r="J65" s="118"/>
      <c r="K65" s="92"/>
      <c r="L65" s="118"/>
      <c r="M65" s="118"/>
      <c r="N65" s="118"/>
      <c r="O65" s="118"/>
      <c r="P65" s="118"/>
    </row>
  </sheetData>
  <sheetProtection sheet="1" formatCells="0" formatColumns="0" formatRows="0" insertColumns="0" insertRows="0" insertHyperlinks="0" deleteColumns="0" deleteRows="0" sort="0" autoFilter="0" pivotTables="0"/>
  <mergeCells count="20">
    <mergeCell ref="J41:L41"/>
    <mergeCell ref="N41:P41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A38:N38"/>
    <mergeCell ref="A39:N39"/>
    <mergeCell ref="J46:P46"/>
    <mergeCell ref="J42:L42"/>
    <mergeCell ref="N42:P42"/>
    <mergeCell ref="J43:L43"/>
    <mergeCell ref="N43:P43"/>
    <mergeCell ref="J44:L44"/>
    <mergeCell ref="N44:P44"/>
  </mergeCells>
  <pageMargins left="0.7" right="0.7" top="0.48" bottom="0.5" header="0.5" footer="0.5"/>
  <pageSetup paperSize="9" scale="76" firstPageNumber="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7" min="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EBF0-2526-40B0-B4FC-31E0005E6881}">
  <sheetPr codeName="Sheet3">
    <pageSetUpPr fitToPage="1"/>
  </sheetPr>
  <dimension ref="A1:P65"/>
  <sheetViews>
    <sheetView view="pageBreakPreview" zoomScale="84" zoomScaleNormal="84" zoomScaleSheetLayoutView="84" workbookViewId="0">
      <selection activeCell="J29" sqref="J29"/>
    </sheetView>
  </sheetViews>
  <sheetFormatPr defaultColWidth="9.140625" defaultRowHeight="22.5" customHeight="1" x14ac:dyDescent="0.25"/>
  <cols>
    <col min="1" max="6" width="2.7109375" style="85" customWidth="1"/>
    <col min="7" max="7" width="44" style="85" customWidth="1"/>
    <col min="8" max="8" width="7" style="89" customWidth="1"/>
    <col min="9" max="9" width="0.7109375" style="90" customWidth="1"/>
    <col min="10" max="10" width="14" style="85" bestFit="1" customWidth="1"/>
    <col min="11" max="11" width="1.42578125" style="90" customWidth="1"/>
    <col min="12" max="12" width="14" style="85" bestFit="1" customWidth="1"/>
    <col min="13" max="13" width="1.42578125" style="85" customWidth="1"/>
    <col min="14" max="14" width="15.140625" style="85" customWidth="1"/>
    <col min="15" max="15" width="1.42578125" style="85" customWidth="1"/>
    <col min="16" max="16" width="14" style="85" bestFit="1" customWidth="1"/>
    <col min="17" max="16384" width="9.140625" style="85"/>
  </cols>
  <sheetData>
    <row r="1" spans="1:16" s="82" customFormat="1" ht="22.3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84" customFormat="1" ht="22.35" customHeight="1" x14ac:dyDescent="0.25">
      <c r="A2" s="83" t="s">
        <v>141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ht="22.35" customHeight="1" x14ac:dyDescent="0.25">
      <c r="A3" s="55"/>
      <c r="H3" s="17"/>
      <c r="I3" s="18"/>
      <c r="J3" s="20"/>
      <c r="K3" s="19"/>
      <c r="L3" s="20"/>
      <c r="M3" s="19"/>
      <c r="N3" s="20"/>
      <c r="O3" s="19"/>
      <c r="P3" s="20"/>
    </row>
    <row r="4" spans="1:16" ht="20.85" customHeight="1" x14ac:dyDescent="0.25">
      <c r="A4" s="55"/>
      <c r="H4" s="17"/>
      <c r="I4" s="18"/>
      <c r="J4" s="205" t="s">
        <v>1</v>
      </c>
      <c r="K4" s="205"/>
      <c r="L4" s="205"/>
      <c r="M4" s="86"/>
      <c r="N4" s="209" t="s">
        <v>2</v>
      </c>
      <c r="O4" s="209"/>
      <c r="P4" s="209"/>
    </row>
    <row r="5" spans="1:16" ht="20.85" customHeight="1" x14ac:dyDescent="0.25">
      <c r="A5" s="55"/>
      <c r="H5" s="17"/>
      <c r="I5" s="18"/>
      <c r="J5" s="205" t="s">
        <v>3</v>
      </c>
      <c r="K5" s="205"/>
      <c r="L5" s="205"/>
      <c r="M5" s="87"/>
      <c r="N5" s="205" t="s">
        <v>3</v>
      </c>
      <c r="O5" s="205"/>
      <c r="P5" s="205"/>
    </row>
    <row r="6" spans="1:16" ht="20.85" customHeight="1" x14ac:dyDescent="0.25">
      <c r="A6" s="55"/>
      <c r="H6" s="17"/>
      <c r="I6" s="18"/>
      <c r="J6" s="206" t="s">
        <v>180</v>
      </c>
      <c r="K6" s="206"/>
      <c r="L6" s="206"/>
      <c r="M6" s="87"/>
      <c r="N6" s="206" t="s">
        <v>180</v>
      </c>
      <c r="O6" s="206"/>
      <c r="P6" s="206"/>
    </row>
    <row r="7" spans="1:16" ht="20.85" customHeight="1" x14ac:dyDescent="0.25">
      <c r="A7" s="55"/>
      <c r="H7" s="17"/>
      <c r="I7" s="18"/>
      <c r="J7" s="207" t="s">
        <v>178</v>
      </c>
      <c r="K7" s="208"/>
      <c r="L7" s="208"/>
      <c r="M7" s="21"/>
      <c r="N7" s="207" t="s">
        <v>178</v>
      </c>
      <c r="O7" s="208"/>
      <c r="P7" s="208"/>
    </row>
    <row r="8" spans="1:16" ht="20.85" customHeight="1" x14ac:dyDescent="0.25">
      <c r="A8" s="55"/>
      <c r="H8" s="6" t="s">
        <v>6</v>
      </c>
      <c r="I8" s="18"/>
      <c r="J8" s="9" t="s">
        <v>150</v>
      </c>
      <c r="K8" s="11"/>
      <c r="L8" s="9" t="s">
        <v>113</v>
      </c>
      <c r="M8" s="11"/>
      <c r="N8" s="9" t="s">
        <v>150</v>
      </c>
      <c r="O8" s="11"/>
      <c r="P8" s="9" t="s">
        <v>113</v>
      </c>
    </row>
    <row r="9" spans="1:16" ht="20.85" customHeight="1" x14ac:dyDescent="0.25">
      <c r="A9" s="55"/>
      <c r="H9" s="17"/>
      <c r="I9" s="18"/>
      <c r="J9" s="201" t="s">
        <v>8</v>
      </c>
      <c r="K9" s="201"/>
      <c r="L9" s="201"/>
      <c r="M9" s="201"/>
      <c r="N9" s="201"/>
      <c r="O9" s="201"/>
      <c r="P9" s="201"/>
    </row>
    <row r="10" spans="1:16" ht="20.85" customHeight="1" x14ac:dyDescent="0.25">
      <c r="A10" s="53" t="s">
        <v>48</v>
      </c>
      <c r="H10" s="17">
        <v>3</v>
      </c>
      <c r="I10" s="18"/>
      <c r="J10" s="54">
        <v>15214029</v>
      </c>
      <c r="K10" s="25"/>
      <c r="L10" s="25">
        <v>13549373</v>
      </c>
      <c r="M10" s="25"/>
      <c r="N10" s="54">
        <v>15214029</v>
      </c>
      <c r="O10" s="25"/>
      <c r="P10" s="25">
        <v>13549373</v>
      </c>
    </row>
    <row r="11" spans="1:16" ht="20.85" customHeight="1" x14ac:dyDescent="0.25">
      <c r="A11" s="53" t="s">
        <v>49</v>
      </c>
      <c r="H11" s="17" t="s">
        <v>160</v>
      </c>
      <c r="I11" s="18"/>
      <c r="J11" s="71">
        <v>-14572886</v>
      </c>
      <c r="K11" s="25"/>
      <c r="L11" s="72">
        <v>-12861900</v>
      </c>
      <c r="M11" s="25"/>
      <c r="N11" s="71">
        <v>-14572886</v>
      </c>
      <c r="O11" s="25"/>
      <c r="P11" s="72">
        <v>-12861900</v>
      </c>
    </row>
    <row r="12" spans="1:16" ht="20.85" customHeight="1" x14ac:dyDescent="0.25">
      <c r="A12" s="55" t="s">
        <v>155</v>
      </c>
      <c r="H12" s="17"/>
      <c r="I12" s="18"/>
      <c r="J12" s="121">
        <f>SUM(J10:J11)</f>
        <v>641143</v>
      </c>
      <c r="K12" s="58"/>
      <c r="L12" s="121">
        <f>SUM(L10:L11)</f>
        <v>687473</v>
      </c>
      <c r="M12" s="58"/>
      <c r="N12" s="121">
        <f>SUM(N10:N11)</f>
        <v>641143</v>
      </c>
      <c r="O12" s="58"/>
      <c r="P12" s="121">
        <f>SUM(P10:P11)</f>
        <v>687473</v>
      </c>
    </row>
    <row r="13" spans="1:16" ht="20.85" customHeight="1" x14ac:dyDescent="0.25">
      <c r="J13" s="91"/>
      <c r="K13" s="92"/>
      <c r="L13" s="91"/>
      <c r="M13" s="91"/>
      <c r="N13" s="91"/>
      <c r="O13" s="91"/>
      <c r="P13" s="91"/>
    </row>
    <row r="14" spans="1:16" s="93" customFormat="1" ht="20.85" customHeight="1" x14ac:dyDescent="0.25">
      <c r="A14" s="53" t="s">
        <v>128</v>
      </c>
      <c r="D14" s="85"/>
      <c r="E14" s="85"/>
      <c r="F14" s="85"/>
      <c r="G14" s="85"/>
      <c r="H14" s="17">
        <v>3</v>
      </c>
      <c r="I14" s="18"/>
      <c r="J14" s="54">
        <v>19386</v>
      </c>
      <c r="K14" s="25"/>
      <c r="L14" s="25">
        <v>57880</v>
      </c>
      <c r="M14" s="25"/>
      <c r="N14" s="54">
        <v>146319</v>
      </c>
      <c r="O14" s="25"/>
      <c r="P14" s="25">
        <v>68339</v>
      </c>
    </row>
    <row r="15" spans="1:16" ht="20.85" customHeight="1" x14ac:dyDescent="0.25">
      <c r="A15" s="53" t="s">
        <v>50</v>
      </c>
      <c r="B15" s="53"/>
      <c r="H15" s="17">
        <v>3</v>
      </c>
      <c r="I15" s="18"/>
      <c r="J15" s="54">
        <v>42761</v>
      </c>
      <c r="K15" s="25"/>
      <c r="L15" s="25">
        <v>31871</v>
      </c>
      <c r="M15" s="25"/>
      <c r="N15" s="54">
        <v>43912</v>
      </c>
      <c r="O15" s="25"/>
      <c r="P15" s="25">
        <v>32934</v>
      </c>
    </row>
    <row r="16" spans="1:16" ht="20.85" customHeight="1" x14ac:dyDescent="0.25">
      <c r="A16" s="53" t="s">
        <v>83</v>
      </c>
      <c r="H16" s="17">
        <v>3</v>
      </c>
      <c r="I16" s="18"/>
      <c r="J16" s="54">
        <v>-212003</v>
      </c>
      <c r="K16" s="94"/>
      <c r="L16" s="25">
        <v>-272437</v>
      </c>
      <c r="M16" s="25"/>
      <c r="N16" s="54">
        <v>-212003</v>
      </c>
      <c r="O16" s="94"/>
      <c r="P16" s="25">
        <v>-272437</v>
      </c>
    </row>
    <row r="17" spans="1:16" ht="20.85" customHeight="1" x14ac:dyDescent="0.25">
      <c r="A17" s="53" t="s">
        <v>51</v>
      </c>
      <c r="H17" s="17">
        <v>3</v>
      </c>
      <c r="I17" s="18"/>
      <c r="J17" s="54">
        <v>-662833</v>
      </c>
      <c r="K17" s="94"/>
      <c r="L17" s="25">
        <v>-348097</v>
      </c>
      <c r="M17" s="25"/>
      <c r="N17" s="95">
        <v>-662560</v>
      </c>
      <c r="O17" s="94"/>
      <c r="P17" s="96">
        <v>-347827</v>
      </c>
    </row>
    <row r="18" spans="1:16" ht="20.85" customHeight="1" x14ac:dyDescent="0.25">
      <c r="A18" s="53" t="s">
        <v>179</v>
      </c>
      <c r="H18" s="17"/>
      <c r="I18" s="18"/>
      <c r="J18" s="36">
        <v>0</v>
      </c>
      <c r="K18" s="94"/>
      <c r="L18" s="25">
        <v>42964</v>
      </c>
      <c r="M18" s="25"/>
      <c r="N18" s="36">
        <v>0</v>
      </c>
      <c r="O18" s="94"/>
      <c r="P18" s="96">
        <v>42964</v>
      </c>
    </row>
    <row r="19" spans="1:16" ht="20.85" customHeight="1" x14ac:dyDescent="0.25">
      <c r="A19" s="53" t="s">
        <v>189</v>
      </c>
      <c r="H19" s="17">
        <v>6</v>
      </c>
      <c r="I19" s="18"/>
      <c r="J19" s="36">
        <v>0</v>
      </c>
      <c r="K19" s="94"/>
      <c r="L19" s="36">
        <v>0</v>
      </c>
      <c r="M19" s="25"/>
      <c r="N19" s="95">
        <v>-1565000</v>
      </c>
      <c r="O19" s="94"/>
      <c r="P19" s="36">
        <v>0</v>
      </c>
    </row>
    <row r="20" spans="1:16" ht="20.85" customHeight="1" x14ac:dyDescent="0.25">
      <c r="A20" s="53" t="s">
        <v>192</v>
      </c>
      <c r="H20" s="22"/>
      <c r="I20" s="18"/>
      <c r="J20" s="54">
        <v>-20815</v>
      </c>
      <c r="K20" s="94"/>
      <c r="L20" s="36">
        <v>-45043</v>
      </c>
      <c r="M20" s="25"/>
      <c r="N20" s="95">
        <v>-20815</v>
      </c>
      <c r="O20" s="94"/>
      <c r="P20" s="36">
        <v>-45043</v>
      </c>
    </row>
    <row r="21" spans="1:16" ht="20.85" customHeight="1" x14ac:dyDescent="0.25">
      <c r="A21" s="53" t="s">
        <v>165</v>
      </c>
      <c r="B21" s="53"/>
      <c r="J21" s="54">
        <v>5525</v>
      </c>
      <c r="K21" s="25"/>
      <c r="L21" s="25">
        <v>-23659</v>
      </c>
      <c r="M21" s="25"/>
      <c r="N21" s="54">
        <v>5525</v>
      </c>
      <c r="O21" s="25"/>
      <c r="P21" s="25">
        <v>-23659</v>
      </c>
    </row>
    <row r="22" spans="1:16" ht="20.85" hidden="1" customHeight="1" x14ac:dyDescent="0.25">
      <c r="A22" s="53" t="s">
        <v>137</v>
      </c>
      <c r="B22" s="53"/>
      <c r="H22" s="17"/>
      <c r="I22" s="18"/>
      <c r="J22" s="72"/>
      <c r="K22" s="25"/>
      <c r="L22" s="72"/>
      <c r="M22" s="25"/>
      <c r="N22" s="97"/>
      <c r="O22" s="25"/>
      <c r="P22" s="97"/>
    </row>
    <row r="23" spans="1:16" ht="20.85" customHeight="1" x14ac:dyDescent="0.25">
      <c r="A23" s="55" t="s">
        <v>162</v>
      </c>
      <c r="B23" s="53"/>
      <c r="H23" s="17"/>
      <c r="I23" s="18"/>
      <c r="J23" s="79">
        <f>SUM(J12:J21)</f>
        <v>-186836</v>
      </c>
      <c r="K23" s="25"/>
      <c r="L23" s="79">
        <f>SUM(L12:L21)</f>
        <v>130952</v>
      </c>
      <c r="M23" s="25"/>
      <c r="N23" s="79">
        <f>SUM(N12:N21)</f>
        <v>-1623479</v>
      </c>
      <c r="O23" s="25"/>
      <c r="P23" s="79">
        <f>SUM(P12:P21)</f>
        <v>142744</v>
      </c>
    </row>
    <row r="24" spans="1:16" ht="20.85" customHeight="1" x14ac:dyDescent="0.25">
      <c r="A24" s="55"/>
      <c r="B24" s="53"/>
      <c r="H24" s="17"/>
      <c r="I24" s="18"/>
      <c r="J24" s="25"/>
      <c r="K24" s="25"/>
      <c r="L24" s="25"/>
      <c r="M24" s="25"/>
      <c r="N24" s="25"/>
      <c r="O24" s="25"/>
      <c r="P24" s="25"/>
    </row>
    <row r="25" spans="1:16" ht="20.85" customHeight="1" x14ac:dyDescent="0.25">
      <c r="A25" s="53" t="s">
        <v>52</v>
      </c>
      <c r="H25" s="17">
        <v>3</v>
      </c>
      <c r="I25" s="18"/>
      <c r="J25" s="65">
        <v>-16372</v>
      </c>
      <c r="K25" s="25"/>
      <c r="L25" s="65">
        <v>-64693</v>
      </c>
      <c r="M25" s="65"/>
      <c r="N25" s="65">
        <v>-16372</v>
      </c>
      <c r="O25" s="65"/>
      <c r="P25" s="65">
        <v>-64693</v>
      </c>
    </row>
    <row r="26" spans="1:16" ht="20.85" customHeight="1" x14ac:dyDescent="0.25">
      <c r="A26" s="53" t="s">
        <v>138</v>
      </c>
      <c r="H26" s="17"/>
      <c r="I26" s="18"/>
      <c r="J26" s="65"/>
      <c r="K26" s="25"/>
      <c r="L26" s="65"/>
      <c r="M26" s="65"/>
      <c r="N26" s="65"/>
      <c r="O26" s="65"/>
      <c r="P26" s="65"/>
    </row>
    <row r="27" spans="1:16" ht="20.85" customHeight="1" x14ac:dyDescent="0.25">
      <c r="B27" s="98" t="s">
        <v>121</v>
      </c>
      <c r="H27" s="17">
        <v>7</v>
      </c>
      <c r="I27" s="18"/>
      <c r="J27" s="71">
        <v>-593714</v>
      </c>
      <c r="K27" s="99"/>
      <c r="L27" s="72">
        <v>-377053</v>
      </c>
      <c r="M27" s="65"/>
      <c r="N27" s="100">
        <v>0</v>
      </c>
      <c r="O27" s="101"/>
      <c r="P27" s="100">
        <v>0</v>
      </c>
    </row>
    <row r="28" spans="1:16" s="93" customFormat="1" ht="20.85" customHeight="1" x14ac:dyDescent="0.25">
      <c r="A28" s="4" t="s">
        <v>122</v>
      </c>
      <c r="H28" s="102"/>
      <c r="I28" s="103"/>
      <c r="J28" s="122">
        <f>SUM(J23:J27)</f>
        <v>-796922</v>
      </c>
      <c r="K28" s="58"/>
      <c r="L28" s="122">
        <f>SUM(L23:L27)</f>
        <v>-310794</v>
      </c>
      <c r="M28" s="105"/>
      <c r="N28" s="122">
        <f>SUM(N23:N27)</f>
        <v>-1639851</v>
      </c>
      <c r="O28" s="105"/>
      <c r="P28" s="122">
        <f>SUM(P23:P27)</f>
        <v>78051</v>
      </c>
    </row>
    <row r="29" spans="1:16" ht="20.85" customHeight="1" x14ac:dyDescent="0.25">
      <c r="A29" s="53" t="s">
        <v>203</v>
      </c>
      <c r="J29" s="72">
        <v>37618</v>
      </c>
      <c r="K29" s="94"/>
      <c r="L29" s="72">
        <v>-104441</v>
      </c>
      <c r="M29" s="25"/>
      <c r="N29" s="72">
        <v>37618</v>
      </c>
      <c r="O29" s="94"/>
      <c r="P29" s="72">
        <v>-104441</v>
      </c>
    </row>
    <row r="30" spans="1:16" s="93" customFormat="1" ht="20.85" customHeight="1" thickBot="1" x14ac:dyDescent="0.3">
      <c r="A30" s="93" t="s">
        <v>190</v>
      </c>
      <c r="H30" s="102"/>
      <c r="I30" s="103"/>
      <c r="J30" s="81">
        <f>SUM(J28:J29)</f>
        <v>-759304</v>
      </c>
      <c r="K30" s="58"/>
      <c r="L30" s="81">
        <f>SUM(L28:L29)</f>
        <v>-415235</v>
      </c>
      <c r="M30" s="58"/>
      <c r="N30" s="81">
        <f>SUM(N28:N29)</f>
        <v>-1602233</v>
      </c>
      <c r="O30" s="58"/>
      <c r="P30" s="81">
        <f>SUM(P28:P29)</f>
        <v>-26390</v>
      </c>
    </row>
    <row r="31" spans="1:16" ht="20.85" customHeight="1" thickTop="1" x14ac:dyDescent="0.25">
      <c r="A31" s="93"/>
      <c r="C31" s="93"/>
      <c r="D31" s="93"/>
      <c r="E31" s="93"/>
      <c r="F31" s="93"/>
      <c r="G31" s="93"/>
      <c r="H31" s="102"/>
      <c r="I31" s="103"/>
      <c r="J31" s="105"/>
      <c r="K31" s="58"/>
      <c r="L31" s="105"/>
      <c r="M31" s="58"/>
      <c r="N31" s="105"/>
      <c r="O31" s="25"/>
      <c r="P31" s="105"/>
    </row>
    <row r="32" spans="1:16" ht="20.85" customHeight="1" x14ac:dyDescent="0.25">
      <c r="A32" s="93" t="s">
        <v>194</v>
      </c>
      <c r="C32" s="93"/>
      <c r="D32" s="93"/>
      <c r="E32" s="93"/>
      <c r="F32" s="93"/>
      <c r="G32" s="93"/>
      <c r="H32" s="102"/>
      <c r="I32" s="103"/>
      <c r="J32" s="105"/>
      <c r="K32" s="58"/>
      <c r="L32" s="105"/>
      <c r="M32" s="58"/>
      <c r="N32" s="105"/>
      <c r="O32" s="25"/>
      <c r="P32" s="105"/>
    </row>
    <row r="33" spans="1:16" ht="20.85" customHeight="1" x14ac:dyDescent="0.25">
      <c r="A33" s="85" t="s">
        <v>90</v>
      </c>
      <c r="C33" s="93"/>
      <c r="D33" s="93"/>
      <c r="E33" s="93"/>
      <c r="F33" s="93"/>
      <c r="G33" s="93"/>
      <c r="H33" s="102"/>
      <c r="I33" s="103"/>
      <c r="J33" s="126">
        <f>J30</f>
        <v>-759304</v>
      </c>
      <c r="K33" s="25"/>
      <c r="L33" s="126">
        <f>L30</f>
        <v>-415235</v>
      </c>
      <c r="M33" s="25"/>
      <c r="N33" s="126">
        <f>N30</f>
        <v>-1602233</v>
      </c>
      <c r="O33" s="25"/>
      <c r="P33" s="126">
        <f>P30</f>
        <v>-26390</v>
      </c>
    </row>
    <row r="34" spans="1:16" s="93" customFormat="1" ht="20.85" customHeight="1" thickBot="1" x14ac:dyDescent="0.3">
      <c r="H34" s="102"/>
      <c r="I34" s="103"/>
      <c r="J34" s="81">
        <f>J33</f>
        <v>-759304</v>
      </c>
      <c r="K34" s="58"/>
      <c r="L34" s="81">
        <f>L33</f>
        <v>-415235</v>
      </c>
      <c r="M34" s="58"/>
      <c r="N34" s="81">
        <f>N33</f>
        <v>-1602233</v>
      </c>
      <c r="O34" s="58"/>
      <c r="P34" s="81">
        <f>P33</f>
        <v>-26390</v>
      </c>
    </row>
    <row r="35" spans="1:16" ht="20.85" customHeight="1" thickTop="1" x14ac:dyDescent="0.25">
      <c r="A35" s="93"/>
      <c r="C35" s="93"/>
      <c r="D35" s="93"/>
      <c r="E35" s="93"/>
      <c r="F35" s="93"/>
      <c r="G35" s="93"/>
      <c r="H35" s="102"/>
      <c r="I35" s="103"/>
      <c r="J35" s="58"/>
      <c r="K35" s="58"/>
      <c r="L35" s="58"/>
      <c r="M35" s="58"/>
      <c r="N35" s="58"/>
      <c r="O35" s="91"/>
      <c r="P35" s="106"/>
    </row>
    <row r="36" spans="1:16" s="93" customFormat="1" ht="20.85" customHeight="1" thickBot="1" x14ac:dyDescent="0.3">
      <c r="A36" s="93" t="s">
        <v>191</v>
      </c>
      <c r="H36" s="89">
        <v>10</v>
      </c>
      <c r="I36" s="90"/>
      <c r="J36" s="196">
        <v>-0.74174939484698144</v>
      </c>
      <c r="K36" s="197"/>
      <c r="L36" s="196">
        <v>-0.40563533640392857</v>
      </c>
      <c r="M36" s="160"/>
      <c r="N36" s="196">
        <v>-1.5651909101077541</v>
      </c>
      <c r="O36" s="108"/>
      <c r="P36" s="107">
        <v>-2.5780036744381347E-2</v>
      </c>
    </row>
    <row r="37" spans="1:16" s="93" customFormat="1" ht="20.85" customHeight="1" thickTop="1" x14ac:dyDescent="0.25">
      <c r="H37" s="89"/>
      <c r="I37" s="90"/>
      <c r="J37" s="44"/>
      <c r="K37" s="109"/>
      <c r="L37" s="44"/>
      <c r="M37" s="44"/>
      <c r="N37" s="44"/>
      <c r="O37" s="44"/>
      <c r="P37" s="44"/>
    </row>
    <row r="38" spans="1:16" ht="22.35" customHeight="1" x14ac:dyDescent="0.3">
      <c r="A38" s="210" t="s">
        <v>0</v>
      </c>
      <c r="B38" s="210"/>
      <c r="C38" s="210"/>
      <c r="D38" s="210"/>
      <c r="E38" s="210"/>
      <c r="F38" s="210"/>
      <c r="G38" s="210"/>
      <c r="H38" s="210"/>
      <c r="I38" s="210"/>
      <c r="J38" s="211"/>
      <c r="K38" s="211"/>
      <c r="L38" s="211"/>
      <c r="M38" s="211"/>
      <c r="N38" s="211"/>
    </row>
    <row r="39" spans="1:16" ht="22.35" customHeight="1" x14ac:dyDescent="0.25">
      <c r="A39" s="212" t="s">
        <v>142</v>
      </c>
      <c r="B39" s="212"/>
      <c r="C39" s="212"/>
      <c r="D39" s="212"/>
      <c r="E39" s="212"/>
      <c r="F39" s="212"/>
      <c r="G39" s="212"/>
      <c r="H39" s="212"/>
      <c r="I39" s="212"/>
      <c r="J39" s="213"/>
      <c r="K39" s="213"/>
      <c r="L39" s="213"/>
      <c r="M39" s="213"/>
      <c r="N39" s="213"/>
    </row>
    <row r="40" spans="1:16" ht="22.35" customHeight="1" x14ac:dyDescent="0.25">
      <c r="G40" s="6"/>
      <c r="H40" s="6"/>
      <c r="I40" s="6"/>
      <c r="J40" s="6"/>
      <c r="K40" s="6"/>
      <c r="L40" s="6"/>
      <c r="M40" s="6"/>
    </row>
    <row r="41" spans="1:16" ht="20.85" customHeight="1" x14ac:dyDescent="0.25">
      <c r="H41" s="85"/>
      <c r="I41" s="85"/>
      <c r="J41" s="205" t="s">
        <v>1</v>
      </c>
      <c r="K41" s="205"/>
      <c r="L41" s="205"/>
      <c r="M41" s="86"/>
      <c r="N41" s="209" t="s">
        <v>2</v>
      </c>
      <c r="O41" s="209"/>
      <c r="P41" s="209"/>
    </row>
    <row r="42" spans="1:16" ht="20.85" customHeight="1" x14ac:dyDescent="0.25">
      <c r="H42" s="85"/>
      <c r="I42" s="85"/>
      <c r="J42" s="205" t="s">
        <v>3</v>
      </c>
      <c r="K42" s="205"/>
      <c r="L42" s="205"/>
      <c r="M42" s="87"/>
      <c r="N42" s="205" t="s">
        <v>3</v>
      </c>
      <c r="O42" s="205"/>
      <c r="P42" s="205"/>
    </row>
    <row r="43" spans="1:16" ht="20.85" customHeight="1" x14ac:dyDescent="0.25">
      <c r="J43" s="206" t="s">
        <v>180</v>
      </c>
      <c r="K43" s="206"/>
      <c r="L43" s="206"/>
      <c r="M43" s="87"/>
      <c r="N43" s="206" t="s">
        <v>180</v>
      </c>
      <c r="O43" s="206"/>
      <c r="P43" s="206"/>
    </row>
    <row r="44" spans="1:16" ht="20.85" customHeight="1" x14ac:dyDescent="0.25">
      <c r="J44" s="207" t="s">
        <v>178</v>
      </c>
      <c r="K44" s="208"/>
      <c r="L44" s="208"/>
      <c r="M44" s="21"/>
      <c r="N44" s="207" t="s">
        <v>178</v>
      </c>
      <c r="O44" s="208"/>
      <c r="P44" s="208"/>
    </row>
    <row r="45" spans="1:16" ht="20.85" customHeight="1" x14ac:dyDescent="0.25">
      <c r="J45" s="9" t="s">
        <v>150</v>
      </c>
      <c r="K45" s="11"/>
      <c r="L45" s="9" t="s">
        <v>113</v>
      </c>
      <c r="M45" s="11"/>
      <c r="N45" s="9" t="s">
        <v>150</v>
      </c>
      <c r="O45" s="11"/>
      <c r="P45" s="9" t="s">
        <v>113</v>
      </c>
    </row>
    <row r="46" spans="1:16" ht="20.85" customHeight="1" x14ac:dyDescent="0.25">
      <c r="J46" s="201" t="s">
        <v>8</v>
      </c>
      <c r="K46" s="201"/>
      <c r="L46" s="201"/>
      <c r="M46" s="201"/>
      <c r="N46" s="201"/>
      <c r="O46" s="201"/>
      <c r="P46" s="201"/>
    </row>
    <row r="47" spans="1:16" ht="20.85" customHeight="1" x14ac:dyDescent="0.25">
      <c r="J47" s="6"/>
      <c r="K47" s="6"/>
      <c r="L47" s="6"/>
      <c r="M47" s="6"/>
      <c r="N47" s="6"/>
      <c r="O47" s="6"/>
      <c r="P47" s="6"/>
    </row>
    <row r="48" spans="1:16" ht="20.85" customHeight="1" x14ac:dyDescent="0.25">
      <c r="A48" s="4" t="s">
        <v>190</v>
      </c>
      <c r="J48" s="123">
        <f>J30</f>
        <v>-759304</v>
      </c>
      <c r="K48" s="112"/>
      <c r="L48" s="123">
        <f>L30</f>
        <v>-415235</v>
      </c>
      <c r="M48" s="111"/>
      <c r="N48" s="123">
        <f>N30</f>
        <v>-1602233</v>
      </c>
      <c r="O48" s="111"/>
      <c r="P48" s="123">
        <f>P30</f>
        <v>-26390</v>
      </c>
    </row>
    <row r="49" spans="1:16" ht="20.85" customHeight="1" x14ac:dyDescent="0.25">
      <c r="A49" s="4"/>
      <c r="J49" s="111"/>
      <c r="K49" s="112"/>
      <c r="L49" s="111"/>
      <c r="M49" s="111"/>
      <c r="N49" s="111"/>
      <c r="O49" s="111"/>
      <c r="P49" s="111"/>
    </row>
    <row r="50" spans="1:16" ht="20.85" customHeight="1" x14ac:dyDescent="0.25">
      <c r="A50" s="4" t="s">
        <v>156</v>
      </c>
      <c r="J50" s="113"/>
      <c r="K50" s="114"/>
      <c r="L50" s="113"/>
      <c r="M50" s="113"/>
      <c r="N50" s="113"/>
      <c r="O50" s="113"/>
      <c r="P50" s="113"/>
    </row>
    <row r="51" spans="1:16" ht="20.85" customHeight="1" x14ac:dyDescent="0.25">
      <c r="A51" s="66" t="s">
        <v>102</v>
      </c>
      <c r="J51" s="113"/>
      <c r="K51" s="114"/>
      <c r="L51" s="113"/>
      <c r="M51" s="113"/>
      <c r="N51" s="113"/>
      <c r="O51" s="113"/>
      <c r="P51" s="113"/>
    </row>
    <row r="52" spans="1:16" ht="20.85" customHeight="1" x14ac:dyDescent="0.25">
      <c r="A52" s="66"/>
      <c r="B52" s="115" t="s">
        <v>103</v>
      </c>
      <c r="J52" s="113"/>
      <c r="K52" s="114"/>
      <c r="L52" s="113"/>
      <c r="M52" s="113"/>
      <c r="N52" s="113"/>
      <c r="O52" s="113"/>
      <c r="P52" s="113"/>
    </row>
    <row r="53" spans="1:16" ht="20.85" customHeight="1" x14ac:dyDescent="0.25">
      <c r="A53" s="8" t="s">
        <v>157</v>
      </c>
      <c r="J53" s="36">
        <v>0</v>
      </c>
      <c r="K53" s="96"/>
      <c r="L53" s="38">
        <v>-14786</v>
      </c>
      <c r="M53" s="116"/>
      <c r="N53" s="36">
        <v>0</v>
      </c>
      <c r="O53" s="113"/>
      <c r="P53" s="38">
        <v>-14786</v>
      </c>
    </row>
    <row r="54" spans="1:16" ht="20.85" customHeight="1" x14ac:dyDescent="0.25">
      <c r="A54" s="8" t="s">
        <v>127</v>
      </c>
      <c r="J54" s="116"/>
      <c r="K54" s="96"/>
      <c r="L54" s="117"/>
      <c r="M54" s="117"/>
      <c r="N54" s="116"/>
      <c r="O54" s="111"/>
      <c r="P54" s="111"/>
    </row>
    <row r="55" spans="1:16" ht="20.85" customHeight="1" x14ac:dyDescent="0.25">
      <c r="A55" s="8"/>
      <c r="B55" s="85" t="s">
        <v>111</v>
      </c>
      <c r="J55" s="100">
        <v>0</v>
      </c>
      <c r="K55" s="96"/>
      <c r="L55" s="97">
        <v>2957</v>
      </c>
      <c r="M55" s="117"/>
      <c r="N55" s="100">
        <v>0</v>
      </c>
      <c r="O55" s="111"/>
      <c r="P55" s="97">
        <v>2957</v>
      </c>
    </row>
    <row r="56" spans="1:16" ht="20.85" customHeight="1" x14ac:dyDescent="0.25">
      <c r="A56" s="4" t="s">
        <v>104</v>
      </c>
      <c r="J56" s="113"/>
      <c r="K56" s="114"/>
      <c r="L56" s="113"/>
      <c r="M56" s="113"/>
      <c r="N56" s="113"/>
      <c r="O56" s="113"/>
      <c r="P56" s="113"/>
    </row>
    <row r="57" spans="1:16" ht="20.85" customHeight="1" x14ac:dyDescent="0.25">
      <c r="B57" s="4" t="s">
        <v>103</v>
      </c>
      <c r="J57" s="154">
        <f>SUM(J53:J55)</f>
        <v>0</v>
      </c>
      <c r="K57" s="114"/>
      <c r="L57" s="124">
        <f>SUM(L53:L55)</f>
        <v>-11829</v>
      </c>
      <c r="M57" s="113"/>
      <c r="N57" s="154">
        <f>SUM(N53:N55)</f>
        <v>0</v>
      </c>
      <c r="O57" s="113"/>
      <c r="P57" s="124">
        <f>SUM(P53:P55)</f>
        <v>-11829</v>
      </c>
    </row>
    <row r="58" spans="1:16" ht="20.85" customHeight="1" x14ac:dyDescent="0.25">
      <c r="A58" s="93" t="s">
        <v>123</v>
      </c>
      <c r="B58" s="4"/>
      <c r="J58" s="113"/>
      <c r="K58" s="114"/>
      <c r="L58" s="38"/>
      <c r="M58" s="113"/>
      <c r="N58" s="113"/>
      <c r="O58" s="113"/>
      <c r="P58" s="38"/>
    </row>
    <row r="59" spans="1:16" ht="20.85" customHeight="1" x14ac:dyDescent="0.25">
      <c r="A59" s="4"/>
      <c r="B59" s="93" t="s">
        <v>124</v>
      </c>
      <c r="J59" s="154">
        <f>J57</f>
        <v>0</v>
      </c>
      <c r="K59" s="112"/>
      <c r="L59" s="124">
        <f>L57</f>
        <v>-11829</v>
      </c>
      <c r="M59" s="111"/>
      <c r="N59" s="154">
        <f>N57</f>
        <v>0</v>
      </c>
      <c r="O59" s="111"/>
      <c r="P59" s="124">
        <f>P57</f>
        <v>-11829</v>
      </c>
    </row>
    <row r="60" spans="1:16" ht="20.85" customHeight="1" thickBot="1" x14ac:dyDescent="0.3">
      <c r="A60" s="4" t="s">
        <v>116</v>
      </c>
      <c r="J60" s="81">
        <f>SUM(J48,J59)</f>
        <v>-759304</v>
      </c>
      <c r="K60" s="112"/>
      <c r="L60" s="81">
        <f>SUM(L48,L59)</f>
        <v>-427064</v>
      </c>
      <c r="M60" s="111"/>
      <c r="N60" s="81">
        <f>SUM(N48,N59)</f>
        <v>-1602233</v>
      </c>
      <c r="O60" s="111"/>
      <c r="P60" s="81">
        <f>SUM(P48,P59)</f>
        <v>-38219</v>
      </c>
    </row>
    <row r="61" spans="1:16" ht="20.85" customHeight="1" thickTop="1" x14ac:dyDescent="0.25">
      <c r="J61" s="118"/>
      <c r="K61" s="92"/>
      <c r="L61" s="118"/>
      <c r="M61" s="118"/>
      <c r="N61" s="118"/>
      <c r="O61" s="118"/>
      <c r="P61" s="118"/>
    </row>
    <row r="62" spans="1:16" ht="20.85" customHeight="1" x14ac:dyDescent="0.25">
      <c r="A62" s="4" t="s">
        <v>53</v>
      </c>
      <c r="J62" s="118"/>
      <c r="K62" s="92"/>
      <c r="L62" s="118"/>
      <c r="M62" s="118"/>
      <c r="N62" s="118"/>
      <c r="O62" s="118"/>
      <c r="P62" s="118"/>
    </row>
    <row r="63" spans="1:16" ht="20.85" customHeight="1" x14ac:dyDescent="0.25">
      <c r="A63" s="85" t="s">
        <v>90</v>
      </c>
      <c r="J63" s="125">
        <f>J60</f>
        <v>-759304</v>
      </c>
      <c r="K63" s="92"/>
      <c r="L63" s="125">
        <f>L60</f>
        <v>-427064</v>
      </c>
      <c r="M63" s="118"/>
      <c r="N63" s="125">
        <f>N60</f>
        <v>-1602233</v>
      </c>
      <c r="O63" s="118"/>
      <c r="P63" s="125">
        <f>P60</f>
        <v>-38219</v>
      </c>
    </row>
    <row r="64" spans="1:16" ht="20.85" customHeight="1" thickBot="1" x14ac:dyDescent="0.3">
      <c r="A64" s="4"/>
      <c r="B64" s="93"/>
      <c r="C64" s="93"/>
      <c r="D64" s="93"/>
      <c r="E64" s="93"/>
      <c r="F64" s="93"/>
      <c r="J64" s="81">
        <f>J63</f>
        <v>-759304</v>
      </c>
      <c r="K64" s="119"/>
      <c r="L64" s="81">
        <f>L63</f>
        <v>-427064</v>
      </c>
      <c r="M64" s="120"/>
      <c r="N64" s="81">
        <f>N63</f>
        <v>-1602233</v>
      </c>
      <c r="O64" s="120"/>
      <c r="P64" s="81">
        <f>P63</f>
        <v>-38219</v>
      </c>
    </row>
    <row r="65" spans="10:16" ht="20.85" customHeight="1" thickTop="1" x14ac:dyDescent="0.25">
      <c r="J65" s="118"/>
      <c r="K65" s="92"/>
      <c r="L65" s="118"/>
      <c r="M65" s="118"/>
      <c r="N65" s="118"/>
      <c r="O65" s="118"/>
      <c r="P65" s="118"/>
    </row>
  </sheetData>
  <sheetProtection sheet="1" formatCells="0" formatColumns="0" formatRows="0" insertColumns="0" insertRows="0" insertHyperlinks="0" deleteColumns="0" deleteRows="0" sort="0" autoFilter="0" pivotTables="0"/>
  <mergeCells count="20">
    <mergeCell ref="J46:P46"/>
    <mergeCell ref="J42:L42"/>
    <mergeCell ref="N42:P42"/>
    <mergeCell ref="J43:L43"/>
    <mergeCell ref="N43:P43"/>
    <mergeCell ref="J44:L44"/>
    <mergeCell ref="N44:P44"/>
    <mergeCell ref="J41:L41"/>
    <mergeCell ref="N41:P41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A38:N38"/>
    <mergeCell ref="A39:N39"/>
  </mergeCells>
  <pageMargins left="0.7" right="0.7" top="0.48" bottom="0.5" header="0.5" footer="0.5"/>
  <pageSetup paperSize="9" scale="73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7" min="1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E38C-89CF-4E14-BAD4-BD83693536D3}">
  <sheetPr codeName="Sheet4">
    <pageSetUpPr fitToPage="1"/>
  </sheetPr>
  <dimension ref="A1:Q20"/>
  <sheetViews>
    <sheetView view="pageBreakPreview" zoomScaleNormal="81" zoomScaleSheetLayoutView="100" zoomScalePageLayoutView="71" workbookViewId="0">
      <selection activeCell="E18" sqref="E18"/>
    </sheetView>
  </sheetViews>
  <sheetFormatPr defaultColWidth="9.140625" defaultRowHeight="21.75" customHeight="1" x14ac:dyDescent="0.25"/>
  <cols>
    <col min="1" max="1" width="52.5703125" style="135" customWidth="1"/>
    <col min="2" max="2" width="5.140625" style="135" customWidth="1"/>
    <col min="3" max="3" width="16.140625" style="134" customWidth="1"/>
    <col min="4" max="4" width="1.42578125" style="134" customWidth="1"/>
    <col min="5" max="5" width="16.140625" style="134" customWidth="1"/>
    <col min="6" max="6" width="1.42578125" style="134" customWidth="1"/>
    <col min="7" max="7" width="17.140625" style="134" customWidth="1"/>
    <col min="8" max="8" width="1.42578125" style="134" customWidth="1"/>
    <col min="9" max="9" width="17.140625" style="134" customWidth="1"/>
    <col min="10" max="10" width="1.42578125" style="134" customWidth="1"/>
    <col min="11" max="11" width="17.140625" style="134" customWidth="1"/>
    <col min="12" max="12" width="1.42578125" style="134" customWidth="1"/>
    <col min="13" max="13" width="17.140625" style="134" customWidth="1"/>
    <col min="14" max="14" width="1.42578125" style="134" customWidth="1"/>
    <col min="15" max="15" width="17.140625" style="134" customWidth="1"/>
    <col min="16" max="16" width="1.42578125" style="134" customWidth="1"/>
    <col min="17" max="17" width="17.140625" style="134" customWidth="1"/>
    <col min="18" max="16384" width="9.140625" style="134"/>
  </cols>
  <sheetData>
    <row r="1" spans="1:17" s="128" customFormat="1" ht="23.1" customHeight="1" x14ac:dyDescent="0.3">
      <c r="A1" s="127" t="s">
        <v>0</v>
      </c>
      <c r="B1" s="127"/>
      <c r="C1" s="127"/>
      <c r="D1" s="127"/>
      <c r="E1" s="127"/>
      <c r="F1" s="127"/>
      <c r="G1" s="127"/>
      <c r="H1" s="127"/>
      <c r="I1" s="127"/>
    </row>
    <row r="2" spans="1:17" s="130" customFormat="1" ht="23.1" customHeight="1" x14ac:dyDescent="0.25">
      <c r="A2" s="129" t="s">
        <v>54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17" s="132" customFormat="1" ht="23.1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7" ht="23.1" customHeight="1" x14ac:dyDescent="0.25">
      <c r="A4" s="133"/>
      <c r="B4" s="133"/>
      <c r="C4" s="214" t="s">
        <v>55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17" ht="23.1" customHeight="1" x14ac:dyDescent="0.25">
      <c r="C5" s="136"/>
      <c r="D5" s="136"/>
      <c r="E5" s="136"/>
      <c r="F5" s="136"/>
      <c r="I5" s="215" t="s">
        <v>119</v>
      </c>
      <c r="J5" s="215"/>
      <c r="K5" s="215"/>
      <c r="L5" s="136"/>
      <c r="M5" s="216" t="s">
        <v>101</v>
      </c>
      <c r="N5" s="216"/>
      <c r="O5" s="216"/>
      <c r="P5" s="136"/>
    </row>
    <row r="6" spans="1:17" ht="23.1" customHeight="1" x14ac:dyDescent="0.25">
      <c r="C6" s="136"/>
      <c r="D6" s="136"/>
      <c r="E6" s="136"/>
      <c r="F6" s="136"/>
      <c r="G6" s="137" t="s">
        <v>57</v>
      </c>
      <c r="I6" s="138"/>
      <c r="J6" s="138"/>
      <c r="K6" s="138"/>
      <c r="L6" s="136"/>
      <c r="M6" s="136"/>
      <c r="N6" s="136"/>
      <c r="O6" s="136"/>
      <c r="P6" s="136"/>
    </row>
    <row r="7" spans="1:17" ht="23.1" customHeight="1" x14ac:dyDescent="0.25">
      <c r="C7" s="137" t="s">
        <v>58</v>
      </c>
      <c r="D7" s="137"/>
      <c r="E7" s="137"/>
      <c r="G7" s="137" t="s">
        <v>59</v>
      </c>
      <c r="K7" s="136"/>
      <c r="L7" s="136"/>
      <c r="M7" s="136"/>
      <c r="N7" s="136"/>
      <c r="O7" s="136" t="s">
        <v>107</v>
      </c>
      <c r="P7" s="136"/>
      <c r="Q7" s="137"/>
    </row>
    <row r="8" spans="1:17" ht="23.1" customHeight="1" x14ac:dyDescent="0.25">
      <c r="C8" s="137" t="s">
        <v>60</v>
      </c>
      <c r="D8" s="137"/>
      <c r="E8" s="137" t="s">
        <v>61</v>
      </c>
      <c r="F8" s="136"/>
      <c r="G8" s="137" t="s">
        <v>62</v>
      </c>
      <c r="H8" s="136"/>
      <c r="I8" s="90" t="s">
        <v>63</v>
      </c>
      <c r="J8" s="136"/>
      <c r="K8" s="136" t="s">
        <v>44</v>
      </c>
      <c r="L8" s="136"/>
      <c r="M8" s="136" t="s">
        <v>105</v>
      </c>
      <c r="N8" s="136"/>
      <c r="O8" s="136" t="s">
        <v>108</v>
      </c>
      <c r="P8" s="136"/>
      <c r="Q8" s="136" t="s">
        <v>64</v>
      </c>
    </row>
    <row r="9" spans="1:17" ht="23.1" customHeight="1" x14ac:dyDescent="0.25">
      <c r="B9" s="139"/>
      <c r="C9" s="137" t="s">
        <v>65</v>
      </c>
      <c r="D9" s="137"/>
      <c r="E9" s="137" t="s">
        <v>66</v>
      </c>
      <c r="F9" s="140"/>
      <c r="G9" s="137" t="s">
        <v>67</v>
      </c>
      <c r="H9" s="140"/>
      <c r="I9" s="90" t="s">
        <v>68</v>
      </c>
      <c r="J9" s="140"/>
      <c r="K9" s="136" t="s">
        <v>117</v>
      </c>
      <c r="M9" s="136" t="s">
        <v>106</v>
      </c>
      <c r="O9" s="136" t="s">
        <v>69</v>
      </c>
      <c r="Q9" s="136" t="s">
        <v>69</v>
      </c>
    </row>
    <row r="10" spans="1:17" ht="23.1" customHeight="1" x14ac:dyDescent="0.25">
      <c r="C10" s="217" t="s">
        <v>8</v>
      </c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</row>
    <row r="11" spans="1:17" ht="23.1" customHeight="1" x14ac:dyDescent="0.25">
      <c r="A11" s="133" t="s">
        <v>181</v>
      </c>
      <c r="B11" s="141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s="145" customFormat="1" ht="23.1" customHeight="1" x14ac:dyDescent="0.2">
      <c r="A12" s="142" t="s">
        <v>114</v>
      </c>
      <c r="B12" s="143"/>
      <c r="C12" s="31">
        <v>9724834</v>
      </c>
      <c r="D12" s="104"/>
      <c r="E12" s="31">
        <v>89240</v>
      </c>
      <c r="F12" s="104"/>
      <c r="G12" s="31">
        <v>-4134</v>
      </c>
      <c r="H12" s="104"/>
      <c r="I12" s="31">
        <v>98692</v>
      </c>
      <c r="J12" s="104"/>
      <c r="K12" s="31">
        <v>-116537</v>
      </c>
      <c r="L12" s="104"/>
      <c r="M12" s="144">
        <v>27060</v>
      </c>
      <c r="N12" s="104"/>
      <c r="O12" s="150">
        <f>M12</f>
        <v>27060</v>
      </c>
      <c r="P12" s="104"/>
      <c r="Q12" s="122">
        <f>SUM(C12:K12,O12)</f>
        <v>9819155</v>
      </c>
    </row>
    <row r="13" spans="1:17" s="145" customFormat="1" ht="15.6" customHeight="1" x14ac:dyDescent="0.2">
      <c r="A13" s="143"/>
      <c r="B13" s="143"/>
      <c r="C13" s="31"/>
      <c r="D13" s="104"/>
      <c r="E13" s="31"/>
      <c r="F13" s="104"/>
      <c r="G13" s="31"/>
      <c r="H13" s="104"/>
      <c r="I13" s="31"/>
      <c r="J13" s="104"/>
      <c r="K13" s="31"/>
      <c r="L13" s="104"/>
      <c r="M13" s="104"/>
      <c r="N13" s="104"/>
      <c r="O13" s="104"/>
      <c r="P13" s="104"/>
      <c r="Q13" s="104"/>
    </row>
    <row r="14" spans="1:17" s="145" customFormat="1" ht="23.1" customHeight="1" x14ac:dyDescent="0.25">
      <c r="A14" s="145" t="s">
        <v>158</v>
      </c>
      <c r="B14" s="146"/>
      <c r="C14" s="36"/>
      <c r="D14" s="65"/>
      <c r="E14" s="36"/>
      <c r="F14" s="65"/>
      <c r="G14" s="36"/>
      <c r="H14" s="65"/>
      <c r="I14" s="36"/>
      <c r="J14" s="27"/>
      <c r="K14" s="27"/>
      <c r="L14" s="27"/>
      <c r="M14" s="27"/>
      <c r="N14" s="27"/>
      <c r="O14" s="27"/>
      <c r="P14" s="27"/>
      <c r="Q14" s="27"/>
    </row>
    <row r="15" spans="1:17" ht="22.5" customHeight="1" x14ac:dyDescent="0.25">
      <c r="A15" s="147" t="s">
        <v>118</v>
      </c>
      <c r="B15" s="147"/>
      <c r="C15" s="148">
        <v>0</v>
      </c>
      <c r="D15" s="148"/>
      <c r="E15" s="148">
        <v>0</v>
      </c>
      <c r="F15" s="148"/>
      <c r="G15" s="148">
        <v>0</v>
      </c>
      <c r="H15" s="148"/>
      <c r="I15" s="148">
        <v>0</v>
      </c>
      <c r="J15" s="27"/>
      <c r="K15" s="152">
        <f>'SI_6M_6-7'!L30</f>
        <v>-415235</v>
      </c>
      <c r="L15" s="27"/>
      <c r="M15" s="148">
        <v>0</v>
      </c>
      <c r="N15" s="27"/>
      <c r="O15" s="151">
        <f>M15</f>
        <v>0</v>
      </c>
      <c r="P15" s="27"/>
      <c r="Q15" s="152">
        <f>SUM(C15:K15,O15)</f>
        <v>-415235</v>
      </c>
    </row>
    <row r="16" spans="1:17" ht="22.5" customHeight="1" x14ac:dyDescent="0.25">
      <c r="A16" s="147" t="s">
        <v>125</v>
      </c>
      <c r="B16" s="147"/>
      <c r="C16" s="149">
        <v>0</v>
      </c>
      <c r="D16" s="148"/>
      <c r="E16" s="149">
        <v>0</v>
      </c>
      <c r="F16" s="148"/>
      <c r="G16" s="149">
        <v>0</v>
      </c>
      <c r="H16" s="148"/>
      <c r="I16" s="149">
        <v>0</v>
      </c>
      <c r="J16" s="27"/>
      <c r="K16" s="149">
        <v>0</v>
      </c>
      <c r="L16" s="27"/>
      <c r="M16" s="100">
        <v>-11829</v>
      </c>
      <c r="N16" s="27"/>
      <c r="O16" s="154">
        <f>M16</f>
        <v>-11829</v>
      </c>
      <c r="P16" s="27"/>
      <c r="Q16" s="153">
        <f>SUM(C16:K16,O16)</f>
        <v>-11829</v>
      </c>
    </row>
    <row r="17" spans="1:17" ht="23.1" customHeight="1" x14ac:dyDescent="0.25">
      <c r="A17" s="143" t="s">
        <v>116</v>
      </c>
      <c r="B17" s="147"/>
      <c r="C17" s="155">
        <f>SUM(C15:C16)</f>
        <v>0</v>
      </c>
      <c r="D17" s="148"/>
      <c r="E17" s="155">
        <f>SUM(E15:E16)</f>
        <v>0</v>
      </c>
      <c r="F17" s="148"/>
      <c r="G17" s="155">
        <f>SUM(G15:G16)</f>
        <v>0</v>
      </c>
      <c r="H17" s="148"/>
      <c r="I17" s="155">
        <f>SUM(I15:I16)</f>
        <v>0</v>
      </c>
      <c r="J17" s="104"/>
      <c r="K17" s="156">
        <f>SUM(K15:K16)</f>
        <v>-415235</v>
      </c>
      <c r="L17" s="104"/>
      <c r="M17" s="156">
        <f>SUM(M15:M16)</f>
        <v>-11829</v>
      </c>
      <c r="N17" s="104"/>
      <c r="O17" s="156">
        <f>SUM(O15:O16)</f>
        <v>-11829</v>
      </c>
      <c r="P17" s="104"/>
      <c r="Q17" s="156">
        <f>SUM(Q15:Q16)</f>
        <v>-427064</v>
      </c>
    </row>
    <row r="18" spans="1:17" ht="23.1" customHeight="1" x14ac:dyDescent="0.25">
      <c r="A18" s="147"/>
      <c r="B18" s="147"/>
      <c r="C18" s="36"/>
      <c r="D18" s="65"/>
      <c r="E18" s="36"/>
      <c r="F18" s="65"/>
      <c r="G18" s="36"/>
      <c r="H18" s="65"/>
      <c r="I18" s="36"/>
      <c r="J18" s="27"/>
      <c r="K18" s="27"/>
      <c r="L18" s="27"/>
      <c r="M18" s="27"/>
      <c r="N18" s="27"/>
      <c r="O18" s="27"/>
      <c r="P18" s="27"/>
      <c r="Q18" s="27"/>
    </row>
    <row r="19" spans="1:17" s="145" customFormat="1" ht="23.1" customHeight="1" thickBot="1" x14ac:dyDescent="0.25">
      <c r="A19" s="141" t="s">
        <v>182</v>
      </c>
      <c r="B19" s="141"/>
      <c r="C19" s="78">
        <f>SUM(C12,C17)</f>
        <v>9724834</v>
      </c>
      <c r="D19" s="104"/>
      <c r="E19" s="78">
        <f>SUM(E12,E17)</f>
        <v>89240</v>
      </c>
      <c r="F19" s="104"/>
      <c r="G19" s="78">
        <f>SUM(G12,G17)</f>
        <v>-4134</v>
      </c>
      <c r="H19" s="104"/>
      <c r="I19" s="78">
        <f>SUM(I12,I17)</f>
        <v>98692</v>
      </c>
      <c r="J19" s="104"/>
      <c r="K19" s="78">
        <f>SUM(K12,K17)</f>
        <v>-531772</v>
      </c>
      <c r="L19" s="104"/>
      <c r="M19" s="78">
        <f>SUM(M12,M17)</f>
        <v>15231</v>
      </c>
      <c r="N19" s="104"/>
      <c r="O19" s="78">
        <f>SUM(O12,O17)</f>
        <v>15231</v>
      </c>
      <c r="P19" s="104"/>
      <c r="Q19" s="78">
        <f>SUM(Q12,Q17)</f>
        <v>9392091</v>
      </c>
    </row>
    <row r="20" spans="1:17" ht="23.1" customHeight="1" thickTop="1" x14ac:dyDescent="0.25">
      <c r="A20" s="141"/>
      <c r="B20" s="141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4:Q4"/>
    <mergeCell ref="I5:K5"/>
    <mergeCell ref="M5:O5"/>
    <mergeCell ref="C10:Q10"/>
  </mergeCells>
  <pageMargins left="0.7" right="0.7" top="0.48" bottom="0.5" header="0.5" footer="0.5"/>
  <pageSetup paperSize="9" scale="70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45824-736D-4804-ACD5-029FF70C73AF}">
  <sheetPr codeName="Sheet5">
    <pageSetUpPr fitToPage="1"/>
  </sheetPr>
  <dimension ref="A1:M30"/>
  <sheetViews>
    <sheetView view="pageBreakPreview" zoomScale="115" zoomScaleNormal="81" zoomScaleSheetLayoutView="115" zoomScalePageLayoutView="71" workbookViewId="0">
      <selection activeCell="U16" sqref="U16"/>
    </sheetView>
  </sheetViews>
  <sheetFormatPr defaultColWidth="9.140625" defaultRowHeight="21.75" customHeight="1" x14ac:dyDescent="0.25"/>
  <cols>
    <col min="1" max="1" width="62.5703125" style="135" customWidth="1"/>
    <col min="2" max="2" width="6.42578125" style="135" customWidth="1"/>
    <col min="3" max="3" width="16.140625" style="134" customWidth="1"/>
    <col min="4" max="4" width="1.42578125" style="134" customWidth="1"/>
    <col min="5" max="5" width="16.140625" style="134" customWidth="1"/>
    <col min="6" max="6" width="1.42578125" style="134" customWidth="1"/>
    <col min="7" max="7" width="17.140625" style="134" customWidth="1"/>
    <col min="8" max="8" width="1.42578125" style="134" customWidth="1"/>
    <col min="9" max="9" width="17.140625" style="134" customWidth="1"/>
    <col min="10" max="10" width="1.42578125" style="134" customWidth="1"/>
    <col min="11" max="11" width="17.140625" style="134" customWidth="1"/>
    <col min="12" max="12" width="1.42578125" style="134" customWidth="1"/>
    <col min="13" max="13" width="17.140625" style="134" customWidth="1"/>
    <col min="14" max="16384" width="9.140625" style="134"/>
  </cols>
  <sheetData>
    <row r="1" spans="1:13" s="128" customFormat="1" ht="23.1" customHeight="1" x14ac:dyDescent="0.3">
      <c r="A1" s="127" t="s">
        <v>0</v>
      </c>
      <c r="B1" s="127"/>
      <c r="C1" s="127"/>
      <c r="D1" s="127"/>
      <c r="E1" s="127"/>
      <c r="F1" s="127"/>
      <c r="G1" s="127"/>
      <c r="H1" s="127"/>
      <c r="I1" s="127"/>
    </row>
    <row r="2" spans="1:13" s="130" customFormat="1" ht="23.1" customHeight="1" x14ac:dyDescent="0.25">
      <c r="A2" s="129" t="s">
        <v>54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 s="132" customFormat="1" ht="23.1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3" ht="23.1" customHeight="1" x14ac:dyDescent="0.25">
      <c r="A4" s="133"/>
      <c r="B4" s="133"/>
      <c r="C4" s="214" t="s">
        <v>55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ht="23.1" customHeight="1" x14ac:dyDescent="0.25">
      <c r="C5" s="136"/>
      <c r="D5" s="136"/>
      <c r="E5" s="136"/>
      <c r="F5" s="136"/>
      <c r="I5" s="215" t="s">
        <v>119</v>
      </c>
      <c r="J5" s="215"/>
      <c r="K5" s="215"/>
      <c r="L5" s="136"/>
    </row>
    <row r="6" spans="1:13" ht="23.1" customHeight="1" x14ac:dyDescent="0.25">
      <c r="C6" s="136"/>
      <c r="D6" s="136"/>
      <c r="E6" s="136"/>
      <c r="F6" s="136"/>
      <c r="G6" s="137" t="s">
        <v>57</v>
      </c>
      <c r="I6" s="138"/>
      <c r="J6" s="138"/>
      <c r="K6" s="138"/>
      <c r="L6" s="136"/>
    </row>
    <row r="7" spans="1:13" ht="23.1" customHeight="1" x14ac:dyDescent="0.25">
      <c r="C7" s="137" t="s">
        <v>58</v>
      </c>
      <c r="D7" s="137"/>
      <c r="E7" s="137"/>
      <c r="G7" s="137" t="s">
        <v>59</v>
      </c>
      <c r="K7" s="136"/>
      <c r="L7" s="136"/>
      <c r="M7" s="137"/>
    </row>
    <row r="8" spans="1:13" ht="23.1" customHeight="1" x14ac:dyDescent="0.25">
      <c r="C8" s="137" t="s">
        <v>60</v>
      </c>
      <c r="D8" s="137"/>
      <c r="E8" s="137" t="s">
        <v>61</v>
      </c>
      <c r="F8" s="136"/>
      <c r="G8" s="137" t="s">
        <v>62</v>
      </c>
      <c r="H8" s="136"/>
      <c r="I8" s="90" t="s">
        <v>63</v>
      </c>
      <c r="J8" s="136"/>
      <c r="K8" s="136" t="s">
        <v>44</v>
      </c>
      <c r="L8" s="136"/>
      <c r="M8" s="136" t="s">
        <v>64</v>
      </c>
    </row>
    <row r="9" spans="1:13" ht="23.1" customHeight="1" x14ac:dyDescent="0.25">
      <c r="B9" s="139" t="s">
        <v>6</v>
      </c>
      <c r="C9" s="137" t="s">
        <v>65</v>
      </c>
      <c r="D9" s="137"/>
      <c r="E9" s="137" t="s">
        <v>66</v>
      </c>
      <c r="F9" s="140"/>
      <c r="G9" s="137" t="s">
        <v>67</v>
      </c>
      <c r="H9" s="140"/>
      <c r="I9" s="90" t="s">
        <v>68</v>
      </c>
      <c r="J9" s="140"/>
      <c r="K9" s="136" t="s">
        <v>117</v>
      </c>
      <c r="M9" s="136" t="s">
        <v>69</v>
      </c>
    </row>
    <row r="10" spans="1:13" ht="23.1" customHeight="1" x14ac:dyDescent="0.25">
      <c r="C10" s="217" t="s">
        <v>8</v>
      </c>
      <c r="D10" s="217"/>
      <c r="E10" s="217"/>
      <c r="F10" s="217"/>
      <c r="G10" s="217"/>
      <c r="H10" s="217"/>
      <c r="I10" s="217"/>
      <c r="J10" s="217"/>
      <c r="K10" s="217"/>
      <c r="L10" s="217"/>
      <c r="M10" s="217"/>
    </row>
    <row r="11" spans="1:13" ht="23.1" customHeight="1" x14ac:dyDescent="0.25">
      <c r="A11" s="133" t="s">
        <v>184</v>
      </c>
      <c r="B11" s="141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ht="21.75" customHeight="1" x14ac:dyDescent="0.25">
      <c r="A12" s="142" t="s">
        <v>151</v>
      </c>
      <c r="B12" s="143"/>
      <c r="C12" s="31">
        <v>9724834</v>
      </c>
      <c r="D12" s="104"/>
      <c r="E12" s="31">
        <v>89240</v>
      </c>
      <c r="F12" s="104">
        <v>0</v>
      </c>
      <c r="G12" s="31">
        <v>-4134</v>
      </c>
      <c r="H12" s="104">
        <v>0</v>
      </c>
      <c r="I12" s="31">
        <v>109234</v>
      </c>
      <c r="J12" s="104">
        <v>0</v>
      </c>
      <c r="K12" s="31">
        <v>-404142</v>
      </c>
      <c r="L12" s="104"/>
      <c r="M12" s="122">
        <f>SUM(C12:K12)</f>
        <v>9515032</v>
      </c>
    </row>
    <row r="13" spans="1:13" ht="14.1" customHeight="1" x14ac:dyDescent="0.25">
      <c r="A13" s="143"/>
      <c r="B13" s="143"/>
      <c r="C13" s="31"/>
      <c r="D13" s="104"/>
      <c r="E13" s="31"/>
      <c r="F13" s="104"/>
      <c r="G13" s="31"/>
      <c r="H13" s="104"/>
      <c r="I13" s="31"/>
      <c r="J13" s="104"/>
      <c r="K13" s="31"/>
      <c r="L13" s="104"/>
      <c r="M13" s="104"/>
    </row>
    <row r="14" spans="1:13" s="158" customFormat="1" ht="21.75" customHeight="1" x14ac:dyDescent="0.25">
      <c r="A14" s="142" t="s">
        <v>152</v>
      </c>
      <c r="B14" s="157"/>
      <c r="C14" s="76"/>
      <c r="D14" s="76"/>
      <c r="E14" s="76"/>
      <c r="F14" s="75"/>
      <c r="G14" s="75"/>
      <c r="H14" s="76"/>
      <c r="I14" s="76"/>
      <c r="J14" s="75"/>
      <c r="K14" s="75"/>
      <c r="L14" s="75"/>
      <c r="M14" s="75"/>
    </row>
    <row r="15" spans="1:13" s="158" customFormat="1" ht="21.75" customHeight="1" x14ac:dyDescent="0.25">
      <c r="A15" s="34" t="s">
        <v>174</v>
      </c>
      <c r="B15" s="157"/>
      <c r="C15" s="76"/>
      <c r="D15" s="76"/>
      <c r="E15" s="76"/>
      <c r="F15" s="75"/>
      <c r="G15" s="75"/>
      <c r="H15" s="76"/>
      <c r="I15" s="76"/>
      <c r="J15" s="75"/>
      <c r="K15" s="75"/>
      <c r="L15" s="75"/>
      <c r="M15" s="75"/>
    </row>
    <row r="16" spans="1:13" s="158" customFormat="1" ht="21.75" customHeight="1" x14ac:dyDescent="0.25">
      <c r="A16" s="21" t="s">
        <v>153</v>
      </c>
      <c r="B16" s="159">
        <v>11</v>
      </c>
      <c r="C16" s="100">
        <v>0</v>
      </c>
      <c r="D16" s="76"/>
      <c r="E16" s="100">
        <v>0</v>
      </c>
      <c r="F16" s="75"/>
      <c r="G16" s="100">
        <v>0</v>
      </c>
      <c r="H16" s="76"/>
      <c r="I16" s="100">
        <v>0</v>
      </c>
      <c r="J16" s="75"/>
      <c r="K16" s="100">
        <v>-102367</v>
      </c>
      <c r="L16" s="75"/>
      <c r="M16" s="166">
        <f>SUM(C16:K16)</f>
        <v>-102367</v>
      </c>
    </row>
    <row r="17" spans="1:13" s="158" customFormat="1" ht="21.75" customHeight="1" x14ac:dyDescent="0.25">
      <c r="A17" s="34" t="s">
        <v>175</v>
      </c>
      <c r="B17" s="157"/>
      <c r="C17" s="167">
        <f>C16</f>
        <v>0</v>
      </c>
      <c r="D17" s="160"/>
      <c r="E17" s="167">
        <f>E16</f>
        <v>0</v>
      </c>
      <c r="F17" s="161"/>
      <c r="G17" s="167">
        <f>G16</f>
        <v>0</v>
      </c>
      <c r="H17" s="160"/>
      <c r="I17" s="167">
        <f>I16</f>
        <v>0</v>
      </c>
      <c r="J17" s="161"/>
      <c r="K17" s="167">
        <f>K16</f>
        <v>-102367</v>
      </c>
      <c r="L17" s="162"/>
      <c r="M17" s="167">
        <f>SUM(C17:K17)</f>
        <v>-102367</v>
      </c>
    </row>
    <row r="18" spans="1:13" s="158" customFormat="1" ht="21.75" customHeight="1" x14ac:dyDescent="0.25">
      <c r="A18" s="163" t="s">
        <v>154</v>
      </c>
      <c r="B18" s="157"/>
      <c r="C18" s="167">
        <f>C17</f>
        <v>0</v>
      </c>
      <c r="D18" s="160"/>
      <c r="E18" s="167">
        <f>E17</f>
        <v>0</v>
      </c>
      <c r="F18" s="161"/>
      <c r="G18" s="167">
        <f>G17</f>
        <v>0</v>
      </c>
      <c r="H18" s="76"/>
      <c r="I18" s="167">
        <f>I17</f>
        <v>0</v>
      </c>
      <c r="J18" s="75"/>
      <c r="K18" s="167">
        <f>K17</f>
        <v>-102367</v>
      </c>
      <c r="L18" s="162"/>
      <c r="M18" s="167">
        <f>SUM(C18:K18)</f>
        <v>-102367</v>
      </c>
    </row>
    <row r="19" spans="1:13" ht="14.1" customHeight="1" x14ac:dyDescent="0.25">
      <c r="A19" s="143"/>
      <c r="B19" s="143"/>
      <c r="C19" s="31"/>
      <c r="D19" s="104"/>
      <c r="E19" s="31"/>
      <c r="F19" s="104"/>
      <c r="G19" s="31"/>
      <c r="H19" s="104"/>
      <c r="I19" s="31"/>
      <c r="J19" s="104"/>
      <c r="K19" s="31"/>
      <c r="L19" s="104"/>
      <c r="M19" s="104"/>
    </row>
    <row r="20" spans="1:13" ht="21.75" customHeight="1" x14ac:dyDescent="0.25">
      <c r="A20" s="145" t="s">
        <v>158</v>
      </c>
      <c r="B20" s="146"/>
      <c r="C20" s="36"/>
      <c r="D20" s="65"/>
      <c r="E20" s="36"/>
      <c r="F20" s="65"/>
      <c r="G20" s="36"/>
      <c r="H20" s="65"/>
      <c r="I20" s="36"/>
      <c r="J20" s="27"/>
      <c r="K20" s="27"/>
      <c r="L20" s="27"/>
      <c r="M20" s="27"/>
    </row>
    <row r="21" spans="1:13" ht="21.75" customHeight="1" x14ac:dyDescent="0.25">
      <c r="A21" s="147" t="s">
        <v>118</v>
      </c>
      <c r="B21" s="147"/>
      <c r="C21" s="36">
        <v>0</v>
      </c>
      <c r="D21" s="65"/>
      <c r="E21" s="36">
        <v>0</v>
      </c>
      <c r="F21" s="65"/>
      <c r="G21" s="36">
        <v>0</v>
      </c>
      <c r="H21" s="65"/>
      <c r="I21" s="36">
        <v>0</v>
      </c>
      <c r="J21" s="27"/>
      <c r="K21" s="169">
        <f>'SI_6M_6-7'!J34</f>
        <v>-759304</v>
      </c>
      <c r="L21" s="27"/>
      <c r="M21" s="169">
        <f>SUM(C21:K21)</f>
        <v>-759304</v>
      </c>
    </row>
    <row r="22" spans="1:13" ht="21.75" customHeight="1" x14ac:dyDescent="0.25">
      <c r="A22" s="147" t="s">
        <v>125</v>
      </c>
      <c r="B22" s="147"/>
      <c r="C22" s="100">
        <v>0</v>
      </c>
      <c r="D22" s="65"/>
      <c r="E22" s="100">
        <v>0</v>
      </c>
      <c r="F22" s="65"/>
      <c r="G22" s="100">
        <v>0</v>
      </c>
      <c r="H22" s="65"/>
      <c r="I22" s="100">
        <v>0</v>
      </c>
      <c r="J22" s="27"/>
      <c r="K22" s="100">
        <v>0</v>
      </c>
      <c r="L22" s="27"/>
      <c r="M22" s="154">
        <f>SUM(C22:K22)</f>
        <v>0</v>
      </c>
    </row>
    <row r="23" spans="1:13" ht="21.75" customHeight="1" x14ac:dyDescent="0.25">
      <c r="A23" s="143" t="s">
        <v>116</v>
      </c>
      <c r="B23" s="147"/>
      <c r="C23" s="168">
        <f>SUM(C21:C22)</f>
        <v>0</v>
      </c>
      <c r="D23" s="105"/>
      <c r="E23" s="168">
        <f>SUM(E21:E22)</f>
        <v>0</v>
      </c>
      <c r="F23" s="105"/>
      <c r="G23" s="168">
        <f>SUM(G21:G22)</f>
        <v>0</v>
      </c>
      <c r="H23" s="105"/>
      <c r="I23" s="168">
        <f>SUM(I21:I22)</f>
        <v>0</v>
      </c>
      <c r="J23" s="104"/>
      <c r="K23" s="168">
        <f>SUM(K21:K22)</f>
        <v>-759304</v>
      </c>
      <c r="L23" s="162"/>
      <c r="M23" s="168">
        <f>SUM(M21:M22)</f>
        <v>-759304</v>
      </c>
    </row>
    <row r="24" spans="1:13" ht="14.1" customHeight="1" x14ac:dyDescent="0.25">
      <c r="A24" s="147"/>
      <c r="B24" s="147"/>
      <c r="C24" s="36"/>
      <c r="D24" s="65"/>
      <c r="E24" s="36"/>
      <c r="F24" s="65"/>
      <c r="G24" s="36"/>
      <c r="H24" s="65"/>
      <c r="I24" s="36"/>
      <c r="J24" s="27"/>
      <c r="K24" s="164"/>
      <c r="L24" s="164"/>
      <c r="M24" s="164"/>
    </row>
    <row r="25" spans="1:13" ht="21.75" customHeight="1" thickBot="1" x14ac:dyDescent="0.3">
      <c r="A25" s="141" t="s">
        <v>183</v>
      </c>
      <c r="B25" s="141"/>
      <c r="C25" s="78">
        <f>SUM(C12,C18,C23)</f>
        <v>9724834</v>
      </c>
      <c r="D25" s="104"/>
      <c r="E25" s="78">
        <f>SUM(E12,E18,E23)</f>
        <v>89240</v>
      </c>
      <c r="F25" s="104"/>
      <c r="G25" s="78">
        <f>SUM(G12,G18,G23)</f>
        <v>-4134</v>
      </c>
      <c r="H25" s="104"/>
      <c r="I25" s="78">
        <f>SUM(I12,I18,I23)</f>
        <v>109234</v>
      </c>
      <c r="J25" s="104"/>
      <c r="K25" s="78">
        <f>SUM(K12,K18,K23)</f>
        <v>-1265813</v>
      </c>
      <c r="L25" s="162"/>
      <c r="M25" s="78">
        <f>SUM(M12,M18,M23)</f>
        <v>8653361</v>
      </c>
    </row>
    <row r="26" spans="1:13" ht="21.75" customHeight="1" thickTop="1" x14ac:dyDescent="0.25">
      <c r="K26" s="165"/>
      <c r="L26" s="165"/>
      <c r="M26" s="165"/>
    </row>
    <row r="28" spans="1:13" ht="21.75" customHeight="1" x14ac:dyDescent="0.25"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</row>
    <row r="29" spans="1:13" ht="21.75" customHeight="1" x14ac:dyDescent="0.25"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3" ht="21.75" customHeight="1" x14ac:dyDescent="0.25"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10:M10"/>
  </mergeCells>
  <pageMargins left="0.7" right="0.7" top="0.48" bottom="0.5" header="0.5" footer="0.5"/>
  <pageSetup paperSize="9" scale="81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D33FF-4C8E-4484-AA0C-F70439082ED6}">
  <sheetPr codeName="Sheet7">
    <pageSetUpPr fitToPage="1"/>
  </sheetPr>
  <dimension ref="A1:O19"/>
  <sheetViews>
    <sheetView view="pageBreakPreview" zoomScaleNormal="81" zoomScaleSheetLayoutView="100" zoomScalePageLayoutView="71" workbookViewId="0">
      <selection activeCell="I16" sqref="I16"/>
    </sheetView>
  </sheetViews>
  <sheetFormatPr defaultColWidth="9.140625" defaultRowHeight="21.75" customHeight="1" x14ac:dyDescent="0.25"/>
  <cols>
    <col min="1" max="1" width="51.140625" style="135" customWidth="1"/>
    <col min="2" max="2" width="0.85546875" style="135" customWidth="1"/>
    <col min="3" max="3" width="16.85546875" style="134" customWidth="1"/>
    <col min="4" max="4" width="1.42578125" style="134" customWidth="1"/>
    <col min="5" max="5" width="16.85546875" style="134" customWidth="1"/>
    <col min="6" max="6" width="1.42578125" style="134" customWidth="1"/>
    <col min="7" max="7" width="16.85546875" style="134" customWidth="1"/>
    <col min="8" max="8" width="1.42578125" style="134" customWidth="1"/>
    <col min="9" max="9" width="16.85546875" style="134" customWidth="1"/>
    <col min="10" max="10" width="1.42578125" style="134" customWidth="1"/>
    <col min="11" max="11" width="16.85546875" style="134" customWidth="1"/>
    <col min="12" max="12" width="1.42578125" style="134" customWidth="1"/>
    <col min="13" max="13" width="16.85546875" style="134" customWidth="1"/>
    <col min="14" max="14" width="1.42578125" style="134" customWidth="1"/>
    <col min="15" max="15" width="16.85546875" style="134" customWidth="1"/>
    <col min="16" max="16384" width="9.140625" style="134"/>
  </cols>
  <sheetData>
    <row r="1" spans="1:15" s="128" customFormat="1" ht="23.1" customHeight="1" x14ac:dyDescent="0.3">
      <c r="A1" s="127" t="s">
        <v>0</v>
      </c>
      <c r="B1" s="127"/>
      <c r="C1" s="127"/>
      <c r="D1" s="127"/>
      <c r="E1" s="127"/>
      <c r="F1" s="127"/>
      <c r="G1" s="127"/>
    </row>
    <row r="2" spans="1:15" s="130" customFormat="1" ht="23.1" customHeight="1" x14ac:dyDescent="0.25">
      <c r="A2" s="129" t="s">
        <v>54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5" s="132" customFormat="1" ht="23.1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</row>
    <row r="4" spans="1:15" ht="23.1" customHeight="1" x14ac:dyDescent="0.25">
      <c r="A4" s="133"/>
      <c r="B4" s="133"/>
      <c r="C4" s="214" t="s">
        <v>109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</row>
    <row r="5" spans="1:15" ht="23.1" customHeight="1" x14ac:dyDescent="0.25">
      <c r="C5" s="136"/>
      <c r="D5" s="136"/>
      <c r="E5" s="136"/>
      <c r="F5" s="136"/>
      <c r="G5" s="215" t="s">
        <v>56</v>
      </c>
      <c r="H5" s="215"/>
      <c r="I5" s="215"/>
      <c r="J5" s="136"/>
      <c r="K5" s="216" t="s">
        <v>101</v>
      </c>
      <c r="L5" s="216"/>
      <c r="M5" s="216"/>
      <c r="N5" s="136"/>
    </row>
    <row r="6" spans="1:15" ht="23.1" customHeight="1" x14ac:dyDescent="0.25">
      <c r="C6" s="137" t="s">
        <v>58</v>
      </c>
      <c r="D6" s="137"/>
      <c r="E6" s="137"/>
      <c r="I6" s="136"/>
      <c r="J6" s="136"/>
      <c r="K6" s="136"/>
      <c r="L6" s="136"/>
      <c r="M6" s="136" t="s">
        <v>107</v>
      </c>
      <c r="N6" s="136"/>
      <c r="O6" s="137"/>
    </row>
    <row r="7" spans="1:15" ht="23.1" customHeight="1" x14ac:dyDescent="0.25">
      <c r="C7" s="137" t="s">
        <v>60</v>
      </c>
      <c r="D7" s="137"/>
      <c r="E7" s="137" t="s">
        <v>61</v>
      </c>
      <c r="F7" s="136"/>
      <c r="G7" s="90" t="s">
        <v>63</v>
      </c>
      <c r="H7" s="136"/>
      <c r="I7" s="136"/>
      <c r="J7" s="136"/>
      <c r="K7" s="136" t="s">
        <v>105</v>
      </c>
      <c r="L7" s="136"/>
      <c r="M7" s="136" t="s">
        <v>108</v>
      </c>
      <c r="N7" s="136"/>
      <c r="O7" s="136" t="s">
        <v>64</v>
      </c>
    </row>
    <row r="8" spans="1:15" ht="23.1" customHeight="1" x14ac:dyDescent="0.25">
      <c r="B8" s="139"/>
      <c r="C8" s="137" t="s">
        <v>65</v>
      </c>
      <c r="D8" s="137"/>
      <c r="E8" s="137" t="s">
        <v>66</v>
      </c>
      <c r="F8" s="140"/>
      <c r="G8" s="90" t="s">
        <v>68</v>
      </c>
      <c r="H8" s="140"/>
      <c r="I8" s="136" t="s">
        <v>44</v>
      </c>
      <c r="K8" s="136" t="s">
        <v>106</v>
      </c>
      <c r="M8" s="136" t="s">
        <v>69</v>
      </c>
      <c r="O8" s="136" t="s">
        <v>69</v>
      </c>
    </row>
    <row r="9" spans="1:15" ht="23.1" customHeight="1" x14ac:dyDescent="0.25">
      <c r="C9" s="217" t="s">
        <v>8</v>
      </c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</row>
    <row r="10" spans="1:15" ht="23.1" customHeight="1" x14ac:dyDescent="0.25">
      <c r="A10" s="133" t="s">
        <v>181</v>
      </c>
      <c r="B10" s="141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 s="145" customFormat="1" ht="23.1" customHeight="1" x14ac:dyDescent="0.2">
      <c r="A11" s="142" t="s">
        <v>114</v>
      </c>
      <c r="B11" s="143"/>
      <c r="C11" s="31">
        <v>9724834</v>
      </c>
      <c r="D11" s="104"/>
      <c r="E11" s="31">
        <v>89240</v>
      </c>
      <c r="F11" s="104"/>
      <c r="G11" s="31">
        <v>98692</v>
      </c>
      <c r="H11" s="104"/>
      <c r="I11" s="31">
        <v>140700</v>
      </c>
      <c r="J11" s="104"/>
      <c r="K11" s="144">
        <v>27060</v>
      </c>
      <c r="L11" s="104"/>
      <c r="M11" s="150">
        <f>K11</f>
        <v>27060</v>
      </c>
      <c r="N11" s="104"/>
      <c r="O11" s="122">
        <f>SUM(C11:I11,M11)</f>
        <v>10080526</v>
      </c>
    </row>
    <row r="12" spans="1:15" s="145" customFormat="1" ht="23.1" customHeight="1" x14ac:dyDescent="0.2">
      <c r="A12" s="143"/>
      <c r="B12" s="143"/>
      <c r="C12" s="31"/>
      <c r="D12" s="104"/>
      <c r="E12" s="31"/>
      <c r="F12" s="104"/>
      <c r="G12" s="31"/>
      <c r="H12" s="104"/>
      <c r="I12" s="31"/>
      <c r="J12" s="104"/>
      <c r="K12" s="104"/>
      <c r="L12" s="104"/>
      <c r="M12" s="104"/>
      <c r="N12" s="104"/>
      <c r="O12" s="104"/>
    </row>
    <row r="13" spans="1:15" s="145" customFormat="1" ht="23.1" customHeight="1" x14ac:dyDescent="0.25">
      <c r="A13" s="145" t="s">
        <v>158</v>
      </c>
      <c r="B13" s="146"/>
      <c r="C13" s="36"/>
      <c r="D13" s="65"/>
      <c r="E13" s="36"/>
      <c r="F13" s="65"/>
      <c r="G13" s="36"/>
      <c r="H13" s="27"/>
      <c r="I13" s="27"/>
      <c r="J13" s="27"/>
      <c r="K13" s="27"/>
      <c r="L13" s="27"/>
      <c r="M13" s="27"/>
      <c r="N13" s="27"/>
      <c r="O13" s="27"/>
    </row>
    <row r="14" spans="1:15" ht="23.1" customHeight="1" x14ac:dyDescent="0.25">
      <c r="A14" s="147" t="s">
        <v>118</v>
      </c>
      <c r="B14" s="147"/>
      <c r="C14" s="36">
        <v>0</v>
      </c>
      <c r="D14" s="65"/>
      <c r="E14" s="36">
        <v>0</v>
      </c>
      <c r="F14" s="65"/>
      <c r="G14" s="36">
        <v>0</v>
      </c>
      <c r="H14" s="27"/>
      <c r="I14" s="152">
        <f>'SI_6M_6-7'!P30</f>
        <v>-26390</v>
      </c>
      <c r="J14" s="27"/>
      <c r="K14" s="36">
        <v>0</v>
      </c>
      <c r="L14" s="27"/>
      <c r="M14" s="169">
        <f>K14</f>
        <v>0</v>
      </c>
      <c r="N14" s="27"/>
      <c r="O14" s="152">
        <f>SUM(C14:I14,M14)</f>
        <v>-26390</v>
      </c>
    </row>
    <row r="15" spans="1:15" ht="23.1" customHeight="1" x14ac:dyDescent="0.25">
      <c r="A15" s="147" t="s">
        <v>125</v>
      </c>
      <c r="B15" s="147"/>
      <c r="C15" s="100">
        <v>0</v>
      </c>
      <c r="D15" s="65"/>
      <c r="E15" s="100">
        <v>0</v>
      </c>
      <c r="F15" s="65"/>
      <c r="G15" s="100">
        <v>0</v>
      </c>
      <c r="H15" s="27"/>
      <c r="I15" s="100">
        <v>0</v>
      </c>
      <c r="J15" s="27"/>
      <c r="K15" s="100">
        <v>-11829</v>
      </c>
      <c r="L15" s="27"/>
      <c r="M15" s="154">
        <f>K15</f>
        <v>-11829</v>
      </c>
      <c r="N15" s="27"/>
      <c r="O15" s="153">
        <f>SUM(C15:I15,M15)</f>
        <v>-11829</v>
      </c>
    </row>
    <row r="16" spans="1:15" ht="23.1" customHeight="1" x14ac:dyDescent="0.25">
      <c r="A16" s="143" t="s">
        <v>116</v>
      </c>
      <c r="B16" s="147"/>
      <c r="C16" s="124">
        <f>SUM(C14:C15)</f>
        <v>0</v>
      </c>
      <c r="D16" s="105"/>
      <c r="E16" s="124">
        <f>SUM(E14:E15)</f>
        <v>0</v>
      </c>
      <c r="F16" s="105"/>
      <c r="G16" s="124">
        <f>SUM(G14:G15)</f>
        <v>0</v>
      </c>
      <c r="H16" s="104"/>
      <c r="I16" s="124">
        <f>SUM(I14:I15)</f>
        <v>-26390</v>
      </c>
      <c r="J16" s="104"/>
      <c r="K16" s="124">
        <f>SUM(K14:K15)</f>
        <v>-11829</v>
      </c>
      <c r="L16" s="104"/>
      <c r="M16" s="124">
        <f>SUM(M14:M15)</f>
        <v>-11829</v>
      </c>
      <c r="N16" s="104"/>
      <c r="O16" s="170">
        <f>SUM(C16:I16,M16)</f>
        <v>-38219</v>
      </c>
    </row>
    <row r="17" spans="1:15" ht="23.1" customHeight="1" x14ac:dyDescent="0.25">
      <c r="A17" s="147"/>
      <c r="B17" s="147"/>
      <c r="C17" s="36"/>
      <c r="D17" s="65"/>
      <c r="E17" s="36"/>
      <c r="F17" s="65"/>
      <c r="G17" s="36"/>
      <c r="H17" s="27"/>
      <c r="I17" s="27"/>
      <c r="J17" s="27"/>
      <c r="K17" s="27"/>
      <c r="L17" s="27"/>
      <c r="M17" s="27"/>
      <c r="N17" s="27"/>
      <c r="O17" s="27"/>
    </row>
    <row r="18" spans="1:15" s="145" customFormat="1" ht="23.1" customHeight="1" thickBot="1" x14ac:dyDescent="0.25">
      <c r="A18" s="141" t="s">
        <v>182</v>
      </c>
      <c r="B18" s="141"/>
      <c r="C18" s="78">
        <f>SUM(C11,C16)</f>
        <v>9724834</v>
      </c>
      <c r="D18" s="104"/>
      <c r="E18" s="78">
        <f>SUM(E11,E16)</f>
        <v>89240</v>
      </c>
      <c r="F18" s="104"/>
      <c r="G18" s="78">
        <f>SUM(G11,G16)</f>
        <v>98692</v>
      </c>
      <c r="H18" s="104"/>
      <c r="I18" s="78">
        <f>SUM(I11,I16)</f>
        <v>114310</v>
      </c>
      <c r="J18" s="104"/>
      <c r="K18" s="78">
        <f>SUM(K11,K16)</f>
        <v>15231</v>
      </c>
      <c r="L18" s="104"/>
      <c r="M18" s="78">
        <f>SUM(M11,M16)</f>
        <v>15231</v>
      </c>
      <c r="N18" s="104"/>
      <c r="O18" s="78">
        <f>SUM(O11,O16)</f>
        <v>10042307</v>
      </c>
    </row>
    <row r="19" spans="1:15" ht="21.75" customHeight="1" thickTop="1" x14ac:dyDescent="0.25"/>
  </sheetData>
  <sheetProtection sheet="1" formatCells="0" formatColumns="0" formatRows="0" insertColumns="0" insertRows="0" insertHyperlinks="0" deleteColumns="0" deleteRows="0" sort="0" autoFilter="0" pivotTables="0"/>
  <mergeCells count="4">
    <mergeCell ref="C4:O4"/>
    <mergeCell ref="G5:I5"/>
    <mergeCell ref="K5:M5"/>
    <mergeCell ref="C9:O9"/>
  </mergeCells>
  <pageMargins left="0.7" right="0.7" top="0.48" bottom="0.5" header="0.5" footer="0.5"/>
  <pageSetup paperSize="9" scale="80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D3470-0504-43F8-8141-9F5CD2B1CE19}">
  <sheetPr codeName="Sheet8">
    <pageSetUpPr fitToPage="1"/>
  </sheetPr>
  <dimension ref="A1:K25"/>
  <sheetViews>
    <sheetView view="pageBreakPreview" zoomScale="115" zoomScaleNormal="81" zoomScaleSheetLayoutView="115" zoomScalePageLayoutView="71" workbookViewId="0">
      <selection activeCell="C16" sqref="C16"/>
    </sheetView>
  </sheetViews>
  <sheetFormatPr defaultColWidth="9.140625" defaultRowHeight="21.75" customHeight="1" x14ac:dyDescent="0.25"/>
  <cols>
    <col min="1" max="1" width="63.140625" style="135" customWidth="1"/>
    <col min="2" max="2" width="8.140625" style="135" customWidth="1"/>
    <col min="3" max="3" width="18.140625" style="134" customWidth="1"/>
    <col min="4" max="4" width="1.42578125" style="134" customWidth="1"/>
    <col min="5" max="5" width="18.140625" style="134" customWidth="1"/>
    <col min="6" max="6" width="1.42578125" style="134" customWidth="1"/>
    <col min="7" max="7" width="18.140625" style="134" customWidth="1"/>
    <col min="8" max="8" width="1.42578125" style="134" customWidth="1"/>
    <col min="9" max="9" width="18.140625" style="134" customWidth="1"/>
    <col min="10" max="10" width="1.42578125" style="134" customWidth="1"/>
    <col min="11" max="11" width="18.140625" style="134" customWidth="1"/>
    <col min="12" max="16384" width="9.140625" style="134"/>
  </cols>
  <sheetData>
    <row r="1" spans="1:11" s="128" customFormat="1" ht="23.1" customHeight="1" x14ac:dyDescent="0.3">
      <c r="A1" s="127" t="s">
        <v>0</v>
      </c>
      <c r="B1" s="127"/>
      <c r="C1" s="127"/>
      <c r="D1" s="127"/>
      <c r="E1" s="127"/>
      <c r="F1" s="127"/>
      <c r="G1" s="127"/>
    </row>
    <row r="2" spans="1:11" s="130" customFormat="1" ht="23.1" customHeight="1" x14ac:dyDescent="0.25">
      <c r="A2" s="129" t="s">
        <v>54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s="132" customFormat="1" ht="23.1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23.1" customHeight="1" x14ac:dyDescent="0.25">
      <c r="A4" s="133"/>
      <c r="B4" s="133"/>
      <c r="C4" s="214" t="s">
        <v>109</v>
      </c>
      <c r="D4" s="214"/>
      <c r="E4" s="214"/>
      <c r="F4" s="214"/>
      <c r="G4" s="214"/>
      <c r="H4" s="214"/>
      <c r="I4" s="214"/>
      <c r="J4" s="214"/>
      <c r="K4" s="214"/>
    </row>
    <row r="5" spans="1:11" ht="23.1" customHeight="1" x14ac:dyDescent="0.25">
      <c r="C5" s="136"/>
      <c r="D5" s="136"/>
      <c r="E5" s="136"/>
      <c r="F5" s="136"/>
      <c r="G5" s="215" t="s">
        <v>56</v>
      </c>
      <c r="H5" s="215"/>
      <c r="I5" s="215"/>
      <c r="J5" s="136"/>
    </row>
    <row r="6" spans="1:11" ht="23.1" customHeight="1" x14ac:dyDescent="0.25">
      <c r="C6" s="137" t="s">
        <v>58</v>
      </c>
      <c r="D6" s="137"/>
      <c r="E6" s="137"/>
      <c r="I6" s="136"/>
      <c r="J6" s="136"/>
      <c r="K6" s="137"/>
    </row>
    <row r="7" spans="1:11" ht="23.1" customHeight="1" x14ac:dyDescent="0.25">
      <c r="C7" s="137" t="s">
        <v>60</v>
      </c>
      <c r="D7" s="137"/>
      <c r="E7" s="137" t="s">
        <v>61</v>
      </c>
      <c r="F7" s="136"/>
      <c r="G7" s="90" t="s">
        <v>63</v>
      </c>
      <c r="H7" s="136"/>
      <c r="I7" s="136"/>
      <c r="J7" s="136"/>
      <c r="K7" s="136" t="s">
        <v>64</v>
      </c>
    </row>
    <row r="8" spans="1:11" ht="23.1" customHeight="1" x14ac:dyDescent="0.25">
      <c r="B8" s="139" t="s">
        <v>6</v>
      </c>
      <c r="C8" s="137" t="s">
        <v>65</v>
      </c>
      <c r="D8" s="137"/>
      <c r="E8" s="137" t="s">
        <v>66</v>
      </c>
      <c r="F8" s="140"/>
      <c r="G8" s="90" t="s">
        <v>68</v>
      </c>
      <c r="H8" s="140"/>
      <c r="I8" s="136" t="s">
        <v>44</v>
      </c>
      <c r="K8" s="136" t="s">
        <v>69</v>
      </c>
    </row>
    <row r="9" spans="1:11" ht="23.1" customHeight="1" x14ac:dyDescent="0.25">
      <c r="C9" s="217" t="s">
        <v>8</v>
      </c>
      <c r="D9" s="217"/>
      <c r="E9" s="217"/>
      <c r="F9" s="217"/>
      <c r="G9" s="217"/>
      <c r="H9" s="217"/>
      <c r="I9" s="217"/>
      <c r="J9" s="217"/>
      <c r="K9" s="217"/>
    </row>
    <row r="10" spans="1:11" ht="21.75" customHeight="1" x14ac:dyDescent="0.25">
      <c r="A10" s="133" t="s">
        <v>184</v>
      </c>
      <c r="B10" s="141"/>
      <c r="C10" s="27"/>
      <c r="D10" s="27"/>
      <c r="E10" s="27"/>
      <c r="F10" s="27"/>
      <c r="G10" s="27"/>
      <c r="H10" s="27"/>
      <c r="I10" s="27"/>
      <c r="J10" s="27"/>
      <c r="K10" s="27"/>
    </row>
    <row r="11" spans="1:11" ht="21.75" customHeight="1" x14ac:dyDescent="0.25">
      <c r="A11" s="142" t="s">
        <v>151</v>
      </c>
      <c r="B11" s="143"/>
      <c r="C11" s="31">
        <v>9724834</v>
      </c>
      <c r="D11" s="104"/>
      <c r="E11" s="31">
        <v>89240</v>
      </c>
      <c r="F11" s="104">
        <v>0</v>
      </c>
      <c r="G11" s="31">
        <v>109234</v>
      </c>
      <c r="H11" s="104">
        <v>0</v>
      </c>
      <c r="I11" s="31">
        <v>331504</v>
      </c>
      <c r="J11" s="104"/>
      <c r="K11" s="122">
        <f>SUM(C11:I11)</f>
        <v>10254812</v>
      </c>
    </row>
    <row r="12" spans="1:11" ht="21.75" customHeight="1" x14ac:dyDescent="0.25">
      <c r="A12" s="143"/>
      <c r="B12" s="143"/>
      <c r="C12" s="31"/>
      <c r="D12" s="104"/>
      <c r="E12" s="31"/>
      <c r="F12" s="104"/>
      <c r="G12" s="31"/>
      <c r="H12" s="104"/>
      <c r="I12" s="31"/>
      <c r="J12" s="104"/>
      <c r="K12" s="104"/>
    </row>
    <row r="13" spans="1:11" s="158" customFormat="1" ht="21.75" customHeight="1" x14ac:dyDescent="0.25">
      <c r="A13" s="142" t="s">
        <v>152</v>
      </c>
      <c r="B13" s="157"/>
      <c r="C13" s="76"/>
      <c r="D13" s="76"/>
      <c r="E13" s="76"/>
      <c r="F13" s="75"/>
      <c r="G13" s="75"/>
      <c r="H13" s="76"/>
      <c r="I13" s="76"/>
      <c r="J13" s="75"/>
      <c r="K13" s="75"/>
    </row>
    <row r="14" spans="1:11" s="158" customFormat="1" ht="21.75" customHeight="1" x14ac:dyDescent="0.25">
      <c r="A14" s="34" t="s">
        <v>174</v>
      </c>
      <c r="B14" s="157"/>
      <c r="C14" s="76"/>
      <c r="D14" s="76"/>
      <c r="E14" s="76"/>
      <c r="F14" s="75"/>
      <c r="G14" s="75"/>
      <c r="H14" s="76"/>
      <c r="I14" s="76"/>
      <c r="J14" s="75"/>
      <c r="K14" s="75"/>
    </row>
    <row r="15" spans="1:11" s="158" customFormat="1" ht="21.75" customHeight="1" x14ac:dyDescent="0.25">
      <c r="A15" s="21" t="s">
        <v>153</v>
      </c>
      <c r="B15" s="159">
        <v>11</v>
      </c>
      <c r="C15" s="195">
        <v>0</v>
      </c>
      <c r="D15" s="76"/>
      <c r="E15" s="195">
        <v>0</v>
      </c>
      <c r="F15" s="75"/>
      <c r="G15" s="195">
        <v>0</v>
      </c>
      <c r="H15" s="76"/>
      <c r="I15" s="100">
        <v>-102367</v>
      </c>
      <c r="J15" s="75"/>
      <c r="K15" s="154">
        <f>SUM(C15:I15)</f>
        <v>-102367</v>
      </c>
    </row>
    <row r="16" spans="1:11" s="158" customFormat="1" ht="21.75" customHeight="1" x14ac:dyDescent="0.25">
      <c r="A16" s="34" t="s">
        <v>175</v>
      </c>
      <c r="B16" s="157"/>
      <c r="C16" s="167">
        <f>C15</f>
        <v>0</v>
      </c>
      <c r="D16" s="160"/>
      <c r="E16" s="167">
        <f>E15</f>
        <v>0</v>
      </c>
      <c r="F16" s="161"/>
      <c r="G16" s="167">
        <f>G15</f>
        <v>0</v>
      </c>
      <c r="H16" s="160"/>
      <c r="I16" s="167">
        <f>I15</f>
        <v>-102367</v>
      </c>
      <c r="J16" s="161"/>
      <c r="K16" s="124">
        <f>SUM(C16:I16)</f>
        <v>-102367</v>
      </c>
    </row>
    <row r="17" spans="1:11" s="158" customFormat="1" ht="21.75" customHeight="1" x14ac:dyDescent="0.25">
      <c r="A17" s="163" t="s">
        <v>154</v>
      </c>
      <c r="B17" s="157"/>
      <c r="C17" s="167">
        <f>C16</f>
        <v>0</v>
      </c>
      <c r="D17" s="160"/>
      <c r="E17" s="167">
        <f>E16</f>
        <v>0</v>
      </c>
      <c r="F17" s="161"/>
      <c r="G17" s="167">
        <f>G16</f>
        <v>0</v>
      </c>
      <c r="H17" s="76"/>
      <c r="I17" s="167">
        <f>I16</f>
        <v>-102367</v>
      </c>
      <c r="J17" s="75"/>
      <c r="K17" s="124">
        <f>SUM(C17:I17)</f>
        <v>-102367</v>
      </c>
    </row>
    <row r="18" spans="1:11" ht="21.75" customHeight="1" x14ac:dyDescent="0.25">
      <c r="A18" s="143"/>
      <c r="B18" s="143"/>
      <c r="C18" s="31"/>
      <c r="D18" s="104"/>
      <c r="E18" s="31"/>
      <c r="F18" s="104"/>
      <c r="G18" s="31"/>
      <c r="H18" s="104"/>
      <c r="I18" s="171"/>
      <c r="J18" s="104"/>
      <c r="K18" s="104"/>
    </row>
    <row r="19" spans="1:11" ht="21.75" customHeight="1" x14ac:dyDescent="0.25">
      <c r="A19" s="145" t="s">
        <v>158</v>
      </c>
      <c r="B19" s="146"/>
      <c r="C19" s="36"/>
      <c r="D19" s="65"/>
      <c r="E19" s="36"/>
      <c r="F19" s="65"/>
      <c r="G19" s="36"/>
      <c r="H19" s="27"/>
      <c r="I19" s="43"/>
      <c r="J19" s="27"/>
      <c r="K19" s="27"/>
    </row>
    <row r="20" spans="1:11" ht="21.75" customHeight="1" x14ac:dyDescent="0.25">
      <c r="A20" s="147" t="s">
        <v>118</v>
      </c>
      <c r="B20" s="147"/>
      <c r="C20" s="194">
        <v>0</v>
      </c>
      <c r="D20" s="65"/>
      <c r="E20" s="194">
        <v>0</v>
      </c>
      <c r="F20" s="65"/>
      <c r="G20" s="194">
        <v>0</v>
      </c>
      <c r="H20" s="27"/>
      <c r="I20" s="169">
        <f>'SI_6M_6-7'!N34</f>
        <v>-1602233</v>
      </c>
      <c r="J20" s="36"/>
      <c r="K20" s="169">
        <f>SUM(C20:I20)</f>
        <v>-1602233</v>
      </c>
    </row>
    <row r="21" spans="1:11" ht="21.75" customHeight="1" x14ac:dyDescent="0.25">
      <c r="A21" s="147" t="s">
        <v>125</v>
      </c>
      <c r="B21" s="147"/>
      <c r="C21" s="36">
        <v>0</v>
      </c>
      <c r="D21" s="65"/>
      <c r="E21" s="36">
        <v>0</v>
      </c>
      <c r="F21" s="65"/>
      <c r="G21" s="36">
        <v>0</v>
      </c>
      <c r="H21" s="27"/>
      <c r="I21" s="36">
        <v>0</v>
      </c>
      <c r="J21" s="27"/>
      <c r="K21" s="169">
        <f>SUM(C21:I21)</f>
        <v>0</v>
      </c>
    </row>
    <row r="22" spans="1:11" ht="21.75" customHeight="1" x14ac:dyDescent="0.25">
      <c r="A22" s="143" t="s">
        <v>116</v>
      </c>
      <c r="B22" s="147"/>
      <c r="C22" s="168">
        <f>SUM(C20:C21)</f>
        <v>0</v>
      </c>
      <c r="D22" s="105"/>
      <c r="E22" s="168">
        <f>SUM(E20:E21)</f>
        <v>0</v>
      </c>
      <c r="F22" s="105"/>
      <c r="G22" s="168">
        <f>SUM(G20:G21)</f>
        <v>0</v>
      </c>
      <c r="H22" s="104"/>
      <c r="I22" s="168">
        <f>SUM(I20:I21)</f>
        <v>-1602233</v>
      </c>
      <c r="J22" s="104"/>
      <c r="K22" s="168">
        <f>SUM(K20:K21)</f>
        <v>-1602233</v>
      </c>
    </row>
    <row r="23" spans="1:11" ht="21.75" customHeight="1" x14ac:dyDescent="0.25">
      <c r="A23" s="147"/>
      <c r="B23" s="147"/>
      <c r="C23" s="36"/>
      <c r="D23" s="65"/>
      <c r="E23" s="36"/>
      <c r="F23" s="65"/>
      <c r="G23" s="36"/>
      <c r="H23" s="27"/>
      <c r="I23" s="27"/>
      <c r="J23" s="27"/>
      <c r="K23" s="27"/>
    </row>
    <row r="24" spans="1:11" ht="21.75" customHeight="1" thickBot="1" x14ac:dyDescent="0.3">
      <c r="A24" s="141" t="s">
        <v>183</v>
      </c>
      <c r="B24" s="141"/>
      <c r="C24" s="78">
        <f>SUM(C11,C17,C22)</f>
        <v>9724834</v>
      </c>
      <c r="D24" s="104"/>
      <c r="E24" s="78">
        <f>SUM(E11,E17,E22)</f>
        <v>89240</v>
      </c>
      <c r="F24" s="104"/>
      <c r="G24" s="78">
        <f>SUM(G11,G17,G22)</f>
        <v>109234</v>
      </c>
      <c r="H24" s="104"/>
      <c r="I24" s="78">
        <f>SUM(I11,I17,I22)</f>
        <v>-1373096</v>
      </c>
      <c r="J24" s="104"/>
      <c r="K24" s="78">
        <f>SUM(K11,K17,K22)</f>
        <v>8550212</v>
      </c>
    </row>
    <row r="25" spans="1:11" ht="21.75" customHeight="1" thickTop="1" x14ac:dyDescent="0.25"/>
  </sheetData>
  <sheetProtection sheet="1"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9:K9"/>
  </mergeCells>
  <pageMargins left="0.7" right="0.7" top="0.48" bottom="0.5" header="0.5" footer="0.5"/>
  <pageSetup paperSize="9" scale="85" firstPageNumber="11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O87"/>
  <sheetViews>
    <sheetView view="pageBreakPreview" zoomScaleNormal="81" zoomScaleSheetLayoutView="100" workbookViewId="0">
      <selection activeCell="A88" sqref="A88:XFD1048576"/>
    </sheetView>
  </sheetViews>
  <sheetFormatPr defaultColWidth="9.140625" defaultRowHeight="21.6" customHeight="1" x14ac:dyDescent="0.25"/>
  <cols>
    <col min="1" max="6" width="2.7109375" style="85" customWidth="1"/>
    <col min="7" max="7" width="35.42578125" style="85" customWidth="1"/>
    <col min="8" max="8" width="6.140625" style="85" bestFit="1" customWidth="1"/>
    <col min="9" max="9" width="14.42578125" style="25" bestFit="1" customWidth="1"/>
    <col min="10" max="10" width="1.140625" style="85" customWidth="1"/>
    <col min="11" max="11" width="14.42578125" style="25" bestFit="1" customWidth="1"/>
    <col min="12" max="12" width="1.140625" style="90" customWidth="1"/>
    <col min="13" max="13" width="14.42578125" style="25" bestFit="1" customWidth="1"/>
    <col min="14" max="14" width="1.140625" style="85" customWidth="1"/>
    <col min="15" max="15" width="14.42578125" style="25" bestFit="1" customWidth="1"/>
    <col min="16" max="16384" width="9.140625" style="85"/>
  </cols>
  <sheetData>
    <row r="1" spans="1:15" s="82" customFormat="1" ht="23.1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84" customFormat="1" ht="23.1" customHeight="1" x14ac:dyDescent="0.25">
      <c r="A2" s="172" t="s">
        <v>143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5" ht="23.1" customHeight="1" x14ac:dyDescent="0.25">
      <c r="A3" s="93"/>
      <c r="C3" s="93"/>
      <c r="D3" s="93"/>
      <c r="E3" s="93"/>
      <c r="F3" s="93"/>
      <c r="G3" s="93"/>
      <c r="H3" s="93"/>
      <c r="I3" s="173"/>
      <c r="J3" s="174"/>
      <c r="K3" s="173"/>
      <c r="L3" s="174"/>
      <c r="M3" s="173"/>
      <c r="N3" s="174"/>
      <c r="O3" s="173"/>
    </row>
    <row r="4" spans="1:15" ht="21.6" customHeight="1" x14ac:dyDescent="0.25">
      <c r="A4" s="93"/>
      <c r="C4" s="93"/>
      <c r="D4" s="93"/>
      <c r="E4" s="93"/>
      <c r="F4" s="93"/>
      <c r="G4" s="93"/>
      <c r="H4" s="93"/>
      <c r="I4" s="205" t="s">
        <v>1</v>
      </c>
      <c r="J4" s="205"/>
      <c r="K4" s="205"/>
      <c r="L4" s="86"/>
      <c r="M4" s="209" t="s">
        <v>2</v>
      </c>
      <c r="N4" s="209"/>
      <c r="O4" s="209"/>
    </row>
    <row r="5" spans="1:15" ht="21.6" customHeight="1" x14ac:dyDescent="0.25">
      <c r="A5" s="93"/>
      <c r="C5" s="93"/>
      <c r="D5" s="93"/>
      <c r="E5" s="93"/>
      <c r="F5" s="93"/>
      <c r="G5" s="93"/>
      <c r="H5" s="93"/>
      <c r="I5" s="205" t="s">
        <v>3</v>
      </c>
      <c r="J5" s="205"/>
      <c r="K5" s="205"/>
      <c r="L5" s="87"/>
      <c r="M5" s="205" t="s">
        <v>3</v>
      </c>
      <c r="N5" s="205"/>
      <c r="O5" s="205"/>
    </row>
    <row r="6" spans="1:15" ht="21.6" customHeight="1" x14ac:dyDescent="0.25">
      <c r="A6" s="93"/>
      <c r="C6" s="93"/>
      <c r="D6" s="93"/>
      <c r="E6" s="93"/>
      <c r="F6" s="93"/>
      <c r="G6" s="93"/>
      <c r="H6" s="93"/>
      <c r="I6" s="206" t="s">
        <v>180</v>
      </c>
      <c r="J6" s="206"/>
      <c r="K6" s="206"/>
      <c r="L6" s="87"/>
      <c r="M6" s="206" t="s">
        <v>180</v>
      </c>
      <c r="N6" s="206"/>
      <c r="O6" s="206"/>
    </row>
    <row r="7" spans="1:15" ht="21.6" customHeight="1" x14ac:dyDescent="0.25">
      <c r="A7" s="93"/>
      <c r="C7" s="93"/>
      <c r="D7" s="93"/>
      <c r="E7" s="93"/>
      <c r="F7" s="93"/>
      <c r="G7" s="93"/>
      <c r="H7" s="93"/>
      <c r="I7" s="207" t="s">
        <v>178</v>
      </c>
      <c r="J7" s="208"/>
      <c r="K7" s="208"/>
      <c r="L7" s="21"/>
      <c r="M7" s="207" t="s">
        <v>178</v>
      </c>
      <c r="N7" s="208"/>
      <c r="O7" s="208"/>
    </row>
    <row r="8" spans="1:15" ht="21.6" customHeight="1" x14ac:dyDescent="0.25">
      <c r="A8" s="93"/>
      <c r="C8" s="93"/>
      <c r="D8" s="93"/>
      <c r="E8" s="93"/>
      <c r="F8" s="93"/>
      <c r="G8" s="93"/>
      <c r="H8" s="175" t="s">
        <v>6</v>
      </c>
      <c r="I8" s="9" t="s">
        <v>150</v>
      </c>
      <c r="J8" s="11"/>
      <c r="K8" s="9" t="s">
        <v>113</v>
      </c>
      <c r="L8" s="11"/>
      <c r="M8" s="9" t="s">
        <v>150</v>
      </c>
      <c r="N8" s="11"/>
      <c r="O8" s="9" t="s">
        <v>113</v>
      </c>
    </row>
    <row r="9" spans="1:15" ht="21.6" customHeight="1" x14ac:dyDescent="0.25">
      <c r="A9" s="93"/>
      <c r="C9" s="93"/>
      <c r="D9" s="93"/>
      <c r="E9" s="93"/>
      <c r="F9" s="93"/>
      <c r="G9" s="93"/>
      <c r="H9" s="93"/>
      <c r="I9" s="201" t="s">
        <v>8</v>
      </c>
      <c r="J9" s="201"/>
      <c r="K9" s="201"/>
      <c r="L9" s="201"/>
      <c r="M9" s="201"/>
      <c r="N9" s="201"/>
      <c r="O9" s="201"/>
    </row>
    <row r="10" spans="1:15" ht="21.6" customHeight="1" x14ac:dyDescent="0.25">
      <c r="A10" s="66" t="s">
        <v>70</v>
      </c>
      <c r="I10" s="88"/>
      <c r="J10" s="19"/>
      <c r="K10" s="88"/>
      <c r="L10" s="19"/>
      <c r="M10" s="176"/>
      <c r="N10" s="19"/>
      <c r="O10" s="176"/>
    </row>
    <row r="11" spans="1:15" ht="21.6" customHeight="1" x14ac:dyDescent="0.25">
      <c r="A11" s="8" t="s">
        <v>190</v>
      </c>
      <c r="B11" s="198"/>
      <c r="C11" s="198"/>
      <c r="D11" s="198"/>
      <c r="E11" s="198"/>
      <c r="F11" s="198"/>
      <c r="G11" s="198"/>
      <c r="I11" s="188">
        <f>'SI_6M_6-7'!J34</f>
        <v>-759304</v>
      </c>
      <c r="J11" s="25"/>
      <c r="K11" s="188">
        <f>'SI_6M_6-7'!L34</f>
        <v>-415235</v>
      </c>
      <c r="L11" s="176"/>
      <c r="M11" s="188">
        <f>'SI_6M_6-7'!N34</f>
        <v>-1602233</v>
      </c>
      <c r="N11" s="25"/>
      <c r="O11" s="188">
        <f>'SI_6M_6-7'!P34</f>
        <v>-26390</v>
      </c>
    </row>
    <row r="12" spans="1:15" ht="21.6" customHeight="1" x14ac:dyDescent="0.25">
      <c r="A12" s="199" t="s">
        <v>87</v>
      </c>
      <c r="B12" s="8"/>
      <c r="C12" s="8"/>
      <c r="I12" s="65"/>
      <c r="J12" s="65"/>
      <c r="K12" s="65"/>
      <c r="L12" s="27"/>
      <c r="M12" s="65"/>
      <c r="N12" s="65"/>
      <c r="O12" s="65"/>
    </row>
    <row r="13" spans="1:15" ht="21.6" customHeight="1" x14ac:dyDescent="0.25">
      <c r="A13" s="70" t="s">
        <v>193</v>
      </c>
      <c r="B13" s="8"/>
      <c r="C13" s="8"/>
      <c r="I13" s="177">
        <v>-37618</v>
      </c>
      <c r="J13" s="65"/>
      <c r="K13" s="65">
        <v>104441</v>
      </c>
      <c r="L13" s="178"/>
      <c r="M13" s="177">
        <v>-37618</v>
      </c>
      <c r="N13" s="65"/>
      <c r="O13" s="65">
        <v>104441</v>
      </c>
    </row>
    <row r="14" spans="1:15" ht="21.6" customHeight="1" x14ac:dyDescent="0.25">
      <c r="A14" s="70" t="s">
        <v>52</v>
      </c>
      <c r="B14" s="8"/>
      <c r="C14" s="8"/>
      <c r="I14" s="177">
        <v>16372</v>
      </c>
      <c r="J14" s="65"/>
      <c r="K14" s="65">
        <v>64693</v>
      </c>
      <c r="L14" s="178"/>
      <c r="M14" s="177">
        <v>16372</v>
      </c>
      <c r="N14" s="65"/>
      <c r="O14" s="65">
        <v>64693</v>
      </c>
    </row>
    <row r="15" spans="1:15" ht="21.6" customHeight="1" x14ac:dyDescent="0.25">
      <c r="A15" s="70" t="s">
        <v>88</v>
      </c>
      <c r="B15" s="8"/>
      <c r="C15" s="8"/>
      <c r="I15" s="54">
        <v>407633</v>
      </c>
      <c r="J15" s="25"/>
      <c r="K15" s="25">
        <v>371804</v>
      </c>
      <c r="L15" s="176"/>
      <c r="M15" s="54">
        <v>407633</v>
      </c>
      <c r="N15" s="25"/>
      <c r="O15" s="25">
        <v>371804</v>
      </c>
    </row>
    <row r="16" spans="1:15" ht="21.6" customHeight="1" x14ac:dyDescent="0.25">
      <c r="A16" s="70" t="s">
        <v>71</v>
      </c>
      <c r="B16" s="8"/>
      <c r="C16" s="8"/>
      <c r="I16" s="54">
        <v>13846</v>
      </c>
      <c r="J16" s="25"/>
      <c r="K16" s="25">
        <v>12366</v>
      </c>
      <c r="L16" s="176"/>
      <c r="M16" s="54">
        <v>13846</v>
      </c>
      <c r="N16" s="25"/>
      <c r="O16" s="25">
        <v>12366</v>
      </c>
    </row>
    <row r="17" spans="1:15" ht="21.6" customHeight="1" x14ac:dyDescent="0.25">
      <c r="A17" s="70" t="s">
        <v>185</v>
      </c>
      <c r="B17" s="8"/>
      <c r="C17" s="8"/>
      <c r="H17" s="175"/>
      <c r="I17" s="36">
        <v>0</v>
      </c>
      <c r="J17" s="25"/>
      <c r="K17" s="25">
        <v>-42963</v>
      </c>
      <c r="L17" s="176"/>
      <c r="M17" s="36">
        <v>0</v>
      </c>
      <c r="N17" s="25"/>
      <c r="O17" s="25">
        <v>-42963</v>
      </c>
    </row>
    <row r="18" spans="1:15" ht="21.6" customHeight="1" x14ac:dyDescent="0.25">
      <c r="A18" s="70" t="s">
        <v>177</v>
      </c>
      <c r="B18" s="8"/>
      <c r="C18" s="8"/>
      <c r="I18" s="54">
        <v>-6120</v>
      </c>
      <c r="J18" s="25"/>
      <c r="K18" s="36">
        <v>25478</v>
      </c>
      <c r="L18" s="176"/>
      <c r="M18" s="54">
        <v>-6120</v>
      </c>
      <c r="N18" s="25"/>
      <c r="O18" s="36">
        <v>25478</v>
      </c>
    </row>
    <row r="19" spans="1:15" ht="21.6" customHeight="1" x14ac:dyDescent="0.25">
      <c r="A19" s="70" t="s">
        <v>169</v>
      </c>
      <c r="B19" s="8"/>
      <c r="C19" s="8"/>
      <c r="I19" s="54">
        <v>-1010</v>
      </c>
      <c r="J19" s="25"/>
      <c r="K19" s="25">
        <v>-999</v>
      </c>
      <c r="L19" s="176"/>
      <c r="M19" s="54">
        <v>-1010</v>
      </c>
      <c r="N19" s="25"/>
      <c r="O19" s="25">
        <v>-999</v>
      </c>
    </row>
    <row r="20" spans="1:15" s="8" customFormat="1" ht="21.6" customHeight="1" x14ac:dyDescent="0.25">
      <c r="A20" s="8" t="s">
        <v>149</v>
      </c>
      <c r="C20" s="177"/>
      <c r="D20" s="179"/>
      <c r="E20" s="177"/>
      <c r="F20" s="179"/>
      <c r="G20" s="177"/>
      <c r="H20" s="177"/>
      <c r="I20" s="25"/>
      <c r="J20" s="26"/>
      <c r="K20" s="25"/>
      <c r="L20" s="25"/>
      <c r="M20" s="38"/>
      <c r="N20" s="25"/>
      <c r="O20" s="38"/>
    </row>
    <row r="21" spans="1:15" s="8" customFormat="1" ht="21.6" customHeight="1" x14ac:dyDescent="0.25">
      <c r="B21" s="8" t="s">
        <v>126</v>
      </c>
      <c r="C21" s="177"/>
      <c r="D21" s="179"/>
      <c r="E21" s="177"/>
      <c r="F21" s="179"/>
      <c r="G21" s="177"/>
      <c r="H21" s="177"/>
      <c r="I21" s="29">
        <v>593714</v>
      </c>
      <c r="J21" s="26"/>
      <c r="K21" s="36">
        <v>377053</v>
      </c>
      <c r="L21" s="25"/>
      <c r="M21" s="36">
        <v>0</v>
      </c>
      <c r="N21" s="38"/>
      <c r="O21" s="36">
        <v>0</v>
      </c>
    </row>
    <row r="22" spans="1:15" ht="21" customHeight="1" x14ac:dyDescent="0.25">
      <c r="A22" s="70" t="s">
        <v>195</v>
      </c>
      <c r="B22" s="8"/>
      <c r="C22" s="8"/>
      <c r="I22" s="180">
        <v>2102</v>
      </c>
      <c r="J22" s="25"/>
      <c r="K22" s="65">
        <v>-164</v>
      </c>
      <c r="L22" s="176"/>
      <c r="M22" s="180">
        <v>2102</v>
      </c>
      <c r="N22" s="25"/>
      <c r="O22" s="65">
        <v>-164</v>
      </c>
    </row>
    <row r="23" spans="1:15" ht="21" customHeight="1" x14ac:dyDescent="0.25">
      <c r="A23" s="70" t="s">
        <v>196</v>
      </c>
      <c r="B23" s="8"/>
      <c r="C23" s="8"/>
      <c r="H23" s="175">
        <v>13</v>
      </c>
      <c r="I23" s="180">
        <v>288946</v>
      </c>
      <c r="J23" s="25"/>
      <c r="K23" s="36">
        <v>0</v>
      </c>
      <c r="L23" s="176"/>
      <c r="M23" s="180">
        <v>288946</v>
      </c>
      <c r="N23" s="25"/>
      <c r="O23" s="36">
        <v>0</v>
      </c>
    </row>
    <row r="24" spans="1:15" ht="21" customHeight="1" x14ac:dyDescent="0.25">
      <c r="A24" s="70" t="s">
        <v>197</v>
      </c>
      <c r="B24" s="8"/>
      <c r="C24" s="8"/>
      <c r="I24" s="36">
        <v>-304</v>
      </c>
      <c r="J24" s="25"/>
      <c r="K24" s="65">
        <v>404</v>
      </c>
      <c r="L24" s="176"/>
      <c r="M24" s="36">
        <v>-304</v>
      </c>
      <c r="N24" s="25"/>
      <c r="O24" s="65">
        <v>404</v>
      </c>
    </row>
    <row r="25" spans="1:15" ht="21" customHeight="1" x14ac:dyDescent="0.25">
      <c r="A25" s="70" t="s">
        <v>147</v>
      </c>
      <c r="C25" s="8"/>
      <c r="H25" s="175"/>
      <c r="I25" s="180">
        <v>2259</v>
      </c>
      <c r="J25" s="25"/>
      <c r="K25" s="25">
        <v>28</v>
      </c>
      <c r="L25" s="176"/>
      <c r="M25" s="36">
        <v>2259</v>
      </c>
      <c r="N25" s="25"/>
      <c r="O25" s="25">
        <v>28</v>
      </c>
    </row>
    <row r="26" spans="1:15" ht="21" customHeight="1" x14ac:dyDescent="0.25">
      <c r="A26" s="70" t="s">
        <v>161</v>
      </c>
      <c r="C26" s="8"/>
      <c r="H26" s="175"/>
      <c r="I26" s="36">
        <v>-1872</v>
      </c>
      <c r="J26" s="25"/>
      <c r="K26" s="25">
        <v>-700</v>
      </c>
      <c r="L26" s="176"/>
      <c r="M26" s="36">
        <v>-1872</v>
      </c>
      <c r="N26" s="25"/>
      <c r="O26" s="25">
        <v>-700</v>
      </c>
    </row>
    <row r="27" spans="1:15" ht="21.6" customHeight="1" x14ac:dyDescent="0.25">
      <c r="A27" s="70" t="s">
        <v>198</v>
      </c>
      <c r="C27" s="8"/>
      <c r="I27" s="38">
        <v>71</v>
      </c>
      <c r="J27" s="25"/>
      <c r="K27" s="36">
        <v>2237</v>
      </c>
      <c r="L27" s="176"/>
      <c r="M27" s="38">
        <v>71</v>
      </c>
      <c r="N27" s="25"/>
      <c r="O27" s="36">
        <v>2237</v>
      </c>
    </row>
    <row r="28" spans="1:15" ht="21.6" customHeight="1" x14ac:dyDescent="0.25">
      <c r="A28" s="70" t="s">
        <v>128</v>
      </c>
      <c r="B28" s="8"/>
      <c r="C28" s="8"/>
      <c r="I28" s="180">
        <v>-19386</v>
      </c>
      <c r="J28" s="65"/>
      <c r="K28" s="65">
        <v>-57880</v>
      </c>
      <c r="L28" s="178"/>
      <c r="M28" s="180">
        <v>-146319</v>
      </c>
      <c r="N28" s="65"/>
      <c r="O28" s="65">
        <v>-68339</v>
      </c>
    </row>
    <row r="29" spans="1:15" ht="21.6" customHeight="1" x14ac:dyDescent="0.25">
      <c r="A29" s="8" t="s">
        <v>189</v>
      </c>
      <c r="B29" s="8"/>
      <c r="C29" s="8"/>
      <c r="H29" s="175">
        <v>6</v>
      </c>
      <c r="I29" s="100">
        <v>0</v>
      </c>
      <c r="J29" s="25"/>
      <c r="K29" s="100">
        <v>0</v>
      </c>
      <c r="L29" s="181"/>
      <c r="M29" s="71">
        <v>1565000</v>
      </c>
      <c r="N29" s="25"/>
      <c r="O29" s="100">
        <v>0</v>
      </c>
    </row>
    <row r="30" spans="1:15" ht="21.6" customHeight="1" x14ac:dyDescent="0.25">
      <c r="A30" s="182"/>
      <c r="I30" s="188">
        <f>SUM(I11:I29)</f>
        <v>499329</v>
      </c>
      <c r="J30" s="25"/>
      <c r="K30" s="188">
        <f>SUM(K11:K29)</f>
        <v>440563</v>
      </c>
      <c r="L30" s="176"/>
      <c r="M30" s="188">
        <f>SUM(M11:M29)</f>
        <v>500753</v>
      </c>
      <c r="N30" s="25"/>
      <c r="O30" s="188">
        <f>SUM(O11:O29)</f>
        <v>441896</v>
      </c>
    </row>
    <row r="31" spans="1:15" ht="21.6" customHeight="1" x14ac:dyDescent="0.25">
      <c r="A31" s="47" t="s">
        <v>72</v>
      </c>
      <c r="J31" s="176"/>
      <c r="L31" s="176"/>
      <c r="N31" s="25"/>
    </row>
    <row r="32" spans="1:15" ht="21.6" customHeight="1" x14ac:dyDescent="0.25">
      <c r="A32" s="70" t="s">
        <v>170</v>
      </c>
      <c r="I32" s="54">
        <v>198165</v>
      </c>
      <c r="J32" s="25"/>
      <c r="K32" s="25">
        <v>77960</v>
      </c>
      <c r="L32" s="181"/>
      <c r="M32" s="54">
        <v>198165</v>
      </c>
      <c r="N32" s="25"/>
      <c r="O32" s="25">
        <v>77960</v>
      </c>
    </row>
    <row r="33" spans="1:15" ht="21.6" customHeight="1" x14ac:dyDescent="0.25">
      <c r="A33" s="70" t="s">
        <v>84</v>
      </c>
      <c r="I33" s="54">
        <v>6904</v>
      </c>
      <c r="J33" s="25"/>
      <c r="K33" s="25">
        <v>956</v>
      </c>
      <c r="L33" s="181"/>
      <c r="M33" s="54">
        <v>6894</v>
      </c>
      <c r="N33" s="25"/>
      <c r="O33" s="25">
        <v>1065</v>
      </c>
    </row>
    <row r="34" spans="1:15" ht="21.6" customHeight="1" x14ac:dyDescent="0.25">
      <c r="A34" s="70" t="s">
        <v>12</v>
      </c>
      <c r="I34" s="38">
        <v>-35812</v>
      </c>
      <c r="J34" s="25"/>
      <c r="K34" s="25">
        <v>-16247</v>
      </c>
      <c r="L34" s="181"/>
      <c r="M34" s="38">
        <v>-35812</v>
      </c>
      <c r="N34" s="25"/>
      <c r="O34" s="38">
        <v>-16247</v>
      </c>
    </row>
    <row r="35" spans="1:15" ht="21.6" customHeight="1" x14ac:dyDescent="0.25">
      <c r="A35" s="70" t="s">
        <v>13</v>
      </c>
      <c r="I35" s="54">
        <v>150806</v>
      </c>
      <c r="J35" s="25"/>
      <c r="K35" s="25">
        <v>-290441</v>
      </c>
      <c r="L35" s="181"/>
      <c r="M35" s="54">
        <v>150806</v>
      </c>
      <c r="N35" s="25"/>
      <c r="O35" s="25">
        <v>-290441</v>
      </c>
    </row>
    <row r="36" spans="1:15" ht="21.6" customHeight="1" x14ac:dyDescent="0.25">
      <c r="A36" s="70" t="s">
        <v>146</v>
      </c>
      <c r="H36" s="175"/>
      <c r="I36" s="36">
        <v>0</v>
      </c>
      <c r="J36" s="25"/>
      <c r="K36" s="36">
        <v>503307</v>
      </c>
      <c r="L36" s="181"/>
      <c r="M36" s="36">
        <v>0</v>
      </c>
      <c r="N36" s="25"/>
      <c r="O36" s="36">
        <v>503307</v>
      </c>
    </row>
    <row r="37" spans="1:15" ht="21.6" customHeight="1" x14ac:dyDescent="0.25">
      <c r="A37" s="70" t="s">
        <v>73</v>
      </c>
      <c r="I37" s="38">
        <v>-87410</v>
      </c>
      <c r="J37" s="25"/>
      <c r="K37" s="25">
        <v>-47610</v>
      </c>
      <c r="L37" s="181"/>
      <c r="M37" s="38">
        <v>-87410</v>
      </c>
      <c r="N37" s="25"/>
      <c r="O37" s="25">
        <v>-47610</v>
      </c>
    </row>
    <row r="38" spans="1:15" ht="15" hidden="1" x14ac:dyDescent="0.25">
      <c r="A38" s="70" t="s">
        <v>129</v>
      </c>
      <c r="I38" s="95"/>
      <c r="J38" s="25"/>
    </row>
    <row r="39" spans="1:15" ht="21.6" customHeight="1" x14ac:dyDescent="0.25">
      <c r="A39" s="70" t="s">
        <v>74</v>
      </c>
      <c r="I39" s="95">
        <v>1126</v>
      </c>
      <c r="J39" s="25"/>
      <c r="K39" s="38">
        <v>336</v>
      </c>
      <c r="L39" s="181"/>
      <c r="M39" s="95">
        <v>1126</v>
      </c>
      <c r="N39" s="25"/>
      <c r="O39" s="38">
        <v>336</v>
      </c>
    </row>
    <row r="40" spans="1:15" ht="21.6" customHeight="1" x14ac:dyDescent="0.25">
      <c r="A40" s="70" t="s">
        <v>96</v>
      </c>
      <c r="I40" s="54">
        <v>-174756</v>
      </c>
      <c r="J40" s="25"/>
      <c r="K40" s="96">
        <v>-220415</v>
      </c>
      <c r="L40" s="181"/>
      <c r="M40" s="54">
        <v>-174756</v>
      </c>
      <c r="N40" s="25"/>
      <c r="O40" s="96">
        <v>-220415</v>
      </c>
    </row>
    <row r="41" spans="1:15" ht="21.6" customHeight="1" x14ac:dyDescent="0.25">
      <c r="A41" s="70" t="s">
        <v>28</v>
      </c>
      <c r="I41" s="183">
        <v>-92240</v>
      </c>
      <c r="J41" s="65"/>
      <c r="K41" s="25">
        <v>1105</v>
      </c>
      <c r="L41" s="181"/>
      <c r="M41" s="180">
        <v>-92104</v>
      </c>
      <c r="N41" s="25"/>
      <c r="O41" s="25">
        <v>1217</v>
      </c>
    </row>
    <row r="42" spans="1:15" ht="21.6" customHeight="1" x14ac:dyDescent="0.25">
      <c r="A42" s="70" t="s">
        <v>186</v>
      </c>
      <c r="H42" s="175"/>
      <c r="I42" s="36">
        <v>0</v>
      </c>
      <c r="J42" s="65"/>
      <c r="K42" s="25">
        <v>-400606</v>
      </c>
      <c r="L42" s="181"/>
      <c r="M42" s="36">
        <v>0</v>
      </c>
      <c r="N42" s="25"/>
      <c r="O42" s="25">
        <v>-400606</v>
      </c>
    </row>
    <row r="43" spans="1:15" ht="21.6" customHeight="1" x14ac:dyDescent="0.25">
      <c r="A43" s="70" t="s">
        <v>159</v>
      </c>
      <c r="I43" s="183">
        <v>-4745</v>
      </c>
      <c r="J43" s="65"/>
      <c r="K43" s="36">
        <v>0</v>
      </c>
      <c r="L43" s="181"/>
      <c r="M43" s="180">
        <v>-4745</v>
      </c>
      <c r="N43" s="25"/>
      <c r="O43" s="36">
        <v>0</v>
      </c>
    </row>
    <row r="44" spans="1:15" s="93" customFormat="1" ht="21.6" customHeight="1" x14ac:dyDescent="0.25">
      <c r="A44" s="70" t="s">
        <v>199</v>
      </c>
      <c r="I44" s="189">
        <f>SUM(I30:I43)</f>
        <v>461367</v>
      </c>
      <c r="J44" s="25"/>
      <c r="K44" s="189">
        <f>SUM(K30:K43)</f>
        <v>48908</v>
      </c>
      <c r="L44" s="176"/>
      <c r="M44" s="189">
        <f>SUM(M30:M43)</f>
        <v>462917</v>
      </c>
      <c r="N44" s="25"/>
      <c r="O44" s="189">
        <f>SUM(O30:O43)</f>
        <v>50462</v>
      </c>
    </row>
    <row r="45" spans="1:15" ht="21.6" customHeight="1" x14ac:dyDescent="0.25">
      <c r="A45" s="70" t="s">
        <v>200</v>
      </c>
      <c r="I45" s="54">
        <v>1861</v>
      </c>
      <c r="J45" s="25"/>
      <c r="K45" s="25">
        <v>297</v>
      </c>
      <c r="L45" s="181"/>
      <c r="M45" s="54">
        <v>1861</v>
      </c>
      <c r="N45" s="25"/>
      <c r="O45" s="25">
        <v>297</v>
      </c>
    </row>
    <row r="46" spans="1:15" s="93" customFormat="1" ht="21.6" customHeight="1" x14ac:dyDescent="0.2">
      <c r="A46" s="110" t="s">
        <v>201</v>
      </c>
      <c r="I46" s="77">
        <f>SUM(I44:I45)</f>
        <v>463228</v>
      </c>
      <c r="J46" s="105"/>
      <c r="K46" s="77">
        <f>SUM(K44:K45)</f>
        <v>49205</v>
      </c>
      <c r="L46" s="105"/>
      <c r="M46" s="77">
        <f>SUM(M44:M45)</f>
        <v>464778</v>
      </c>
      <c r="N46" s="104"/>
      <c r="O46" s="77">
        <f>SUM(O44:O45)</f>
        <v>50759</v>
      </c>
    </row>
    <row r="47" spans="1:15" ht="21.6" customHeight="1" x14ac:dyDescent="0.25">
      <c r="A47" s="115"/>
      <c r="J47" s="184"/>
      <c r="L47" s="185"/>
    </row>
    <row r="48" spans="1:15" s="82" customFormat="1" ht="22.35" customHeight="1" x14ac:dyDescent="0.3">
      <c r="A48" s="1" t="s">
        <v>0</v>
      </c>
      <c r="B48" s="1"/>
      <c r="C48" s="1"/>
      <c r="D48" s="1"/>
      <c r="E48" s="1"/>
      <c r="F48" s="1"/>
      <c r="G48" s="1"/>
      <c r="H48" s="1"/>
      <c r="I48" s="93"/>
      <c r="J48" s="93"/>
      <c r="K48" s="93"/>
      <c r="L48" s="93"/>
      <c r="M48" s="93"/>
      <c r="N48" s="93"/>
      <c r="O48" s="93"/>
    </row>
    <row r="49" spans="1:15" s="84" customFormat="1" ht="22.35" customHeight="1" x14ac:dyDescent="0.25">
      <c r="A49" s="172" t="s">
        <v>143</v>
      </c>
      <c r="B49" s="172"/>
      <c r="C49" s="172"/>
      <c r="D49" s="172"/>
      <c r="E49" s="172"/>
      <c r="F49" s="172"/>
      <c r="G49" s="172"/>
      <c r="H49" s="172"/>
      <c r="I49" s="93"/>
      <c r="J49" s="93"/>
      <c r="K49" s="93"/>
      <c r="L49" s="93"/>
      <c r="M49" s="93"/>
      <c r="N49" s="93"/>
      <c r="O49" s="93"/>
    </row>
    <row r="50" spans="1:15" ht="22.35" customHeight="1" x14ac:dyDescent="0.25">
      <c r="A50" s="93"/>
      <c r="C50" s="93"/>
      <c r="D50" s="93"/>
      <c r="E50" s="93"/>
      <c r="F50" s="93"/>
      <c r="G50" s="93"/>
      <c r="H50" s="93"/>
      <c r="I50" s="173"/>
      <c r="J50" s="174"/>
      <c r="K50" s="173"/>
      <c r="L50" s="174"/>
      <c r="M50" s="173"/>
      <c r="N50" s="174"/>
      <c r="O50" s="173"/>
    </row>
    <row r="51" spans="1:15" ht="21.6" customHeight="1" x14ac:dyDescent="0.25">
      <c r="A51" s="93"/>
      <c r="C51" s="93"/>
      <c r="D51" s="93"/>
      <c r="E51" s="93"/>
      <c r="F51" s="93"/>
      <c r="G51" s="93"/>
      <c r="H51" s="93"/>
      <c r="I51" s="205" t="s">
        <v>1</v>
      </c>
      <c r="J51" s="205"/>
      <c r="K51" s="205"/>
      <c r="L51" s="86"/>
      <c r="M51" s="209" t="s">
        <v>2</v>
      </c>
      <c r="N51" s="209"/>
      <c r="O51" s="209"/>
    </row>
    <row r="52" spans="1:15" ht="21.6" customHeight="1" x14ac:dyDescent="0.25">
      <c r="A52" s="93"/>
      <c r="C52" s="93"/>
      <c r="D52" s="93"/>
      <c r="E52" s="93"/>
      <c r="F52" s="93"/>
      <c r="G52" s="93"/>
      <c r="H52" s="93"/>
      <c r="I52" s="205" t="s">
        <v>3</v>
      </c>
      <c r="J52" s="205"/>
      <c r="K52" s="205"/>
      <c r="L52" s="87"/>
      <c r="M52" s="205" t="s">
        <v>3</v>
      </c>
      <c r="N52" s="205"/>
      <c r="O52" s="205"/>
    </row>
    <row r="53" spans="1:15" ht="21.6" customHeight="1" x14ac:dyDescent="0.25">
      <c r="A53" s="93"/>
      <c r="C53" s="93"/>
      <c r="D53" s="93"/>
      <c r="E53" s="93"/>
      <c r="F53" s="93"/>
      <c r="G53" s="93"/>
      <c r="H53" s="93"/>
      <c r="I53" s="206" t="s">
        <v>180</v>
      </c>
      <c r="J53" s="206"/>
      <c r="K53" s="206"/>
      <c r="L53" s="87"/>
      <c r="M53" s="206" t="s">
        <v>180</v>
      </c>
      <c r="N53" s="206"/>
      <c r="O53" s="206"/>
    </row>
    <row r="54" spans="1:15" ht="21.6" customHeight="1" x14ac:dyDescent="0.25">
      <c r="A54" s="93"/>
      <c r="C54" s="93"/>
      <c r="D54" s="93"/>
      <c r="E54" s="93"/>
      <c r="F54" s="93"/>
      <c r="G54" s="93"/>
      <c r="H54" s="93"/>
      <c r="I54" s="207" t="s">
        <v>178</v>
      </c>
      <c r="J54" s="208"/>
      <c r="K54" s="208"/>
      <c r="L54" s="21"/>
      <c r="M54" s="207" t="s">
        <v>178</v>
      </c>
      <c r="N54" s="208"/>
      <c r="O54" s="208"/>
    </row>
    <row r="55" spans="1:15" ht="21.6" customHeight="1" x14ac:dyDescent="0.25">
      <c r="A55" s="93"/>
      <c r="C55" s="93"/>
      <c r="D55" s="93"/>
      <c r="E55" s="93"/>
      <c r="F55" s="93"/>
      <c r="G55" s="93"/>
      <c r="H55" s="175"/>
      <c r="I55" s="9" t="s">
        <v>150</v>
      </c>
      <c r="J55" s="11"/>
      <c r="K55" s="9" t="s">
        <v>113</v>
      </c>
      <c r="L55" s="11"/>
      <c r="M55" s="9" t="s">
        <v>150</v>
      </c>
      <c r="N55" s="11"/>
      <c r="O55" s="9" t="s">
        <v>113</v>
      </c>
    </row>
    <row r="56" spans="1:15" ht="21.6" customHeight="1" x14ac:dyDescent="0.25">
      <c r="A56" s="93"/>
      <c r="C56" s="93"/>
      <c r="D56" s="93"/>
      <c r="E56" s="93"/>
      <c r="F56" s="93"/>
      <c r="G56" s="93"/>
      <c r="H56" s="93"/>
      <c r="I56" s="201" t="s">
        <v>8</v>
      </c>
      <c r="J56" s="201"/>
      <c r="K56" s="201"/>
      <c r="L56" s="201"/>
      <c r="M56" s="201"/>
      <c r="N56" s="201"/>
      <c r="O56" s="201"/>
    </row>
    <row r="57" spans="1:15" ht="21.6" customHeight="1" x14ac:dyDescent="0.25">
      <c r="A57" s="66" t="s">
        <v>75</v>
      </c>
      <c r="D57" s="93"/>
      <c r="E57" s="93"/>
      <c r="F57" s="93"/>
      <c r="G57" s="93"/>
      <c r="H57" s="93"/>
      <c r="J57" s="186"/>
      <c r="L57" s="186"/>
      <c r="N57" s="88"/>
    </row>
    <row r="58" spans="1:15" ht="21" customHeight="1" x14ac:dyDescent="0.25">
      <c r="A58" s="8" t="s">
        <v>204</v>
      </c>
      <c r="D58" s="93"/>
      <c r="E58" s="93"/>
      <c r="F58" s="93"/>
      <c r="G58" s="93"/>
      <c r="H58" s="93"/>
      <c r="J58" s="186"/>
      <c r="L58" s="186"/>
      <c r="N58" s="88"/>
    </row>
    <row r="59" spans="1:15" ht="21" customHeight="1" x14ac:dyDescent="0.25">
      <c r="A59" s="8"/>
      <c r="B59" s="85" t="s">
        <v>148</v>
      </c>
      <c r="D59" s="93"/>
      <c r="E59" s="93"/>
      <c r="F59" s="93"/>
      <c r="G59" s="93"/>
      <c r="H59" s="93"/>
      <c r="I59" s="36">
        <v>-200000</v>
      </c>
      <c r="J59" s="186"/>
      <c r="K59" s="25">
        <v>1139145</v>
      </c>
      <c r="L59" s="186"/>
      <c r="M59" s="36">
        <v>-200000</v>
      </c>
      <c r="N59" s="88"/>
      <c r="O59" s="25">
        <v>1139145</v>
      </c>
    </row>
    <row r="60" spans="1:15" ht="21" customHeight="1" x14ac:dyDescent="0.25">
      <c r="A60" s="8" t="s">
        <v>139</v>
      </c>
      <c r="D60" s="93"/>
      <c r="E60" s="93"/>
      <c r="F60" s="93"/>
      <c r="G60" s="93"/>
      <c r="H60" s="93"/>
      <c r="I60" s="36">
        <v>0</v>
      </c>
      <c r="J60" s="38"/>
      <c r="K60" s="36">
        <v>0</v>
      </c>
      <c r="L60" s="186"/>
      <c r="M60" s="36">
        <v>0</v>
      </c>
      <c r="N60" s="88"/>
      <c r="O60" s="25">
        <v>-53625</v>
      </c>
    </row>
    <row r="61" spans="1:15" ht="21" customHeight="1" x14ac:dyDescent="0.25">
      <c r="A61" s="8" t="s">
        <v>140</v>
      </c>
      <c r="D61" s="93"/>
      <c r="E61" s="93"/>
      <c r="F61" s="93"/>
      <c r="G61" s="93"/>
      <c r="H61" s="93"/>
      <c r="I61" s="36">
        <v>0</v>
      </c>
      <c r="J61" s="186"/>
      <c r="K61" s="25">
        <v>-53625</v>
      </c>
      <c r="L61" s="186"/>
      <c r="M61" s="36">
        <v>0</v>
      </c>
      <c r="N61" s="38"/>
      <c r="O61" s="36">
        <v>0</v>
      </c>
    </row>
    <row r="62" spans="1:15" ht="21" customHeight="1" x14ac:dyDescent="0.25">
      <c r="A62" s="8" t="s">
        <v>135</v>
      </c>
      <c r="D62" s="93"/>
      <c r="E62" s="93"/>
      <c r="F62" s="93"/>
      <c r="H62" s="93"/>
      <c r="I62" s="54">
        <v>-82255</v>
      </c>
      <c r="J62" s="186"/>
      <c r="K62" s="25">
        <v>-80645</v>
      </c>
      <c r="L62" s="186"/>
      <c r="M62" s="54">
        <v>-82255</v>
      </c>
      <c r="N62" s="88"/>
      <c r="O62" s="25">
        <v>-80645</v>
      </c>
    </row>
    <row r="63" spans="1:15" ht="21" customHeight="1" x14ac:dyDescent="0.25">
      <c r="A63" s="8" t="s">
        <v>130</v>
      </c>
      <c r="D63" s="93"/>
      <c r="E63" s="93"/>
      <c r="F63" s="93"/>
      <c r="G63" s="93"/>
      <c r="H63" s="93"/>
      <c r="I63" s="36">
        <v>0</v>
      </c>
      <c r="J63" s="186"/>
      <c r="K63" s="25">
        <v>923</v>
      </c>
      <c r="L63" s="186"/>
      <c r="M63" s="36">
        <v>0</v>
      </c>
      <c r="N63" s="88"/>
      <c r="O63" s="25">
        <v>923</v>
      </c>
    </row>
    <row r="64" spans="1:15" ht="19.5" customHeight="1" x14ac:dyDescent="0.25">
      <c r="A64" s="70" t="s">
        <v>136</v>
      </c>
      <c r="D64" s="93"/>
      <c r="E64" s="93"/>
      <c r="F64" s="93"/>
      <c r="G64" s="93"/>
      <c r="H64" s="93"/>
      <c r="I64" s="54">
        <v>-4850</v>
      </c>
      <c r="J64" s="186"/>
      <c r="K64" s="25">
        <v>-2728</v>
      </c>
      <c r="L64" s="186"/>
      <c r="M64" s="54">
        <v>-4850</v>
      </c>
      <c r="N64" s="88"/>
      <c r="O64" s="25">
        <v>-2728</v>
      </c>
    </row>
    <row r="65" spans="1:15" ht="21" hidden="1" customHeight="1" x14ac:dyDescent="0.25">
      <c r="A65" s="8" t="s">
        <v>145</v>
      </c>
      <c r="D65" s="93"/>
      <c r="E65" s="93"/>
      <c r="F65" s="93"/>
      <c r="G65" s="93"/>
      <c r="H65" s="93"/>
      <c r="I65" s="36"/>
      <c r="J65" s="186"/>
      <c r="L65" s="186"/>
      <c r="M65" s="36"/>
      <c r="N65" s="88"/>
      <c r="O65" s="36"/>
    </row>
    <row r="66" spans="1:15" ht="21" customHeight="1" x14ac:dyDescent="0.25">
      <c r="A66" s="8" t="s">
        <v>131</v>
      </c>
      <c r="D66" s="93"/>
      <c r="E66" s="93"/>
      <c r="F66" s="93"/>
      <c r="G66" s="93"/>
      <c r="H66" s="93"/>
      <c r="I66" s="36">
        <v>126945</v>
      </c>
      <c r="J66" s="186"/>
      <c r="K66" s="25">
        <v>10500</v>
      </c>
      <c r="L66" s="186"/>
      <c r="M66" s="54">
        <v>126945</v>
      </c>
      <c r="N66" s="88"/>
      <c r="O66" s="25">
        <v>10500</v>
      </c>
    </row>
    <row r="67" spans="1:15" ht="21" customHeight="1" x14ac:dyDescent="0.25">
      <c r="A67" s="8" t="s">
        <v>76</v>
      </c>
      <c r="D67" s="93"/>
      <c r="E67" s="93"/>
      <c r="F67" s="93"/>
      <c r="G67" s="93"/>
      <c r="H67" s="93"/>
      <c r="I67" s="71">
        <v>17928</v>
      </c>
      <c r="J67" s="186"/>
      <c r="K67" s="72">
        <v>53435</v>
      </c>
      <c r="L67" s="186"/>
      <c r="M67" s="71">
        <v>17915</v>
      </c>
      <c r="N67" s="88"/>
      <c r="O67" s="72">
        <v>53394</v>
      </c>
    </row>
    <row r="68" spans="1:15" s="93" customFormat="1" ht="21.6" customHeight="1" x14ac:dyDescent="0.2">
      <c r="A68" s="110" t="s">
        <v>202</v>
      </c>
      <c r="I68" s="77">
        <f>SUM(I59:I67)</f>
        <v>-142232</v>
      </c>
      <c r="J68" s="105"/>
      <c r="K68" s="77">
        <f>SUM(K59:K67)</f>
        <v>1067005</v>
      </c>
      <c r="L68" s="105"/>
      <c r="M68" s="77">
        <f>SUM(M59:M67)</f>
        <v>-142245</v>
      </c>
      <c r="N68" s="104"/>
      <c r="O68" s="77">
        <f>SUM(O59:O67)</f>
        <v>1066964</v>
      </c>
    </row>
    <row r="69" spans="1:15" ht="21.6" customHeight="1" x14ac:dyDescent="0.25">
      <c r="A69" s="51"/>
      <c r="B69" s="93"/>
      <c r="C69" s="93"/>
      <c r="D69" s="93"/>
      <c r="E69" s="93"/>
      <c r="F69" s="93"/>
      <c r="G69" s="93"/>
      <c r="H69" s="93"/>
      <c r="I69" s="104"/>
      <c r="J69" s="58"/>
      <c r="K69" s="104"/>
      <c r="L69" s="58"/>
      <c r="M69" s="104"/>
      <c r="N69" s="31"/>
      <c r="O69" s="104"/>
    </row>
    <row r="70" spans="1:15" s="93" customFormat="1" ht="21.6" customHeight="1" x14ac:dyDescent="0.25">
      <c r="A70" s="115" t="s">
        <v>77</v>
      </c>
      <c r="B70" s="85"/>
      <c r="C70" s="85"/>
      <c r="D70" s="85"/>
      <c r="E70" s="85"/>
      <c r="F70" s="85"/>
      <c r="G70" s="85"/>
      <c r="H70" s="85"/>
      <c r="I70" s="25"/>
      <c r="J70" s="176"/>
      <c r="K70" s="25"/>
      <c r="L70" s="176"/>
      <c r="M70" s="25"/>
      <c r="N70" s="25"/>
      <c r="O70" s="25"/>
    </row>
    <row r="71" spans="1:15" s="93" customFormat="1" ht="21" hidden="1" customHeight="1" x14ac:dyDescent="0.25">
      <c r="A71" s="70"/>
      <c r="B71" s="85"/>
      <c r="C71" s="85"/>
      <c r="D71" s="85"/>
      <c r="E71" s="85"/>
      <c r="F71" s="85"/>
      <c r="G71" s="85"/>
      <c r="H71" s="85"/>
      <c r="I71" s="187"/>
      <c r="J71" s="176"/>
      <c r="K71" s="36"/>
      <c r="L71" s="176"/>
      <c r="M71" s="187"/>
      <c r="N71" s="25"/>
      <c r="O71" s="36"/>
    </row>
    <row r="72" spans="1:15" s="93" customFormat="1" ht="21.6" hidden="1" customHeight="1" x14ac:dyDescent="0.25">
      <c r="A72" s="192"/>
      <c r="B72" s="193"/>
      <c r="C72" s="193"/>
      <c r="D72" s="193"/>
      <c r="E72" s="193"/>
      <c r="F72" s="193"/>
      <c r="G72" s="193"/>
      <c r="H72" s="85"/>
      <c r="I72" s="187"/>
      <c r="J72" s="176"/>
      <c r="K72" s="36"/>
      <c r="L72" s="176"/>
      <c r="M72" s="187"/>
      <c r="N72" s="25"/>
      <c r="O72" s="36"/>
    </row>
    <row r="73" spans="1:15" ht="21.6" customHeight="1" x14ac:dyDescent="0.25">
      <c r="A73" s="70" t="s">
        <v>132</v>
      </c>
      <c r="I73" s="54">
        <v>-51948</v>
      </c>
      <c r="J73" s="25"/>
      <c r="K73" s="25">
        <v>-46279</v>
      </c>
      <c r="L73" s="176"/>
      <c r="M73" s="54">
        <v>-51948</v>
      </c>
      <c r="N73" s="25"/>
      <c r="O73" s="25">
        <v>-46279</v>
      </c>
    </row>
    <row r="74" spans="1:15" ht="21.6" hidden="1" customHeight="1" x14ac:dyDescent="0.25">
      <c r="A74" s="70" t="s">
        <v>133</v>
      </c>
      <c r="I74" s="36"/>
      <c r="J74" s="38"/>
      <c r="K74" s="38"/>
      <c r="L74" s="38"/>
      <c r="M74" s="36"/>
      <c r="N74" s="38"/>
      <c r="O74" s="38"/>
    </row>
    <row r="75" spans="1:15" ht="21.6" customHeight="1" x14ac:dyDescent="0.25">
      <c r="A75" s="70" t="s">
        <v>144</v>
      </c>
      <c r="H75" s="175"/>
      <c r="I75" s="36">
        <v>0</v>
      </c>
      <c r="J75" s="25"/>
      <c r="K75" s="25">
        <v>-1109000</v>
      </c>
      <c r="L75" s="176"/>
      <c r="M75" s="36">
        <v>0</v>
      </c>
      <c r="N75" s="25"/>
      <c r="O75" s="25">
        <v>-1109000</v>
      </c>
    </row>
    <row r="76" spans="1:15" ht="21.6" customHeight="1" x14ac:dyDescent="0.25">
      <c r="A76" s="70" t="s">
        <v>134</v>
      </c>
      <c r="I76" s="36">
        <v>-102367</v>
      </c>
      <c r="J76" s="25"/>
      <c r="K76" s="36">
        <v>0</v>
      </c>
      <c r="L76" s="176"/>
      <c r="M76" s="36">
        <v>-102367</v>
      </c>
      <c r="N76" s="25"/>
      <c r="O76" s="36">
        <v>0</v>
      </c>
    </row>
    <row r="77" spans="1:15" ht="21.6" customHeight="1" x14ac:dyDescent="0.25">
      <c r="A77" s="70" t="s">
        <v>91</v>
      </c>
      <c r="B77" s="182"/>
      <c r="I77" s="54">
        <v>-6821</v>
      </c>
      <c r="J77" s="25"/>
      <c r="K77" s="25">
        <v>-51123</v>
      </c>
      <c r="L77" s="176"/>
      <c r="M77" s="54">
        <v>-6821</v>
      </c>
      <c r="N77" s="25"/>
      <c r="O77" s="25">
        <v>-51123</v>
      </c>
    </row>
    <row r="78" spans="1:15" s="93" customFormat="1" ht="21.6" customHeight="1" x14ac:dyDescent="0.2">
      <c r="A78" s="110" t="s">
        <v>171</v>
      </c>
      <c r="I78" s="79">
        <f>SUM(I71:I77)</f>
        <v>-161136</v>
      </c>
      <c r="J78" s="105"/>
      <c r="K78" s="79">
        <f>SUM(K71:K77)</f>
        <v>-1206402</v>
      </c>
      <c r="L78" s="105"/>
      <c r="M78" s="79">
        <f>SUM(M71:M77)</f>
        <v>-161136</v>
      </c>
      <c r="N78" s="105"/>
      <c r="O78" s="79">
        <f>SUM(O71:O77)</f>
        <v>-1206402</v>
      </c>
    </row>
    <row r="79" spans="1:15" ht="21.6" customHeight="1" x14ac:dyDescent="0.25">
      <c r="A79" s="93"/>
      <c r="B79" s="93"/>
      <c r="C79" s="93"/>
      <c r="D79" s="93"/>
      <c r="E79" s="93"/>
      <c r="F79" s="93"/>
      <c r="G79" s="93"/>
      <c r="H79" s="93"/>
      <c r="I79" s="105"/>
      <c r="J79" s="105"/>
      <c r="K79" s="105"/>
      <c r="L79" s="105"/>
      <c r="M79" s="105"/>
      <c r="N79" s="105"/>
      <c r="O79" s="105"/>
    </row>
    <row r="80" spans="1:15" s="93" customFormat="1" ht="21.6" customHeight="1" x14ac:dyDescent="0.25">
      <c r="A80" s="70" t="s">
        <v>172</v>
      </c>
      <c r="B80" s="85"/>
      <c r="C80" s="85"/>
      <c r="D80" s="85"/>
      <c r="E80" s="85"/>
      <c r="F80" s="85"/>
      <c r="G80" s="85"/>
      <c r="H80" s="85"/>
      <c r="I80" s="65"/>
      <c r="J80" s="65"/>
      <c r="K80" s="65"/>
      <c r="L80" s="65"/>
      <c r="M80" s="65"/>
      <c r="N80" s="65"/>
      <c r="O80" s="65"/>
    </row>
    <row r="81" spans="1:15" s="93" customFormat="1" ht="21.6" customHeight="1" x14ac:dyDescent="0.25">
      <c r="A81" s="85" t="s">
        <v>89</v>
      </c>
      <c r="B81" s="85"/>
      <c r="C81" s="85"/>
      <c r="D81" s="85"/>
      <c r="E81" s="85"/>
      <c r="F81" s="85"/>
      <c r="G81" s="85"/>
      <c r="H81" s="85"/>
      <c r="I81" s="177">
        <f>I46+I68+I78</f>
        <v>159860</v>
      </c>
      <c r="J81" s="176"/>
      <c r="K81" s="177">
        <f>K46+K68+K78</f>
        <v>-90192</v>
      </c>
      <c r="L81" s="176"/>
      <c r="M81" s="177">
        <f>M46+M68+M78</f>
        <v>161397</v>
      </c>
      <c r="N81" s="25"/>
      <c r="O81" s="177">
        <f>O46+O68+O78</f>
        <v>-88679</v>
      </c>
    </row>
    <row r="82" spans="1:15" ht="21.6" customHeight="1" x14ac:dyDescent="0.25">
      <c r="A82" s="70" t="s">
        <v>85</v>
      </c>
      <c r="J82" s="25"/>
      <c r="L82" s="176"/>
      <c r="N82" s="25"/>
    </row>
    <row r="83" spans="1:15" s="93" customFormat="1" ht="21.6" customHeight="1" x14ac:dyDescent="0.25">
      <c r="A83" s="70" t="s">
        <v>86</v>
      </c>
      <c r="B83" s="85"/>
      <c r="C83" s="85"/>
      <c r="D83" s="85"/>
      <c r="E83" s="85"/>
      <c r="F83" s="85"/>
      <c r="G83" s="85"/>
      <c r="H83" s="85"/>
      <c r="I83" s="71">
        <v>2555</v>
      </c>
      <c r="J83" s="25"/>
      <c r="K83" s="25">
        <v>-14685</v>
      </c>
      <c r="L83" s="181"/>
      <c r="M83" s="71">
        <v>2555</v>
      </c>
      <c r="N83" s="25"/>
      <c r="O83" s="25">
        <v>-14685</v>
      </c>
    </row>
    <row r="84" spans="1:15" s="93" customFormat="1" ht="21.6" customHeight="1" x14ac:dyDescent="0.2">
      <c r="A84" s="51" t="s">
        <v>173</v>
      </c>
      <c r="I84" s="190">
        <f>SUM(I81:I83)</f>
        <v>162415</v>
      </c>
      <c r="J84" s="58"/>
      <c r="K84" s="190">
        <f>SUM(K81:K83)</f>
        <v>-104877</v>
      </c>
      <c r="L84" s="181"/>
      <c r="M84" s="190">
        <f>SUM(M81:M83)</f>
        <v>163952</v>
      </c>
      <c r="N84" s="58"/>
      <c r="O84" s="190">
        <f>SUM(O81:O83)</f>
        <v>-103364</v>
      </c>
    </row>
    <row r="85" spans="1:15" ht="21.6" customHeight="1" x14ac:dyDescent="0.25">
      <c r="A85" s="70" t="s">
        <v>78</v>
      </c>
      <c r="I85" s="188">
        <f>'BS 2-3'!H11</f>
        <v>1056665</v>
      </c>
      <c r="J85" s="25"/>
      <c r="K85" s="25">
        <v>1086735</v>
      </c>
      <c r="L85" s="25"/>
      <c r="M85" s="188">
        <f>'BS 2-3'!L11</f>
        <v>1053869</v>
      </c>
      <c r="N85" s="25"/>
      <c r="O85" s="25">
        <v>1082006</v>
      </c>
    </row>
    <row r="86" spans="1:15" s="93" customFormat="1" ht="21.6" customHeight="1" thickBot="1" x14ac:dyDescent="0.25">
      <c r="A86" s="51" t="s">
        <v>187</v>
      </c>
      <c r="H86" s="103"/>
      <c r="I86" s="191">
        <f>SUM(I84:I85)</f>
        <v>1219080</v>
      </c>
      <c r="J86" s="105"/>
      <c r="K86" s="191">
        <f>SUM(K84:K85)</f>
        <v>981858</v>
      </c>
      <c r="L86" s="105"/>
      <c r="M86" s="191">
        <f>SUM(M84:M85)</f>
        <v>1217821</v>
      </c>
      <c r="N86" s="105"/>
      <c r="O86" s="191">
        <f>SUM(O84:O85)</f>
        <v>978642</v>
      </c>
    </row>
    <row r="87" spans="1:15" ht="21.6" customHeight="1" thickTop="1" x14ac:dyDescent="0.25">
      <c r="A87" s="51"/>
      <c r="B87" s="93"/>
      <c r="C87" s="93"/>
      <c r="D87" s="93"/>
      <c r="E87" s="93"/>
      <c r="F87" s="93"/>
      <c r="G87" s="93"/>
      <c r="H87" s="90"/>
      <c r="I87" s="85"/>
      <c r="K87" s="85"/>
      <c r="L87" s="85"/>
      <c r="M87" s="85"/>
      <c r="O87" s="85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I52:K52"/>
    <mergeCell ref="M52:O52"/>
    <mergeCell ref="I53:K53"/>
    <mergeCell ref="M53:O53"/>
    <mergeCell ref="I56:O56"/>
    <mergeCell ref="I4:K4"/>
    <mergeCell ref="M4:O4"/>
    <mergeCell ref="I5:K5"/>
    <mergeCell ref="M5:O5"/>
    <mergeCell ref="I6:K6"/>
    <mergeCell ref="M6:O6"/>
    <mergeCell ref="I7:K7"/>
    <mergeCell ref="M7:O7"/>
    <mergeCell ref="I9:O9"/>
    <mergeCell ref="I54:K54"/>
    <mergeCell ref="M54:O54"/>
    <mergeCell ref="I51:K51"/>
    <mergeCell ref="M51:O51"/>
  </mergeCells>
  <phoneticPr fontId="2" type="noConversion"/>
  <pageMargins left="0.7" right="0.7" top="0.48" bottom="0.5" header="0.5" footer="0.5"/>
  <pageSetup paperSize="9" scale="80" firstPageNumber="1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7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7C3686-942E-4101-AD75-86E3566A8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D61CAC-312E-4CD9-8255-024EE7678200}">
  <ds:schemaRefs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4243d5be-521d-4052-81ca-f0f31ea6f2da"/>
    <ds:schemaRef ds:uri="http://purl.org/dc/dcmitype/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35968D-D803-4F9E-80D1-F9B155F1FDC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 2-3</vt:lpstr>
      <vt:lpstr>SI_3M_4-5</vt:lpstr>
      <vt:lpstr>SI_6M_6-7</vt:lpstr>
      <vt:lpstr>CE.Conso_8</vt:lpstr>
      <vt:lpstr>CE.Conso_9</vt:lpstr>
      <vt:lpstr>CE.Sep_10</vt:lpstr>
      <vt:lpstr>CE.Sep_11</vt:lpstr>
      <vt:lpstr>CF_12-13</vt:lpstr>
      <vt:lpstr>'BS 2-3'!Print_Area</vt:lpstr>
      <vt:lpstr>CE.Conso_8!Print_Area</vt:lpstr>
      <vt:lpstr>CE.Conso_9!Print_Area</vt:lpstr>
      <vt:lpstr>CE.Sep_10!Print_Area</vt:lpstr>
      <vt:lpstr>CE.Sep_11!Print_Area</vt:lpstr>
      <vt:lpstr>'CF_12-13'!Print_Area</vt:lpstr>
      <vt:lpstr>'SI_3M_4-5'!Print_Area</vt:lpstr>
      <vt:lpstr>'SI_6M_6-7'!Print_Area</vt:lpstr>
      <vt:lpstr>CE.Conso_8!Print_Titles</vt:lpstr>
      <vt:lpstr>CE.Conso_9!Print_Titles</vt:lpstr>
      <vt:lpstr>CE.Sep_10!Print_Titles</vt:lpstr>
      <vt:lpstr>CE.Sep_11!Print_Titles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Sakkarin, Naisra</cp:lastModifiedBy>
  <cp:revision/>
  <cp:lastPrinted>2025-07-18T10:51:40Z</cp:lastPrinted>
  <dcterms:created xsi:type="dcterms:W3CDTF">2008-04-28T12:04:53Z</dcterms:created>
  <dcterms:modified xsi:type="dcterms:W3CDTF">2025-11-02T23:49:14Z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4ed8881d-4062-46d6-b0ca-1cc939420954_Enabled">
    <vt:lpwstr>true</vt:lpwstr>
  </property>
  <property fmtid="{D5CDD505-2E9C-101B-9397-08002B2CF9AE}" pid="4" name="MSIP_Label_4ed8881d-4062-46d6-b0ca-1cc939420954_SetDate">
    <vt:lpwstr>2022-04-09T16:05:55Z</vt:lpwstr>
  </property>
  <property fmtid="{D5CDD505-2E9C-101B-9397-08002B2CF9AE}" pid="5" name="MSIP_Label_4ed8881d-4062-46d6-b0ca-1cc939420954_Method">
    <vt:lpwstr>Privileged</vt:lpwstr>
  </property>
  <property fmtid="{D5CDD505-2E9C-101B-9397-08002B2CF9AE}" pid="6" name="MSIP_Label_4ed8881d-4062-46d6-b0ca-1cc939420954_Name">
    <vt:lpwstr>Public</vt:lpwstr>
  </property>
  <property fmtid="{D5CDD505-2E9C-101B-9397-08002B2CF9AE}" pid="7" name="MSIP_Label_4ed8881d-4062-46d6-b0ca-1cc939420954_SiteId">
    <vt:lpwstr>deff24bb-2089-4400-8c8e-f71e680378b2</vt:lpwstr>
  </property>
  <property fmtid="{D5CDD505-2E9C-101B-9397-08002B2CF9AE}" pid="8" name="MSIP_Label_4ed8881d-4062-46d6-b0ca-1cc939420954_ActionId">
    <vt:lpwstr>3d39596e-c0ce-4831-90a7-cb4f32e65f62</vt:lpwstr>
  </property>
  <property fmtid="{D5CDD505-2E9C-101B-9397-08002B2CF9AE}" pid="9" name="MSIP_Label_4ed8881d-4062-46d6-b0ca-1cc939420954_ContentBits">
    <vt:lpwstr>0</vt:lpwstr>
  </property>
  <property fmtid="{D5CDD505-2E9C-101B-9397-08002B2CF9AE}" pid="10" name="ContentTypeId">
    <vt:lpwstr>0x010100FC3C573FF70E394A86433F5E112C33AA</vt:lpwstr>
  </property>
  <property fmtid="{D5CDD505-2E9C-101B-9397-08002B2CF9AE}" pid="11" name="MediaServiceImageTags">
    <vt:lpwstr/>
  </property>
</Properties>
</file>