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riple i Logistics Public Company Limited\Triple i Logistics Public__Q3 Sept 2025\"/>
    </mc:Choice>
  </mc:AlternateContent>
  <xr:revisionPtr revIDLastSave="0" documentId="13_ncr:1_{16746508-7F21-4EE5-AD19-80A6FBF5E877}" xr6:coauthVersionLast="47" xr6:coauthVersionMax="47" xr10:uidLastSave="{00000000-0000-0000-0000-000000000000}"/>
  <bookViews>
    <workbookView xWindow="-120" yWindow="-120" windowWidth="29040" windowHeight="15720" tabRatio="789" xr2:uid="{00000000-000D-0000-FFFF-FFFF00000000}"/>
  </bookViews>
  <sheets>
    <sheet name="2-4" sheetId="39" r:id="rId1"/>
    <sheet name="5-6 (3M)" sheetId="41" r:id="rId2"/>
    <sheet name="7-8 (9M)" sheetId="42" r:id="rId3"/>
    <sheet name="9 PE Consol" sheetId="43" r:id="rId4"/>
    <sheet name="10 PE TLG" sheetId="44" r:id="rId5"/>
    <sheet name="11-13" sheetId="45" r:id="rId6"/>
  </sheets>
  <definedNames>
    <definedName name="_xlnm._FilterDatabase" localSheetId="5" hidden="1">'11-13'!#REF!</definedName>
    <definedName name="_Order1" hidden="1">255</definedName>
    <definedName name="_Order2" hidden="1">255</definedName>
    <definedName name="_xlnm.Print_Area" localSheetId="4">'10 PE TLG'!$A$1:$W$33</definedName>
    <definedName name="_xlnm.Print_Area" localSheetId="5">'11-13'!$A$1:$M$148</definedName>
    <definedName name="_xlnm.Print_Area" localSheetId="0">'2-4'!$A$1:$M$146</definedName>
    <definedName name="_xlnm.Print_Area" localSheetId="1">'5-6 (3M)'!$A$1:$M$98</definedName>
    <definedName name="_xlnm.Print_Area" localSheetId="2">'7-8 (9M)'!$A$1:$M$98</definedName>
    <definedName name="_xlnm.Print_Area" localSheetId="3">'9 PE Consol'!$A$1:$AG$42</definedName>
  </definedNames>
  <calcPr calcId="191028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0" i="45" l="1"/>
  <c r="M35" i="43" l="1"/>
  <c r="A3" i="45"/>
  <c r="A3" i="44"/>
  <c r="A3" i="43"/>
  <c r="A53" i="42"/>
  <c r="A98" i="42" l="1"/>
  <c r="A50" i="42"/>
  <c r="A98" i="41"/>
  <c r="A49" i="41"/>
  <c r="AE32" i="43" l="1"/>
  <c r="AE31" i="43"/>
  <c r="AE30" i="43"/>
  <c r="AG30" i="43" l="1"/>
  <c r="AE23" i="43"/>
  <c r="AG23" i="43" s="1"/>
  <c r="AE26" i="43"/>
  <c r="AG26" i="43" s="1"/>
  <c r="G29" i="43"/>
  <c r="G35" i="43" s="1"/>
  <c r="AC29" i="43"/>
  <c r="AA29" i="43"/>
  <c r="AE29" i="43" s="1"/>
  <c r="Y29" i="43"/>
  <c r="Y35" i="43" s="1"/>
  <c r="W29" i="43"/>
  <c r="U29" i="43"/>
  <c r="U35" i="43" s="1"/>
  <c r="S29" i="43"/>
  <c r="S35" i="43" s="1"/>
  <c r="Q29" i="43"/>
  <c r="Q35" i="43" s="1"/>
  <c r="O29" i="43"/>
  <c r="O35" i="43" s="1"/>
  <c r="M29" i="43"/>
  <c r="K29" i="43"/>
  <c r="K35" i="43" s="1"/>
  <c r="I29" i="43"/>
  <c r="I35" i="43" s="1"/>
  <c r="AE33" i="43" l="1"/>
  <c r="AC35" i="43"/>
  <c r="AA35" i="43"/>
  <c r="M73" i="39" l="1"/>
  <c r="K73" i="39"/>
  <c r="I73" i="39"/>
  <c r="G73" i="39"/>
  <c r="G16" i="41"/>
  <c r="G27" i="41" s="1"/>
  <c r="G30" i="41" s="1"/>
  <c r="G33" i="41" s="1"/>
  <c r="M72" i="41"/>
  <c r="M69" i="41"/>
  <c r="M16" i="41"/>
  <c r="M27" i="41" s="1"/>
  <c r="M30" i="41" s="1"/>
  <c r="M33" i="41" s="1"/>
  <c r="I72" i="41"/>
  <c r="I69" i="41"/>
  <c r="I16" i="41"/>
  <c r="I27" i="41" s="1"/>
  <c r="I30" i="41" s="1"/>
  <c r="I33" i="41" s="1"/>
  <c r="I74" i="41" s="1"/>
  <c r="M73" i="42"/>
  <c r="M70" i="42"/>
  <c r="M16" i="42"/>
  <c r="M27" i="42" s="1"/>
  <c r="M30" i="42" s="1"/>
  <c r="M11" i="45" s="1"/>
  <c r="I73" i="42"/>
  <c r="I70" i="42"/>
  <c r="I16" i="42"/>
  <c r="I27" i="42" s="1"/>
  <c r="I30" i="42" s="1"/>
  <c r="I11" i="45" s="1"/>
  <c r="AG31" i="43"/>
  <c r="AG32" i="43"/>
  <c r="AE21" i="43"/>
  <c r="AC21" i="43"/>
  <c r="AA21" i="43"/>
  <c r="Y21" i="43"/>
  <c r="U21" i="43"/>
  <c r="S21" i="43"/>
  <c r="Q21" i="43"/>
  <c r="O21" i="43"/>
  <c r="M21" i="43"/>
  <c r="K21" i="43"/>
  <c r="I21" i="43"/>
  <c r="G21" i="43"/>
  <c r="U25" i="44"/>
  <c r="Q25" i="44"/>
  <c r="O25" i="44"/>
  <c r="M25" i="44"/>
  <c r="K25" i="44"/>
  <c r="I25" i="44"/>
  <c r="G25" i="44"/>
  <c r="W22" i="44"/>
  <c r="W21" i="44"/>
  <c r="W20" i="44"/>
  <c r="U17" i="44"/>
  <c r="S17" i="44"/>
  <c r="Q17" i="44"/>
  <c r="O17" i="44"/>
  <c r="M17" i="44"/>
  <c r="K17" i="44"/>
  <c r="I17" i="44"/>
  <c r="G17" i="44"/>
  <c r="M120" i="45"/>
  <c r="M76" i="45"/>
  <c r="I76" i="45"/>
  <c r="K120" i="45"/>
  <c r="G120" i="45"/>
  <c r="A99" i="45"/>
  <c r="K76" i="45"/>
  <c r="G76" i="45"/>
  <c r="A53" i="45"/>
  <c r="K73" i="42"/>
  <c r="G73" i="42"/>
  <c r="K70" i="42"/>
  <c r="G70" i="42"/>
  <c r="K16" i="42"/>
  <c r="K27" i="42" s="1"/>
  <c r="K30" i="42" s="1"/>
  <c r="K11" i="45" s="1"/>
  <c r="G16" i="42"/>
  <c r="G27" i="42" s="1"/>
  <c r="G30" i="42" s="1"/>
  <c r="G11" i="45" s="1"/>
  <c r="K72" i="41"/>
  <c r="G72" i="41"/>
  <c r="K69" i="41"/>
  <c r="G69" i="41"/>
  <c r="K16" i="41"/>
  <c r="K27" i="41" s="1"/>
  <c r="K30" i="41" s="1"/>
  <c r="K33" i="41" s="1"/>
  <c r="G38" i="39"/>
  <c r="I21" i="39"/>
  <c r="G21" i="39"/>
  <c r="G83" i="39"/>
  <c r="G85" i="39" l="1"/>
  <c r="M74" i="41"/>
  <c r="M33" i="42"/>
  <c r="M75" i="42" s="1"/>
  <c r="M27" i="45"/>
  <c r="M41" i="45" s="1"/>
  <c r="M45" i="45" s="1"/>
  <c r="M122" i="45" s="1"/>
  <c r="M127" i="45" s="1"/>
  <c r="I33" i="42"/>
  <c r="I27" i="45"/>
  <c r="I41" i="45" s="1"/>
  <c r="I45" i="45" s="1"/>
  <c r="I122" i="45" s="1"/>
  <c r="I127" i="45" s="1"/>
  <c r="K33" i="42"/>
  <c r="K27" i="45"/>
  <c r="K41" i="45" s="1"/>
  <c r="K45" i="45" s="1"/>
  <c r="K122" i="45" s="1"/>
  <c r="K127" i="45" s="1"/>
  <c r="G33" i="42"/>
  <c r="AG33" i="43" s="1"/>
  <c r="G27" i="45"/>
  <c r="G41" i="45" s="1"/>
  <c r="G45" i="45" s="1"/>
  <c r="G122" i="45" s="1"/>
  <c r="G127" i="45" s="1"/>
  <c r="AE35" i="43"/>
  <c r="AG29" i="43"/>
  <c r="K74" i="41"/>
  <c r="G74" i="41"/>
  <c r="W17" i="44"/>
  <c r="A55" i="45"/>
  <c r="A101" i="45"/>
  <c r="G40" i="39"/>
  <c r="K75" i="42" l="1"/>
  <c r="S25" i="44"/>
  <c r="I75" i="42"/>
  <c r="G75" i="42"/>
  <c r="W35" i="43"/>
  <c r="AG35" i="43"/>
  <c r="A148" i="45"/>
  <c r="A52" i="45"/>
  <c r="A98" i="45"/>
  <c r="W23" i="44" l="1"/>
  <c r="W25" i="44" s="1"/>
  <c r="W21" i="43"/>
  <c r="AG21" i="43" s="1"/>
  <c r="I133" i="39"/>
  <c r="M133" i="39" l="1"/>
  <c r="A97" i="39" l="1"/>
  <c r="A146" i="39" s="1"/>
  <c r="M83" i="39"/>
  <c r="K83" i="39"/>
  <c r="I83" i="39"/>
  <c r="A52" i="39"/>
  <c r="A100" i="39" s="1"/>
  <c r="A50" i="39"/>
  <c r="A98" i="39" s="1"/>
  <c r="M38" i="39"/>
  <c r="I38" i="39"/>
  <c r="M21" i="39"/>
  <c r="K21" i="39"/>
  <c r="I40" i="39" l="1"/>
  <c r="M40" i="39"/>
  <c r="I85" i="39"/>
  <c r="I135" i="39" s="1"/>
  <c r="M85" i="39"/>
  <c r="M135" i="39" s="1"/>
  <c r="K85" i="39"/>
  <c r="G133" i="39" l="1"/>
  <c r="G135" i="39" s="1"/>
  <c r="K133" i="39" l="1"/>
  <c r="K135" i="39" l="1"/>
  <c r="K38" i="39" l="1"/>
  <c r="K40" i="39" l="1"/>
</calcChain>
</file>

<file path=xl/sharedStrings.xml><?xml version="1.0" encoding="utf-8"?>
<sst xmlns="http://schemas.openxmlformats.org/spreadsheetml/2006/main" count="564" uniqueCount="234">
  <si>
    <t>บริษัท ทริพเพิล ไอ โลจิสติกส์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</si>
  <si>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</si>
  <si>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</si>
  <si>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</si>
  <si>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</si>
  <si>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</si>
  <si>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</si>
  <si>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</si>
  <si>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</si>
  <si>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</si>
  <si>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</si>
  <si>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</si>
  <si>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</si>
  <si>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</si>
  <si>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</si>
  <si>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</si>
  <si>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</si>
  <si>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</si>
  <si>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สินค้าคงเหลือ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</si>
  <si>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</si>
  <si>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</si>
  <si>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</si>
  <si>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</si>
  <si>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</si>
  <si>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</si>
  <si>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 - สุทธิ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</si>
  <si>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</si>
  <si>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</si>
  <si>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6 , 9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</si>
  <si>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</si>
  <si>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</si>
  <si>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</si>
  <si>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</si>
  <si>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</si>
  <si>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เงินประกันสัญญา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</si>
  <si>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</si>
  <si>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</si>
  <si>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</si>
  <si>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       กรรมการ  __________________________________________</t>
  </si>
  <si>
    <t xml:space="preserve">                             (นายทิพย์  ดาลาล)</t>
  </si>
  <si>
    <t xml:space="preserve">                (นายวิรัช  นอบน้อมธรรม)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</si>
  <si>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</si>
  <si>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</si>
  <si>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</si>
  <si>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</si>
  <si>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</si>
  <si>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</si>
  <si>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</si>
  <si>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</si>
  <si>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</si>
  <si>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</si>
  <si>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</si>
  <si>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</si>
  <si>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</si>
  <si>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</si>
  <si>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</si>
  <si>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- สุทธิ</t>
  </si>
  <si>
    <t>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</si>
  <si>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</si>
  <si>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</si>
  <si>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</si>
  <si>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</si>
  <si>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</si>
  <si>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</si>
  <si>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</si>
  <si>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</si>
  <si>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807,753,120 หุ้น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</si>
  <si>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</si>
  <si>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</si>
  <si>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</si>
  <si>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</si>
  <si>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ส่วนเกินหุ้นทุนซื้อคืน</t>
  </si>
  <si>
    <t>ส่วนเกินจากการควบรวมกิจการ</t>
  </si>
  <si>
    <t>ภายใต้การควบคุมเดียวกัน</t>
  </si>
  <si>
    <t>ส่วนเกินจากการจ่ายโดยใช้หุ้นเป็นเกณฑ์</t>
  </si>
  <si>
    <t>ส่วนต่ำจากการเปลี่ยนแปลง</t>
  </si>
  <si>
    <t>สัดส่วนในบริษัทย่อย</t>
  </si>
  <si>
    <t>กำไรสะสม</t>
  </si>
  <si>
    <t>จัดสรรแล้ว - สำรองตามกฎหมาย</t>
  </si>
  <si>
    <t>จัดสรรแล้ว - สำรองหุ้นทุนซื้อคืน</t>
  </si>
  <si>
    <t>ยังไม่ได้จัดสรร</t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</si>
  <si>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</si>
  <si>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</si>
  <si>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</si>
  <si>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</si>
  <si>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</si>
  <si>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กันยายน พ.ศ. 2568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</si>
  <si>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</si>
  <si>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</si>
  <si>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</si>
  <si>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</si>
  <si>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</si>
  <si>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</si>
  <si>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</si>
  <si>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</si>
  <si>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</si>
  <si>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อื่น - สุทธิ</t>
  </si>
  <si>
    <t>ต้นทุนทางการเงิน</t>
  </si>
  <si>
    <t>กำไรก่อนส่วนแบ่งกำไรจากเงินลงทุน</t>
  </si>
  <si>
    <t>ในบริษัทร่วมและการร่วมค้าและภาษีเงินได้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</si>
  <si>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</si>
  <si>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</si>
  <si>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</si>
  <si>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กำไรสำหรับรอบระยะเวลา</t>
  </si>
  <si>
    <t xml:space="preserve">          (นายทิพย์  ดาลาล)                                                                       (นายวิรัช  นอบน้อมธรรม)</t>
  </si>
  <si>
    <t>กำไรขาดทุนเบ็ดเสร็จอื่น: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</si>
  <si>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</si>
  <si>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</si>
  <si>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ผลต่างของอัตราแลกเปลี่ยนจากการแปลงค่า</t>
  </si>
  <si>
    <t xml:space="preserve">ข้อมูลทางการเงิน </t>
  </si>
  <si>
    <t>ส่วนแบ่งกำไรขาดทุนเบ็ดเสร็จอื่นของบริษัทร่วม</t>
  </si>
  <si>
    <t>และการร่วมค้า</t>
  </si>
  <si>
    <t>รวมรายการที่จะจัดประเภทรายการใหม่ไปยัง</t>
  </si>
  <si>
    <t>กำไรขาดทุนเบ็ดเสร็จอื่นสำหรับรอบ</t>
  </si>
  <si>
    <t>ระยะเวลา - สุทธิจากภาษี</t>
  </si>
  <si>
    <t>กำไรขาดทุนเบ็ดเสร็จรวมสำหรับรอบระยะเวลา</t>
  </si>
  <si>
    <t>กำไรต่อหุ้น - ส่วนของผู้เป็นเจ้าของของบริษัท</t>
  </si>
  <si>
    <t>กำไรต่อหุ้นขั้นพื้นฐาน</t>
  </si>
  <si>
    <t>สำหรับรอบระยะเวลาเก้าเดือนสิ้นสุดวันที่ 30 กันยายน พ.ศ. 2568</t>
  </si>
  <si>
    <t>ผลต่างของอัตราแลกเปลี่ยนจากการ</t>
  </si>
  <si>
    <t xml:space="preserve">แปลงค่าข้อมูลทางการเงิน </t>
  </si>
  <si>
    <t>กำไรขาดทุนเบ็ดเสร็จอื่น</t>
  </si>
  <si>
    <t>สำหรับรอบระยะเวลา - สุทธิจากภาษี</t>
  </si>
  <si>
    <t xml:space="preserve">              (นายทิพย์  ดาลาล)                                                     (นายวิรัช  นอบน้อมธรรม)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</si>
  <si>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</si>
  <si>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</si>
  <si>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องค์ประกอบอื่น</t>
  </si>
  <si>
    <t>ของส่วนของเจ้าของ</t>
  </si>
  <si>
    <t>ส่วนเกิน</t>
  </si>
  <si>
    <t>ผลต่างของอัตรา</t>
  </si>
  <si>
    <t>จากการควบรวม</t>
  </si>
  <si>
    <t>ส่วนต่ำ</t>
  </si>
  <si>
    <t>จัดสรรแล้ว</t>
  </si>
  <si>
    <t>แลกเปลี่ยน</t>
  </si>
  <si>
    <t>ส่วนแบ่งกำไรขาดทุน</t>
  </si>
  <si>
    <t xml:space="preserve"> ทุนที่ออก</t>
  </si>
  <si>
    <t>กิจการภายใต้การ</t>
  </si>
  <si>
    <t>จากการจ่ายโดย</t>
  </si>
  <si>
    <t>จากการเปลี่ยนแปลง</t>
  </si>
  <si>
    <t>- สำรอง</t>
  </si>
  <si>
    <t>จากการแปลงค่า</t>
  </si>
  <si>
    <t>เบ็ดเสร็จอื่น</t>
  </si>
  <si>
    <t>รวม</t>
  </si>
  <si>
    <t>และชำระแล้ว</t>
  </si>
  <si>
    <t>มูลค่าหุ้นสามัญ</t>
  </si>
  <si>
    <t>หุ้นทุนซื้อคืน</t>
  </si>
  <si>
    <t>ควบคุมเดียวกัน</t>
  </si>
  <si>
    <t>ใช้หุ้นเป็นเกณฑ์</t>
  </si>
  <si>
    <t>ตามกฎหมาย</t>
  </si>
  <si>
    <t>ข้อมูลทางการเงิน</t>
  </si>
  <si>
    <t>ของการร่วมค้า</t>
  </si>
  <si>
    <t>ยอดยกมา ณ วันที่ 1 มกราคม พ.ศ. 2567</t>
  </si>
  <si>
    <t>สำรองหุ้นทุนซื้อคืน</t>
  </si>
  <si>
    <t>เงินปันผลจ่าย</t>
  </si>
  <si>
    <t>กำไรเบ็ดเสร็จรวมสำหรับรอบระยะเวลา</t>
  </si>
  <si>
    <t>ยอดยกไป ณ วันที่ 30 กันยายน พ.ศ. 2567</t>
  </si>
  <si>
    <t>ยอดยกมา ณ วันที่ 1 มกราคม พ.ศ. 2568</t>
  </si>
  <si>
    <t>- ตามที่รายงานไว้เดิม</t>
  </si>
  <si>
    <t>ผลกระทบจากการปันส่วนต้นทุนในการซื้อ</t>
  </si>
  <si>
    <t>เงินลงทุนในการร่วมค้า</t>
  </si>
  <si>
    <t>- ตามที่ปรับปรุงใหม่</t>
  </si>
  <si>
    <t>ยอดยกไป ณ วันที่ 30 กันยายน พ.ศ. 2568</t>
  </si>
  <si>
    <t xml:space="preserve">                                        กรรมการ __________________________________________________             กรรมการ __________________________________________________</t>
  </si>
  <si>
    <t xml:space="preserve">               (นายทิพย์  ดาลาล)</t>
  </si>
  <si>
    <t>ข้อมูลทางการเงินเฉพาะกิจการ (ยังไม่ได้ตรวจสอบ)</t>
  </si>
  <si>
    <t>ส่วนเกินจาก</t>
  </si>
  <si>
    <t>การจ่ายโดยใช้</t>
  </si>
  <si>
    <t>จัดสรรแล้ว -</t>
  </si>
  <si>
    <t>หุ้นเป็นเกณฑ์</t>
  </si>
  <si>
    <t>สำรองตามกฎหมาย</t>
  </si>
  <si>
    <t>กรรมการ __________________________________________________   กรรมการ __________________________________________________</t>
  </si>
  <si>
    <t xml:space="preserve">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</si>
  <si>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</si>
  <si>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</si>
  <si>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</si>
  <si>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</si>
  <si>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8.2, 8.3</t>
  </si>
  <si>
    <t>ผลขาดทุนด้านเครดิตที่คาดว่าจะเกิดขึ้น (กลับรายการ)</t>
  </si>
  <si>
    <t>กำไรจากการขายเงินลงทุนในการร่วมค้า</t>
  </si>
  <si>
    <t>(กำไร) ขาดทุนจากการจำหน่ายและตัดจำหน่ายอุปกรณ์</t>
  </si>
  <si>
    <t>ขาดทุนจากอัตราแลกเปลี่ยนเงินตราต่างประเทศ</t>
  </si>
  <si>
    <t>กำไรจากการเปลี่ยนแปลงมูลค่ายุติธรรมของตราสารอนุพันธ์</t>
  </si>
  <si>
    <t>กำไรจากการยกเลิกสัญญาเช่า</t>
  </si>
  <si>
    <t>รายได้ดอกเบี้ย</t>
  </si>
  <si>
    <t>รายได้เงินปันผล</t>
  </si>
  <si>
    <t>กำไรจากการดำเนินงานก่อนการเปลี่ยนแปลง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</si>
  <si>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</si>
  <si>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</t>
  </si>
  <si>
    <t>สินทรัพย์ดำเนินงานลดลง (เพิ่มขึ้น)</t>
  </si>
  <si>
    <t>ลูกหนี้การค้าและลูกหนี้หมุนเวียนอื่น</t>
  </si>
  <si>
    <t>หนี้สินดำเนินงานเพิ่มขึ้น (ลดลง)</t>
  </si>
  <si>
    <t>จ่ายผลประโยชน์พนักงาน</t>
  </si>
  <si>
    <t>กระแสเงินสดได้มาจาก (ใช้ไปใน) การดำเนินงาน</t>
  </si>
  <si>
    <t>ภาษีเงินได้รับคืน</t>
  </si>
  <si>
    <t>จ่ายภาษีเงินได้</t>
  </si>
  <si>
    <t>เงินสดสุทธิได้มาจาก (ใช้ไปใน) กิจกรรมดำเนินงาน</t>
  </si>
  <si>
    <t>กรรมการ  ________________________________________________        กรรมการ  ________________________________________________</t>
  </si>
  <si>
    <t xml:space="preserve">                                                     (นายทิพย์  ดาลาล)</t>
  </si>
  <si>
    <t xml:space="preserve">                </t>
  </si>
  <si>
    <t xml:space="preserve">                          (นายวิรัช  นอบน้อมธรรม)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</si>
  <si>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</si>
  <si>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</si>
  <si>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</si>
  <si>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</si>
  <si>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เงินสดจ่ายเพื่อซื้ออุปกรณ์และสินทรัพย์ไม่มีตัวตน</t>
  </si>
  <si>
    <t>เงินสดรับจากการขายเงินลงทุนในการร่วมค้า</t>
  </si>
  <si>
    <t>เงินสดจ่ายเงินลงทุนในบริษัทย่อย บริษัทร่วมและการร่วมค้า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</si>
  <si>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</si>
  <si>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</t>
  </si>
  <si>
    <t>ที่เกี่ยวข้องกัน</t>
  </si>
  <si>
    <t>เงินสดจ่ายเงินลงทุนในสินทรัพย์ทางการเงินที่วัดมูลค่าด้วย</t>
  </si>
  <si>
    <t>เงินสดรับจากเงินปันผลจากบริษัทย่อย</t>
  </si>
  <si>
    <t>เงินสดรับจากเงินปันผลจากบริษัทร่วมและการร่วมค้า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</si>
  <si>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</si>
  <si>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</si>
  <si>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</si>
  <si>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</si>
  <si>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</si>
  <si>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</si>
  <si>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</si>
  <si>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</si>
  <si>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</si>
  <si>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เงินสดจ่ายเพื่อซื้อหุ้นทุนซื้อคืน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</si>
  <si>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</si>
  <si>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</si>
  <si>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</si>
  <si>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เงินสดและรายการเทียบเท่าเงินสดต้นรอบระยะเวลา</t>
  </si>
  <si>
    <t>กำไร (ขาดทุน) 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</si>
  <si>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</si>
  <si>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</si>
  <si>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</si>
  <si>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การได้มาของสินทรัพย์สิทธิการใช้ภายใต้สัญญาเช่า</t>
  </si>
  <si>
    <t>เงินปันผลค้างจ่าย</t>
  </si>
  <si>
    <t>เจ้าหนี้ค่าซื้อสินทรัพย์ถาวร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</si>
</sst>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7">
    <numFmt numFmtId="5" formatCode="&quot;£&quot;#,##0;\-&quot;£&quot;#,##0"/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#,##0_);\(#,##0\);_(&quot;-&quot;??_)"/>
    <numFmt numFmtId="165" formatCode="#,##0;\(#,##0\)"/>
    <numFmt numFmtId="166" formatCode="#,##0;\ \(#,##0\);\-"/>
    <numFmt numFmtId="167" formatCode="#,##0;\(#,##0\);\-"/>
    <numFmt numFmtId="168" formatCode="_-* #,##0_-;\-* #,##0_-;_-* &quot;-&quot;??_-;_-@_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;\(\$#,##0\)"/>
    <numFmt numFmtId="181" formatCode="\$#,##0.00;\(\$#,##0.00\)"/>
    <numFmt numFmtId="182" formatCode="_-[$€]* #,##0.00_-;\-[$€]* #,##0.00_-;_-[$€]* &quot;-&quot;??_-;_-@_-"/>
    <numFmt numFmtId="183" formatCode="mm/dd/yy"/>
    <numFmt numFmtId="184" formatCode="0_);\(0\)"/>
    <numFmt numFmtId="185" formatCode="&quot;\&quot;#,##0;[Red]&quot;\&quot;\-#,##0"/>
    <numFmt numFmtId="186" formatCode="&quot;\&quot;#,##0.00;[Red]&quot;\&quot;\-#,##0.00"/>
    <numFmt numFmtId="187" formatCode="&quot;£&quot;#,##0.00_);\(&quot;£&quot;#,##0.00\)"/>
    <numFmt numFmtId="188" formatCode="#,##0.0000;\(#,##0.0000\);\-"/>
    <numFmt numFmtId="189" formatCode="#,##0.0"/>
    <numFmt numFmtId="190" formatCode="_(#,##0.0_);\(#,##0.0\);_(&quot;-&quot;??_)"/>
    <numFmt numFmtId="191" formatCode="_-* #,##0.00\ _€_-;\-* #,##0.00\ _€_-;_-* &quot;-&quot;??\ _€_-;_-@_-"/>
    <numFmt numFmtId="192" formatCode="_-* #,##0.00\ &quot;€&quot;_-;\-* #,##0.00\ &quot;€&quot;_-;_-* &quot;-&quot;??\ &quot;€&quot;_-;_-@_-"/>
    <numFmt numFmtId="193" formatCode="#,##0.0000"/>
    <numFmt numFmtId="194" formatCode="_-* #,##0.0000_-;\-* #,##0.0000_-;_-* &quot;-&quot;??_-;_-@_-"/>
  </numFmts>
  <fonts count="86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theme="1"/>
      <name val="Browallia New"/>
      <family val="2"/>
    </font>
    <font>
      <u/>
      <sz val="13"/>
      <color theme="1"/>
      <name val="Browallia New"/>
      <family val="2"/>
    </font>
    <font>
      <b/>
      <sz val="11"/>
      <color theme="1"/>
      <name val="Browallia New"/>
      <family val="2"/>
    </font>
    <font>
      <sz val="10"/>
      <color theme="1"/>
      <name val="Browallia New"/>
      <family val="2"/>
    </font>
    <font>
      <b/>
      <sz val="10"/>
      <color theme="1"/>
      <name val="Browallia New"/>
      <family val="2"/>
    </font>
    <font>
      <sz val="9"/>
      <color theme="1"/>
      <name val="Browallia New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</borders>
  <cellStyleXfs count="392">
    <xf numFmtId="0" fontId="0" fillId="0" borderId="0"/>
    <xf numFmtId="176" fontId="6" fillId="0" borderId="0"/>
    <xf numFmtId="176" fontId="6" fillId="0" borderId="0"/>
    <xf numFmtId="176" fontId="6" fillId="0" borderId="0"/>
    <xf numFmtId="0" fontId="1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41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42" fillId="0" borderId="0" applyNumberFormat="0" applyFill="0" applyBorder="0" applyAlignment="0" applyProtection="0"/>
    <xf numFmtId="5" fontId="43" fillId="0" borderId="1" applyAlignment="0" applyProtection="0"/>
    <xf numFmtId="169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2" fillId="20" borderId="2" applyNumberFormat="0" applyAlignment="0" applyProtection="0"/>
    <xf numFmtId="0" fontId="13" fillId="21" borderId="3" applyNumberFormat="0" applyAlignment="0" applyProtection="0"/>
    <xf numFmtId="0" fontId="66" fillId="0" borderId="4">
      <alignment horizontal="center"/>
    </xf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4" fillId="0" borderId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2" fillId="0" borderId="5"/>
    <xf numFmtId="0" fontId="11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81" fontId="44" fillId="0" borderId="0"/>
    <xf numFmtId="14" fontId="16" fillId="0" borderId="0" applyFill="0" applyBorder="0" applyAlignment="0"/>
    <xf numFmtId="38" fontId="46" fillId="0" borderId="6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4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47" fillId="0" borderId="0" applyNumberFormat="0" applyAlignment="0">
      <alignment horizontal="left"/>
    </xf>
    <xf numFmtId="0" fontId="48" fillId="0" borderId="5">
      <alignment horizontal="center"/>
    </xf>
    <xf numFmtId="182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wrapText="1"/>
    </xf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7" applyNumberFormat="0" applyAlignment="0" applyProtection="0">
      <alignment horizontal="left" vertical="center"/>
    </xf>
    <xf numFmtId="0" fontId="19" fillId="0" borderId="8">
      <alignment horizontal="left" vertical="center"/>
    </xf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170" fontId="23" fillId="0" borderId="12">
      <alignment horizontal="left"/>
    </xf>
    <xf numFmtId="171" fontId="23" fillId="0" borderId="13">
      <alignment horizontal="left"/>
    </xf>
    <xf numFmtId="0" fontId="24" fillId="0" borderId="14">
      <alignment horizontal="right"/>
    </xf>
    <xf numFmtId="0" fontId="25" fillId="1" borderId="13">
      <alignment horizontal="left"/>
    </xf>
    <xf numFmtId="0" fontId="74" fillId="0" borderId="0" applyNumberFormat="0" applyFill="0" applyBorder="0" applyAlignment="0" applyProtection="0">
      <alignment vertical="top"/>
      <protection locked="0"/>
    </xf>
    <xf numFmtId="0" fontId="73" fillId="0" borderId="15" applyNumberFormat="0" applyFill="0" applyBorder="0" applyAlignment="0">
      <alignment wrapText="1"/>
      <protection locked="0"/>
    </xf>
    <xf numFmtId="0" fontId="26" fillId="7" borderId="2" applyNumberFormat="0" applyAlignment="0" applyProtection="0"/>
    <xf numFmtId="10" fontId="14" fillId="23" borderId="5" applyNumberFormat="0" applyBorder="0" applyAlignment="0" applyProtection="0"/>
    <xf numFmtId="0" fontId="50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27" fillId="0" borderId="16" applyNumberFormat="0" applyFill="0" applyAlignment="0" applyProtection="0"/>
    <xf numFmtId="0" fontId="28" fillId="0" borderId="0"/>
    <xf numFmtId="0" fontId="51" fillId="0" borderId="0"/>
    <xf numFmtId="0" fontId="28" fillId="0" borderId="0"/>
    <xf numFmtId="0" fontId="51" fillId="0" borderId="0"/>
    <xf numFmtId="0" fontId="28" fillId="0" borderId="0"/>
    <xf numFmtId="0" fontId="52" fillId="0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9" fillId="24" borderId="0" applyNumberFormat="0" applyBorder="0" applyAlignment="0" applyProtection="0"/>
    <xf numFmtId="37" fontId="54" fillId="0" borderId="0"/>
    <xf numFmtId="0" fontId="51" fillId="0" borderId="0"/>
    <xf numFmtId="0" fontId="28" fillId="0" borderId="0"/>
    <xf numFmtId="0" fontId="28" fillId="0" borderId="0"/>
    <xf numFmtId="0" fontId="11" fillId="0" borderId="0"/>
    <xf numFmtId="0" fontId="55" fillId="0" borderId="0"/>
    <xf numFmtId="0" fontId="10" fillId="0" borderId="0"/>
    <xf numFmtId="37" fontId="67" fillId="0" borderId="0"/>
    <xf numFmtId="0" fontId="71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70" fillId="0" borderId="0"/>
    <xf numFmtId="0" fontId="71" fillId="0" borderId="0"/>
    <xf numFmtId="0" fontId="10" fillId="0" borderId="0"/>
    <xf numFmtId="0" fontId="10" fillId="0" borderId="0"/>
    <xf numFmtId="0" fontId="3" fillId="0" borderId="0"/>
    <xf numFmtId="0" fontId="40" fillId="0" borderId="0"/>
    <xf numFmtId="0" fontId="14" fillId="0" borderId="0"/>
    <xf numFmtId="0" fontId="39" fillId="0" borderId="0"/>
    <xf numFmtId="0" fontId="10" fillId="0" borderId="0"/>
    <xf numFmtId="0" fontId="40" fillId="0" borderId="0"/>
    <xf numFmtId="0" fontId="39" fillId="0" borderId="0"/>
    <xf numFmtId="0" fontId="69" fillId="0" borderId="0"/>
    <xf numFmtId="0" fontId="75" fillId="0" borderId="0"/>
    <xf numFmtId="0" fontId="75" fillId="0" borderId="0"/>
    <xf numFmtId="0" fontId="39" fillId="0" borderId="0"/>
    <xf numFmtId="0" fontId="4" fillId="0" borderId="0"/>
    <xf numFmtId="0" fontId="40" fillId="0" borderId="0"/>
    <xf numFmtId="0" fontId="39" fillId="0" borderId="0"/>
    <xf numFmtId="0" fontId="76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77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65" fillId="0" borderId="0"/>
    <xf numFmtId="0" fontId="10" fillId="0" borderId="0">
      <protection locked="0"/>
    </xf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71" fillId="0" borderId="0"/>
    <xf numFmtId="0" fontId="40" fillId="0" borderId="0"/>
    <xf numFmtId="0" fontId="3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25" borderId="17" applyNumberFormat="0" applyFont="0" applyAlignment="0" applyProtection="0"/>
    <xf numFmtId="0" fontId="30" fillId="20" borderId="18" applyNumberFormat="0" applyAlignment="0" applyProtection="0"/>
    <xf numFmtId="40" fontId="56" fillId="26" borderId="0">
      <alignment horizontal="right"/>
    </xf>
    <xf numFmtId="0" fontId="57" fillId="26" borderId="19"/>
    <xf numFmtId="9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3" fillId="0" borderId="20" applyNumberForma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5" applyNumberFormat="0" applyFo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3" fillId="0" borderId="21">
      <alignment horizontal="center"/>
    </xf>
    <xf numFmtId="3" fontId="46" fillId="0" borderId="0" applyFont="0" applyFill="0" applyBorder="0" applyAlignment="0" applyProtection="0"/>
    <xf numFmtId="0" fontId="46" fillId="27" borderId="0" applyNumberFormat="0" applyFont="0" applyBorder="0" applyAlignment="0" applyProtection="0"/>
    <xf numFmtId="37" fontId="23" fillId="0" borderId="0"/>
    <xf numFmtId="1" fontId="10" fillId="0" borderId="22" applyNumberFormat="0" applyFill="0" applyAlignment="0" applyProtection="0">
      <alignment horizontal="center" vertical="center"/>
    </xf>
    <xf numFmtId="183" fontId="58" fillId="0" borderId="0" applyNumberFormat="0" applyFill="0" applyBorder="0" applyAlignment="0" applyProtection="0">
      <alignment horizontal="left"/>
    </xf>
    <xf numFmtId="0" fontId="10" fillId="0" borderId="5" applyNumberFormat="0"/>
    <xf numFmtId="0" fontId="31" fillId="0" borderId="0"/>
    <xf numFmtId="0" fontId="32" fillId="0" borderId="0"/>
    <xf numFmtId="0" fontId="59" fillId="0" borderId="23"/>
    <xf numFmtId="0" fontId="33" fillId="0" borderId="0">
      <alignment horizontal="left"/>
    </xf>
    <xf numFmtId="0" fontId="10" fillId="28" borderId="0"/>
    <xf numFmtId="0" fontId="10" fillId="0" borderId="0" applyNumberFormat="0" applyFill="0" applyBorder="0" applyAlignment="0" applyProtection="0"/>
    <xf numFmtId="176" fontId="6" fillId="0" borderId="0"/>
    <xf numFmtId="0" fontId="60" fillId="0" borderId="24"/>
    <xf numFmtId="40" fontId="61" fillId="0" borderId="0" applyBorder="0">
      <alignment horizontal="right"/>
    </xf>
    <xf numFmtId="49" fontId="16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172" fontId="11" fillId="0" borderId="0" applyFill="0" applyBorder="0" applyAlignment="0"/>
    <xf numFmtId="0" fontId="10" fillId="0" borderId="0" applyFill="0" applyBorder="0" applyAlignment="0"/>
    <xf numFmtId="172" fontId="10" fillId="0" borderId="0" applyFill="0" applyBorder="0" applyAlignment="0"/>
    <xf numFmtId="0" fontId="62" fillId="29" borderId="5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168" fontId="14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38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68" fillId="0" borderId="0" applyFont="0" applyFill="0" applyBorder="0" applyAlignment="0" applyProtection="0"/>
    <xf numFmtId="186" fontId="6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6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0" fillId="0" borderId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37" fillId="0" borderId="0"/>
    <xf numFmtId="0" fontId="10" fillId="0" borderId="0"/>
  </cellStyleXfs>
  <cellXfs count="185">
    <xf numFmtId="0" fontId="0" fillId="0" borderId="0" xfId="0"/>
    <xf numFmtId="167" fontId="79" fillId="0" borderId="26" xfId="72" applyNumberFormat="1" applyFont="1" applyFill="1" applyBorder="1" applyAlignment="1">
      <alignment vertical="center"/>
    </xf>
    <xf numFmtId="167" fontId="79" fillId="0" borderId="0" xfId="181" applyNumberFormat="1" applyFont="1" applyFill="1" applyBorder="1" applyAlignment="1">
      <alignment horizontal="right" vertical="center"/>
    </xf>
    <xf numFmtId="167" fontId="79" fillId="0" borderId="0" xfId="181" applyNumberFormat="1" applyFont="1" applyFill="1" applyAlignment="1">
      <alignment horizontal="right" vertical="center"/>
    </xf>
    <xf numFmtId="167" fontId="79" fillId="0" borderId="26" xfId="72" applyNumberFormat="1" applyFont="1" applyFill="1" applyBorder="1" applyAlignment="1">
      <alignment horizontal="right" vertical="center"/>
    </xf>
    <xf numFmtId="167" fontId="79" fillId="0" borderId="0" xfId="72" applyNumberFormat="1" applyFont="1" applyFill="1" applyBorder="1" applyAlignment="1">
      <alignment vertical="center"/>
    </xf>
    <xf numFmtId="167" fontId="78" fillId="0" borderId="26" xfId="181" applyNumberFormat="1" applyFont="1" applyFill="1" applyBorder="1" applyAlignment="1">
      <alignment horizontal="right" vertical="center"/>
    </xf>
    <xf numFmtId="167" fontId="79" fillId="0" borderId="1" xfId="181" applyNumberFormat="1" applyFont="1" applyFill="1" applyBorder="1" applyAlignment="1">
      <alignment horizontal="right" vertical="center"/>
    </xf>
    <xf numFmtId="167" fontId="79" fillId="0" borderId="26" xfId="181" applyNumberFormat="1" applyFont="1" applyFill="1" applyBorder="1" applyAlignment="1">
      <alignment horizontal="right" vertical="center"/>
    </xf>
    <xf numFmtId="167" fontId="79" fillId="0" borderId="28" xfId="181" applyNumberFormat="1" applyFont="1" applyFill="1" applyBorder="1" applyAlignment="1">
      <alignment horizontal="right" vertical="center"/>
    </xf>
    <xf numFmtId="167" fontId="79" fillId="0" borderId="0" xfId="72" quotePrefix="1" applyNumberFormat="1" applyFont="1" applyFill="1" applyBorder="1" applyAlignment="1">
      <alignment horizontal="right" vertical="center"/>
    </xf>
    <xf numFmtId="167" fontId="79" fillId="0" borderId="0" xfId="72" applyNumberFormat="1" applyFont="1" applyFill="1" applyBorder="1" applyAlignment="1">
      <alignment horizontal="center" vertical="center"/>
    </xf>
    <xf numFmtId="167" fontId="79" fillId="0" borderId="0" xfId="72" applyNumberFormat="1" applyFont="1" applyFill="1" applyAlignment="1">
      <alignment vertical="center"/>
    </xf>
    <xf numFmtId="167" fontId="79" fillId="0" borderId="0" xfId="72" applyNumberFormat="1" applyFont="1" applyFill="1" applyAlignment="1">
      <alignment horizontal="right" vertical="center"/>
    </xf>
    <xf numFmtId="9" fontId="79" fillId="0" borderId="0" xfId="316" applyFont="1" applyFill="1" applyBorder="1" applyAlignment="1">
      <alignment horizontal="left" vertical="center"/>
    </xf>
    <xf numFmtId="167" fontId="79" fillId="0" borderId="26" xfId="72" quotePrefix="1" applyNumberFormat="1" applyFont="1" applyFill="1" applyBorder="1" applyAlignment="1">
      <alignment horizontal="right" vertical="center"/>
    </xf>
    <xf numFmtId="4" fontId="79" fillId="0" borderId="0" xfId="72" applyFont="1" applyFill="1" applyAlignment="1">
      <alignment vertical="center"/>
    </xf>
    <xf numFmtId="167" fontId="79" fillId="0" borderId="0" xfId="182" applyNumberFormat="1" applyFont="1" applyFill="1" applyAlignment="1">
      <alignment horizontal="right" vertical="center"/>
    </xf>
    <xf numFmtId="166" fontId="79" fillId="0" borderId="0" xfId="72" applyNumberFormat="1" applyFont="1" applyFill="1" applyAlignment="1">
      <alignment vertical="center"/>
    </xf>
    <xf numFmtId="167" fontId="79" fillId="0" borderId="26" xfId="182" applyNumberFormat="1" applyFont="1" applyFill="1" applyBorder="1" applyAlignment="1">
      <alignment horizontal="right" vertical="center"/>
    </xf>
    <xf numFmtId="167" fontId="82" fillId="0" borderId="0" xfId="72" applyNumberFormat="1" applyFont="1" applyFill="1" applyAlignment="1">
      <alignment horizontal="right" vertical="center"/>
    </xf>
    <xf numFmtId="189" fontId="80" fillId="0" borderId="0" xfId="72" quotePrefix="1" applyNumberFormat="1" applyFont="1" applyFill="1" applyAlignment="1">
      <alignment horizontal="center" vertical="center"/>
    </xf>
    <xf numFmtId="188" fontId="79" fillId="0" borderId="29" xfId="72" applyNumberFormat="1" applyFont="1" applyFill="1" applyBorder="1" applyAlignment="1">
      <alignment horizontal="right" vertical="center"/>
    </xf>
    <xf numFmtId="188" fontId="79" fillId="0" borderId="0" xfId="72" applyNumberFormat="1" applyFont="1" applyFill="1" applyAlignment="1">
      <alignment horizontal="center" vertical="center"/>
    </xf>
    <xf numFmtId="193" fontId="79" fillId="0" borderId="0" xfId="72" applyNumberFormat="1" applyFont="1" applyFill="1" applyAlignment="1">
      <alignment horizontal="center" vertical="center"/>
    </xf>
    <xf numFmtId="167" fontId="78" fillId="0" borderId="0" xfId="316" applyNumberFormat="1" applyFont="1" applyFill="1" applyAlignment="1">
      <alignment horizontal="right" vertical="center" wrapText="1"/>
    </xf>
    <xf numFmtId="167" fontId="78" fillId="0" borderId="26" xfId="316" applyNumberFormat="1" applyFont="1" applyFill="1" applyBorder="1" applyAlignment="1">
      <alignment horizontal="right" vertical="center" wrapText="1"/>
    </xf>
    <xf numFmtId="194" fontId="79" fillId="0" borderId="0" xfId="72" applyNumberFormat="1" applyFont="1" applyFill="1" applyAlignment="1">
      <alignment horizontal="center" vertical="center"/>
    </xf>
    <xf numFmtId="0" fontId="79" fillId="0" borderId="0" xfId="182" applyNumberFormat="1" applyFont="1" applyFill="1" applyAlignment="1">
      <alignment horizontal="right" vertical="center"/>
    </xf>
    <xf numFmtId="4" fontId="78" fillId="0" borderId="0" xfId="72" applyFont="1" applyFill="1" applyAlignment="1">
      <alignment vertical="center"/>
    </xf>
    <xf numFmtId="0" fontId="79" fillId="0" borderId="0" xfId="72" applyNumberFormat="1" applyFont="1" applyFill="1" applyAlignment="1">
      <alignment vertical="center"/>
    </xf>
    <xf numFmtId="167" fontId="79" fillId="0" borderId="28" xfId="72" applyNumberFormat="1" applyFont="1" applyFill="1" applyBorder="1" applyAlignment="1">
      <alignment vertical="center"/>
    </xf>
    <xf numFmtId="0" fontId="78" fillId="0" borderId="0" xfId="310" applyFont="1" applyFill="1" applyAlignment="1">
      <alignment horizontal="left" vertical="center"/>
    </xf>
    <xf numFmtId="0" fontId="79" fillId="0" borderId="0" xfId="0" applyFont="1" applyFill="1" applyAlignment="1">
      <alignment vertical="center"/>
    </xf>
    <xf numFmtId="0" fontId="79" fillId="0" borderId="0" xfId="0" applyFont="1" applyFill="1" applyAlignment="1">
      <alignment horizontal="center" vertical="center"/>
    </xf>
    <xf numFmtId="167" fontId="79" fillId="0" borderId="0" xfId="0" applyNumberFormat="1" applyFont="1" applyFill="1" applyAlignment="1">
      <alignment horizontal="right" vertical="center"/>
    </xf>
    <xf numFmtId="167" fontId="79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horizontal="centerContinuous" vertical="center"/>
    </xf>
    <xf numFmtId="167" fontId="79" fillId="0" borderId="0" xfId="0" applyNumberFormat="1" applyFont="1" applyFill="1" applyAlignment="1">
      <alignment horizontal="centerContinuous" vertical="center"/>
    </xf>
    <xf numFmtId="0" fontId="78" fillId="0" borderId="27" xfId="0" applyFont="1" applyFill="1" applyBorder="1" applyAlignment="1">
      <alignment vertical="center"/>
    </xf>
    <xf numFmtId="0" fontId="79" fillId="0" borderId="26" xfId="0" applyFont="1" applyFill="1" applyBorder="1" applyAlignment="1">
      <alignment horizontal="centerContinuous" vertical="center"/>
    </xf>
    <xf numFmtId="0" fontId="79" fillId="0" borderId="26" xfId="0" applyFont="1" applyFill="1" applyBorder="1" applyAlignment="1">
      <alignment horizontal="center" vertical="center"/>
    </xf>
    <xf numFmtId="167" fontId="79" fillId="0" borderId="26" xfId="0" applyNumberFormat="1" applyFont="1" applyFill="1" applyBorder="1" applyAlignment="1">
      <alignment horizontal="right" vertical="center"/>
    </xf>
    <xf numFmtId="167" fontId="79" fillId="0" borderId="26" xfId="0" applyNumberFormat="1" applyFont="1" applyFill="1" applyBorder="1" applyAlignment="1">
      <alignment horizontal="centerContinuous" vertical="center"/>
    </xf>
    <xf numFmtId="0" fontId="78" fillId="0" borderId="0" xfId="0" applyFont="1" applyFill="1" applyAlignment="1">
      <alignment horizontal="left" vertical="center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centerContinuous" vertical="center"/>
    </xf>
    <xf numFmtId="167" fontId="78" fillId="0" borderId="26" xfId="0" applyNumberFormat="1" applyFont="1" applyFill="1" applyBorder="1" applyAlignment="1">
      <alignment horizontal="center" vertical="center"/>
    </xf>
    <xf numFmtId="167" fontId="78" fillId="0" borderId="0" xfId="0" applyNumberFormat="1" applyFont="1" applyFill="1" applyAlignment="1">
      <alignment horizontal="center" vertical="center"/>
    </xf>
    <xf numFmtId="167" fontId="78" fillId="0" borderId="0" xfId="0" applyNumberFormat="1" applyFont="1" applyFill="1" applyAlignment="1">
      <alignment horizontal="right" vertical="center"/>
    </xf>
    <xf numFmtId="167" fontId="78" fillId="0" borderId="0" xfId="0" quotePrefix="1" applyNumberFormat="1" applyFont="1" applyFill="1" applyAlignment="1">
      <alignment horizontal="right" vertical="center"/>
    </xf>
    <xf numFmtId="167" fontId="78" fillId="0" borderId="0" xfId="0" applyNumberFormat="1" applyFont="1" applyFill="1" applyAlignment="1" applyProtection="1">
      <alignment horizontal="right" vertical="center"/>
      <protection locked="0"/>
    </xf>
    <xf numFmtId="0" fontId="78" fillId="0" borderId="26" xfId="0" applyFont="1" applyFill="1" applyBorder="1" applyAlignment="1">
      <alignment horizontal="center" vertical="center"/>
    </xf>
    <xf numFmtId="167" fontId="78" fillId="0" borderId="27" xfId="0" applyNumberFormat="1" applyFont="1" applyFill="1" applyBorder="1" applyAlignment="1">
      <alignment horizontal="right" vertical="center"/>
    </xf>
    <xf numFmtId="0" fontId="78" fillId="0" borderId="0" xfId="0" applyFont="1" applyFill="1" applyAlignment="1">
      <alignment vertical="center"/>
    </xf>
    <xf numFmtId="0" fontId="79" fillId="0" borderId="0" xfId="310" applyFont="1" applyFill="1" applyAlignment="1">
      <alignment vertical="center"/>
    </xf>
    <xf numFmtId="0" fontId="79" fillId="0" borderId="0" xfId="310" quotePrefix="1" applyFont="1" applyFill="1" applyAlignment="1">
      <alignment vertical="center"/>
    </xf>
    <xf numFmtId="165" fontId="78" fillId="0" borderId="0" xfId="0" applyNumberFormat="1" applyFont="1" applyFill="1" applyAlignment="1">
      <alignment vertical="center"/>
    </xf>
    <xf numFmtId="0" fontId="79" fillId="0" borderId="0" xfId="0" quotePrefix="1" applyFont="1" applyFill="1" applyAlignment="1">
      <alignment vertical="center"/>
    </xf>
    <xf numFmtId="165" fontId="79" fillId="0" borderId="0" xfId="0" applyNumberFormat="1" applyFont="1" applyFill="1" applyAlignment="1">
      <alignment vertical="center"/>
    </xf>
    <xf numFmtId="0" fontId="78" fillId="0" borderId="0" xfId="310" applyFont="1" applyFill="1" applyAlignment="1">
      <alignment vertical="center"/>
    </xf>
    <xf numFmtId="165" fontId="79" fillId="0" borderId="0" xfId="310" applyNumberFormat="1" applyFont="1" applyFill="1" applyAlignment="1">
      <alignment vertical="center"/>
    </xf>
    <xf numFmtId="165" fontId="79" fillId="0" borderId="0" xfId="310" quotePrefix="1" applyNumberFormat="1" applyFont="1" applyFill="1" applyAlignment="1">
      <alignment vertical="center"/>
    </xf>
    <xf numFmtId="0" fontId="79" fillId="0" borderId="0" xfId="0" applyFont="1" applyFill="1" applyAlignment="1">
      <alignment horizontal="center" vertical="center"/>
    </xf>
    <xf numFmtId="0" fontId="79" fillId="0" borderId="0" xfId="0" applyFont="1" applyFill="1" applyAlignment="1">
      <alignment horizontal="center"/>
    </xf>
    <xf numFmtId="0" fontId="79" fillId="0" borderId="0" xfId="0" applyFont="1" applyFill="1" applyAlignment="1">
      <alignment horizontal="left" vertical="center"/>
    </xf>
    <xf numFmtId="0" fontId="79" fillId="0" borderId="0" xfId="310" applyFont="1" applyFill="1" applyAlignment="1">
      <alignment horizontal="center" vertical="center"/>
    </xf>
    <xf numFmtId="0" fontId="78" fillId="0" borderId="0" xfId="310" applyFont="1" applyFill="1" applyAlignment="1">
      <alignment horizontal="center" vertical="center"/>
    </xf>
    <xf numFmtId="167" fontId="78" fillId="0" borderId="0" xfId="310" applyNumberFormat="1" applyFont="1" applyFill="1" applyAlignment="1">
      <alignment horizontal="center" vertical="center"/>
    </xf>
    <xf numFmtId="0" fontId="79" fillId="0" borderId="26" xfId="0" applyFont="1" applyFill="1" applyBorder="1" applyAlignment="1">
      <alignment horizontal="left" vertical="center"/>
    </xf>
    <xf numFmtId="0" fontId="78" fillId="0" borderId="26" xfId="0" applyFont="1" applyFill="1" applyBorder="1" applyAlignment="1">
      <alignment vertical="center"/>
    </xf>
    <xf numFmtId="0" fontId="79" fillId="0" borderId="26" xfId="0" applyFont="1" applyFill="1" applyBorder="1" applyAlignment="1">
      <alignment vertical="center"/>
    </xf>
    <xf numFmtId="0" fontId="78" fillId="0" borderId="26" xfId="310" applyFont="1" applyFill="1" applyBorder="1" applyAlignment="1">
      <alignment horizontal="left" vertical="center"/>
    </xf>
    <xf numFmtId="165" fontId="79" fillId="0" borderId="0" xfId="281" applyNumberFormat="1" applyFont="1" applyFill="1" applyAlignment="1">
      <alignment vertical="center"/>
    </xf>
    <xf numFmtId="167" fontId="78" fillId="0" borderId="0" xfId="0" applyNumberFormat="1" applyFont="1" applyFill="1" applyAlignment="1">
      <alignment vertical="center"/>
    </xf>
    <xf numFmtId="167" fontId="78" fillId="0" borderId="26" xfId="310" applyNumberFormat="1" applyFont="1" applyFill="1" applyBorder="1" applyAlignment="1">
      <alignment horizontal="right" vertical="center" wrapText="1"/>
    </xf>
    <xf numFmtId="167" fontId="79" fillId="0" borderId="26" xfId="0" applyNumberFormat="1" applyFont="1" applyFill="1" applyBorder="1" applyAlignment="1">
      <alignment horizontal="center" vertical="center"/>
    </xf>
    <xf numFmtId="167" fontId="78" fillId="0" borderId="26" xfId="0" applyNumberFormat="1" applyFont="1" applyFill="1" applyBorder="1" applyAlignment="1">
      <alignment horizontal="center" vertical="center"/>
    </xf>
    <xf numFmtId="167" fontId="79" fillId="0" borderId="0" xfId="309" applyNumberFormat="1" applyFont="1" applyFill="1" applyAlignment="1">
      <alignment horizontal="right" vertical="center"/>
    </xf>
    <xf numFmtId="167" fontId="79" fillId="0" borderId="26" xfId="0" applyNumberFormat="1" applyFont="1" applyFill="1" applyBorder="1" applyAlignment="1">
      <alignment vertical="center"/>
    </xf>
    <xf numFmtId="167" fontId="78" fillId="0" borderId="26" xfId="310" applyNumberFormat="1" applyFont="1" applyFill="1" applyBorder="1" applyAlignment="1">
      <alignment horizontal="center" vertical="center"/>
    </xf>
    <xf numFmtId="167" fontId="78" fillId="0" borderId="0" xfId="310" applyNumberFormat="1" applyFont="1" applyFill="1" applyAlignment="1">
      <alignment horizontal="right" vertical="center"/>
    </xf>
    <xf numFmtId="15" fontId="78" fillId="0" borderId="0" xfId="0" quotePrefix="1" applyNumberFormat="1" applyFont="1" applyFill="1" applyAlignment="1">
      <alignment vertical="center"/>
    </xf>
    <xf numFmtId="167" fontId="78" fillId="0" borderId="0" xfId="0" quotePrefix="1" applyNumberFormat="1" applyFont="1" applyFill="1" applyAlignment="1">
      <alignment vertical="center"/>
    </xf>
    <xf numFmtId="167" fontId="78" fillId="0" borderId="0" xfId="310" applyNumberFormat="1" applyFont="1" applyFill="1" applyAlignment="1">
      <alignment horizontal="right" vertical="center" wrapText="1"/>
    </xf>
    <xf numFmtId="167" fontId="79" fillId="0" borderId="0" xfId="0" applyNumberFormat="1" applyFont="1" applyFill="1" applyAlignment="1">
      <alignment horizontal="center" vertical="center"/>
    </xf>
    <xf numFmtId="0" fontId="79" fillId="0" borderId="0" xfId="310" applyFont="1" applyFill="1" applyAlignment="1">
      <alignment horizontal="left" vertical="center"/>
    </xf>
    <xf numFmtId="15" fontId="79" fillId="0" borderId="0" xfId="0" applyNumberFormat="1" applyFont="1" applyFill="1" applyAlignment="1">
      <alignment vertical="center"/>
    </xf>
    <xf numFmtId="15" fontId="79" fillId="0" borderId="0" xfId="310" quotePrefix="1" applyNumberFormat="1" applyFont="1" applyFill="1" applyAlignment="1">
      <alignment vertical="center"/>
    </xf>
    <xf numFmtId="15" fontId="79" fillId="0" borderId="0" xfId="0" quotePrefix="1" applyNumberFormat="1" applyFont="1" applyFill="1" applyAlignment="1">
      <alignment vertical="center"/>
    </xf>
    <xf numFmtId="164" fontId="79" fillId="0" borderId="0" xfId="0" quotePrefix="1" applyNumberFormat="1" applyFont="1" applyFill="1" applyAlignment="1">
      <alignment horizontal="center" vertical="center"/>
    </xf>
    <xf numFmtId="190" fontId="79" fillId="0" borderId="0" xfId="0" quotePrefix="1" applyNumberFormat="1" applyFont="1" applyFill="1" applyAlignment="1">
      <alignment horizontal="center" vertical="center"/>
    </xf>
    <xf numFmtId="15" fontId="78" fillId="0" borderId="0" xfId="310" quotePrefix="1" applyNumberFormat="1" applyFont="1" applyFill="1" applyAlignment="1">
      <alignment vertical="center"/>
    </xf>
    <xf numFmtId="167" fontId="79" fillId="0" borderId="28" xfId="0" applyNumberFormat="1" applyFont="1" applyFill="1" applyBorder="1" applyAlignment="1">
      <alignment horizontal="right" vertical="center"/>
    </xf>
    <xf numFmtId="0" fontId="79" fillId="0" borderId="0" xfId="310" applyFont="1" applyFill="1" applyAlignment="1">
      <alignment horizontal="center" vertical="center"/>
    </xf>
    <xf numFmtId="0" fontId="79" fillId="0" borderId="26" xfId="0" applyFont="1" applyFill="1" applyBorder="1" applyAlignment="1">
      <alignment horizontal="justify" vertical="center" wrapText="1"/>
    </xf>
    <xf numFmtId="0" fontId="78" fillId="0" borderId="26" xfId="310" applyFont="1" applyFill="1" applyBorder="1" applyAlignment="1">
      <alignment vertical="center"/>
    </xf>
    <xf numFmtId="0" fontId="84" fillId="0" borderId="0" xfId="310" applyFont="1" applyFill="1" applyAlignment="1">
      <alignment vertical="center"/>
    </xf>
    <xf numFmtId="0" fontId="83" fillId="0" borderId="0" xfId="0" applyFont="1" applyFill="1" applyAlignment="1">
      <alignment vertical="center"/>
    </xf>
    <xf numFmtId="167" fontId="83" fillId="0" borderId="0" xfId="0" applyNumberFormat="1" applyFont="1" applyFill="1" applyAlignment="1">
      <alignment horizontal="right" vertical="center"/>
    </xf>
    <xf numFmtId="167" fontId="83" fillId="0" borderId="0" xfId="0" applyNumberFormat="1" applyFont="1" applyFill="1" applyAlignment="1">
      <alignment vertical="center"/>
    </xf>
    <xf numFmtId="0" fontId="80" fillId="0" borderId="0" xfId="0" applyFont="1" applyFill="1" applyAlignment="1">
      <alignment vertical="center"/>
    </xf>
    <xf numFmtId="167" fontId="82" fillId="0" borderId="26" xfId="0" applyNumberFormat="1" applyFont="1" applyFill="1" applyBorder="1" applyAlignment="1">
      <alignment horizontal="center" vertical="center" wrapText="1"/>
    </xf>
    <xf numFmtId="167" fontId="82" fillId="0" borderId="0" xfId="0" applyNumberFormat="1" applyFont="1" applyFill="1" applyAlignment="1">
      <alignment horizontal="center" vertical="center"/>
    </xf>
    <xf numFmtId="167" fontId="82" fillId="0" borderId="1" xfId="0" applyNumberFormat="1" applyFont="1" applyFill="1" applyBorder="1" applyAlignment="1">
      <alignment horizontal="center" vertical="center"/>
    </xf>
    <xf numFmtId="0" fontId="82" fillId="0" borderId="0" xfId="0" applyFont="1" applyFill="1" applyAlignment="1">
      <alignment vertical="center"/>
    </xf>
    <xf numFmtId="167" fontId="82" fillId="0" borderId="0" xfId="310" applyNumberFormat="1" applyFont="1" applyFill="1" applyAlignment="1">
      <alignment horizontal="right" vertical="center"/>
    </xf>
    <xf numFmtId="167" fontId="80" fillId="0" borderId="0" xfId="310" applyNumberFormat="1" applyFont="1" applyFill="1" applyAlignment="1">
      <alignment horizontal="center" vertical="center" wrapText="1"/>
    </xf>
    <xf numFmtId="167" fontId="82" fillId="0" borderId="0" xfId="310" applyNumberFormat="1" applyFont="1" applyFill="1" applyAlignment="1">
      <alignment vertical="center" wrapText="1"/>
    </xf>
    <xf numFmtId="167" fontId="80" fillId="0" borderId="0" xfId="310" applyNumberFormat="1" applyFont="1" applyFill="1" applyAlignment="1">
      <alignment vertical="center" wrapText="1"/>
    </xf>
    <xf numFmtId="167" fontId="82" fillId="0" borderId="26" xfId="0" applyNumberFormat="1" applyFont="1" applyFill="1" applyBorder="1" applyAlignment="1">
      <alignment horizontal="center" vertical="center"/>
    </xf>
    <xf numFmtId="167" fontId="82" fillId="0" borderId="0" xfId="310" applyNumberFormat="1" applyFont="1" applyFill="1" applyAlignment="1">
      <alignment vertical="center"/>
    </xf>
    <xf numFmtId="167" fontId="82" fillId="0" borderId="0" xfId="0" applyNumberFormat="1" applyFont="1" applyFill="1" applyAlignment="1">
      <alignment vertical="center"/>
    </xf>
    <xf numFmtId="167" fontId="82" fillId="0" borderId="8" xfId="0" applyNumberFormat="1" applyFont="1" applyFill="1" applyBorder="1" applyAlignment="1">
      <alignment horizontal="center" vertical="center"/>
    </xf>
    <xf numFmtId="15" fontId="82" fillId="0" borderId="0" xfId="0" quotePrefix="1" applyNumberFormat="1" applyFont="1" applyFill="1" applyAlignment="1">
      <alignment vertical="center"/>
    </xf>
    <xf numFmtId="167" fontId="82" fillId="0" borderId="26" xfId="310" applyNumberFormat="1" applyFont="1" applyFill="1" applyBorder="1" applyAlignment="1">
      <alignment horizontal="center" vertical="center"/>
    </xf>
    <xf numFmtId="166" fontId="82" fillId="0" borderId="0" xfId="0" applyNumberFormat="1" applyFont="1" applyFill="1" applyAlignment="1">
      <alignment horizontal="right" vertical="center"/>
    </xf>
    <xf numFmtId="167" fontId="82" fillId="0" borderId="0" xfId="310" applyNumberFormat="1" applyFont="1" applyFill="1" applyAlignment="1">
      <alignment horizontal="right" vertical="center" wrapText="1"/>
    </xf>
    <xf numFmtId="167" fontId="82" fillId="0" borderId="0" xfId="268" applyNumberFormat="1" applyFont="1" applyFill="1" applyAlignment="1">
      <alignment horizontal="center" vertical="center"/>
    </xf>
    <xf numFmtId="167" fontId="82" fillId="0" borderId="0" xfId="0" applyNumberFormat="1" applyFont="1" applyFill="1" applyAlignment="1">
      <alignment horizontal="right" vertical="center"/>
    </xf>
    <xf numFmtId="0" fontId="82" fillId="0" borderId="0" xfId="0" applyFont="1" applyFill="1" applyAlignment="1">
      <alignment horizontal="right" vertical="center"/>
    </xf>
    <xf numFmtId="167" fontId="82" fillId="0" borderId="0" xfId="0" quotePrefix="1" applyNumberFormat="1" applyFont="1" applyFill="1" applyAlignment="1">
      <alignment horizontal="right" vertical="center"/>
    </xf>
    <xf numFmtId="0" fontId="82" fillId="0" borderId="0" xfId="0" quotePrefix="1" applyFont="1" applyFill="1" applyAlignment="1">
      <alignment horizontal="right" vertical="center"/>
    </xf>
    <xf numFmtId="166" fontId="82" fillId="0" borderId="0" xfId="0" quotePrefix="1" applyNumberFormat="1" applyFont="1" applyFill="1" applyAlignment="1">
      <alignment horizontal="right" vertical="center"/>
    </xf>
    <xf numFmtId="0" fontId="82" fillId="0" borderId="26" xfId="0" applyFont="1" applyFill="1" applyBorder="1" applyAlignment="1">
      <alignment horizontal="center" vertical="center"/>
    </xf>
    <xf numFmtId="0" fontId="82" fillId="0" borderId="0" xfId="0" applyFont="1" applyFill="1" applyAlignment="1">
      <alignment horizontal="center" vertical="center"/>
    </xf>
    <xf numFmtId="167" fontId="82" fillId="0" borderId="26" xfId="310" applyNumberFormat="1" applyFont="1" applyFill="1" applyBorder="1" applyAlignment="1">
      <alignment horizontal="right" vertical="center" wrapText="1"/>
    </xf>
    <xf numFmtId="0" fontId="82" fillId="0" borderId="0" xfId="310" applyFont="1" applyFill="1" applyAlignment="1">
      <alignment horizontal="left" vertical="center"/>
    </xf>
    <xf numFmtId="15" fontId="82" fillId="0" borderId="0" xfId="310" quotePrefix="1" applyNumberFormat="1" applyFont="1" applyFill="1" applyAlignment="1">
      <alignment vertical="center"/>
    </xf>
    <xf numFmtId="164" fontId="80" fillId="0" borderId="0" xfId="0" applyNumberFormat="1" applyFont="1" applyFill="1" applyAlignment="1">
      <alignment horizontal="center" vertical="center"/>
    </xf>
    <xf numFmtId="0" fontId="80" fillId="0" borderId="0" xfId="0" applyFont="1" applyFill="1" applyAlignment="1">
      <alignment horizontal="center" vertical="center"/>
    </xf>
    <xf numFmtId="167" fontId="80" fillId="0" borderId="0" xfId="0" applyNumberFormat="1" applyFont="1" applyFill="1" applyAlignment="1">
      <alignment horizontal="right" vertical="center"/>
    </xf>
    <xf numFmtId="167" fontId="80" fillId="0" borderId="0" xfId="0" applyNumberFormat="1" applyFont="1" applyFill="1" applyAlignment="1">
      <alignment vertical="center"/>
    </xf>
    <xf numFmtId="0" fontId="80" fillId="0" borderId="0" xfId="310" applyFont="1" applyFill="1" applyAlignment="1">
      <alignment horizontal="left" vertical="center"/>
    </xf>
    <xf numFmtId="15" fontId="80" fillId="0" borderId="0" xfId="310" quotePrefix="1" applyNumberFormat="1" applyFont="1" applyFill="1" applyAlignment="1">
      <alignment vertical="center"/>
    </xf>
    <xf numFmtId="15" fontId="80" fillId="0" borderId="0" xfId="0" quotePrefix="1" applyNumberFormat="1" applyFont="1" applyFill="1" applyAlignment="1">
      <alignment vertical="center"/>
    </xf>
    <xf numFmtId="167" fontId="80" fillId="0" borderId="26" xfId="0" applyNumberFormat="1" applyFont="1" applyFill="1" applyBorder="1" applyAlignment="1">
      <alignment horizontal="right" vertical="center"/>
    </xf>
    <xf numFmtId="0" fontId="80" fillId="0" borderId="0" xfId="310" applyFont="1" applyFill="1" applyAlignment="1">
      <alignment vertical="center"/>
    </xf>
    <xf numFmtId="167" fontId="80" fillId="0" borderId="28" xfId="0" applyNumberFormat="1" applyFont="1" applyFill="1" applyBorder="1" applyAlignment="1">
      <alignment horizontal="right" vertical="center"/>
    </xf>
    <xf numFmtId="190" fontId="80" fillId="0" borderId="0" xfId="0" applyNumberFormat="1" applyFont="1" applyFill="1" applyAlignment="1">
      <alignment horizontal="center" vertical="center"/>
    </xf>
    <xf numFmtId="164" fontId="82" fillId="0" borderId="0" xfId="0" applyNumberFormat="1" applyFont="1" applyFill="1" applyAlignment="1">
      <alignment horizontal="center" vertical="center"/>
    </xf>
    <xf numFmtId="0" fontId="79" fillId="0" borderId="0" xfId="0" quotePrefix="1" applyFont="1" applyFill="1" applyAlignment="1">
      <alignment horizontal="left" vertical="center"/>
    </xf>
    <xf numFmtId="167" fontId="79" fillId="0" borderId="0" xfId="0" applyNumberFormat="1" applyFont="1" applyFill="1" applyAlignment="1">
      <alignment horizontal="left" vertical="center"/>
    </xf>
    <xf numFmtId="0" fontId="85" fillId="0" borderId="0" xfId="0" applyFont="1" applyFill="1" applyAlignment="1">
      <alignment vertical="center"/>
    </xf>
    <xf numFmtId="167" fontId="85" fillId="0" borderId="0" xfId="0" applyNumberFormat="1" applyFont="1" applyFill="1" applyAlignment="1">
      <alignment horizontal="right" vertical="center"/>
    </xf>
    <xf numFmtId="167" fontId="85" fillId="0" borderId="0" xfId="0" applyNumberFormat="1" applyFont="1" applyFill="1" applyAlignment="1">
      <alignment vertical="center"/>
    </xf>
    <xf numFmtId="0" fontId="78" fillId="0" borderId="26" xfId="0" applyFont="1" applyFill="1" applyBorder="1" applyAlignment="1">
      <alignment horizontal="left" vertical="center"/>
    </xf>
    <xf numFmtId="167" fontId="79" fillId="0" borderId="0" xfId="311" applyNumberFormat="1" applyFont="1" applyFill="1" applyAlignment="1">
      <alignment horizontal="right" vertical="center"/>
    </xf>
    <xf numFmtId="167" fontId="78" fillId="0" borderId="27" xfId="0" applyNumberFormat="1" applyFont="1" applyFill="1" applyBorder="1" applyAlignment="1">
      <alignment horizontal="center" vertical="center"/>
    </xf>
    <xf numFmtId="167" fontId="78" fillId="0" borderId="0" xfId="0" applyNumberFormat="1" applyFont="1" applyFill="1" applyAlignment="1">
      <alignment horizontal="right" vertical="center" wrapText="1"/>
    </xf>
    <xf numFmtId="167" fontId="79" fillId="0" borderId="26" xfId="309" applyNumberFormat="1" applyFont="1" applyFill="1" applyBorder="1" applyAlignment="1">
      <alignment horizontal="right" vertical="center"/>
    </xf>
    <xf numFmtId="167" fontId="79" fillId="0" borderId="26" xfId="311" applyNumberFormat="1" applyFont="1" applyFill="1" applyBorder="1" applyAlignment="1">
      <alignment horizontal="right" vertical="center"/>
    </xf>
    <xf numFmtId="0" fontId="79" fillId="0" borderId="0" xfId="0" applyFont="1" applyFill="1"/>
    <xf numFmtId="0" fontId="79" fillId="0" borderId="0" xfId="0" applyFont="1" applyFill="1"/>
    <xf numFmtId="167" fontId="79" fillId="0" borderId="0" xfId="309" applyNumberFormat="1" applyFont="1" applyFill="1" applyAlignment="1">
      <alignment horizontal="center" vertical="center"/>
    </xf>
    <xf numFmtId="0" fontId="79" fillId="0" borderId="0" xfId="309" applyFont="1" applyFill="1" applyAlignment="1">
      <alignment horizontal="center" vertical="center"/>
    </xf>
    <xf numFmtId="167" fontId="79" fillId="0" borderId="28" xfId="0" applyNumberFormat="1" applyFont="1" applyFill="1" applyBorder="1" applyAlignment="1">
      <alignment vertical="center"/>
    </xf>
    <xf numFmtId="167" fontId="79" fillId="0" borderId="0" xfId="310" applyNumberFormat="1" applyFont="1" applyFill="1" applyAlignment="1">
      <alignment horizontal="right" vertical="center" wrapText="1"/>
    </xf>
    <xf numFmtId="167" fontId="78" fillId="0" borderId="26" xfId="0" applyNumberFormat="1" applyFont="1" applyFill="1" applyBorder="1" applyAlignment="1" applyProtection="1">
      <alignment horizontal="right" vertical="center"/>
      <protection locked="0"/>
    </xf>
    <xf numFmtId="167" fontId="78" fillId="0" borderId="26" xfId="0" applyNumberFormat="1" applyFont="1" applyFill="1" applyBorder="1" applyAlignment="1">
      <alignment horizontal="right" vertical="center"/>
    </xf>
    <xf numFmtId="0" fontId="78" fillId="0" borderId="0" xfId="0" applyFont="1" applyFill="1" applyAlignment="1">
      <alignment horizontal="right" vertical="center"/>
    </xf>
    <xf numFmtId="0" fontId="79" fillId="0" borderId="0" xfId="0" applyFont="1" applyFill="1" applyAlignment="1">
      <alignment horizontal="center"/>
    </xf>
    <xf numFmtId="167" fontId="79" fillId="0" borderId="28" xfId="311" applyNumberFormat="1" applyFont="1" applyFill="1" applyBorder="1" applyAlignment="1">
      <alignment horizontal="right" vertical="center"/>
    </xf>
    <xf numFmtId="188" fontId="79" fillId="0" borderId="0" xfId="0" applyNumberFormat="1" applyFont="1" applyFill="1" applyAlignment="1">
      <alignment horizontal="center" vertical="center"/>
    </xf>
    <xf numFmtId="167" fontId="78" fillId="0" borderId="0" xfId="0" applyNumberFormat="1" applyFont="1" applyFill="1" applyAlignment="1">
      <alignment horizontal="centerContinuous" vertical="center"/>
    </xf>
    <xf numFmtId="165" fontId="78" fillId="0" borderId="26" xfId="0" applyNumberFormat="1" applyFont="1" applyFill="1" applyBorder="1" applyAlignment="1">
      <alignment vertical="center"/>
    </xf>
    <xf numFmtId="0" fontId="78" fillId="0" borderId="26" xfId="0" applyFont="1" applyFill="1" applyBorder="1" applyAlignment="1">
      <alignment horizontal="centerContinuous" vertical="center"/>
    </xf>
    <xf numFmtId="167" fontId="78" fillId="0" borderId="26" xfId="0" applyNumberFormat="1" applyFont="1" applyFill="1" applyBorder="1" applyAlignment="1">
      <alignment horizontal="centerContinuous" vertical="center"/>
    </xf>
    <xf numFmtId="164" fontId="78" fillId="0" borderId="0" xfId="0" applyNumberFormat="1" applyFont="1" applyFill="1" applyAlignment="1" applyProtection="1">
      <alignment horizontal="right" vertical="center"/>
      <protection locked="0"/>
    </xf>
    <xf numFmtId="165" fontId="79" fillId="0" borderId="0" xfId="308" applyNumberFormat="1" applyFont="1" applyFill="1" applyAlignment="1">
      <alignment horizontal="center" vertical="center"/>
    </xf>
    <xf numFmtId="167" fontId="79" fillId="0" borderId="0" xfId="308" applyNumberFormat="1" applyFont="1" applyFill="1" applyAlignment="1">
      <alignment horizontal="right" vertical="center"/>
    </xf>
    <xf numFmtId="0" fontId="79" fillId="0" borderId="0" xfId="309" applyFont="1" applyFill="1" applyAlignment="1">
      <alignment horizontal="left" vertical="center"/>
    </xf>
    <xf numFmtId="165" fontId="79" fillId="0" borderId="0" xfId="308" applyNumberFormat="1" applyFont="1" applyFill="1" applyAlignment="1">
      <alignment vertical="center"/>
    </xf>
    <xf numFmtId="165" fontId="78" fillId="0" borderId="0" xfId="308" applyNumberFormat="1" applyFont="1" applyFill="1" applyAlignment="1">
      <alignment horizontal="center" vertical="center"/>
    </xf>
    <xf numFmtId="165" fontId="78" fillId="0" borderId="0" xfId="0" applyNumberFormat="1" applyFont="1" applyFill="1" applyAlignment="1">
      <alignment horizontal="left" vertical="center"/>
    </xf>
    <xf numFmtId="0" fontId="79" fillId="0" borderId="0" xfId="310" applyFont="1" applyFill="1" applyAlignment="1">
      <alignment horizontal="centerContinuous" vertical="center"/>
    </xf>
    <xf numFmtId="167" fontId="79" fillId="0" borderId="0" xfId="308" applyNumberFormat="1" applyFont="1" applyFill="1" applyAlignment="1">
      <alignment horizontal="center" vertical="center"/>
    </xf>
    <xf numFmtId="0" fontId="79" fillId="0" borderId="0" xfId="0" quotePrefix="1" applyFont="1" applyFill="1" applyAlignment="1">
      <alignment horizontal="center" vertical="center"/>
    </xf>
    <xf numFmtId="167" fontId="79" fillId="0" borderId="26" xfId="0" quotePrefix="1" applyNumberFormat="1" applyFont="1" applyFill="1" applyBorder="1" applyAlignment="1">
      <alignment horizontal="right" vertical="center"/>
    </xf>
    <xf numFmtId="0" fontId="79" fillId="0" borderId="0" xfId="293" applyFont="1" applyFill="1" applyAlignment="1">
      <alignment vertical="top"/>
    </xf>
    <xf numFmtId="0" fontId="79" fillId="0" borderId="0" xfId="292" applyFont="1" applyFill="1" applyAlignment="1">
      <alignment vertical="top"/>
    </xf>
    <xf numFmtId="165" fontId="78" fillId="0" borderId="26" xfId="0" applyNumberFormat="1" applyFont="1" applyFill="1" applyBorder="1" applyAlignment="1">
      <alignment horizontal="left" vertical="center"/>
    </xf>
    <xf numFmtId="167" fontId="78" fillId="0" borderId="0" xfId="308" applyNumberFormat="1" applyFont="1" applyFill="1" applyAlignment="1">
      <alignment horizontal="center" vertical="center"/>
    </xf>
    <xf numFmtId="167" fontId="78" fillId="0" borderId="26" xfId="308" applyNumberFormat="1" applyFont="1" applyFill="1" applyBorder="1" applyAlignment="1">
      <alignment vertical="center"/>
    </xf>
    <xf numFmtId="167" fontId="78" fillId="0" borderId="26" xfId="308" applyNumberFormat="1" applyFont="1" applyFill="1" applyBorder="1" applyAlignment="1">
      <alignment horizontal="center" vertical="center"/>
    </xf>
  </cellXfs>
  <cellStyles count="392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1 2" xfId="10" xr:uid="{00000000-0005-0000-0000-000009000000}"/>
    <cellStyle name="20% - Accent2" xfId="11" builtinId="34" customBuiltin="1"/>
    <cellStyle name="20% - Accent2 2" xfId="12" xr:uid="{00000000-0005-0000-0000-00000B000000}"/>
    <cellStyle name="20% - Accent3" xfId="13" builtinId="38" customBuiltin="1"/>
    <cellStyle name="20% - Accent3 2" xfId="14" xr:uid="{00000000-0005-0000-0000-00000D000000}"/>
    <cellStyle name="20% - Accent4" xfId="15" builtinId="42" customBuiltin="1"/>
    <cellStyle name="20% - Accent4 2" xfId="16" xr:uid="{00000000-0005-0000-0000-00000F000000}"/>
    <cellStyle name="20% - Accent5" xfId="17" builtinId="46" customBuiltin="1"/>
    <cellStyle name="20% - Accent5 2" xfId="18" xr:uid="{00000000-0005-0000-0000-000011000000}"/>
    <cellStyle name="20% - Accent6" xfId="19" builtinId="50" customBuiltin="1"/>
    <cellStyle name="20% - Accent6 2" xfId="20" xr:uid="{00000000-0005-0000-0000-000013000000}"/>
    <cellStyle name="²ndefined" xfId="21" xr:uid="{00000000-0005-0000-0000-000014000000}"/>
    <cellStyle name="40% - Accent1" xfId="22" builtinId="31" customBuiltin="1"/>
    <cellStyle name="40% - Accent1 2" xfId="23" xr:uid="{00000000-0005-0000-0000-000016000000}"/>
    <cellStyle name="40% - Accent2" xfId="24" builtinId="35" customBuiltin="1"/>
    <cellStyle name="40% - Accent2 2" xfId="25" xr:uid="{00000000-0005-0000-0000-000018000000}"/>
    <cellStyle name="40% - Accent3" xfId="26" builtinId="39" customBuiltin="1"/>
    <cellStyle name="40% - Accent3 2" xfId="27" xr:uid="{00000000-0005-0000-0000-00001A000000}"/>
    <cellStyle name="40% - Accent4" xfId="28" builtinId="43" customBuiltin="1"/>
    <cellStyle name="40% - Accent4 2" xfId="29" xr:uid="{00000000-0005-0000-0000-00001C000000}"/>
    <cellStyle name="40% - Accent5" xfId="30" builtinId="47" customBuiltin="1"/>
    <cellStyle name="40% - Accent5 2" xfId="31" xr:uid="{00000000-0005-0000-0000-00001E000000}"/>
    <cellStyle name="40% - Accent6" xfId="32" builtinId="51" customBuiltin="1"/>
    <cellStyle name="40% - Accent6 2" xfId="33" xr:uid="{00000000-0005-0000-0000-000020000000}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Body" xfId="48" xr:uid="{00000000-0005-0000-0000-00002F000000}"/>
    <cellStyle name="Border" xfId="49" xr:uid="{00000000-0005-0000-0000-000030000000}"/>
    <cellStyle name="brackets and dash" xfId="50" xr:uid="{00000000-0005-0000-0000-000031000000}"/>
    <cellStyle name="Calc Currency (0)" xfId="51" xr:uid="{00000000-0005-0000-0000-000032000000}"/>
    <cellStyle name="Calc Currency (2)" xfId="52" xr:uid="{00000000-0005-0000-0000-000033000000}"/>
    <cellStyle name="Calc Currency (2) 2" xfId="53" xr:uid="{00000000-0005-0000-0000-000034000000}"/>
    <cellStyle name="Calc Currency (2) 3" xfId="54" xr:uid="{00000000-0005-0000-0000-000035000000}"/>
    <cellStyle name="Calc Percent (0)" xfId="55" xr:uid="{00000000-0005-0000-0000-000036000000}"/>
    <cellStyle name="Calc Percent (0) 2" xfId="56" xr:uid="{00000000-0005-0000-0000-000037000000}"/>
    <cellStyle name="Calc Percent (1)" xfId="57" xr:uid="{00000000-0005-0000-0000-000038000000}"/>
    <cellStyle name="Calc Percent (1) 2" xfId="58" xr:uid="{00000000-0005-0000-0000-000039000000}"/>
    <cellStyle name="Calc Percent (2)" xfId="59" xr:uid="{00000000-0005-0000-0000-00003A000000}"/>
    <cellStyle name="Calc Percent (2) 2" xfId="60" xr:uid="{00000000-0005-0000-0000-00003B000000}"/>
    <cellStyle name="Calc Percent (2) 3" xfId="61" xr:uid="{00000000-0005-0000-0000-00003C000000}"/>
    <cellStyle name="Calc Units (0)" xfId="62" xr:uid="{00000000-0005-0000-0000-00003D000000}"/>
    <cellStyle name="Calc Units (1)" xfId="63" xr:uid="{00000000-0005-0000-0000-00003E000000}"/>
    <cellStyle name="Calc Units (1) 2" xfId="64" xr:uid="{00000000-0005-0000-0000-00003F000000}"/>
    <cellStyle name="Calc Units (1) 3" xfId="65" xr:uid="{00000000-0005-0000-0000-000040000000}"/>
    <cellStyle name="Calc Units (2)" xfId="66" xr:uid="{00000000-0005-0000-0000-000041000000}"/>
    <cellStyle name="Calc Units (2) 2" xfId="67" xr:uid="{00000000-0005-0000-0000-000042000000}"/>
    <cellStyle name="Calc Units (2) 3" xfId="68" xr:uid="{00000000-0005-0000-0000-000043000000}"/>
    <cellStyle name="Calculation" xfId="69" builtinId="22" customBuiltin="1"/>
    <cellStyle name="Check Cell" xfId="70" builtinId="23" customBuiltin="1"/>
    <cellStyle name="Column_Title" xfId="71" xr:uid="{00000000-0005-0000-0000-000046000000}"/>
    <cellStyle name="Comma" xfId="72" builtinId="3"/>
    <cellStyle name="Comma  - Style1" xfId="73" xr:uid="{00000000-0005-0000-0000-000048000000}"/>
    <cellStyle name="Comma  - Style1 2" xfId="74" xr:uid="{00000000-0005-0000-0000-000049000000}"/>
    <cellStyle name="Comma  - Style2" xfId="75" xr:uid="{00000000-0005-0000-0000-00004A000000}"/>
    <cellStyle name="Comma  - Style2 2" xfId="76" xr:uid="{00000000-0005-0000-0000-00004B000000}"/>
    <cellStyle name="Comma  - Style3" xfId="77" xr:uid="{00000000-0005-0000-0000-00004C000000}"/>
    <cellStyle name="Comma  - Style3 2" xfId="78" xr:uid="{00000000-0005-0000-0000-00004D000000}"/>
    <cellStyle name="Comma  - Style4" xfId="79" xr:uid="{00000000-0005-0000-0000-00004E000000}"/>
    <cellStyle name="Comma  - Style4 2" xfId="80" xr:uid="{00000000-0005-0000-0000-00004F000000}"/>
    <cellStyle name="Comma  - Style5" xfId="81" xr:uid="{00000000-0005-0000-0000-000050000000}"/>
    <cellStyle name="Comma  - Style5 2" xfId="82" xr:uid="{00000000-0005-0000-0000-000051000000}"/>
    <cellStyle name="Comma  - Style6" xfId="83" xr:uid="{00000000-0005-0000-0000-000052000000}"/>
    <cellStyle name="Comma  - Style6 2" xfId="84" xr:uid="{00000000-0005-0000-0000-000053000000}"/>
    <cellStyle name="Comma  - Style7" xfId="85" xr:uid="{00000000-0005-0000-0000-000054000000}"/>
    <cellStyle name="Comma  - Style7 2" xfId="86" xr:uid="{00000000-0005-0000-0000-000055000000}"/>
    <cellStyle name="Comma  - Style8" xfId="87" xr:uid="{00000000-0005-0000-0000-000056000000}"/>
    <cellStyle name="Comma  - Style8 2" xfId="88" xr:uid="{00000000-0005-0000-0000-000057000000}"/>
    <cellStyle name="Comma [00]" xfId="89" xr:uid="{00000000-0005-0000-0000-000058000000}"/>
    <cellStyle name="Comma 10" xfId="90" xr:uid="{00000000-0005-0000-0000-000059000000}"/>
    <cellStyle name="Comma 10 2" xfId="91" xr:uid="{00000000-0005-0000-0000-00005A000000}"/>
    <cellStyle name="Comma 11" xfId="92" xr:uid="{00000000-0005-0000-0000-00005B000000}"/>
    <cellStyle name="Comma 18 2" xfId="93" xr:uid="{00000000-0005-0000-0000-00005C000000}"/>
    <cellStyle name="Comma 18 2 2" xfId="94" xr:uid="{00000000-0005-0000-0000-00005D000000}"/>
    <cellStyle name="Comma 2" xfId="95" xr:uid="{00000000-0005-0000-0000-00005E000000}"/>
    <cellStyle name="Comma 2 2" xfId="96" xr:uid="{00000000-0005-0000-0000-00005F000000}"/>
    <cellStyle name="Comma 2 2 2" xfId="97" xr:uid="{00000000-0005-0000-0000-000060000000}"/>
    <cellStyle name="Comma 2 2 2 2" xfId="98" xr:uid="{00000000-0005-0000-0000-000061000000}"/>
    <cellStyle name="Comma 2 2 2 2 2" xfId="99" xr:uid="{00000000-0005-0000-0000-000062000000}"/>
    <cellStyle name="Comma 2 2 2 3" xfId="100" xr:uid="{00000000-0005-0000-0000-000063000000}"/>
    <cellStyle name="Comma 2 2 3" xfId="101" xr:uid="{00000000-0005-0000-0000-000064000000}"/>
    <cellStyle name="Comma 2 2 3 2" xfId="102" xr:uid="{00000000-0005-0000-0000-000065000000}"/>
    <cellStyle name="Comma 2 2 4" xfId="103" xr:uid="{00000000-0005-0000-0000-000066000000}"/>
    <cellStyle name="Comma 2 23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 5" xfId="111" xr:uid="{00000000-0005-0000-0000-00006E000000}"/>
    <cellStyle name="Comma 2 5 2" xfId="112" xr:uid="{00000000-0005-0000-0000-00006F000000}"/>
    <cellStyle name="Comma 2 5 2 2" xfId="113" xr:uid="{00000000-0005-0000-0000-000070000000}"/>
    <cellStyle name="Comma 2 5 3" xfId="114" xr:uid="{00000000-0005-0000-0000-000071000000}"/>
    <cellStyle name="Comma 2 6" xfId="115" xr:uid="{00000000-0005-0000-0000-000072000000}"/>
    <cellStyle name="Comma 2 6 2" xfId="116" xr:uid="{00000000-0005-0000-0000-000073000000}"/>
    <cellStyle name="Comma 2 7" xfId="117" xr:uid="{00000000-0005-0000-0000-000074000000}"/>
    <cellStyle name="Comma 2 8" xfId="118" xr:uid="{00000000-0005-0000-0000-000075000000}"/>
    <cellStyle name="Comma 25" xfId="119" xr:uid="{00000000-0005-0000-0000-000076000000}"/>
    <cellStyle name="Comma 25 2" xfId="120" xr:uid="{00000000-0005-0000-0000-000077000000}"/>
    <cellStyle name="Comma 3" xfId="121" xr:uid="{00000000-0005-0000-0000-000078000000}"/>
    <cellStyle name="Comma 3 2" xfId="122" xr:uid="{00000000-0005-0000-0000-000079000000}"/>
    <cellStyle name="Comma 3 2 2" xfId="123" xr:uid="{00000000-0005-0000-0000-00007A000000}"/>
    <cellStyle name="Comma 3 2 2 2" xfId="124" xr:uid="{00000000-0005-0000-0000-00007B000000}"/>
    <cellStyle name="Comma 3 2 3" xfId="125" xr:uid="{00000000-0005-0000-0000-00007C000000}"/>
    <cellStyle name="Comma 3 3" xfId="126" xr:uid="{00000000-0005-0000-0000-00007D000000}"/>
    <cellStyle name="Comma 3 3 2" xfId="127" xr:uid="{00000000-0005-0000-0000-00007E000000}"/>
    <cellStyle name="Comma 3 3 2 2" xfId="128" xr:uid="{00000000-0005-0000-0000-00007F000000}"/>
    <cellStyle name="Comma 3 3 3" xfId="129" xr:uid="{00000000-0005-0000-0000-000080000000}"/>
    <cellStyle name="Comma 3 3 3 2" xfId="130" xr:uid="{00000000-0005-0000-0000-000081000000}"/>
    <cellStyle name="Comma 3 3 4" xfId="131" xr:uid="{00000000-0005-0000-0000-000082000000}"/>
    <cellStyle name="Comma 3 4" xfId="132" xr:uid="{00000000-0005-0000-0000-000083000000}"/>
    <cellStyle name="Comma 3 4 2" xfId="133" xr:uid="{00000000-0005-0000-0000-000084000000}"/>
    <cellStyle name="Comma 3 4 2 2" xfId="134" xr:uid="{00000000-0005-0000-0000-000085000000}"/>
    <cellStyle name="Comma 3 4 3" xfId="135" xr:uid="{00000000-0005-0000-0000-000086000000}"/>
    <cellStyle name="Comma 3 5" xfId="136" xr:uid="{00000000-0005-0000-0000-000087000000}"/>
    <cellStyle name="Comma 4" xfId="137" xr:uid="{00000000-0005-0000-0000-000088000000}"/>
    <cellStyle name="Comma 4 2" xfId="138" xr:uid="{00000000-0005-0000-0000-000089000000}"/>
    <cellStyle name="Comma 4 2 2" xfId="139" xr:uid="{00000000-0005-0000-0000-00008A000000}"/>
    <cellStyle name="Comma 4 3" xfId="140" xr:uid="{00000000-0005-0000-0000-00008B000000}"/>
    <cellStyle name="Comma 4 3 2" xfId="141" xr:uid="{00000000-0005-0000-0000-00008C000000}"/>
    <cellStyle name="Comma 4 4" xfId="142" xr:uid="{00000000-0005-0000-0000-00008D000000}"/>
    <cellStyle name="Comma 4 5" xfId="143" xr:uid="{00000000-0005-0000-0000-00008E000000}"/>
    <cellStyle name="Comma 5" xfId="144" xr:uid="{00000000-0005-0000-0000-00008F000000}"/>
    <cellStyle name="Comma 5 2" xfId="145" xr:uid="{00000000-0005-0000-0000-000090000000}"/>
    <cellStyle name="Comma 5 2 2" xfId="146" xr:uid="{00000000-0005-0000-0000-000091000000}"/>
    <cellStyle name="Comma 5 2 2 2" xfId="147" xr:uid="{00000000-0005-0000-0000-000092000000}"/>
    <cellStyle name="Comma 5 2 2 2 2" xfId="148" xr:uid="{00000000-0005-0000-0000-000093000000}"/>
    <cellStyle name="Comma 5 2 2 3" xfId="149" xr:uid="{00000000-0005-0000-0000-000094000000}"/>
    <cellStyle name="Comma 5 2 3" xfId="150" xr:uid="{00000000-0005-0000-0000-000095000000}"/>
    <cellStyle name="Comma 5 2 3 2" xfId="151" xr:uid="{00000000-0005-0000-0000-000096000000}"/>
    <cellStyle name="Comma 5 2 3 2 2" xfId="152" xr:uid="{00000000-0005-0000-0000-000097000000}"/>
    <cellStyle name="Comma 5 2 3 3" xfId="153" xr:uid="{00000000-0005-0000-0000-000098000000}"/>
    <cellStyle name="Comma 5 2 4" xfId="154" xr:uid="{00000000-0005-0000-0000-000099000000}"/>
    <cellStyle name="Comma 5 2 4 2" xfId="155" xr:uid="{00000000-0005-0000-0000-00009A000000}"/>
    <cellStyle name="Comma 5 3" xfId="156" xr:uid="{00000000-0005-0000-0000-00009B000000}"/>
    <cellStyle name="Comma 5 3 2" xfId="157" xr:uid="{00000000-0005-0000-0000-00009C000000}"/>
    <cellStyle name="Comma 5 3 2 2" xfId="158" xr:uid="{00000000-0005-0000-0000-00009D000000}"/>
    <cellStyle name="Comma 5 3 3" xfId="159" xr:uid="{00000000-0005-0000-0000-00009E000000}"/>
    <cellStyle name="Comma 5 4" xfId="160" xr:uid="{00000000-0005-0000-0000-00009F000000}"/>
    <cellStyle name="Comma 5 4 2" xfId="161" xr:uid="{00000000-0005-0000-0000-0000A0000000}"/>
    <cellStyle name="Comma 5 4 2 2" xfId="162" xr:uid="{00000000-0005-0000-0000-0000A1000000}"/>
    <cellStyle name="Comma 5 4 3" xfId="163" xr:uid="{00000000-0005-0000-0000-0000A2000000}"/>
    <cellStyle name="Comma 5 5" xfId="164" xr:uid="{00000000-0005-0000-0000-0000A3000000}"/>
    <cellStyle name="Comma 5 5 2" xfId="165" xr:uid="{00000000-0005-0000-0000-0000A4000000}"/>
    <cellStyle name="Comma 6" xfId="166" xr:uid="{00000000-0005-0000-0000-0000A5000000}"/>
    <cellStyle name="Comma 6 2" xfId="167" xr:uid="{00000000-0005-0000-0000-0000A6000000}"/>
    <cellStyle name="Comma 6 2 2" xfId="168" xr:uid="{00000000-0005-0000-0000-0000A7000000}"/>
    <cellStyle name="Comma 6 3" xfId="169" xr:uid="{00000000-0005-0000-0000-0000A8000000}"/>
    <cellStyle name="Comma 7" xfId="170" xr:uid="{00000000-0005-0000-0000-0000A9000000}"/>
    <cellStyle name="Comma 7 2" xfId="171" xr:uid="{00000000-0005-0000-0000-0000AA000000}"/>
    <cellStyle name="Comma 7 2 2" xfId="172" xr:uid="{00000000-0005-0000-0000-0000AB000000}"/>
    <cellStyle name="Comma 7 3" xfId="173" xr:uid="{00000000-0005-0000-0000-0000AC000000}"/>
    <cellStyle name="Comma 8" xfId="174" xr:uid="{00000000-0005-0000-0000-0000AD000000}"/>
    <cellStyle name="Comma 8 2" xfId="175" xr:uid="{00000000-0005-0000-0000-0000AE000000}"/>
    <cellStyle name="Comma 8 2 2" xfId="176" xr:uid="{00000000-0005-0000-0000-0000AF000000}"/>
    <cellStyle name="Comma 8 3" xfId="177" xr:uid="{00000000-0005-0000-0000-0000B0000000}"/>
    <cellStyle name="Comma 9" xfId="178" xr:uid="{00000000-0005-0000-0000-0000B1000000}"/>
    <cellStyle name="Comma 9 2" xfId="179" xr:uid="{00000000-0005-0000-0000-0000B2000000}"/>
    <cellStyle name="comma zerodec" xfId="180" xr:uid="{00000000-0005-0000-0000-0000B3000000}"/>
    <cellStyle name="Comma_Akara 2010 2" xfId="181" xr:uid="{00000000-0005-0000-0000-0000B4000000}"/>
    <cellStyle name="Comma_Akara_3 years FS_Eng_v 19 March" xfId="182" xr:uid="{00000000-0005-0000-0000-0000B5000000}"/>
    <cellStyle name="Comma0" xfId="183" xr:uid="{00000000-0005-0000-0000-0000B6000000}"/>
    <cellStyle name="Copied" xfId="184" xr:uid="{00000000-0005-0000-0000-0000B7000000}"/>
    <cellStyle name="Currency (0.00)" xfId="185" xr:uid="{00000000-0005-0000-0000-0000B8000000}"/>
    <cellStyle name="Currency [00]" xfId="186" xr:uid="{00000000-0005-0000-0000-0000B9000000}"/>
    <cellStyle name="Currency [00] 2" xfId="187" xr:uid="{00000000-0005-0000-0000-0000BA000000}"/>
    <cellStyle name="Currency [00] 3" xfId="188" xr:uid="{00000000-0005-0000-0000-0000BB000000}"/>
    <cellStyle name="Currency 2" xfId="189" xr:uid="{00000000-0005-0000-0000-0000BC000000}"/>
    <cellStyle name="Currency0" xfId="190" xr:uid="{00000000-0005-0000-0000-0000BD000000}"/>
    <cellStyle name="Currency1" xfId="191" xr:uid="{00000000-0005-0000-0000-0000BE000000}"/>
    <cellStyle name="Date Short" xfId="192" xr:uid="{00000000-0005-0000-0000-0000BF000000}"/>
    <cellStyle name="DELTA" xfId="193" xr:uid="{00000000-0005-0000-0000-0000C0000000}"/>
    <cellStyle name="Dezimal [0]_Compiling Utility Macros" xfId="194" xr:uid="{00000000-0005-0000-0000-0000C1000000}"/>
    <cellStyle name="Dezimal_Compiling Utility Macros" xfId="195" xr:uid="{00000000-0005-0000-0000-0000C2000000}"/>
    <cellStyle name="Dollar (zero dec)" xfId="196" xr:uid="{00000000-0005-0000-0000-0000C3000000}"/>
    <cellStyle name="Enter Currency (0)" xfId="197" xr:uid="{00000000-0005-0000-0000-0000C4000000}"/>
    <cellStyle name="Enter Currency (2)" xfId="198" xr:uid="{00000000-0005-0000-0000-0000C5000000}"/>
    <cellStyle name="Enter Currency (2) 2" xfId="199" xr:uid="{00000000-0005-0000-0000-0000C6000000}"/>
    <cellStyle name="Enter Currency (2) 3" xfId="200" xr:uid="{00000000-0005-0000-0000-0000C7000000}"/>
    <cellStyle name="Enter Units (0)" xfId="201" xr:uid="{00000000-0005-0000-0000-0000C8000000}"/>
    <cellStyle name="Enter Units (1)" xfId="202" xr:uid="{00000000-0005-0000-0000-0000C9000000}"/>
    <cellStyle name="Enter Units (1) 2" xfId="203" xr:uid="{00000000-0005-0000-0000-0000CA000000}"/>
    <cellStyle name="Enter Units (1) 3" xfId="204" xr:uid="{00000000-0005-0000-0000-0000CB000000}"/>
    <cellStyle name="Enter Units (2)" xfId="205" xr:uid="{00000000-0005-0000-0000-0000CC000000}"/>
    <cellStyle name="Enter Units (2) 2" xfId="206" xr:uid="{00000000-0005-0000-0000-0000CD000000}"/>
    <cellStyle name="Enter Units (2) 3" xfId="207" xr:uid="{00000000-0005-0000-0000-0000CE000000}"/>
    <cellStyle name="Entered" xfId="208" xr:uid="{00000000-0005-0000-0000-0000CF000000}"/>
    <cellStyle name="Entry" xfId="209" xr:uid="{00000000-0005-0000-0000-0000D0000000}"/>
    <cellStyle name="Euro" xfId="210" xr:uid="{00000000-0005-0000-0000-0000D1000000}"/>
    <cellStyle name="Explanatory Text" xfId="211" builtinId="53" customBuiltin="1"/>
    <cellStyle name="Followed Hyperlink 2" xfId="212" xr:uid="{00000000-0005-0000-0000-0000D3000000}"/>
    <cellStyle name="Good" xfId="213" builtinId="26" customBuiltin="1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 1" xfId="217" builtinId="16" customBuiltin="1"/>
    <cellStyle name="Heading 2" xfId="218" builtinId="17" customBuiltin="1"/>
    <cellStyle name="Heading 3" xfId="219" builtinId="18" customBuiltin="1"/>
    <cellStyle name="Heading 4" xfId="220" builtinId="19" customBuiltin="1"/>
    <cellStyle name="HEADING, MAJOR" xfId="221" xr:uid="{00000000-0005-0000-0000-0000DC000000}"/>
    <cellStyle name="HEADING, MINOR" xfId="222" xr:uid="{00000000-0005-0000-0000-0000DD000000}"/>
    <cellStyle name="HEADING, RIGHT" xfId="223" xr:uid="{00000000-0005-0000-0000-0000DE000000}"/>
    <cellStyle name="HEADING,MAJOR" xfId="224" xr:uid="{00000000-0005-0000-0000-0000DF000000}"/>
    <cellStyle name="Hyperlink 2" xfId="225" xr:uid="{00000000-0005-0000-0000-0000E0000000}"/>
    <cellStyle name="Hyperlink 3" xfId="226" xr:uid="{00000000-0005-0000-0000-0000E1000000}"/>
    <cellStyle name="Input" xfId="227" builtinId="20" customBuiltin="1"/>
    <cellStyle name="Input [yellow]" xfId="228" xr:uid="{00000000-0005-0000-0000-0000E3000000}"/>
    <cellStyle name="lines" xfId="229" xr:uid="{00000000-0005-0000-0000-0000E4000000}"/>
    <cellStyle name="Link Currency (0)" xfId="230" xr:uid="{00000000-0005-0000-0000-0000E5000000}"/>
    <cellStyle name="Link Currency (2)" xfId="231" xr:uid="{00000000-0005-0000-0000-0000E6000000}"/>
    <cellStyle name="Link Currency (2) 2" xfId="232" xr:uid="{00000000-0005-0000-0000-0000E7000000}"/>
    <cellStyle name="Link Currency (2) 3" xfId="233" xr:uid="{00000000-0005-0000-0000-0000E8000000}"/>
    <cellStyle name="Link Units (0)" xfId="234" xr:uid="{00000000-0005-0000-0000-0000E9000000}"/>
    <cellStyle name="Link Units (1)" xfId="235" xr:uid="{00000000-0005-0000-0000-0000EA000000}"/>
    <cellStyle name="Link Units (1) 2" xfId="236" xr:uid="{00000000-0005-0000-0000-0000EB000000}"/>
    <cellStyle name="Link Units (1) 3" xfId="237" xr:uid="{00000000-0005-0000-0000-0000EC000000}"/>
    <cellStyle name="Link Units (2)" xfId="238" xr:uid="{00000000-0005-0000-0000-0000ED000000}"/>
    <cellStyle name="Link Units (2) 2" xfId="239" xr:uid="{00000000-0005-0000-0000-0000EE000000}"/>
    <cellStyle name="Link Units (2) 3" xfId="240" xr:uid="{00000000-0005-0000-0000-0000EF000000}"/>
    <cellStyle name="Linked Cell" xfId="241" builtinId="24" customBuiltin="1"/>
    <cellStyle name="M/HEAD - Style1" xfId="242" xr:uid="{00000000-0005-0000-0000-0000F1000000}"/>
    <cellStyle name="Miglia - Stile1" xfId="243" xr:uid="{00000000-0005-0000-0000-0000F2000000}"/>
    <cellStyle name="Miglia - Stile2" xfId="244" xr:uid="{00000000-0005-0000-0000-0000F3000000}"/>
    <cellStyle name="Miglia - Stile3" xfId="245" xr:uid="{00000000-0005-0000-0000-0000F4000000}"/>
    <cellStyle name="Miglia - Stile4" xfId="246" xr:uid="{00000000-0005-0000-0000-0000F5000000}"/>
    <cellStyle name="Miglia - Stile5" xfId="247" xr:uid="{00000000-0005-0000-0000-0000F6000000}"/>
    <cellStyle name="Milliers [0]_AR1194" xfId="248" xr:uid="{00000000-0005-0000-0000-0000F7000000}"/>
    <cellStyle name="Milliers_AR1194" xfId="249" xr:uid="{00000000-0005-0000-0000-0000F8000000}"/>
    <cellStyle name="Monétaire [0]_AR1194" xfId="250" xr:uid="{00000000-0005-0000-0000-0000F9000000}"/>
    <cellStyle name="Monétaire_AR1194" xfId="251" xr:uid="{00000000-0005-0000-0000-0000FA000000}"/>
    <cellStyle name="Neutral" xfId="252" builtinId="28" customBuiltin="1"/>
    <cellStyle name="no dec" xfId="253" xr:uid="{00000000-0005-0000-0000-0000FC000000}"/>
    <cellStyle name="Normal" xfId="0" builtinId="0"/>
    <cellStyle name="Normal - Stile6" xfId="254" xr:uid="{00000000-0005-0000-0000-0000FE000000}"/>
    <cellStyle name="Normal - Stile7" xfId="255" xr:uid="{00000000-0005-0000-0000-0000FF000000}"/>
    <cellStyle name="Normal - Stile8" xfId="256" xr:uid="{00000000-0005-0000-0000-000000010000}"/>
    <cellStyle name="Normal - Style1" xfId="257" xr:uid="{00000000-0005-0000-0000-000001010000}"/>
    <cellStyle name="Normal - Style1 2" xfId="258" xr:uid="{00000000-0005-0000-0000-000002010000}"/>
    <cellStyle name="Normal - Style1 3" xfId="259" xr:uid="{00000000-0005-0000-0000-000003010000}"/>
    <cellStyle name="Normal 10" xfId="260" xr:uid="{00000000-0005-0000-0000-000004010000}"/>
    <cellStyle name="Normal 10 5" xfId="261" xr:uid="{00000000-0005-0000-0000-000005010000}"/>
    <cellStyle name="Normal 11" xfId="262" xr:uid="{00000000-0005-0000-0000-000006010000}"/>
    <cellStyle name="Normal 12" xfId="263" xr:uid="{00000000-0005-0000-0000-000007010000}"/>
    <cellStyle name="Normal 13" xfId="264" xr:uid="{00000000-0005-0000-0000-000008010000}"/>
    <cellStyle name="Normal 13 2" xfId="265" xr:uid="{00000000-0005-0000-0000-000009010000}"/>
    <cellStyle name="Normal 14" xfId="266" xr:uid="{00000000-0005-0000-0000-00000A010000}"/>
    <cellStyle name="Normal 15" xfId="267" xr:uid="{00000000-0005-0000-0000-00000B010000}"/>
    <cellStyle name="Normal 2" xfId="268" xr:uid="{00000000-0005-0000-0000-00000C010000}"/>
    <cellStyle name="Normal 2 10 2" xfId="269" xr:uid="{00000000-0005-0000-0000-00000D010000}"/>
    <cellStyle name="Normal 2 15" xfId="270" xr:uid="{00000000-0005-0000-0000-00000E010000}"/>
    <cellStyle name="Normal 2 2" xfId="271" xr:uid="{00000000-0005-0000-0000-00000F010000}"/>
    <cellStyle name="Normal 2 2 2" xfId="272" xr:uid="{00000000-0005-0000-0000-000010010000}"/>
    <cellStyle name="Normal 2 2 3" xfId="273" xr:uid="{00000000-0005-0000-0000-000011010000}"/>
    <cellStyle name="Normal 2 2 4" xfId="274" xr:uid="{00000000-0005-0000-0000-000012010000}"/>
    <cellStyle name="Normal 2 3" xfId="275" xr:uid="{00000000-0005-0000-0000-000013010000}"/>
    <cellStyle name="Normal 2 3 2" xfId="276" xr:uid="{00000000-0005-0000-0000-000014010000}"/>
    <cellStyle name="Normal 2 4" xfId="277" xr:uid="{00000000-0005-0000-0000-000015010000}"/>
    <cellStyle name="Normal 23" xfId="278" xr:uid="{00000000-0005-0000-0000-000016010000}"/>
    <cellStyle name="Normal 24" xfId="279" xr:uid="{00000000-0005-0000-0000-000017010000}"/>
    <cellStyle name="Normal 27" xfId="280" xr:uid="{00000000-0005-0000-0000-000018010000}"/>
    <cellStyle name="Normal 3" xfId="281" xr:uid="{00000000-0005-0000-0000-000019010000}"/>
    <cellStyle name="Normal 3 2" xfId="282" xr:uid="{00000000-0005-0000-0000-00001A010000}"/>
    <cellStyle name="Normal 3 2 2" xfId="283" xr:uid="{00000000-0005-0000-0000-00001B010000}"/>
    <cellStyle name="Normal 3 2 3" xfId="284" xr:uid="{00000000-0005-0000-0000-00001C010000}"/>
    <cellStyle name="Normal 3 3" xfId="285" xr:uid="{00000000-0005-0000-0000-00001D010000}"/>
    <cellStyle name="Normal 3 3 2" xfId="286" xr:uid="{00000000-0005-0000-0000-00001E010000}"/>
    <cellStyle name="Normal 3 4" xfId="287" xr:uid="{00000000-0005-0000-0000-00001F010000}"/>
    <cellStyle name="Normal 3 4 2" xfId="288" xr:uid="{00000000-0005-0000-0000-000020010000}"/>
    <cellStyle name="Normal 3 5" xfId="289" xr:uid="{00000000-0005-0000-0000-000021010000}"/>
    <cellStyle name="Normal 4" xfId="290" xr:uid="{00000000-0005-0000-0000-000022010000}"/>
    <cellStyle name="Normal 4 2" xfId="291" xr:uid="{00000000-0005-0000-0000-000023010000}"/>
    <cellStyle name="Normal 4 2 2" xfId="292" xr:uid="{00000000-0005-0000-0000-000024010000}"/>
    <cellStyle name="Normal 4 3" xfId="293" xr:uid="{00000000-0005-0000-0000-000025010000}"/>
    <cellStyle name="Normal 5" xfId="294" xr:uid="{00000000-0005-0000-0000-000026010000}"/>
    <cellStyle name="Normal 5 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2 2" xfId="298" xr:uid="{00000000-0005-0000-0000-00002A010000}"/>
    <cellStyle name="Normal 6 3" xfId="299" xr:uid="{00000000-0005-0000-0000-00002B010000}"/>
    <cellStyle name="Normal 7" xfId="300" xr:uid="{00000000-0005-0000-0000-00002C010000}"/>
    <cellStyle name="Normal 7 2" xfId="301" xr:uid="{00000000-0005-0000-0000-00002D010000}"/>
    <cellStyle name="Normal 7 2 2" xfId="302" xr:uid="{00000000-0005-0000-0000-00002E010000}"/>
    <cellStyle name="Normal 7 3" xfId="303" xr:uid="{00000000-0005-0000-0000-00002F010000}"/>
    <cellStyle name="Normal 8" xfId="304" xr:uid="{00000000-0005-0000-0000-000030010000}"/>
    <cellStyle name="Normal 8 2" xfId="305" xr:uid="{00000000-0005-0000-0000-000031010000}"/>
    <cellStyle name="Normal 9" xfId="306" xr:uid="{00000000-0005-0000-0000-000032010000}"/>
    <cellStyle name="Normal 9 2" xfId="307" xr:uid="{00000000-0005-0000-0000-000033010000}"/>
    <cellStyle name="Normal_Akara 2010" xfId="308" xr:uid="{00000000-0005-0000-0000-000034010000}"/>
    <cellStyle name="Normal_Akara_3 years FS_Eng_v 19 March" xfId="309" xr:uid="{00000000-0005-0000-0000-000035010000}"/>
    <cellStyle name="Normal_Akara_June Eng09" xfId="310" xr:uid="{00000000-0005-0000-0000-000036010000}"/>
    <cellStyle name="Normal_SPRCstatement01-Eng" xfId="311" xr:uid="{00000000-0005-0000-0000-000037010000}"/>
    <cellStyle name="Note" xfId="312" builtinId="10" customBuiltin="1"/>
    <cellStyle name="Output" xfId="313" builtinId="21" customBuiltin="1"/>
    <cellStyle name="Output Amounts" xfId="314" xr:uid="{00000000-0005-0000-0000-00003A010000}"/>
    <cellStyle name="Output Line Items" xfId="315" xr:uid="{00000000-0005-0000-0000-00003B010000}"/>
    <cellStyle name="Percent" xfId="316" builtinId="5"/>
    <cellStyle name="Percent [0]" xfId="317" xr:uid="{00000000-0005-0000-0000-00003D010000}"/>
    <cellStyle name="Percent [0] 2" xfId="318" xr:uid="{00000000-0005-0000-0000-00003E010000}"/>
    <cellStyle name="Percent [0] 3" xfId="319" xr:uid="{00000000-0005-0000-0000-00003F010000}"/>
    <cellStyle name="Percent [00]" xfId="320" xr:uid="{00000000-0005-0000-0000-000040010000}"/>
    <cellStyle name="Percent [2]" xfId="321" xr:uid="{00000000-0005-0000-0000-000041010000}"/>
    <cellStyle name="Percent [2] 2" xfId="322" xr:uid="{00000000-0005-0000-0000-000042010000}"/>
    <cellStyle name="Percent 2" xfId="323" xr:uid="{00000000-0005-0000-0000-000043010000}"/>
    <cellStyle name="Percent 3" xfId="324" xr:uid="{00000000-0005-0000-0000-000044010000}"/>
    <cellStyle name="Percent 3 2" xfId="325" xr:uid="{00000000-0005-0000-0000-000045010000}"/>
    <cellStyle name="Percent 3 2 2" xfId="326" xr:uid="{00000000-0005-0000-0000-000046010000}"/>
    <cellStyle name="Percent 3 3" xfId="327" xr:uid="{00000000-0005-0000-0000-000047010000}"/>
    <cellStyle name="Percent 4" xfId="328" xr:uid="{00000000-0005-0000-0000-000048010000}"/>
    <cellStyle name="Percent 4 2" xfId="329" xr:uid="{00000000-0005-0000-0000-000049010000}"/>
    <cellStyle name="Percent 5" xfId="330" xr:uid="{00000000-0005-0000-0000-00004A010000}"/>
    <cellStyle name="PERCENTAGE" xfId="331" xr:uid="{00000000-0005-0000-0000-00004B010000}"/>
    <cellStyle name="PrePop Currency (0)" xfId="332" xr:uid="{00000000-0005-0000-0000-00004C010000}"/>
    <cellStyle name="PrePop Currency (2)" xfId="333" xr:uid="{00000000-0005-0000-0000-00004D010000}"/>
    <cellStyle name="PrePop Currency (2) 2" xfId="334" xr:uid="{00000000-0005-0000-0000-00004E010000}"/>
    <cellStyle name="PrePop Currency (2) 3" xfId="335" xr:uid="{00000000-0005-0000-0000-00004F010000}"/>
    <cellStyle name="PrePop Units (0)" xfId="336" xr:uid="{00000000-0005-0000-0000-000050010000}"/>
    <cellStyle name="PrePop Units (1)" xfId="337" xr:uid="{00000000-0005-0000-0000-000051010000}"/>
    <cellStyle name="PrePop Units (1) 2" xfId="338" xr:uid="{00000000-0005-0000-0000-000052010000}"/>
    <cellStyle name="PrePop Units (1) 3" xfId="339" xr:uid="{00000000-0005-0000-0000-000053010000}"/>
    <cellStyle name="PrePop Units (2)" xfId="340" xr:uid="{00000000-0005-0000-0000-000054010000}"/>
    <cellStyle name="PrePop Units (2) 2" xfId="341" xr:uid="{00000000-0005-0000-0000-000055010000}"/>
    <cellStyle name="PrePop Units (2) 3" xfId="342" xr:uid="{00000000-0005-0000-0000-000056010000}"/>
    <cellStyle name="price" xfId="343" xr:uid="{00000000-0005-0000-0000-000057010000}"/>
    <cellStyle name="PSChar" xfId="344" xr:uid="{00000000-0005-0000-0000-000058010000}"/>
    <cellStyle name="PSDate" xfId="345" xr:uid="{00000000-0005-0000-0000-000059010000}"/>
    <cellStyle name="PSDec" xfId="346" xr:uid="{00000000-0005-0000-0000-00005A010000}"/>
    <cellStyle name="PSHeading" xfId="347" xr:uid="{00000000-0005-0000-0000-00005B010000}"/>
    <cellStyle name="PSInt" xfId="348" xr:uid="{00000000-0005-0000-0000-00005C010000}"/>
    <cellStyle name="PSSpacer" xfId="349" xr:uid="{00000000-0005-0000-0000-00005D010000}"/>
    <cellStyle name="pwstyle" xfId="350" xr:uid="{00000000-0005-0000-0000-00005E010000}"/>
    <cellStyle name="Quantity" xfId="351" xr:uid="{00000000-0005-0000-0000-00005F010000}"/>
    <cellStyle name="RevList" xfId="352" xr:uid="{00000000-0005-0000-0000-000060010000}"/>
    <cellStyle name="rob" xfId="353" xr:uid="{00000000-0005-0000-0000-000061010000}"/>
    <cellStyle name="S/Head - Style1" xfId="354" xr:uid="{00000000-0005-0000-0000-000062010000}"/>
    <cellStyle name="S/HEAD - Style2" xfId="355" xr:uid="{00000000-0005-0000-0000-000063010000}"/>
    <cellStyle name="sbt2" xfId="356" xr:uid="{00000000-0005-0000-0000-000064010000}"/>
    <cellStyle name="section head" xfId="357" xr:uid="{00000000-0005-0000-0000-000065010000}"/>
    <cellStyle name="Standard_Anpassen der Amortisation" xfId="358" xr:uid="{00000000-0005-0000-0000-000066010000}"/>
    <cellStyle name="Style 1" xfId="359" xr:uid="{00000000-0005-0000-0000-000067010000}"/>
    <cellStyle name="Style 2" xfId="360" xr:uid="{00000000-0005-0000-0000-000068010000}"/>
    <cellStyle name="subt1" xfId="361" xr:uid="{00000000-0005-0000-0000-000069010000}"/>
    <cellStyle name="Subtotal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3" xfId="366" xr:uid="{00000000-0005-0000-0000-00006E010000}"/>
    <cellStyle name="Text Indent C" xfId="367" xr:uid="{00000000-0005-0000-0000-00006F010000}"/>
    <cellStyle name="Text Indent C 2" xfId="368" xr:uid="{00000000-0005-0000-0000-000070010000}"/>
    <cellStyle name="Text Indent C 3" xfId="369" xr:uid="{00000000-0005-0000-0000-000071010000}"/>
    <cellStyle name="Timing Schedule" xfId="370" xr:uid="{00000000-0005-0000-0000-000072010000}"/>
    <cellStyle name="Title" xfId="371" builtinId="15" customBuiltin="1"/>
    <cellStyle name="Total" xfId="372" builtinId="25" customBuiltin="1"/>
    <cellStyle name="v" xfId="373" xr:uid="{00000000-0005-0000-0000-000075010000}"/>
    <cellStyle name="Währung [0]_Compiling Utility Macros" xfId="374" xr:uid="{00000000-0005-0000-0000-000076010000}"/>
    <cellStyle name="Währung_Compiling Utility Macros" xfId="375" xr:uid="{00000000-0005-0000-0000-000077010000}"/>
    <cellStyle name="Warning Text" xfId="376" builtinId="11" customBuiltin="1"/>
    <cellStyle name="เครื่องหมายจุลภาค [0]_PERSONAL" xfId="377" xr:uid="{00000000-0005-0000-0000-000079010000}"/>
    <cellStyle name="เครื่องหมายจุลภาค_1999-PLAN-ACTUAL" xfId="378" xr:uid="{00000000-0005-0000-0000-00007A010000}"/>
    <cellStyle name="เครื่องหมายสกุลเงิน [0]_PERSONAL" xfId="379" xr:uid="{00000000-0005-0000-0000-00007B010000}"/>
    <cellStyle name="เครื่องหมายสกุลเงิน_PERSONAL" xfId="380" xr:uid="{00000000-0005-0000-0000-00007C010000}"/>
    <cellStyle name="เชื่อมโยงหลายมิติ" xfId="381" xr:uid="{00000000-0005-0000-0000-00007D010000}"/>
    <cellStyle name="เปอร์เซ็นต์_asset-accent" xfId="382" xr:uid="{00000000-0005-0000-0000-00007E010000}"/>
    <cellStyle name="ตามการเชื่อมโยงหลายมิติ" xfId="383" xr:uid="{00000000-0005-0000-0000-00007F010000}"/>
    <cellStyle name="น้บะภฒ_95" xfId="384" xr:uid="{00000000-0005-0000-0000-000080010000}"/>
    <cellStyle name="ปกติ_116-420" xfId="385" xr:uid="{00000000-0005-0000-0000-000081010000}"/>
    <cellStyle name="ฤธถ [0]_0e82ylkxXsZu0YORaMwizTk2E" xfId="386" xr:uid="{00000000-0005-0000-0000-000082010000}"/>
    <cellStyle name="ฤธถ_0e82ylkxXsZu0YORaMwizTk2E" xfId="387" xr:uid="{00000000-0005-0000-0000-000083010000}"/>
    <cellStyle name="ล๋ศญ [0]_0e82ylkxXsZu0YORaMwizTk2E" xfId="388" xr:uid="{00000000-0005-0000-0000-000084010000}"/>
    <cellStyle name="ล๋ศญ_0e82ylkxXsZu0YORaMwizTk2E" xfId="389" xr:uid="{00000000-0005-0000-0000-000085010000}"/>
    <cellStyle name="วฅมุ_4ฟ๙ฝวภ๛" xfId="390" xr:uid="{00000000-0005-0000-0000-000086010000}"/>
    <cellStyle name="常规_Sheet1" xfId="391" xr:uid="{00000000-0005-0000-0000-000087010000}"/>
  </cellStyles>
  <dxfs count="11"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C0504D"/>
        </top>
        <bottom style="thin">
          <color rgb="FFC0504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top style="thin">
          <color rgb="FFDA9694"/>
        </top>
      </border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</dxfs>
  <tableStyles count="1" defaultTableStyle="TableStyleMedium9" defaultPivotStyle="PivotStyleLight16">
    <tableStyle name="PivotStyleLight17 2" table="0" count="11" xr9:uid="{00000000-0011-0000-FFFF-FFFF00000000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DE9D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6"/>
  <sheetViews>
    <sheetView tabSelected="1" topLeftCell="A121" zoomScale="84" zoomScaleNormal="100" zoomScaleSheetLayoutView="100" workbookViewId="0">
      <selection activeCell="D128" sqref="D128"/>
    </sheetView>
  </sheetViews>
  <sheetFormatPr defaultColWidth="9.33203125" defaultRowHeight="18.75"/>
  <cols>
    <col min="1" max="2" width="1.6640625" style="33" customWidth="1"/>
    <col min="3" max="3" width="1.1640625" style="33" customWidth="1"/>
    <col min="4" max="4" width="33.83203125" style="33" customWidth="1"/>
    <col min="5" max="5" width="9.1640625" style="33" customWidth="1"/>
    <col min="6" max="6" width="1" style="33" customWidth="1"/>
    <col min="7" max="7" width="17.33203125" style="36" customWidth="1"/>
    <col min="8" max="8" width="1" style="36" customWidth="1"/>
    <col min="9" max="9" width="15.33203125" style="35" customWidth="1"/>
    <col min="10" max="10" width="1" style="36" customWidth="1"/>
    <col min="11" max="11" width="17.33203125" style="35" customWidth="1"/>
    <col min="12" max="12" width="1" style="35" customWidth="1"/>
    <col min="13" max="13" width="15.33203125" style="35" customWidth="1"/>
    <col min="14" max="16384" width="9.33203125" style="33"/>
  </cols>
  <sheetData>
    <row r="1" spans="1:13" ht="21.6" customHeight="1">
      <c r="A1" s="57" t="s">
        <v>0</v>
      </c>
      <c r="B1" s="44"/>
      <c r="C1" s="46"/>
      <c r="D1" s="46"/>
      <c r="E1" s="45"/>
      <c r="F1" s="46"/>
      <c r="G1" s="164"/>
      <c r="H1" s="164"/>
      <c r="I1" s="164"/>
      <c r="J1" s="164"/>
      <c r="K1" s="164"/>
      <c r="L1" s="164"/>
      <c r="M1" s="164"/>
    </row>
    <row r="2" spans="1:13" ht="21.6" customHeight="1">
      <c r="A2" s="57" t="s">
        <v>1</v>
      </c>
      <c r="B2" s="44"/>
      <c r="C2" s="46"/>
      <c r="D2" s="46"/>
      <c r="E2" s="45"/>
      <c r="F2" s="46"/>
      <c r="G2" s="164"/>
      <c r="H2" s="164"/>
      <c r="I2" s="164"/>
      <c r="J2" s="164"/>
      <c r="K2" s="164"/>
      <c r="L2" s="164"/>
      <c r="M2" s="164"/>
    </row>
    <row r="3" spans="1:13" ht="21.6" customHeight="1">
      <c r="A3" s="165" t="s">
        <v>2</v>
      </c>
      <c r="B3" s="146"/>
      <c r="C3" s="166"/>
      <c r="D3" s="166"/>
      <c r="E3" s="52"/>
      <c r="F3" s="166"/>
      <c r="G3" s="167"/>
      <c r="H3" s="167"/>
      <c r="I3" s="167"/>
      <c r="J3" s="167"/>
      <c r="K3" s="167"/>
      <c r="L3" s="167"/>
      <c r="M3" s="167"/>
    </row>
    <row r="4" spans="1:13" ht="19.5" customHeight="1">
      <c r="A4" s="44"/>
      <c r="B4" s="44"/>
      <c r="C4" s="46"/>
      <c r="D4" s="46"/>
      <c r="E4" s="45"/>
      <c r="F4" s="46"/>
      <c r="G4" s="164"/>
      <c r="H4" s="164"/>
      <c r="I4" s="164"/>
      <c r="J4" s="164"/>
      <c r="K4" s="164"/>
      <c r="L4" s="164"/>
      <c r="M4" s="164"/>
    </row>
    <row r="5" spans="1:13" ht="19.5" customHeight="1">
      <c r="A5" s="44"/>
      <c r="B5" s="44"/>
      <c r="C5" s="46"/>
      <c r="D5" s="46"/>
      <c r="E5" s="45"/>
      <c r="F5" s="46"/>
      <c r="G5" s="148" t="s">
        <v>3</v>
      </c>
      <c r="H5" s="148"/>
      <c r="I5" s="148"/>
      <c r="J5" s="48"/>
      <c r="K5" s="148" t="s">
        <v>4</v>
      </c>
      <c r="L5" s="148"/>
      <c r="M5" s="148"/>
    </row>
    <row r="6" spans="1:13" ht="19.5" customHeight="1">
      <c r="A6" s="44"/>
      <c r="B6" s="44"/>
      <c r="C6" s="46"/>
      <c r="D6" s="46"/>
      <c r="E6" s="45"/>
      <c r="F6" s="46"/>
      <c r="G6" s="49" t="s">
        <v>5</v>
      </c>
      <c r="H6" s="49"/>
      <c r="I6" s="49" t="s">
        <v>6</v>
      </c>
      <c r="J6" s="48"/>
      <c r="K6" s="49" t="s">
        <v>5</v>
      </c>
      <c r="L6" s="49"/>
      <c r="M6" s="49" t="s">
        <v>6</v>
      </c>
    </row>
    <row r="7" spans="1:13" ht="19.5" customHeight="1">
      <c r="A7" s="44"/>
      <c r="B7" s="44"/>
      <c r="C7" s="46"/>
      <c r="D7" s="46"/>
      <c r="E7" s="45"/>
      <c r="F7" s="46"/>
      <c r="G7" s="51" t="s">
        <v>7</v>
      </c>
      <c r="H7" s="51"/>
      <c r="I7" s="51" t="s">
        <v>8</v>
      </c>
      <c r="J7" s="51"/>
      <c r="K7" s="51" t="s">
        <v>7</v>
      </c>
      <c r="L7" s="51"/>
      <c r="M7" s="51" t="s">
        <v>8</v>
      </c>
    </row>
    <row r="8" spans="1:13" ht="19.5" customHeight="1">
      <c r="A8" s="44"/>
      <c r="B8" s="44"/>
      <c r="C8" s="46"/>
      <c r="D8" s="46"/>
      <c r="E8" s="45"/>
      <c r="F8" s="46"/>
      <c r="G8" s="168" t="s">
        <v>9</v>
      </c>
      <c r="H8" s="51"/>
      <c r="I8" s="168" t="s">
        <v>10</v>
      </c>
      <c r="J8" s="51"/>
      <c r="K8" s="168" t="s">
        <v>9</v>
      </c>
      <c r="L8" s="51"/>
      <c r="M8" s="168" t="s">
        <v>10</v>
      </c>
    </row>
    <row r="9" spans="1:13" ht="19.5" customHeight="1">
      <c r="A9" s="34"/>
      <c r="B9" s="34"/>
      <c r="C9" s="34"/>
      <c r="D9" s="34"/>
      <c r="E9" s="52" t="s">
        <v>11</v>
      </c>
      <c r="F9" s="34"/>
      <c r="G9" s="53" t="s">
        <v>12</v>
      </c>
      <c r="H9" s="49"/>
      <c r="I9" s="53" t="s">
        <v>12</v>
      </c>
      <c r="J9" s="49"/>
      <c r="K9" s="53" t="s">
        <v>12</v>
      </c>
      <c r="L9" s="49"/>
      <c r="M9" s="53" t="s">
        <v>12</v>
      </c>
    </row>
    <row r="10" spans="1:13" ht="19.5" customHeight="1">
      <c r="A10" s="32" t="s">
        <v>13</v>
      </c>
      <c r="B10" s="54"/>
      <c r="E10" s="34"/>
      <c r="I10" s="36"/>
      <c r="K10" s="36"/>
      <c r="L10" s="36"/>
      <c r="M10" s="36"/>
    </row>
    <row r="11" spans="1:13" ht="8.1" customHeight="1">
      <c r="A11" s="86"/>
      <c r="B11" s="54"/>
      <c r="E11" s="34"/>
      <c r="I11" s="36"/>
      <c r="K11" s="36"/>
      <c r="L11" s="36"/>
      <c r="M11" s="36"/>
    </row>
    <row r="12" spans="1:13" ht="19.5" customHeight="1">
      <c r="A12" s="32" t="s">
        <v>14</v>
      </c>
      <c r="B12" s="54"/>
      <c r="E12" s="34"/>
      <c r="I12" s="36"/>
      <c r="K12" s="36"/>
      <c r="L12" s="36"/>
      <c r="M12" s="36"/>
    </row>
    <row r="13" spans="1:13" ht="8.1" customHeight="1">
      <c r="B13" s="54"/>
      <c r="E13" s="34"/>
      <c r="I13" s="36"/>
      <c r="K13" s="36"/>
      <c r="L13" s="36"/>
      <c r="M13" s="36"/>
    </row>
    <row r="14" spans="1:13" ht="19.5" customHeight="1">
      <c r="A14" s="86" t="s">
        <v>15</v>
      </c>
      <c r="B14" s="54"/>
      <c r="E14" s="34"/>
      <c r="F14" s="169"/>
      <c r="G14" s="13">
        <v>50539171</v>
      </c>
      <c r="H14" s="170"/>
      <c r="I14" s="3">
        <v>165135195</v>
      </c>
      <c r="J14" s="170"/>
      <c r="K14" s="12">
        <v>15301657</v>
      </c>
      <c r="L14" s="170"/>
      <c r="M14" s="3">
        <v>64462777</v>
      </c>
    </row>
    <row r="15" spans="1:13" ht="19.5" customHeight="1">
      <c r="A15" s="86" t="s">
        <v>16</v>
      </c>
      <c r="E15" s="34">
        <v>7</v>
      </c>
      <c r="F15" s="169"/>
      <c r="G15" s="13">
        <v>412954919</v>
      </c>
      <c r="H15" s="170"/>
      <c r="I15" s="3">
        <v>491836218</v>
      </c>
      <c r="J15" s="170"/>
      <c r="K15" s="12">
        <v>72294058</v>
      </c>
      <c r="L15" s="170"/>
      <c r="M15" s="3">
        <v>95357498</v>
      </c>
    </row>
    <row r="16" spans="1:13" ht="19.5" customHeight="1">
      <c r="A16" s="86" t="s">
        <v>17</v>
      </c>
      <c r="E16" s="34">
        <v>17.3</v>
      </c>
      <c r="F16" s="169"/>
      <c r="G16" s="13">
        <v>2471448</v>
      </c>
      <c r="H16" s="170"/>
      <c r="I16" s="3">
        <v>2471448</v>
      </c>
      <c r="J16" s="170"/>
      <c r="K16" s="12">
        <v>28471448</v>
      </c>
      <c r="L16" s="170"/>
      <c r="M16" s="3">
        <v>32471448</v>
      </c>
    </row>
    <row r="17" spans="1:13" ht="19.5" customHeight="1">
      <c r="A17" s="33" t="s">
        <v>18</v>
      </c>
      <c r="E17" s="34"/>
      <c r="F17" s="169"/>
      <c r="G17" s="13">
        <v>2485821</v>
      </c>
      <c r="H17" s="170"/>
      <c r="I17" s="3">
        <v>1423659</v>
      </c>
      <c r="J17" s="170"/>
      <c r="K17" s="36">
        <v>0</v>
      </c>
      <c r="L17" s="170"/>
      <c r="M17" s="3">
        <v>0</v>
      </c>
    </row>
    <row r="18" spans="1:13" ht="19.5" customHeight="1">
      <c r="A18" s="33" t="s">
        <v>19</v>
      </c>
      <c r="E18" s="34">
        <v>6</v>
      </c>
      <c r="F18" s="169"/>
      <c r="G18" s="13">
        <v>397287</v>
      </c>
      <c r="H18" s="170"/>
      <c r="I18" s="3">
        <v>4394</v>
      </c>
      <c r="J18" s="170"/>
      <c r="K18" s="36">
        <v>0</v>
      </c>
      <c r="L18" s="170"/>
      <c r="M18" s="3">
        <v>0</v>
      </c>
    </row>
    <row r="19" spans="1:13" ht="19.5" customHeight="1">
      <c r="A19" s="33" t="s">
        <v>20</v>
      </c>
      <c r="E19" s="34"/>
      <c r="F19" s="169"/>
      <c r="G19" s="36">
        <v>3971790</v>
      </c>
      <c r="H19" s="170"/>
      <c r="I19" s="3">
        <v>4178489</v>
      </c>
      <c r="J19" s="170"/>
      <c r="K19" s="36">
        <v>739904</v>
      </c>
      <c r="L19" s="170"/>
      <c r="M19" s="3">
        <v>1650036</v>
      </c>
    </row>
    <row r="20" spans="1:13" ht="8.1" customHeight="1">
      <c r="E20" s="169"/>
      <c r="F20" s="169"/>
      <c r="G20" s="7"/>
      <c r="H20" s="2"/>
      <c r="I20" s="7"/>
      <c r="J20" s="2"/>
      <c r="K20" s="7"/>
      <c r="L20" s="2"/>
      <c r="M20" s="7"/>
    </row>
    <row r="21" spans="1:13" ht="19.5" customHeight="1">
      <c r="A21" s="32" t="s">
        <v>21</v>
      </c>
      <c r="E21" s="169"/>
      <c r="F21" s="169"/>
      <c r="G21" s="8">
        <f>SUM(G14:G19)</f>
        <v>472820436</v>
      </c>
      <c r="H21" s="3"/>
      <c r="I21" s="8">
        <f>SUM(I14:I19)</f>
        <v>665049403</v>
      </c>
      <c r="J21" s="3"/>
      <c r="K21" s="8">
        <f>SUM(K14:K19)</f>
        <v>116807067</v>
      </c>
      <c r="L21" s="3"/>
      <c r="M21" s="8">
        <f>SUM(M14:M19)</f>
        <v>193941759</v>
      </c>
    </row>
    <row r="22" spans="1:13" ht="19.5" customHeight="1">
      <c r="E22" s="169"/>
      <c r="F22" s="169"/>
      <c r="G22" s="3"/>
      <c r="H22" s="3"/>
      <c r="I22" s="3"/>
      <c r="J22" s="3"/>
      <c r="K22" s="3"/>
      <c r="L22" s="3"/>
      <c r="M22" s="3"/>
    </row>
    <row r="23" spans="1:13" ht="19.5" customHeight="1">
      <c r="A23" s="32" t="s">
        <v>22</v>
      </c>
      <c r="E23" s="169"/>
      <c r="F23" s="169"/>
      <c r="G23" s="3"/>
      <c r="H23" s="3"/>
      <c r="I23" s="3"/>
      <c r="J23" s="3"/>
      <c r="K23" s="3"/>
      <c r="L23" s="3"/>
      <c r="M23" s="3"/>
    </row>
    <row r="24" spans="1:13" ht="8.1" customHeight="1">
      <c r="E24" s="169"/>
      <c r="F24" s="169"/>
      <c r="G24" s="3"/>
      <c r="H24" s="3"/>
      <c r="I24" s="3"/>
      <c r="J24" s="3"/>
      <c r="K24" s="3"/>
      <c r="L24" s="3"/>
      <c r="M24" s="3"/>
    </row>
    <row r="25" spans="1:13" ht="19.5" customHeight="1">
      <c r="A25" s="86" t="s">
        <v>23</v>
      </c>
      <c r="E25" s="34">
        <v>8.1</v>
      </c>
      <c r="F25" s="169"/>
      <c r="G25" s="13">
        <v>0</v>
      </c>
      <c r="H25" s="170"/>
      <c r="I25" s="3">
        <v>0</v>
      </c>
      <c r="J25" s="170"/>
      <c r="K25" s="12">
        <v>374948670</v>
      </c>
      <c r="L25" s="170"/>
      <c r="M25" s="3">
        <v>177948670</v>
      </c>
    </row>
    <row r="26" spans="1:13" ht="19.5" customHeight="1">
      <c r="A26" s="86" t="s">
        <v>24</v>
      </c>
      <c r="E26" s="34">
        <v>8.1999999999999993</v>
      </c>
      <c r="F26" s="169"/>
      <c r="G26" s="12">
        <v>248578379</v>
      </c>
      <c r="H26" s="170"/>
      <c r="I26" s="3">
        <v>247370206</v>
      </c>
      <c r="J26" s="170"/>
      <c r="K26" s="12">
        <v>248458715</v>
      </c>
      <c r="L26" s="170"/>
      <c r="M26" s="3">
        <v>248458715</v>
      </c>
    </row>
    <row r="27" spans="1:13" ht="19.5" customHeight="1">
      <c r="A27" s="86" t="s">
        <v>25</v>
      </c>
      <c r="E27" s="34">
        <v>8.3000000000000007</v>
      </c>
      <c r="F27" s="169"/>
      <c r="G27" s="12">
        <v>3830330695</v>
      </c>
      <c r="H27" s="170"/>
      <c r="I27" s="3">
        <v>3608670603</v>
      </c>
      <c r="J27" s="170"/>
      <c r="K27" s="12">
        <v>2680476286</v>
      </c>
      <c r="L27" s="170"/>
      <c r="M27" s="3">
        <v>2676626286</v>
      </c>
    </row>
    <row r="28" spans="1:13" ht="19.5" customHeight="1">
      <c r="A28" s="86" t="s">
        <v>26</v>
      </c>
      <c r="E28" s="34"/>
      <c r="F28" s="169"/>
      <c r="G28" s="13"/>
      <c r="H28" s="170"/>
      <c r="I28" s="3"/>
      <c r="J28" s="170"/>
      <c r="K28" s="12"/>
      <c r="L28" s="170"/>
      <c r="M28" s="3"/>
    </row>
    <row r="29" spans="1:13" ht="19.5" customHeight="1">
      <c r="A29" s="86"/>
      <c r="B29" s="33" t="s">
        <v>27</v>
      </c>
      <c r="E29" s="34" t="s">
        <v>28</v>
      </c>
      <c r="F29" s="169"/>
      <c r="G29" s="13">
        <v>10106100</v>
      </c>
      <c r="H29" s="170"/>
      <c r="I29" s="3">
        <v>106100</v>
      </c>
      <c r="J29" s="170"/>
      <c r="K29" s="12">
        <v>10000000</v>
      </c>
      <c r="L29" s="170"/>
      <c r="M29" s="3">
        <v>0</v>
      </c>
    </row>
    <row r="30" spans="1:13" ht="19.5" customHeight="1">
      <c r="A30" s="171" t="s">
        <v>29</v>
      </c>
      <c r="E30" s="34"/>
      <c r="F30" s="169"/>
      <c r="G30" s="36">
        <v>0</v>
      </c>
      <c r="I30" s="3">
        <v>0</v>
      </c>
      <c r="K30" s="36">
        <v>58755468</v>
      </c>
      <c r="L30" s="36"/>
      <c r="M30" s="3">
        <v>62133251</v>
      </c>
    </row>
    <row r="31" spans="1:13" ht="19.5" customHeight="1">
      <c r="A31" s="171" t="s">
        <v>30</v>
      </c>
      <c r="E31" s="169"/>
      <c r="F31" s="169"/>
      <c r="G31" s="36">
        <v>123778793</v>
      </c>
      <c r="I31" s="3">
        <v>142338007</v>
      </c>
      <c r="K31" s="36">
        <v>21079704</v>
      </c>
      <c r="L31" s="36"/>
      <c r="M31" s="3">
        <v>25524626</v>
      </c>
    </row>
    <row r="32" spans="1:13" ht="19.5" customHeight="1">
      <c r="A32" s="171" t="s">
        <v>31</v>
      </c>
      <c r="B32" s="172"/>
      <c r="E32" s="169"/>
      <c r="F32" s="169"/>
      <c r="G32" s="36">
        <v>91556862</v>
      </c>
      <c r="I32" s="3">
        <v>98884986</v>
      </c>
      <c r="K32" s="36">
        <v>17608499</v>
      </c>
      <c r="L32" s="36"/>
      <c r="M32" s="3">
        <v>17410612</v>
      </c>
    </row>
    <row r="33" spans="1:13" ht="19.5" customHeight="1">
      <c r="A33" s="171" t="s">
        <v>32</v>
      </c>
      <c r="B33" s="172"/>
      <c r="E33" s="169"/>
      <c r="F33" s="169"/>
      <c r="G33" s="36">
        <v>21679676</v>
      </c>
      <c r="I33" s="3">
        <v>23630164</v>
      </c>
      <c r="K33" s="36">
        <v>13999072</v>
      </c>
      <c r="L33" s="36"/>
      <c r="M33" s="3">
        <v>13901112</v>
      </c>
    </row>
    <row r="34" spans="1:13" ht="19.5" customHeight="1">
      <c r="A34" s="14" t="s">
        <v>33</v>
      </c>
      <c r="E34" s="169"/>
      <c r="F34" s="169"/>
      <c r="G34" s="36">
        <v>40832780</v>
      </c>
      <c r="I34" s="3">
        <v>34564403</v>
      </c>
      <c r="K34" s="36">
        <v>24168248</v>
      </c>
      <c r="L34" s="3"/>
      <c r="M34" s="3">
        <v>23681357</v>
      </c>
    </row>
    <row r="35" spans="1:13" ht="19.5" customHeight="1">
      <c r="A35" s="14" t="s">
        <v>34</v>
      </c>
      <c r="E35" s="169"/>
      <c r="F35" s="169"/>
      <c r="G35" s="36">
        <v>10139882</v>
      </c>
      <c r="I35" s="3">
        <v>15223852</v>
      </c>
      <c r="K35" s="36">
        <v>3065150</v>
      </c>
      <c r="L35" s="3"/>
      <c r="M35" s="3">
        <v>1695890</v>
      </c>
    </row>
    <row r="36" spans="1:13" ht="19.5" customHeight="1">
      <c r="A36" s="14" t="s">
        <v>35</v>
      </c>
      <c r="B36" s="14"/>
      <c r="C36" s="14"/>
      <c r="D36" s="14"/>
      <c r="E36" s="169"/>
      <c r="F36" s="169"/>
      <c r="G36" s="36">
        <v>43794590</v>
      </c>
      <c r="H36" s="3"/>
      <c r="I36" s="8">
        <v>45148960</v>
      </c>
      <c r="J36" s="3"/>
      <c r="K36" s="36">
        <v>23338453</v>
      </c>
      <c r="L36" s="3"/>
      <c r="M36" s="8">
        <v>18724099</v>
      </c>
    </row>
    <row r="37" spans="1:13" ht="8.1" customHeight="1">
      <c r="A37" s="14"/>
      <c r="E37" s="169"/>
      <c r="F37" s="169"/>
      <c r="G37" s="7"/>
      <c r="I37" s="7"/>
      <c r="K37" s="7"/>
      <c r="L37" s="36"/>
      <c r="M37" s="7"/>
    </row>
    <row r="38" spans="1:13" ht="19.5" customHeight="1">
      <c r="A38" s="32" t="s">
        <v>36</v>
      </c>
      <c r="E38" s="169"/>
      <c r="F38" s="169"/>
      <c r="G38" s="8">
        <f>SUM(G25:G36)</f>
        <v>4420797757</v>
      </c>
      <c r="I38" s="8">
        <f>SUM(I25:I37)</f>
        <v>4215937281</v>
      </c>
      <c r="K38" s="8">
        <f>SUM(K25:K37)</f>
        <v>3475898265</v>
      </c>
      <c r="L38" s="36"/>
      <c r="M38" s="8">
        <f>SUM(M25:M37)</f>
        <v>3266104618</v>
      </c>
    </row>
    <row r="39" spans="1:13" ht="8.1" customHeight="1">
      <c r="A39" s="86"/>
      <c r="E39" s="169"/>
      <c r="F39" s="169"/>
      <c r="G39" s="3"/>
      <c r="I39" s="3"/>
      <c r="K39" s="3"/>
      <c r="L39" s="36"/>
      <c r="M39" s="3"/>
    </row>
    <row r="40" spans="1:13" ht="19.5" customHeight="1" thickBot="1">
      <c r="A40" s="32" t="s">
        <v>37</v>
      </c>
      <c r="E40" s="173"/>
      <c r="F40" s="173"/>
      <c r="G40" s="9">
        <f>SUM(G21+G38)</f>
        <v>4893618193</v>
      </c>
      <c r="I40" s="9">
        <f>SUM(I21+I38)</f>
        <v>4880986684</v>
      </c>
      <c r="K40" s="9">
        <f>SUM(K21+K38)</f>
        <v>3592705332</v>
      </c>
      <c r="L40" s="36"/>
      <c r="M40" s="9">
        <f>SUM(M21+M38)</f>
        <v>3460046377</v>
      </c>
    </row>
    <row r="41" spans="1:13" ht="19.5" customHeight="1" thickTop="1">
      <c r="A41" s="66"/>
      <c r="B41" s="67"/>
      <c r="C41" s="67"/>
      <c r="D41" s="67"/>
      <c r="E41" s="67"/>
      <c r="F41" s="67"/>
      <c r="G41" s="68"/>
      <c r="H41" s="68"/>
      <c r="I41" s="68"/>
      <c r="J41" s="68"/>
      <c r="K41" s="68"/>
      <c r="L41" s="68"/>
      <c r="M41" s="68"/>
    </row>
    <row r="42" spans="1:13" ht="19.5" customHeight="1">
      <c r="A42" s="55"/>
      <c r="B42" s="60"/>
      <c r="C42" s="60"/>
      <c r="D42" s="60"/>
      <c r="E42" s="60"/>
      <c r="F42" s="60"/>
      <c r="G42" s="60"/>
      <c r="H42" s="60"/>
      <c r="I42" s="60"/>
      <c r="J42" s="65"/>
      <c r="K42" s="60"/>
      <c r="L42" s="60"/>
      <c r="M42" s="60"/>
    </row>
    <row r="43" spans="1:13" ht="20.25" customHeight="1">
      <c r="A43" s="55"/>
      <c r="B43" s="60"/>
      <c r="C43" s="60"/>
      <c r="D43" s="60"/>
      <c r="E43" s="60"/>
      <c r="F43" s="60"/>
      <c r="G43" s="60"/>
      <c r="H43" s="60"/>
      <c r="I43" s="60"/>
      <c r="J43" s="65"/>
      <c r="K43" s="60"/>
      <c r="L43" s="60"/>
      <c r="M43" s="60"/>
    </row>
    <row r="44" spans="1:13" ht="19.5" customHeight="1">
      <c r="A44" s="66"/>
      <c r="B44" s="67"/>
      <c r="C44" s="67"/>
      <c r="D44" s="67"/>
      <c r="E44" s="67"/>
      <c r="F44" s="67"/>
      <c r="G44" s="68"/>
      <c r="H44" s="68"/>
      <c r="I44" s="68"/>
      <c r="J44" s="68"/>
      <c r="K44" s="68"/>
      <c r="L44" s="68"/>
      <c r="M44" s="68"/>
    </row>
    <row r="45" spans="1:13" ht="21.75" customHeight="1">
      <c r="A45" s="66"/>
      <c r="B45" s="67"/>
      <c r="C45" s="67"/>
      <c r="D45" s="67"/>
      <c r="E45" s="67"/>
      <c r="F45" s="67"/>
      <c r="G45" s="68"/>
      <c r="H45" s="68"/>
      <c r="I45" s="68"/>
      <c r="J45" s="68"/>
      <c r="K45" s="68"/>
      <c r="L45" s="68"/>
      <c r="M45" s="68"/>
    </row>
    <row r="46" spans="1:13" ht="19.5" customHeight="1">
      <c r="A46" s="63" t="s">
        <v>38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</row>
    <row r="47" spans="1:13" ht="19.5" customHeight="1">
      <c r="D47" s="63" t="s">
        <v>39</v>
      </c>
      <c r="E47" s="63"/>
      <c r="F47" s="63"/>
      <c r="G47" s="54"/>
      <c r="H47" s="33" t="s">
        <v>40</v>
      </c>
      <c r="I47" s="33"/>
      <c r="J47" s="33"/>
      <c r="K47" s="33"/>
      <c r="L47" s="33"/>
      <c r="M47" s="33"/>
    </row>
    <row r="48" spans="1:13" ht="19.5" customHeight="1">
      <c r="A48" s="55"/>
      <c r="B48" s="60"/>
      <c r="C48" s="60"/>
      <c r="D48" s="60"/>
      <c r="E48" s="60"/>
      <c r="F48" s="60"/>
      <c r="G48" s="60"/>
      <c r="H48" s="60"/>
      <c r="I48" s="60"/>
      <c r="J48" s="65"/>
      <c r="K48" s="60"/>
      <c r="L48" s="60"/>
      <c r="M48" s="60"/>
    </row>
    <row r="49" spans="1:13" ht="22.35" customHeight="1">
      <c r="A49" s="69" t="s">
        <v>41</v>
      </c>
      <c r="B49" s="71"/>
      <c r="C49" s="71"/>
      <c r="D49" s="71"/>
      <c r="E49" s="41"/>
      <c r="F49" s="41"/>
      <c r="G49" s="76"/>
      <c r="H49" s="76"/>
      <c r="I49" s="42"/>
      <c r="J49" s="76"/>
      <c r="K49" s="42"/>
      <c r="L49" s="42"/>
      <c r="M49" s="4"/>
    </row>
    <row r="50" spans="1:13" ht="21.6" customHeight="1">
      <c r="A50" s="174" t="str">
        <f>A1</f>
        <v>บริษัท ทริพเพิล ไอ โลจิสติกส์ จำกัด (มหาชน)</v>
      </c>
      <c r="B50" s="44"/>
      <c r="C50" s="46"/>
      <c r="D50" s="46"/>
      <c r="E50" s="45"/>
      <c r="F50" s="46"/>
      <c r="G50" s="164"/>
      <c r="H50" s="164"/>
      <c r="I50" s="164"/>
      <c r="J50" s="164"/>
      <c r="K50" s="164"/>
      <c r="L50" s="164"/>
      <c r="M50" s="164"/>
    </row>
    <row r="51" spans="1:13" ht="21.6" customHeight="1">
      <c r="A51" s="57" t="s">
        <v>42</v>
      </c>
      <c r="B51" s="44"/>
      <c r="C51" s="46"/>
      <c r="D51" s="46"/>
      <c r="E51" s="45"/>
      <c r="F51" s="46"/>
      <c r="G51" s="164"/>
      <c r="H51" s="164"/>
      <c r="I51" s="164"/>
      <c r="J51" s="164"/>
      <c r="K51" s="164"/>
      <c r="L51" s="164"/>
      <c r="M51" s="164"/>
    </row>
    <row r="52" spans="1:13" ht="21.6" customHeight="1">
      <c r="A52" s="165" t="str">
        <f>A3</f>
        <v>ณ วันที่ 30 กันยายน พ.ศ. 2568</v>
      </c>
      <c r="B52" s="146"/>
      <c r="C52" s="166"/>
      <c r="D52" s="166"/>
      <c r="E52" s="52"/>
      <c r="F52" s="166"/>
      <c r="G52" s="167"/>
      <c r="H52" s="167"/>
      <c r="I52" s="167"/>
      <c r="J52" s="167"/>
      <c r="K52" s="167"/>
      <c r="L52" s="167"/>
      <c r="M52" s="167"/>
    </row>
    <row r="53" spans="1:13" ht="20.100000000000001" customHeight="1">
      <c r="A53" s="44"/>
      <c r="B53" s="44"/>
      <c r="C53" s="46"/>
      <c r="D53" s="46"/>
      <c r="E53" s="45"/>
      <c r="F53" s="46"/>
      <c r="G53" s="164"/>
      <c r="H53" s="164"/>
      <c r="I53" s="164"/>
      <c r="J53" s="164"/>
      <c r="K53" s="164"/>
      <c r="L53" s="164"/>
      <c r="M53" s="164"/>
    </row>
    <row r="54" spans="1:13" ht="20.100000000000001" customHeight="1">
      <c r="A54" s="44"/>
      <c r="B54" s="44"/>
      <c r="C54" s="46"/>
      <c r="D54" s="46"/>
      <c r="E54" s="45"/>
      <c r="F54" s="46"/>
      <c r="G54" s="148" t="s">
        <v>3</v>
      </c>
      <c r="H54" s="148"/>
      <c r="I54" s="148"/>
      <c r="J54" s="48"/>
      <c r="K54" s="148" t="s">
        <v>4</v>
      </c>
      <c r="L54" s="148"/>
      <c r="M54" s="148"/>
    </row>
    <row r="55" spans="1:13" ht="20.100000000000001" customHeight="1">
      <c r="A55" s="44"/>
      <c r="B55" s="44"/>
      <c r="C55" s="46"/>
      <c r="D55" s="46"/>
      <c r="E55" s="45"/>
      <c r="F55" s="46"/>
      <c r="G55" s="49" t="s">
        <v>5</v>
      </c>
      <c r="H55" s="49"/>
      <c r="I55" s="49" t="s">
        <v>6</v>
      </c>
      <c r="J55" s="48"/>
      <c r="K55" s="49" t="s">
        <v>5</v>
      </c>
      <c r="L55" s="49"/>
      <c r="M55" s="49" t="s">
        <v>6</v>
      </c>
    </row>
    <row r="56" spans="1:13" ht="20.100000000000001" customHeight="1">
      <c r="A56" s="44"/>
      <c r="B56" s="44"/>
      <c r="C56" s="46"/>
      <c r="D56" s="46"/>
      <c r="E56" s="45"/>
      <c r="F56" s="46"/>
      <c r="G56" s="51" t="s">
        <v>7</v>
      </c>
      <c r="H56" s="51"/>
      <c r="I56" s="51" t="s">
        <v>8</v>
      </c>
      <c r="J56" s="51"/>
      <c r="K56" s="51" t="s">
        <v>7</v>
      </c>
      <c r="L56" s="51"/>
      <c r="M56" s="51" t="s">
        <v>8</v>
      </c>
    </row>
    <row r="57" spans="1:13" ht="20.100000000000001" customHeight="1">
      <c r="A57" s="44"/>
      <c r="B57" s="44"/>
      <c r="C57" s="46"/>
      <c r="D57" s="46"/>
      <c r="E57" s="45"/>
      <c r="F57" s="46"/>
      <c r="G57" s="168" t="s">
        <v>9</v>
      </c>
      <c r="H57" s="51"/>
      <c r="I57" s="168" t="s">
        <v>10</v>
      </c>
      <c r="J57" s="51"/>
      <c r="K57" s="168" t="s">
        <v>9</v>
      </c>
      <c r="L57" s="51"/>
      <c r="M57" s="168" t="s">
        <v>10</v>
      </c>
    </row>
    <row r="58" spans="1:13" ht="20.100000000000001" customHeight="1">
      <c r="A58" s="34"/>
      <c r="B58" s="34"/>
      <c r="C58" s="34"/>
      <c r="D58" s="34"/>
      <c r="E58" s="52" t="s">
        <v>11</v>
      </c>
      <c r="F58" s="34"/>
      <c r="G58" s="53" t="s">
        <v>12</v>
      </c>
      <c r="H58" s="49"/>
      <c r="I58" s="53" t="s">
        <v>12</v>
      </c>
      <c r="J58" s="49"/>
      <c r="K58" s="53" t="s">
        <v>12</v>
      </c>
      <c r="L58" s="49"/>
      <c r="M58" s="53" t="s">
        <v>12</v>
      </c>
    </row>
    <row r="59" spans="1:13" ht="20.100000000000001" customHeight="1">
      <c r="A59" s="32" t="s">
        <v>43</v>
      </c>
      <c r="B59" s="55"/>
      <c r="C59" s="55"/>
      <c r="D59" s="36"/>
      <c r="E59" s="85"/>
      <c r="F59" s="36"/>
      <c r="I59" s="36"/>
      <c r="K59" s="36"/>
      <c r="L59" s="36"/>
      <c r="M59" s="36"/>
    </row>
    <row r="60" spans="1:13" ht="8.1" customHeight="1">
      <c r="A60" s="86"/>
      <c r="B60" s="86"/>
      <c r="C60" s="175"/>
      <c r="D60" s="164"/>
      <c r="E60" s="48"/>
      <c r="F60" s="164"/>
      <c r="G60" s="164"/>
      <c r="H60" s="164"/>
      <c r="I60" s="49"/>
      <c r="J60" s="164"/>
      <c r="K60" s="49"/>
      <c r="L60" s="49"/>
      <c r="M60" s="49"/>
    </row>
    <row r="61" spans="1:13" ht="20.100000000000001" customHeight="1">
      <c r="A61" s="32" t="s">
        <v>44</v>
      </c>
      <c r="B61" s="55"/>
      <c r="C61" s="55"/>
      <c r="D61" s="36"/>
      <c r="E61" s="48"/>
      <c r="F61" s="48"/>
      <c r="G61" s="48"/>
      <c r="H61" s="48"/>
      <c r="I61" s="50"/>
      <c r="J61" s="48"/>
      <c r="K61" s="48"/>
      <c r="L61" s="48"/>
      <c r="M61" s="50"/>
    </row>
    <row r="62" spans="1:13" ht="8.1" customHeight="1">
      <c r="A62" s="86"/>
      <c r="B62" s="55"/>
      <c r="C62" s="55"/>
      <c r="D62" s="36"/>
      <c r="E62" s="48"/>
      <c r="F62" s="48"/>
      <c r="G62" s="85"/>
      <c r="H62" s="48"/>
      <c r="I62" s="50"/>
      <c r="J62" s="48"/>
      <c r="K62" s="48"/>
      <c r="L62" s="48"/>
      <c r="M62" s="50"/>
    </row>
    <row r="63" spans="1:13" ht="20.100000000000001" customHeight="1">
      <c r="A63" s="86" t="s">
        <v>45</v>
      </c>
      <c r="B63" s="55"/>
      <c r="C63" s="55"/>
      <c r="D63" s="36"/>
      <c r="E63" s="34">
        <v>11.1</v>
      </c>
      <c r="F63" s="176"/>
      <c r="G63" s="36">
        <v>125000000</v>
      </c>
      <c r="H63" s="3"/>
      <c r="I63" s="2">
        <v>0</v>
      </c>
      <c r="J63" s="3"/>
      <c r="K63" s="36">
        <v>125000000</v>
      </c>
      <c r="L63" s="3"/>
      <c r="M63" s="2">
        <v>0</v>
      </c>
    </row>
    <row r="64" spans="1:13" ht="20.100000000000001" customHeight="1">
      <c r="A64" s="86" t="s">
        <v>46</v>
      </c>
      <c r="B64" s="55"/>
      <c r="C64" s="55"/>
      <c r="D64" s="36"/>
      <c r="E64" s="34">
        <v>10</v>
      </c>
      <c r="F64" s="176"/>
      <c r="G64" s="36">
        <v>263652298</v>
      </c>
      <c r="H64" s="3"/>
      <c r="I64" s="2">
        <v>388261309</v>
      </c>
      <c r="J64" s="3"/>
      <c r="K64" s="36">
        <v>46237540</v>
      </c>
      <c r="L64" s="3"/>
      <c r="M64" s="2">
        <v>47915482</v>
      </c>
    </row>
    <row r="65" spans="1:13" ht="20.100000000000001" customHeight="1">
      <c r="A65" s="86" t="s">
        <v>47</v>
      </c>
      <c r="B65" s="55"/>
      <c r="C65" s="55"/>
      <c r="D65" s="36"/>
      <c r="E65" s="34"/>
      <c r="F65" s="176"/>
      <c r="H65" s="3"/>
      <c r="I65" s="10"/>
      <c r="J65" s="3"/>
      <c r="K65" s="36"/>
      <c r="L65" s="3"/>
      <c r="M65" s="2"/>
    </row>
    <row r="66" spans="1:13" ht="20.100000000000001" customHeight="1">
      <c r="A66" s="86"/>
      <c r="B66" s="55" t="s">
        <v>48</v>
      </c>
      <c r="C66" s="55"/>
      <c r="D66" s="36"/>
      <c r="E66" s="177">
        <v>11.2</v>
      </c>
      <c r="F66" s="176"/>
      <c r="G66" s="36">
        <v>111000000</v>
      </c>
      <c r="H66" s="3"/>
      <c r="I66" s="2">
        <v>111000000</v>
      </c>
      <c r="J66" s="3"/>
      <c r="K66" s="36">
        <v>111000000</v>
      </c>
      <c r="L66" s="3"/>
      <c r="M66" s="2">
        <v>111000000</v>
      </c>
    </row>
    <row r="67" spans="1:13" ht="20.100000000000001" customHeight="1">
      <c r="A67" s="86" t="s">
        <v>49</v>
      </c>
      <c r="B67" s="55"/>
      <c r="C67" s="55"/>
      <c r="D67" s="36"/>
      <c r="E67" s="34"/>
      <c r="H67" s="3"/>
      <c r="I67" s="10"/>
      <c r="J67" s="3"/>
      <c r="K67" s="36"/>
      <c r="L67" s="3"/>
      <c r="M67" s="2"/>
    </row>
    <row r="68" spans="1:13" ht="20.100000000000001" customHeight="1">
      <c r="A68" s="86"/>
      <c r="B68" s="55" t="s">
        <v>48</v>
      </c>
      <c r="C68" s="55"/>
      <c r="D68" s="36"/>
      <c r="E68" s="34"/>
      <c r="G68" s="36">
        <v>41549262</v>
      </c>
      <c r="H68" s="3"/>
      <c r="I68" s="10">
        <v>45115313</v>
      </c>
      <c r="J68" s="3"/>
      <c r="K68" s="36">
        <v>5842567</v>
      </c>
      <c r="L68" s="3"/>
      <c r="M68" s="2">
        <v>4615269</v>
      </c>
    </row>
    <row r="69" spans="1:13" ht="20.100000000000001" customHeight="1">
      <c r="A69" s="86" t="s">
        <v>50</v>
      </c>
      <c r="B69" s="55"/>
      <c r="C69" s="55"/>
      <c r="D69" s="36"/>
      <c r="E69" s="34">
        <v>17.399999999999999</v>
      </c>
      <c r="G69" s="36">
        <v>120000000</v>
      </c>
      <c r="H69" s="3"/>
      <c r="I69" s="10">
        <v>0</v>
      </c>
      <c r="J69" s="3"/>
      <c r="K69" s="36">
        <v>374000000</v>
      </c>
      <c r="L69" s="3"/>
      <c r="M69" s="2">
        <v>0</v>
      </c>
    </row>
    <row r="70" spans="1:13" ht="20.100000000000001" customHeight="1">
      <c r="A70" s="86" t="s">
        <v>51</v>
      </c>
      <c r="B70" s="55"/>
      <c r="C70" s="55"/>
      <c r="D70" s="36"/>
      <c r="E70" s="34"/>
      <c r="G70" s="36">
        <v>1403347</v>
      </c>
      <c r="H70" s="3"/>
      <c r="I70" s="2">
        <v>692798</v>
      </c>
      <c r="J70" s="3"/>
      <c r="K70" s="36">
        <v>0</v>
      </c>
      <c r="L70" s="3"/>
      <c r="M70" s="2">
        <v>0</v>
      </c>
    </row>
    <row r="71" spans="1:13" ht="20.100000000000001" customHeight="1">
      <c r="A71" s="86" t="s">
        <v>52</v>
      </c>
      <c r="B71" s="86"/>
      <c r="C71" s="55"/>
      <c r="D71" s="36"/>
      <c r="E71" s="34"/>
      <c r="F71" s="176"/>
      <c r="G71" s="8">
        <v>38304696</v>
      </c>
      <c r="H71" s="3"/>
      <c r="I71" s="15">
        <v>28432398</v>
      </c>
      <c r="J71" s="3"/>
      <c r="K71" s="8">
        <v>12471681</v>
      </c>
      <c r="L71" s="3"/>
      <c r="M71" s="15">
        <v>5133013</v>
      </c>
    </row>
    <row r="72" spans="1:13" ht="8.1" customHeight="1">
      <c r="D72" s="36"/>
      <c r="E72" s="34"/>
      <c r="F72" s="176"/>
      <c r="G72" s="50"/>
      <c r="H72" s="3"/>
      <c r="I72" s="50"/>
      <c r="J72" s="3"/>
      <c r="K72" s="50"/>
      <c r="L72" s="48"/>
      <c r="M72" s="50"/>
    </row>
    <row r="73" spans="1:13" ht="20.100000000000001" customHeight="1">
      <c r="A73" s="32" t="s">
        <v>53</v>
      </c>
      <c r="D73" s="36"/>
      <c r="E73" s="34"/>
      <c r="F73" s="176"/>
      <c r="G73" s="178">
        <f>SUM(G63:G71)</f>
        <v>700909603</v>
      </c>
      <c r="H73" s="3"/>
      <c r="I73" s="178">
        <f>SUM(I63:I71)</f>
        <v>573501818</v>
      </c>
      <c r="J73" s="3"/>
      <c r="K73" s="178">
        <f>SUM(K63:K71)</f>
        <v>674551788</v>
      </c>
      <c r="L73" s="48"/>
      <c r="M73" s="178">
        <f>SUM(M63:M71)</f>
        <v>168663764</v>
      </c>
    </row>
    <row r="74" spans="1:13" ht="18" customHeight="1">
      <c r="D74" s="36"/>
      <c r="E74" s="34"/>
      <c r="F74" s="176"/>
      <c r="G74" s="3"/>
      <c r="H74" s="3"/>
      <c r="I74" s="3"/>
      <c r="J74" s="3"/>
      <c r="K74" s="3"/>
      <c r="L74" s="48"/>
      <c r="M74" s="3"/>
    </row>
    <row r="75" spans="1:13" ht="20.100000000000001" customHeight="1">
      <c r="A75" s="32" t="s">
        <v>54</v>
      </c>
      <c r="D75" s="36"/>
      <c r="E75" s="176"/>
      <c r="F75" s="176"/>
      <c r="G75" s="3"/>
      <c r="H75" s="3"/>
      <c r="I75" s="3"/>
      <c r="J75" s="3"/>
      <c r="K75" s="2"/>
      <c r="L75" s="48"/>
      <c r="M75" s="2"/>
    </row>
    <row r="76" spans="1:13" ht="8.1" customHeight="1">
      <c r="A76" s="32"/>
      <c r="D76" s="36"/>
      <c r="E76" s="176"/>
      <c r="F76" s="176"/>
      <c r="G76" s="3"/>
      <c r="H76" s="3"/>
      <c r="I76" s="3"/>
      <c r="J76" s="3"/>
      <c r="K76" s="2"/>
      <c r="L76" s="48"/>
      <c r="M76" s="2"/>
    </row>
    <row r="77" spans="1:13" ht="20.100000000000001" customHeight="1">
      <c r="A77" s="179" t="s">
        <v>55</v>
      </c>
      <c r="B77" s="180"/>
      <c r="C77" s="180"/>
      <c r="D77" s="180"/>
      <c r="E77" s="177">
        <v>11.2</v>
      </c>
      <c r="F77" s="176"/>
      <c r="G77" s="3">
        <v>198000000</v>
      </c>
      <c r="H77" s="3"/>
      <c r="I77" s="3">
        <v>281250000</v>
      </c>
      <c r="J77" s="3"/>
      <c r="K77" s="36">
        <v>198000000</v>
      </c>
      <c r="L77" s="3"/>
      <c r="M77" s="3">
        <v>281250000</v>
      </c>
    </row>
    <row r="78" spans="1:13" ht="20.100000000000001" customHeight="1">
      <c r="A78" s="180" t="s">
        <v>56</v>
      </c>
      <c r="B78" s="55"/>
      <c r="C78" s="55"/>
      <c r="D78" s="55"/>
      <c r="E78" s="34"/>
      <c r="F78" s="176"/>
      <c r="G78" s="3">
        <v>52511385</v>
      </c>
      <c r="H78" s="3"/>
      <c r="I78" s="3">
        <v>58397305</v>
      </c>
      <c r="J78" s="3"/>
      <c r="K78" s="36">
        <v>10366984</v>
      </c>
      <c r="L78" s="3"/>
      <c r="M78" s="3">
        <v>10542061</v>
      </c>
    </row>
    <row r="79" spans="1:13" ht="20.100000000000001" customHeight="1">
      <c r="A79" s="86" t="s">
        <v>57</v>
      </c>
      <c r="B79" s="86"/>
      <c r="C79" s="55"/>
      <c r="D79" s="36"/>
      <c r="E79" s="34"/>
      <c r="F79" s="176"/>
      <c r="G79" s="3">
        <v>43185632</v>
      </c>
      <c r="H79" s="3"/>
      <c r="I79" s="3">
        <v>39973286</v>
      </c>
      <c r="J79" s="3"/>
      <c r="K79" s="36">
        <v>9610132</v>
      </c>
      <c r="L79" s="3"/>
      <c r="M79" s="3">
        <v>8643569</v>
      </c>
    </row>
    <row r="80" spans="1:13" ht="20.100000000000001" customHeight="1">
      <c r="A80" s="86" t="s">
        <v>58</v>
      </c>
      <c r="B80" s="86"/>
      <c r="C80" s="55"/>
      <c r="D80" s="36"/>
      <c r="E80" s="34"/>
      <c r="F80" s="176"/>
      <c r="G80" s="3">
        <v>10518591</v>
      </c>
      <c r="H80" s="3"/>
      <c r="I80" s="3">
        <v>9838135</v>
      </c>
      <c r="J80" s="3"/>
      <c r="K80" s="36">
        <v>70000</v>
      </c>
      <c r="L80" s="3"/>
      <c r="M80" s="2">
        <v>69569</v>
      </c>
    </row>
    <row r="81" spans="1:13" ht="20.100000000000001" customHeight="1">
      <c r="A81" s="86" t="s">
        <v>59</v>
      </c>
      <c r="B81" s="86"/>
      <c r="C81" s="55"/>
      <c r="D81" s="36"/>
      <c r="E81" s="34"/>
      <c r="F81" s="176"/>
      <c r="G81" s="8">
        <v>548750</v>
      </c>
      <c r="H81" s="3"/>
      <c r="I81" s="8">
        <v>524000</v>
      </c>
      <c r="J81" s="3"/>
      <c r="K81" s="36">
        <v>742879</v>
      </c>
      <c r="L81" s="3"/>
      <c r="M81" s="3">
        <v>703879</v>
      </c>
    </row>
    <row r="82" spans="1:13" ht="8.1" customHeight="1">
      <c r="D82" s="36"/>
      <c r="E82" s="34"/>
      <c r="F82" s="176"/>
      <c r="G82" s="3"/>
      <c r="H82" s="3"/>
      <c r="I82" s="3"/>
      <c r="J82" s="3"/>
      <c r="K82" s="7"/>
      <c r="M82" s="7"/>
    </row>
    <row r="83" spans="1:13" ht="20.100000000000001" customHeight="1">
      <c r="A83" s="32" t="s">
        <v>60</v>
      </c>
      <c r="D83" s="36"/>
      <c r="E83" s="176"/>
      <c r="F83" s="176"/>
      <c r="G83" s="8">
        <f>SUM(G77:G81)</f>
        <v>304764358</v>
      </c>
      <c r="H83" s="3"/>
      <c r="I83" s="8">
        <f>SUM(I77:I82)</f>
        <v>389982726</v>
      </c>
      <c r="J83" s="3"/>
      <c r="K83" s="8">
        <f>SUM(K77:K82)</f>
        <v>218789995</v>
      </c>
      <c r="L83" s="48"/>
      <c r="M83" s="8">
        <f>SUM(M77:M82)</f>
        <v>301209078</v>
      </c>
    </row>
    <row r="84" spans="1:13" ht="8.1" customHeight="1">
      <c r="A84" s="32"/>
      <c r="D84" s="36"/>
      <c r="E84" s="176"/>
      <c r="F84" s="176"/>
      <c r="G84" s="3"/>
      <c r="H84" s="3"/>
      <c r="I84" s="3"/>
      <c r="J84" s="3"/>
      <c r="K84" s="3"/>
      <c r="L84" s="48"/>
      <c r="M84" s="3"/>
    </row>
    <row r="85" spans="1:13" ht="20.100000000000001" customHeight="1">
      <c r="A85" s="32" t="s">
        <v>61</v>
      </c>
      <c r="B85" s="55"/>
      <c r="C85" s="55"/>
      <c r="D85" s="36"/>
      <c r="E85" s="176"/>
      <c r="F85" s="176"/>
      <c r="G85" s="8">
        <f>SUM(G73+G83)</f>
        <v>1005673961</v>
      </c>
      <c r="H85" s="3"/>
      <c r="I85" s="8">
        <f>SUM(I73+I83)</f>
        <v>963484544</v>
      </c>
      <c r="J85" s="3"/>
      <c r="K85" s="8">
        <f>SUM(K73+K83)</f>
        <v>893341783</v>
      </c>
      <c r="L85" s="48"/>
      <c r="M85" s="8">
        <f>SUM(M73+M83)</f>
        <v>469872842</v>
      </c>
    </row>
    <row r="86" spans="1:13" ht="20.100000000000001" customHeight="1">
      <c r="A86" s="32"/>
      <c r="B86" s="55"/>
      <c r="C86" s="55"/>
      <c r="D86" s="36"/>
      <c r="E86" s="176"/>
      <c r="F86" s="176"/>
      <c r="G86" s="2"/>
      <c r="H86" s="3"/>
      <c r="I86" s="2"/>
      <c r="J86" s="3"/>
      <c r="K86" s="2"/>
      <c r="L86" s="48"/>
      <c r="M86" s="2"/>
    </row>
    <row r="87" spans="1:13" ht="20.100000000000001" customHeight="1">
      <c r="A87" s="32"/>
      <c r="B87" s="55"/>
      <c r="C87" s="55"/>
      <c r="D87" s="36"/>
      <c r="E87" s="176"/>
      <c r="F87" s="176"/>
      <c r="G87" s="2"/>
      <c r="H87" s="3"/>
      <c r="I87" s="2"/>
      <c r="J87" s="3"/>
      <c r="K87" s="2"/>
      <c r="L87" s="48"/>
      <c r="M87" s="2"/>
    </row>
    <row r="88" spans="1:13" ht="20.100000000000001" customHeight="1">
      <c r="A88" s="32"/>
      <c r="B88" s="55"/>
      <c r="C88" s="55"/>
      <c r="D88" s="36"/>
      <c r="E88" s="176"/>
      <c r="F88" s="176"/>
      <c r="G88" s="2"/>
      <c r="H88" s="3"/>
      <c r="I88" s="2"/>
      <c r="J88" s="3"/>
      <c r="K88" s="2"/>
      <c r="L88" s="48"/>
      <c r="M88" s="2"/>
    </row>
    <row r="89" spans="1:13" ht="20.100000000000001" customHeight="1">
      <c r="A89" s="32"/>
      <c r="B89" s="55"/>
      <c r="C89" s="55"/>
      <c r="D89" s="36"/>
      <c r="E89" s="176"/>
      <c r="F89" s="176"/>
      <c r="G89" s="2"/>
      <c r="H89" s="3"/>
      <c r="I89" s="2"/>
      <c r="J89" s="3"/>
      <c r="K89" s="2"/>
      <c r="L89" s="48"/>
      <c r="M89" s="2"/>
    </row>
    <row r="90" spans="1:13" ht="20.100000000000001" customHeight="1">
      <c r="A90" s="32"/>
      <c r="B90" s="55"/>
      <c r="C90" s="55"/>
      <c r="D90" s="36"/>
      <c r="E90" s="176"/>
      <c r="F90" s="176"/>
      <c r="G90" s="2"/>
      <c r="H90" s="3"/>
      <c r="I90" s="2"/>
      <c r="J90" s="3"/>
      <c r="K90" s="2"/>
      <c r="L90" s="48"/>
      <c r="M90" s="2"/>
    </row>
    <row r="91" spans="1:13" ht="20.100000000000001" customHeight="1">
      <c r="A91" s="32"/>
      <c r="B91" s="55"/>
      <c r="C91" s="55"/>
      <c r="D91" s="36"/>
      <c r="E91" s="176"/>
      <c r="F91" s="176"/>
      <c r="G91" s="2"/>
      <c r="H91" s="3"/>
      <c r="I91" s="2"/>
      <c r="J91" s="3"/>
      <c r="K91" s="2"/>
      <c r="L91" s="48"/>
      <c r="M91" s="2"/>
    </row>
    <row r="92" spans="1:13" ht="20.100000000000001" customHeight="1">
      <c r="A92" s="32"/>
      <c r="B92" s="55"/>
      <c r="C92" s="55"/>
      <c r="D92" s="36"/>
      <c r="E92" s="176"/>
      <c r="F92" s="176"/>
      <c r="G92" s="2"/>
      <c r="H92" s="3"/>
      <c r="I92" s="2"/>
      <c r="J92" s="3"/>
      <c r="K92" s="2"/>
      <c r="L92" s="48"/>
      <c r="M92" s="2"/>
    </row>
    <row r="93" spans="1:13" ht="20.100000000000001" customHeight="1">
      <c r="A93" s="63" t="s">
        <v>38</v>
      </c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</row>
    <row r="94" spans="1:13" ht="20.100000000000001" customHeight="1">
      <c r="D94" s="63" t="s">
        <v>39</v>
      </c>
      <c r="E94" s="63"/>
      <c r="F94" s="63"/>
      <c r="G94" s="54"/>
      <c r="H94" s="33" t="s">
        <v>40</v>
      </c>
      <c r="I94" s="33"/>
      <c r="J94" s="33"/>
      <c r="K94" s="33"/>
      <c r="L94" s="33"/>
      <c r="M94" s="33"/>
    </row>
    <row r="95" spans="1:13" ht="24" customHeight="1">
      <c r="A95" s="66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</row>
    <row r="96" spans="1:13" ht="20.100000000000001" customHeight="1">
      <c r="A96" s="66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</row>
    <row r="97" spans="1:13" ht="22.35" customHeight="1">
      <c r="A97" s="69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71"/>
      <c r="C97" s="71"/>
      <c r="D97" s="71"/>
      <c r="E97" s="41"/>
      <c r="F97" s="41"/>
      <c r="G97" s="76"/>
      <c r="H97" s="76"/>
      <c r="I97" s="42"/>
      <c r="J97" s="76"/>
      <c r="K97" s="42"/>
      <c r="L97" s="42"/>
      <c r="M97" s="4"/>
    </row>
    <row r="98" spans="1:13" ht="21.6" customHeight="1">
      <c r="A98" s="174" t="str">
        <f>A50</f>
        <v>บริษัท ทริพเพิล ไอ โลจิสติกส์ จำกัด (มหาชน)</v>
      </c>
      <c r="B98" s="44"/>
      <c r="C98" s="46"/>
      <c r="D98" s="46"/>
      <c r="E98" s="45"/>
      <c r="F98" s="46"/>
      <c r="G98" s="164"/>
      <c r="H98" s="164"/>
      <c r="I98" s="164"/>
      <c r="J98" s="164"/>
      <c r="K98" s="164"/>
      <c r="L98" s="164"/>
      <c r="M98" s="164"/>
    </row>
    <row r="99" spans="1:13" ht="21.6" customHeight="1">
      <c r="A99" s="57" t="s">
        <v>42</v>
      </c>
      <c r="B99" s="44"/>
      <c r="C99" s="46"/>
      <c r="D99" s="46"/>
      <c r="E99" s="45"/>
      <c r="F99" s="46"/>
      <c r="G99" s="164"/>
      <c r="H99" s="164"/>
      <c r="I99" s="164"/>
      <c r="J99" s="164"/>
      <c r="K99" s="164"/>
      <c r="L99" s="164"/>
      <c r="M99" s="164"/>
    </row>
    <row r="100" spans="1:13" ht="21.6" customHeight="1">
      <c r="A100" s="181" t="str">
        <f>A52</f>
        <v>ณ วันที่ 30 กันยายน พ.ศ. 2568</v>
      </c>
      <c r="B100" s="146"/>
      <c r="C100" s="166"/>
      <c r="D100" s="166"/>
      <c r="E100" s="52"/>
      <c r="F100" s="166"/>
      <c r="G100" s="167"/>
      <c r="H100" s="167"/>
      <c r="I100" s="167"/>
      <c r="J100" s="167"/>
      <c r="K100" s="167"/>
      <c r="L100" s="167"/>
      <c r="M100" s="167"/>
    </row>
    <row r="101" spans="1:13" ht="19.5" customHeight="1">
      <c r="A101" s="44"/>
      <c r="B101" s="44"/>
      <c r="C101" s="46"/>
      <c r="D101" s="46"/>
      <c r="E101" s="45"/>
      <c r="F101" s="46"/>
      <c r="G101" s="164"/>
      <c r="H101" s="164"/>
      <c r="I101" s="164"/>
      <c r="J101" s="164"/>
      <c r="K101" s="164"/>
      <c r="L101" s="164"/>
      <c r="M101" s="164"/>
    </row>
    <row r="102" spans="1:13" ht="19.5" customHeight="1">
      <c r="A102" s="44"/>
      <c r="B102" s="44"/>
      <c r="C102" s="46"/>
      <c r="D102" s="46"/>
      <c r="E102" s="45"/>
      <c r="F102" s="46"/>
      <c r="G102" s="148" t="s">
        <v>3</v>
      </c>
      <c r="H102" s="148"/>
      <c r="I102" s="148"/>
      <c r="J102" s="48"/>
      <c r="K102" s="148" t="s">
        <v>4</v>
      </c>
      <c r="L102" s="148"/>
      <c r="M102" s="148"/>
    </row>
    <row r="103" spans="1:13" ht="19.5" customHeight="1">
      <c r="E103" s="34"/>
      <c r="F103" s="45"/>
      <c r="G103" s="49" t="s">
        <v>5</v>
      </c>
      <c r="H103" s="49"/>
      <c r="I103" s="49" t="s">
        <v>6</v>
      </c>
      <c r="J103" s="48"/>
      <c r="K103" s="49" t="s">
        <v>5</v>
      </c>
      <c r="L103" s="49"/>
      <c r="M103" s="49" t="s">
        <v>6</v>
      </c>
    </row>
    <row r="104" spans="1:13" ht="19.5" customHeight="1">
      <c r="E104" s="34"/>
      <c r="F104" s="45"/>
      <c r="G104" s="51" t="s">
        <v>7</v>
      </c>
      <c r="H104" s="51"/>
      <c r="I104" s="51" t="s">
        <v>8</v>
      </c>
      <c r="J104" s="51"/>
      <c r="K104" s="51" t="s">
        <v>7</v>
      </c>
      <c r="L104" s="51"/>
      <c r="M104" s="51" t="s">
        <v>8</v>
      </c>
    </row>
    <row r="105" spans="1:13" ht="19.5" customHeight="1">
      <c r="E105" s="34"/>
      <c r="F105" s="45"/>
      <c r="G105" s="168" t="s">
        <v>9</v>
      </c>
      <c r="H105" s="51"/>
      <c r="I105" s="168" t="s">
        <v>10</v>
      </c>
      <c r="J105" s="51"/>
      <c r="K105" s="168" t="s">
        <v>9</v>
      </c>
      <c r="L105" s="51"/>
      <c r="M105" s="168" t="s">
        <v>10</v>
      </c>
    </row>
    <row r="106" spans="1:13" ht="19.5" customHeight="1">
      <c r="A106" s="34"/>
      <c r="B106" s="34"/>
      <c r="C106" s="34"/>
      <c r="D106" s="34"/>
      <c r="E106" s="52" t="s">
        <v>11</v>
      </c>
      <c r="F106" s="34"/>
      <c r="G106" s="53" t="s">
        <v>12</v>
      </c>
      <c r="H106" s="49"/>
      <c r="I106" s="53" t="s">
        <v>12</v>
      </c>
      <c r="J106" s="49"/>
      <c r="K106" s="53" t="s">
        <v>12</v>
      </c>
      <c r="L106" s="49"/>
      <c r="M106" s="53" t="s">
        <v>12</v>
      </c>
    </row>
    <row r="107" spans="1:13" ht="19.5" customHeight="1">
      <c r="A107" s="32" t="s">
        <v>62</v>
      </c>
      <c r="B107" s="55"/>
      <c r="C107" s="55"/>
      <c r="D107" s="36"/>
      <c r="F107" s="36"/>
      <c r="I107" s="36"/>
      <c r="K107" s="36"/>
      <c r="L107" s="36"/>
      <c r="M107" s="36"/>
    </row>
    <row r="108" spans="1:13" ht="8.1" customHeight="1">
      <c r="A108" s="86"/>
      <c r="B108" s="86"/>
      <c r="C108" s="175"/>
      <c r="D108" s="164"/>
      <c r="E108" s="48"/>
      <c r="F108" s="164"/>
      <c r="G108" s="164"/>
      <c r="H108" s="164"/>
      <c r="I108" s="49"/>
      <c r="J108" s="164"/>
      <c r="K108" s="49"/>
      <c r="L108" s="49"/>
      <c r="M108" s="49"/>
    </row>
    <row r="109" spans="1:13" ht="19.5" customHeight="1">
      <c r="A109" s="32" t="s">
        <v>63</v>
      </c>
      <c r="B109" s="55"/>
      <c r="C109" s="55"/>
      <c r="D109" s="36"/>
      <c r="E109" s="176"/>
      <c r="F109" s="176"/>
      <c r="G109" s="3"/>
      <c r="H109" s="3"/>
      <c r="I109" s="3"/>
      <c r="J109" s="3"/>
      <c r="K109" s="3"/>
      <c r="L109" s="48"/>
      <c r="M109" s="3"/>
    </row>
    <row r="110" spans="1:13" ht="8.1" customHeight="1">
      <c r="B110" s="55"/>
      <c r="C110" s="55"/>
      <c r="D110" s="36"/>
      <c r="E110" s="176"/>
      <c r="F110" s="176"/>
      <c r="G110" s="3"/>
      <c r="H110" s="3"/>
      <c r="I110" s="3"/>
      <c r="J110" s="3"/>
      <c r="K110" s="3"/>
      <c r="L110" s="48"/>
      <c r="M110" s="3"/>
    </row>
    <row r="111" spans="1:13" ht="19.5" customHeight="1">
      <c r="A111" s="86" t="s">
        <v>64</v>
      </c>
      <c r="B111" s="55"/>
      <c r="C111" s="55"/>
      <c r="D111" s="36"/>
      <c r="E111" s="176">
        <v>12</v>
      </c>
      <c r="F111" s="176"/>
      <c r="G111" s="3"/>
      <c r="H111" s="3"/>
      <c r="I111" s="3"/>
      <c r="J111" s="3"/>
      <c r="K111" s="3"/>
      <c r="L111" s="48"/>
      <c r="M111" s="3"/>
    </row>
    <row r="112" spans="1:13" ht="19.5" customHeight="1">
      <c r="A112" s="55"/>
      <c r="B112" s="86" t="s">
        <v>65</v>
      </c>
      <c r="C112" s="55"/>
      <c r="D112" s="36"/>
      <c r="E112" s="176"/>
      <c r="F112" s="176"/>
      <c r="G112" s="3"/>
      <c r="H112" s="3"/>
      <c r="I112" s="3"/>
      <c r="J112" s="3"/>
      <c r="K112" s="3"/>
      <c r="L112" s="48"/>
      <c r="M112" s="3"/>
    </row>
    <row r="113" spans="1:13" ht="19.5" customHeight="1">
      <c r="A113" s="55"/>
      <c r="B113" s="86"/>
      <c r="C113" s="33" t="s">
        <v>66</v>
      </c>
      <c r="D113" s="36"/>
      <c r="E113" s="176"/>
      <c r="F113" s="176"/>
    </row>
    <row r="114" spans="1:13" ht="19.5" customHeight="1" thickBot="1">
      <c r="A114" s="55"/>
      <c r="B114" s="86"/>
      <c r="D114" s="55" t="s">
        <v>67</v>
      </c>
      <c r="E114" s="176"/>
      <c r="F114" s="176"/>
      <c r="G114" s="9">
        <v>403876560</v>
      </c>
      <c r="H114" s="48"/>
      <c r="I114" s="9">
        <v>403876560</v>
      </c>
      <c r="J114" s="48"/>
      <c r="K114" s="9">
        <v>403876560</v>
      </c>
      <c r="L114" s="48"/>
      <c r="M114" s="9">
        <v>403876560</v>
      </c>
    </row>
    <row r="115" spans="1:13" ht="8.1" customHeight="1" thickTop="1">
      <c r="B115" s="55"/>
      <c r="C115" s="55"/>
      <c r="D115" s="36"/>
      <c r="E115" s="176"/>
      <c r="F115" s="176"/>
      <c r="G115" s="3"/>
      <c r="H115" s="3"/>
      <c r="I115" s="3"/>
      <c r="J115" s="3"/>
      <c r="K115" s="3"/>
      <c r="L115" s="48"/>
      <c r="M115" s="3"/>
    </row>
    <row r="116" spans="1:13" ht="19.5" customHeight="1">
      <c r="B116" s="86" t="s">
        <v>68</v>
      </c>
      <c r="D116" s="36"/>
      <c r="E116" s="176"/>
      <c r="F116" s="176"/>
      <c r="G116" s="3"/>
      <c r="H116" s="3"/>
      <c r="I116" s="3"/>
      <c r="J116" s="3"/>
      <c r="K116" s="3"/>
      <c r="L116" s="11"/>
      <c r="M116" s="3"/>
    </row>
    <row r="117" spans="1:13" ht="19.5" customHeight="1">
      <c r="C117" s="33" t="s">
        <v>66</v>
      </c>
      <c r="D117" s="36"/>
      <c r="E117" s="176"/>
      <c r="F117" s="176"/>
      <c r="G117" s="2"/>
      <c r="H117" s="11"/>
      <c r="I117" s="3"/>
      <c r="K117" s="36"/>
      <c r="M117" s="2"/>
    </row>
    <row r="118" spans="1:13" ht="19.5" customHeight="1">
      <c r="B118" s="86"/>
      <c r="D118" s="55" t="s">
        <v>69</v>
      </c>
      <c r="E118" s="176"/>
      <c r="F118" s="176"/>
      <c r="G118" s="3">
        <v>403876560</v>
      </c>
      <c r="H118" s="11"/>
      <c r="I118" s="3">
        <v>403876560</v>
      </c>
      <c r="J118" s="11"/>
      <c r="K118" s="36">
        <v>403876560</v>
      </c>
      <c r="L118" s="2"/>
      <c r="M118" s="3">
        <v>403876560</v>
      </c>
    </row>
    <row r="119" spans="1:13" ht="19.5" customHeight="1">
      <c r="A119" s="33" t="s">
        <v>70</v>
      </c>
      <c r="B119" s="86"/>
      <c r="D119" s="55"/>
      <c r="E119" s="176">
        <v>12</v>
      </c>
      <c r="F119" s="176"/>
      <c r="G119" s="3">
        <v>2072952972</v>
      </c>
      <c r="H119" s="11"/>
      <c r="I119" s="3">
        <v>2072952972</v>
      </c>
      <c r="K119" s="36">
        <v>2072952972</v>
      </c>
      <c r="L119" s="36"/>
      <c r="M119" s="3">
        <v>2072952972</v>
      </c>
    </row>
    <row r="120" spans="1:13" ht="19.5" customHeight="1">
      <c r="A120" s="33" t="s">
        <v>71</v>
      </c>
      <c r="B120" s="86"/>
      <c r="D120" s="55"/>
      <c r="E120" s="176"/>
      <c r="F120" s="176"/>
      <c r="G120" s="3">
        <v>58481254</v>
      </c>
      <c r="H120" s="11"/>
      <c r="I120" s="3">
        <v>58481254</v>
      </c>
      <c r="J120" s="11"/>
      <c r="K120" s="36">
        <v>58481254</v>
      </c>
      <c r="L120" s="11"/>
      <c r="M120" s="2">
        <v>58481254</v>
      </c>
    </row>
    <row r="121" spans="1:13" ht="19.5" customHeight="1">
      <c r="A121" s="33" t="s">
        <v>72</v>
      </c>
      <c r="B121" s="86"/>
      <c r="D121" s="55"/>
      <c r="E121" s="176"/>
      <c r="F121" s="176"/>
      <c r="G121" s="3"/>
      <c r="H121" s="11"/>
      <c r="I121" s="3"/>
      <c r="J121" s="11"/>
      <c r="K121" s="36"/>
      <c r="L121" s="2"/>
      <c r="M121" s="2"/>
    </row>
    <row r="122" spans="1:13" ht="19.5" customHeight="1">
      <c r="A122" s="86"/>
      <c r="B122" s="33" t="s">
        <v>73</v>
      </c>
      <c r="D122" s="55"/>
      <c r="E122" s="176"/>
      <c r="F122" s="176"/>
      <c r="G122" s="3">
        <v>30726984</v>
      </c>
      <c r="H122" s="11"/>
      <c r="I122" s="3">
        <v>30726984</v>
      </c>
      <c r="J122" s="11"/>
      <c r="K122" s="2">
        <v>0</v>
      </c>
      <c r="L122" s="2"/>
      <c r="M122" s="2">
        <v>0</v>
      </c>
    </row>
    <row r="123" spans="1:13" ht="19.5" customHeight="1">
      <c r="A123" s="86" t="s">
        <v>74</v>
      </c>
      <c r="D123" s="55"/>
      <c r="E123" s="176"/>
      <c r="F123" s="176"/>
      <c r="G123" s="3">
        <v>22755038</v>
      </c>
      <c r="H123" s="11"/>
      <c r="I123" s="3">
        <v>22755038</v>
      </c>
      <c r="J123" s="11"/>
      <c r="K123" s="2">
        <v>22755038</v>
      </c>
      <c r="L123" s="2"/>
      <c r="M123" s="2">
        <v>22755038</v>
      </c>
    </row>
    <row r="124" spans="1:13" ht="19.5" customHeight="1">
      <c r="A124" s="86" t="s">
        <v>75</v>
      </c>
      <c r="C124" s="55"/>
      <c r="D124" s="55"/>
      <c r="E124" s="176"/>
      <c r="F124" s="176"/>
      <c r="G124" s="3"/>
      <c r="H124" s="11"/>
      <c r="I124" s="33"/>
      <c r="J124" s="11"/>
      <c r="K124" s="2"/>
      <c r="L124" s="11"/>
      <c r="M124" s="2"/>
    </row>
    <row r="125" spans="1:13" ht="19.5" customHeight="1">
      <c r="A125" s="86"/>
      <c r="B125" s="33" t="s">
        <v>76</v>
      </c>
      <c r="C125" s="55"/>
      <c r="D125" s="55"/>
      <c r="E125" s="176"/>
      <c r="F125" s="176"/>
      <c r="G125" s="3">
        <v>-187500</v>
      </c>
      <c r="H125" s="11"/>
      <c r="I125" s="3">
        <v>-187500</v>
      </c>
      <c r="J125" s="11"/>
      <c r="K125" s="36">
        <v>0</v>
      </c>
      <c r="L125" s="2"/>
      <c r="M125" s="2">
        <v>0</v>
      </c>
    </row>
    <row r="126" spans="1:13" ht="19.5" customHeight="1">
      <c r="A126" s="86" t="s">
        <v>77</v>
      </c>
      <c r="B126" s="55"/>
      <c r="C126" s="86"/>
      <c r="D126" s="36"/>
      <c r="E126" s="176"/>
      <c r="F126" s="176"/>
      <c r="G126" s="3"/>
      <c r="H126" s="3"/>
      <c r="I126" s="2"/>
      <c r="J126" s="3"/>
      <c r="K126" s="2"/>
      <c r="L126" s="36"/>
      <c r="M126" s="2"/>
    </row>
    <row r="127" spans="1:13" ht="19.5" customHeight="1">
      <c r="A127" s="86"/>
      <c r="B127" s="86" t="s">
        <v>78</v>
      </c>
      <c r="C127" s="36"/>
      <c r="D127" s="36"/>
      <c r="E127" s="176"/>
      <c r="F127" s="176"/>
      <c r="G127" s="3">
        <v>52300000</v>
      </c>
      <c r="H127" s="3"/>
      <c r="I127" s="3">
        <v>52300000</v>
      </c>
      <c r="J127" s="3"/>
      <c r="K127" s="2">
        <v>40700000</v>
      </c>
      <c r="L127" s="36"/>
      <c r="M127" s="2">
        <v>40700000</v>
      </c>
    </row>
    <row r="128" spans="1:13" ht="19.5" customHeight="1">
      <c r="A128" s="86"/>
      <c r="B128" s="86" t="s">
        <v>79</v>
      </c>
      <c r="C128" s="36"/>
      <c r="D128" s="36"/>
      <c r="E128" s="176"/>
      <c r="F128" s="176"/>
      <c r="G128" s="3">
        <v>338303192</v>
      </c>
      <c r="H128" s="3"/>
      <c r="I128" s="3">
        <v>270745310</v>
      </c>
      <c r="J128" s="3"/>
      <c r="K128" s="2">
        <v>338303192</v>
      </c>
      <c r="L128" s="36"/>
      <c r="M128" s="2">
        <v>270745310</v>
      </c>
    </row>
    <row r="129" spans="1:13" ht="19.5" customHeight="1">
      <c r="A129" s="86"/>
      <c r="B129" s="55" t="s">
        <v>80</v>
      </c>
      <c r="E129" s="176"/>
      <c r="F129" s="176"/>
      <c r="G129" s="2">
        <v>1304224994</v>
      </c>
      <c r="H129" s="3"/>
      <c r="I129" s="3">
        <v>1320001806</v>
      </c>
      <c r="J129" s="3"/>
      <c r="K129" s="2">
        <v>100597725</v>
      </c>
      <c r="L129" s="2"/>
      <c r="M129" s="3">
        <v>391407711</v>
      </c>
    </row>
    <row r="130" spans="1:13" ht="19.5" customHeight="1">
      <c r="A130" s="33" t="s">
        <v>81</v>
      </c>
      <c r="C130" s="36"/>
      <c r="E130" s="85">
        <v>12</v>
      </c>
      <c r="F130" s="176"/>
      <c r="G130" s="3">
        <v>-338303192</v>
      </c>
      <c r="H130" s="3"/>
      <c r="I130" s="3">
        <v>-270745310</v>
      </c>
      <c r="J130" s="3"/>
      <c r="K130" s="2">
        <v>-338303192</v>
      </c>
      <c r="L130" s="2"/>
      <c r="M130" s="3">
        <v>-270745310</v>
      </c>
    </row>
    <row r="131" spans="1:13" ht="19.5" customHeight="1">
      <c r="A131" s="55" t="s">
        <v>82</v>
      </c>
      <c r="B131" s="86"/>
      <c r="D131" s="36"/>
      <c r="E131" s="176"/>
      <c r="F131" s="176"/>
      <c r="G131" s="8">
        <v>-57186070</v>
      </c>
      <c r="H131" s="2"/>
      <c r="I131" s="8">
        <v>-43404974</v>
      </c>
      <c r="J131" s="2"/>
      <c r="K131" s="8">
        <v>0</v>
      </c>
      <c r="L131" s="2"/>
      <c r="M131" s="8">
        <v>0</v>
      </c>
    </row>
    <row r="132" spans="1:13" ht="8.1" customHeight="1">
      <c r="A132" s="86"/>
      <c r="B132" s="55"/>
      <c r="C132" s="55"/>
      <c r="D132" s="36"/>
      <c r="E132" s="176"/>
      <c r="F132" s="176"/>
      <c r="G132" s="3"/>
      <c r="H132" s="3"/>
      <c r="I132" s="3"/>
      <c r="J132" s="3"/>
      <c r="K132" s="3"/>
      <c r="L132" s="5"/>
      <c r="M132" s="3"/>
    </row>
    <row r="133" spans="1:13" ht="19.5" customHeight="1">
      <c r="A133" s="32" t="s">
        <v>83</v>
      </c>
      <c r="B133" s="86"/>
      <c r="C133" s="55"/>
      <c r="D133" s="36"/>
      <c r="E133" s="176"/>
      <c r="F133" s="176"/>
      <c r="G133" s="8">
        <f>SUM(G118:G131)</f>
        <v>3887944232</v>
      </c>
      <c r="H133" s="3"/>
      <c r="I133" s="8">
        <f>SUM(I118:I131)</f>
        <v>3917502140</v>
      </c>
      <c r="J133" s="3"/>
      <c r="K133" s="8">
        <f>SUM(K118:K131)</f>
        <v>2699363549</v>
      </c>
      <c r="L133" s="2"/>
      <c r="M133" s="8">
        <f>SUM(M118:M131)</f>
        <v>2990173535</v>
      </c>
    </row>
    <row r="134" spans="1:13" ht="8.1" customHeight="1">
      <c r="A134" s="86"/>
      <c r="B134" s="55"/>
      <c r="C134" s="55"/>
      <c r="D134" s="36"/>
      <c r="E134" s="176"/>
      <c r="F134" s="176"/>
      <c r="G134" s="3"/>
      <c r="H134" s="3"/>
      <c r="I134" s="3"/>
      <c r="J134" s="3"/>
      <c r="K134" s="3"/>
      <c r="L134" s="5"/>
      <c r="M134" s="3"/>
    </row>
    <row r="135" spans="1:13" ht="19.5" customHeight="1" thickBot="1">
      <c r="A135" s="32" t="s">
        <v>84</v>
      </c>
      <c r="B135" s="55"/>
      <c r="C135" s="55"/>
      <c r="D135" s="36"/>
      <c r="E135" s="182"/>
      <c r="F135" s="182"/>
      <c r="G135" s="9">
        <f>SUM(G85+G133)</f>
        <v>4893618193</v>
      </c>
      <c r="H135" s="3"/>
      <c r="I135" s="9">
        <f>SUM(I85+I133)</f>
        <v>4880986684</v>
      </c>
      <c r="J135" s="3"/>
      <c r="K135" s="9">
        <f>SUM(K85+K133)</f>
        <v>3592705332</v>
      </c>
      <c r="L135" s="5"/>
      <c r="M135" s="9">
        <f>SUM(M85+M133)</f>
        <v>3460046377</v>
      </c>
    </row>
    <row r="136" spans="1:13" ht="19.5" customHeight="1" thickTop="1">
      <c r="A136" s="32"/>
      <c r="B136" s="55"/>
      <c r="C136" s="55"/>
      <c r="D136" s="36"/>
      <c r="E136" s="182"/>
      <c r="F136" s="182"/>
      <c r="I136" s="36"/>
      <c r="K136" s="36"/>
      <c r="M136" s="36"/>
    </row>
    <row r="137" spans="1:13" ht="19.5" customHeight="1">
      <c r="A137" s="32"/>
      <c r="B137" s="55"/>
      <c r="C137" s="55"/>
      <c r="D137" s="36"/>
      <c r="E137" s="182"/>
      <c r="F137" s="182"/>
      <c r="I137" s="36"/>
      <c r="K137" s="36"/>
      <c r="M137" s="36"/>
    </row>
    <row r="138" spans="1:13" ht="19.5" customHeight="1">
      <c r="A138" s="32"/>
      <c r="B138" s="55"/>
      <c r="C138" s="55"/>
      <c r="D138" s="36"/>
      <c r="E138" s="182"/>
      <c r="F138" s="182"/>
    </row>
    <row r="139" spans="1:13" ht="19.5" customHeight="1">
      <c r="A139" s="32"/>
      <c r="B139" s="55"/>
      <c r="C139" s="55"/>
      <c r="D139" s="36"/>
      <c r="E139" s="182"/>
      <c r="F139" s="182"/>
    </row>
    <row r="140" spans="1:13" ht="19.5" customHeight="1">
      <c r="A140" s="32"/>
      <c r="B140" s="55"/>
      <c r="C140" s="55"/>
      <c r="D140" s="36"/>
      <c r="E140" s="182"/>
      <c r="F140" s="182"/>
      <c r="G140" s="2"/>
      <c r="H140" s="3"/>
      <c r="I140" s="2"/>
      <c r="J140" s="3"/>
      <c r="K140" s="2"/>
      <c r="L140" s="5"/>
      <c r="M140" s="2"/>
    </row>
    <row r="141" spans="1:13" ht="5.25" customHeight="1">
      <c r="A141" s="32"/>
      <c r="B141" s="55"/>
      <c r="C141" s="55"/>
      <c r="D141" s="36"/>
      <c r="E141" s="182"/>
      <c r="F141" s="182"/>
      <c r="G141" s="2"/>
      <c r="H141" s="3"/>
      <c r="I141" s="2"/>
      <c r="J141" s="3"/>
      <c r="K141" s="2"/>
      <c r="L141" s="5"/>
      <c r="M141" s="2"/>
    </row>
    <row r="142" spans="1:13" ht="19.5" customHeight="1">
      <c r="A142" s="63" t="s">
        <v>38</v>
      </c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</row>
    <row r="143" spans="1:13" ht="19.5" customHeight="1">
      <c r="D143" s="63" t="s">
        <v>39</v>
      </c>
      <c r="E143" s="63"/>
      <c r="F143" s="63"/>
      <c r="G143" s="54"/>
      <c r="H143" s="33" t="s">
        <v>40</v>
      </c>
      <c r="I143" s="33"/>
      <c r="J143" s="33"/>
      <c r="K143" s="33"/>
      <c r="L143" s="33"/>
      <c r="M143" s="33"/>
    </row>
    <row r="144" spans="1:13" ht="24" customHeight="1">
      <c r="D144" s="34"/>
      <c r="E144" s="153"/>
      <c r="F144" s="54"/>
      <c r="G144" s="54"/>
      <c r="H144" s="65"/>
      <c r="I144" s="153"/>
      <c r="J144" s="153"/>
      <c r="K144" s="153"/>
      <c r="L144" s="153"/>
      <c r="M144" s="54"/>
    </row>
    <row r="145" spans="1:13" ht="21" customHeight="1">
      <c r="D145" s="34"/>
      <c r="E145" s="153"/>
      <c r="F145" s="54"/>
      <c r="G145" s="54"/>
      <c r="H145" s="65"/>
      <c r="I145" s="153"/>
      <c r="J145" s="153"/>
      <c r="K145" s="153"/>
      <c r="L145" s="153"/>
      <c r="M145" s="54"/>
    </row>
    <row r="146" spans="1:13" ht="22.35" customHeight="1">
      <c r="A146" s="71" t="str">
        <f>+A97</f>
        <v>หมายเหตุประกอบข้อมูลทางการเงินเป็นส่วนหนึ่งของข้อมูลทางการเงินระหว่างกาลนี้</v>
      </c>
      <c r="B146" s="183"/>
      <c r="C146" s="183"/>
      <c r="D146" s="79"/>
      <c r="E146" s="184"/>
      <c r="F146" s="184"/>
      <c r="G146" s="6"/>
      <c r="H146" s="6"/>
      <c r="I146" s="6"/>
      <c r="J146" s="6"/>
      <c r="K146" s="6"/>
      <c r="L146" s="1"/>
      <c r="M146" s="6"/>
    </row>
  </sheetData>
  <mergeCells count="12">
    <mergeCell ref="A93:M93"/>
    <mergeCell ref="G102:I102"/>
    <mergeCell ref="K102:M102"/>
    <mergeCell ref="A142:M142"/>
    <mergeCell ref="D143:F143"/>
    <mergeCell ref="D94:F94"/>
    <mergeCell ref="G5:I5"/>
    <mergeCell ref="K5:M5"/>
    <mergeCell ref="A46:M46"/>
    <mergeCell ref="G54:I54"/>
    <mergeCell ref="K54:M54"/>
    <mergeCell ref="D47:F47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81779-24E1-4B7D-AF1E-681C694B63EC}">
  <dimension ref="A1:M98"/>
  <sheetViews>
    <sheetView topLeftCell="A55" zoomScale="83" zoomScaleNormal="100" zoomScaleSheetLayoutView="100" workbookViewId="0">
      <selection activeCell="S69" sqref="S69"/>
    </sheetView>
  </sheetViews>
  <sheetFormatPr defaultColWidth="11" defaultRowHeight="21" customHeight="1"/>
  <cols>
    <col min="1" max="3" width="1.33203125" style="33" customWidth="1"/>
    <col min="4" max="4" width="37.83203125" style="33" customWidth="1"/>
    <col min="5" max="5" width="8.83203125" style="34" customWidth="1"/>
    <col min="6" max="6" width="1" style="33" customWidth="1"/>
    <col min="7" max="7" width="17.33203125" style="36" customWidth="1"/>
    <col min="8" max="8" width="1" style="36" customWidth="1"/>
    <col min="9" max="9" width="17.33203125" style="36" customWidth="1"/>
    <col min="10" max="10" width="1" style="36" customWidth="1"/>
    <col min="11" max="11" width="17.33203125" style="36" customWidth="1"/>
    <col min="12" max="12" width="1" style="36" customWidth="1"/>
    <col min="13" max="13" width="17.33203125" style="36" customWidth="1"/>
    <col min="14" max="16384" width="11" style="33"/>
  </cols>
  <sheetData>
    <row r="1" spans="1:13" ht="21" customHeight="1">
      <c r="A1" s="32" t="s">
        <v>0</v>
      </c>
      <c r="B1" s="44"/>
      <c r="C1" s="37"/>
      <c r="D1" s="37"/>
      <c r="F1" s="37"/>
      <c r="G1" s="38"/>
      <c r="H1" s="38"/>
      <c r="I1" s="38"/>
      <c r="J1" s="38"/>
      <c r="K1" s="38"/>
      <c r="L1" s="38"/>
      <c r="M1" s="38"/>
    </row>
    <row r="2" spans="1:13" ht="21" customHeight="1">
      <c r="A2" s="57" t="s">
        <v>85</v>
      </c>
      <c r="B2" s="44"/>
      <c r="C2" s="37"/>
      <c r="D2" s="37"/>
      <c r="F2" s="37"/>
      <c r="G2" s="38"/>
      <c r="H2" s="38"/>
      <c r="I2" s="38"/>
      <c r="J2" s="38"/>
      <c r="K2" s="38"/>
      <c r="L2" s="38"/>
      <c r="M2" s="38"/>
    </row>
    <row r="3" spans="1:13" ht="21" customHeight="1">
      <c r="A3" s="39" t="s">
        <v>86</v>
      </c>
      <c r="B3" s="146"/>
      <c r="C3" s="40"/>
      <c r="D3" s="40"/>
      <c r="E3" s="41"/>
      <c r="F3" s="40"/>
      <c r="G3" s="43"/>
      <c r="H3" s="43"/>
      <c r="I3" s="43"/>
      <c r="J3" s="43"/>
      <c r="K3" s="43"/>
      <c r="L3" s="43"/>
      <c r="M3" s="43"/>
    </row>
    <row r="4" spans="1:13" ht="21" customHeight="1">
      <c r="A4" s="44"/>
      <c r="B4" s="44"/>
      <c r="C4" s="37"/>
      <c r="D4" s="37"/>
      <c r="F4" s="37"/>
      <c r="G4" s="38"/>
      <c r="H4" s="38"/>
      <c r="I4" s="38"/>
      <c r="J4" s="38"/>
      <c r="K4" s="38"/>
      <c r="L4" s="38"/>
      <c r="M4" s="38"/>
    </row>
    <row r="5" spans="1:13" ht="21" customHeight="1">
      <c r="A5" s="37"/>
      <c r="B5" s="37"/>
      <c r="C5" s="37"/>
      <c r="D5" s="37"/>
      <c r="E5" s="45"/>
      <c r="F5" s="46"/>
      <c r="G5" s="148" t="s">
        <v>3</v>
      </c>
      <c r="H5" s="148"/>
      <c r="I5" s="148"/>
      <c r="J5" s="48"/>
      <c r="K5" s="148" t="s">
        <v>4</v>
      </c>
      <c r="L5" s="148"/>
      <c r="M5" s="148"/>
    </row>
    <row r="6" spans="1:13" ht="21" customHeight="1">
      <c r="F6" s="45"/>
      <c r="G6" s="49" t="s">
        <v>5</v>
      </c>
      <c r="H6" s="49"/>
      <c r="I6" s="49" t="s">
        <v>5</v>
      </c>
      <c r="J6" s="48"/>
      <c r="K6" s="49" t="s">
        <v>5</v>
      </c>
      <c r="L6" s="48"/>
      <c r="M6" s="49" t="s">
        <v>5</v>
      </c>
    </row>
    <row r="7" spans="1:13" ht="21" customHeight="1">
      <c r="F7" s="45"/>
      <c r="G7" s="50" t="s">
        <v>7</v>
      </c>
      <c r="H7" s="51"/>
      <c r="I7" s="50" t="s">
        <v>7</v>
      </c>
      <c r="J7" s="51"/>
      <c r="K7" s="50" t="s">
        <v>7</v>
      </c>
      <c r="L7" s="51"/>
      <c r="M7" s="50" t="s">
        <v>7</v>
      </c>
    </row>
    <row r="8" spans="1:13" ht="21" customHeight="1">
      <c r="F8" s="45"/>
      <c r="G8" s="51" t="s">
        <v>9</v>
      </c>
      <c r="H8" s="51"/>
      <c r="I8" s="51" t="s">
        <v>10</v>
      </c>
      <c r="J8" s="51"/>
      <c r="K8" s="51" t="s">
        <v>9</v>
      </c>
      <c r="L8" s="51"/>
      <c r="M8" s="51" t="s">
        <v>10</v>
      </c>
    </row>
    <row r="9" spans="1:13" ht="21" customHeight="1">
      <c r="E9" s="52" t="s">
        <v>11</v>
      </c>
      <c r="F9" s="34"/>
      <c r="G9" s="53" t="s">
        <v>12</v>
      </c>
      <c r="H9" s="49"/>
      <c r="I9" s="53" t="s">
        <v>12</v>
      </c>
      <c r="J9" s="51"/>
      <c r="K9" s="53" t="s">
        <v>12</v>
      </c>
      <c r="L9" s="49"/>
      <c r="M9" s="53" t="s">
        <v>12</v>
      </c>
    </row>
    <row r="10" spans="1:13" ht="21" customHeight="1">
      <c r="F10" s="34"/>
      <c r="G10" s="84"/>
      <c r="H10" s="85"/>
      <c r="I10" s="84"/>
      <c r="J10" s="51"/>
      <c r="K10" s="149"/>
      <c r="L10" s="49"/>
      <c r="M10" s="149"/>
    </row>
    <row r="11" spans="1:13" ht="21" customHeight="1">
      <c r="A11" s="86" t="s">
        <v>87</v>
      </c>
      <c r="B11" s="55"/>
      <c r="C11" s="55"/>
      <c r="G11" s="78">
        <v>606391423</v>
      </c>
      <c r="I11" s="78">
        <v>631768486</v>
      </c>
      <c r="J11" s="51"/>
      <c r="K11" s="78">
        <v>112522876</v>
      </c>
      <c r="L11" s="49"/>
      <c r="M11" s="78">
        <v>83165448</v>
      </c>
    </row>
    <row r="12" spans="1:13" ht="21" customHeight="1">
      <c r="A12" s="86" t="s">
        <v>88</v>
      </c>
      <c r="B12" s="55"/>
      <c r="C12" s="55"/>
      <c r="G12" s="78">
        <v>7641115</v>
      </c>
      <c r="I12" s="78">
        <v>7439155</v>
      </c>
      <c r="J12" s="51"/>
      <c r="K12" s="78">
        <v>0</v>
      </c>
      <c r="L12" s="49"/>
      <c r="M12" s="78">
        <v>0</v>
      </c>
    </row>
    <row r="13" spans="1:13" ht="21" customHeight="1">
      <c r="A13" s="86" t="s">
        <v>89</v>
      </c>
      <c r="B13" s="55"/>
      <c r="C13" s="55"/>
      <c r="G13" s="78">
        <v>-480315472</v>
      </c>
      <c r="I13" s="78">
        <v>-536316504</v>
      </c>
      <c r="J13" s="51"/>
      <c r="K13" s="78">
        <v>-82671539</v>
      </c>
      <c r="L13" s="49"/>
      <c r="M13" s="78">
        <v>-68580595</v>
      </c>
    </row>
    <row r="14" spans="1:13" ht="21" customHeight="1">
      <c r="A14" s="86" t="s">
        <v>90</v>
      </c>
      <c r="B14" s="55"/>
      <c r="C14" s="55"/>
      <c r="G14" s="150">
        <v>-2048762</v>
      </c>
      <c r="I14" s="150">
        <v>-2183244</v>
      </c>
      <c r="J14" s="51"/>
      <c r="K14" s="150">
        <v>0</v>
      </c>
      <c r="L14" s="49"/>
      <c r="M14" s="150">
        <v>0</v>
      </c>
    </row>
    <row r="15" spans="1:13" ht="6" customHeight="1">
      <c r="E15" s="45"/>
      <c r="F15" s="34"/>
      <c r="G15" s="84"/>
      <c r="H15" s="85"/>
      <c r="I15" s="84"/>
      <c r="J15" s="51"/>
      <c r="K15" s="84"/>
      <c r="L15" s="49"/>
      <c r="M15" s="84"/>
    </row>
    <row r="16" spans="1:13" ht="21" customHeight="1">
      <c r="A16" s="32" t="s">
        <v>91</v>
      </c>
      <c r="B16" s="55"/>
      <c r="C16" s="55"/>
      <c r="G16" s="35">
        <f>SUM(G11:G14)</f>
        <v>131668304</v>
      </c>
      <c r="I16" s="35">
        <f>SUM(I11:I14)</f>
        <v>100707893</v>
      </c>
      <c r="J16" s="51"/>
      <c r="K16" s="35">
        <f>SUM(K11:K14)</f>
        <v>29851337</v>
      </c>
      <c r="L16" s="49"/>
      <c r="M16" s="35">
        <f>SUM(M11:M14)</f>
        <v>14584853</v>
      </c>
    </row>
    <row r="17" spans="1:13" ht="6" customHeight="1">
      <c r="E17" s="45"/>
      <c r="F17" s="34"/>
      <c r="G17" s="84"/>
      <c r="H17" s="85"/>
      <c r="I17" s="84"/>
      <c r="J17" s="51"/>
      <c r="K17" s="84"/>
      <c r="L17" s="49"/>
      <c r="M17" s="84"/>
    </row>
    <row r="18" spans="1:13" ht="21" customHeight="1">
      <c r="A18" s="33" t="s">
        <v>92</v>
      </c>
      <c r="F18" s="34"/>
      <c r="G18" s="78">
        <v>0</v>
      </c>
      <c r="H18" s="35"/>
      <c r="I18" s="78">
        <v>0</v>
      </c>
      <c r="J18" s="51"/>
      <c r="K18" s="35">
        <v>5600858</v>
      </c>
      <c r="L18" s="49"/>
      <c r="M18" s="35">
        <v>26951100</v>
      </c>
    </row>
    <row r="19" spans="1:13" ht="21" customHeight="1">
      <c r="A19" s="86" t="s">
        <v>93</v>
      </c>
      <c r="B19" s="55"/>
      <c r="C19" s="55"/>
      <c r="G19" s="157">
        <v>3595410</v>
      </c>
      <c r="I19" s="157">
        <v>2959674</v>
      </c>
      <c r="J19" s="51"/>
      <c r="K19" s="157">
        <v>19933150</v>
      </c>
      <c r="L19" s="49"/>
      <c r="M19" s="157">
        <v>14469010</v>
      </c>
    </row>
    <row r="20" spans="1:13" ht="21" customHeight="1">
      <c r="A20" s="86" t="s">
        <v>94</v>
      </c>
      <c r="F20" s="34"/>
      <c r="G20" s="35">
        <v>-11071735</v>
      </c>
      <c r="H20" s="85"/>
      <c r="I20" s="35">
        <v>-11128617</v>
      </c>
      <c r="J20" s="51"/>
      <c r="K20" s="35">
        <v>-3079522</v>
      </c>
      <c r="L20" s="49"/>
      <c r="M20" s="35">
        <v>-2756553</v>
      </c>
    </row>
    <row r="21" spans="1:13" ht="21" customHeight="1">
      <c r="A21" s="86" t="s">
        <v>95</v>
      </c>
      <c r="B21" s="55"/>
      <c r="C21" s="55"/>
      <c r="G21" s="78">
        <v>-92137127</v>
      </c>
      <c r="I21" s="78">
        <v>-74391698</v>
      </c>
      <c r="J21" s="51"/>
      <c r="K21" s="78">
        <v>-38987816</v>
      </c>
      <c r="L21" s="49"/>
      <c r="M21" s="78">
        <v>-27468520</v>
      </c>
    </row>
    <row r="22" spans="1:13" ht="21" customHeight="1">
      <c r="A22" s="86" t="s">
        <v>177</v>
      </c>
      <c r="B22" s="55"/>
      <c r="C22" s="55"/>
      <c r="G22" s="78">
        <v>-42519</v>
      </c>
      <c r="I22" s="78">
        <v>435550</v>
      </c>
      <c r="J22" s="51"/>
      <c r="K22" s="78">
        <v>538827</v>
      </c>
      <c r="L22" s="49"/>
      <c r="M22" s="78">
        <v>-233344</v>
      </c>
    </row>
    <row r="23" spans="1:13" ht="21" customHeight="1">
      <c r="A23" s="86" t="s">
        <v>96</v>
      </c>
      <c r="B23" s="55"/>
      <c r="C23" s="55"/>
      <c r="G23" s="78">
        <v>218309</v>
      </c>
      <c r="I23" s="78">
        <v>-9695389</v>
      </c>
      <c r="J23" s="51"/>
      <c r="K23" s="78">
        <v>-25487</v>
      </c>
      <c r="L23" s="49"/>
      <c r="M23" s="78">
        <v>-2036052</v>
      </c>
    </row>
    <row r="24" spans="1:13" ht="21" customHeight="1">
      <c r="A24" s="86" t="s">
        <v>97</v>
      </c>
      <c r="B24" s="55"/>
      <c r="C24" s="55"/>
      <c r="F24" s="34"/>
      <c r="G24" s="150">
        <v>-7774944</v>
      </c>
      <c r="H24" s="85"/>
      <c r="I24" s="150">
        <v>-9056997</v>
      </c>
      <c r="J24" s="51"/>
      <c r="K24" s="150">
        <v>-6712475</v>
      </c>
      <c r="L24" s="49"/>
      <c r="M24" s="150">
        <v>-7761956</v>
      </c>
    </row>
    <row r="25" spans="1:13" ht="6" customHeight="1">
      <c r="F25" s="34"/>
      <c r="G25" s="147"/>
      <c r="H25" s="147"/>
      <c r="I25" s="147"/>
      <c r="J25" s="51"/>
      <c r="K25" s="147"/>
      <c r="L25" s="49"/>
      <c r="M25" s="147"/>
    </row>
    <row r="26" spans="1:13" ht="21" customHeight="1">
      <c r="A26" s="44" t="s">
        <v>98</v>
      </c>
      <c r="B26" s="54"/>
      <c r="F26" s="34"/>
      <c r="G26" s="78"/>
      <c r="H26" s="85"/>
      <c r="I26" s="78"/>
      <c r="J26" s="51"/>
      <c r="K26" s="78"/>
      <c r="L26" s="49"/>
      <c r="M26" s="78"/>
    </row>
    <row r="27" spans="1:13" ht="21" customHeight="1">
      <c r="A27" s="44"/>
      <c r="B27" s="54" t="s">
        <v>99</v>
      </c>
      <c r="F27" s="34"/>
      <c r="G27" s="78">
        <f>SUM(G16:G24)</f>
        <v>24455698</v>
      </c>
      <c r="H27" s="85"/>
      <c r="I27" s="78">
        <f>SUM(I16:I24)</f>
        <v>-169584</v>
      </c>
      <c r="J27" s="51"/>
      <c r="K27" s="78">
        <f>SUM(K16:K24)</f>
        <v>7118872</v>
      </c>
      <c r="L27" s="49"/>
      <c r="M27" s="78">
        <f>SUM(M16:M24)</f>
        <v>15748538</v>
      </c>
    </row>
    <row r="28" spans="1:13" ht="21" customHeight="1">
      <c r="A28" s="86" t="s">
        <v>100</v>
      </c>
      <c r="B28" s="55"/>
      <c r="C28" s="55"/>
      <c r="F28" s="34"/>
      <c r="G28" s="150">
        <v>75822017</v>
      </c>
      <c r="H28" s="85"/>
      <c r="I28" s="150">
        <v>103301994</v>
      </c>
      <c r="J28" s="51"/>
      <c r="K28" s="150">
        <v>0</v>
      </c>
      <c r="L28" s="49"/>
      <c r="M28" s="150">
        <v>0</v>
      </c>
    </row>
    <row r="29" spans="1:13" ht="6" customHeight="1">
      <c r="E29" s="45"/>
      <c r="F29" s="34"/>
      <c r="G29" s="84"/>
      <c r="H29" s="85"/>
      <c r="I29" s="84"/>
      <c r="J29" s="51"/>
      <c r="K29" s="84"/>
      <c r="L29" s="49"/>
      <c r="M29" s="84"/>
    </row>
    <row r="30" spans="1:13" ht="21" customHeight="1">
      <c r="A30" s="44" t="s">
        <v>101</v>
      </c>
      <c r="B30" s="55"/>
      <c r="C30" s="55"/>
      <c r="F30" s="34"/>
      <c r="G30" s="78">
        <f>SUM(G27:G28)</f>
        <v>100277715</v>
      </c>
      <c r="H30" s="85"/>
      <c r="I30" s="78">
        <f>SUM(I27:I28)</f>
        <v>103132410</v>
      </c>
      <c r="J30" s="51"/>
      <c r="K30" s="78">
        <f>SUM(K27:K28)</f>
        <v>7118872</v>
      </c>
      <c r="L30" s="49"/>
      <c r="M30" s="78">
        <f>SUM(M27:M28)</f>
        <v>15748538</v>
      </c>
    </row>
    <row r="31" spans="1:13" ht="21" customHeight="1">
      <c r="A31" s="33" t="s">
        <v>102</v>
      </c>
      <c r="E31" s="34">
        <v>14</v>
      </c>
      <c r="F31" s="34"/>
      <c r="G31" s="151">
        <v>942553</v>
      </c>
      <c r="H31" s="85"/>
      <c r="I31" s="151">
        <v>-2775369</v>
      </c>
      <c r="J31" s="51"/>
      <c r="K31" s="151">
        <v>6767</v>
      </c>
      <c r="L31" s="49"/>
      <c r="M31" s="151">
        <v>128876</v>
      </c>
    </row>
    <row r="32" spans="1:13" ht="6" customHeight="1">
      <c r="F32" s="34"/>
      <c r="G32" s="147"/>
      <c r="H32" s="147"/>
      <c r="I32" s="147"/>
      <c r="J32" s="51"/>
      <c r="K32" s="147"/>
      <c r="L32" s="49"/>
      <c r="M32" s="147"/>
    </row>
    <row r="33" spans="1:13" ht="21" customHeight="1">
      <c r="A33" s="44" t="s">
        <v>103</v>
      </c>
      <c r="B33" s="86"/>
      <c r="C33" s="60"/>
      <c r="F33" s="34"/>
      <c r="G33" s="151">
        <f>SUM(G30:G31)</f>
        <v>101220268</v>
      </c>
      <c r="H33" s="85"/>
      <c r="I33" s="151">
        <f>SUM(I30:I31)</f>
        <v>100357041</v>
      </c>
      <c r="J33" s="51"/>
      <c r="K33" s="151">
        <f>SUM(K30:K31)</f>
        <v>7125639</v>
      </c>
      <c r="L33" s="49"/>
      <c r="M33" s="151">
        <f>SUM(M30:M31)</f>
        <v>15877414</v>
      </c>
    </row>
    <row r="34" spans="1:13" ht="21" customHeight="1">
      <c r="E34" s="45"/>
      <c r="F34" s="34"/>
      <c r="G34" s="84"/>
      <c r="H34" s="85"/>
      <c r="I34" s="84"/>
      <c r="J34" s="51"/>
      <c r="K34" s="84"/>
      <c r="L34" s="49"/>
      <c r="M34" s="84"/>
    </row>
    <row r="35" spans="1:13" ht="21" customHeight="1">
      <c r="E35" s="45"/>
      <c r="F35" s="34"/>
      <c r="G35" s="84"/>
      <c r="H35" s="85"/>
      <c r="I35" s="84"/>
      <c r="J35" s="51"/>
      <c r="K35" s="84"/>
      <c r="L35" s="49"/>
      <c r="M35" s="84"/>
    </row>
    <row r="36" spans="1:13" ht="21" customHeight="1">
      <c r="E36" s="45"/>
      <c r="F36" s="34"/>
      <c r="G36" s="84"/>
      <c r="H36" s="85"/>
      <c r="I36" s="84"/>
      <c r="J36" s="51"/>
      <c r="K36" s="84"/>
      <c r="L36" s="49"/>
      <c r="M36" s="84"/>
    </row>
    <row r="37" spans="1:13" ht="21" customHeight="1">
      <c r="E37" s="45"/>
      <c r="F37" s="34"/>
      <c r="G37" s="84"/>
      <c r="H37" s="85"/>
      <c r="I37" s="84"/>
      <c r="J37" s="51"/>
      <c r="K37" s="84"/>
      <c r="L37" s="49"/>
      <c r="M37" s="84"/>
    </row>
    <row r="38" spans="1:13" ht="21" customHeight="1">
      <c r="E38" s="45"/>
      <c r="F38" s="34"/>
      <c r="G38" s="85"/>
      <c r="I38" s="84"/>
      <c r="J38" s="51"/>
      <c r="K38" s="84"/>
      <c r="L38" s="49"/>
      <c r="M38" s="84"/>
    </row>
    <row r="39" spans="1:13" ht="21" customHeight="1">
      <c r="E39" s="45"/>
      <c r="F39" s="34"/>
      <c r="G39" s="84"/>
      <c r="H39" s="85"/>
      <c r="I39" s="84"/>
      <c r="J39" s="51"/>
      <c r="K39" s="84"/>
      <c r="L39" s="49"/>
      <c r="M39" s="84"/>
    </row>
    <row r="40" spans="1:13" ht="21" customHeight="1">
      <c r="E40" s="45"/>
      <c r="F40" s="34"/>
      <c r="G40" s="84"/>
      <c r="H40" s="85"/>
      <c r="I40" s="84"/>
      <c r="J40" s="51"/>
      <c r="K40" s="84"/>
      <c r="L40" s="49"/>
      <c r="M40" s="84"/>
    </row>
    <row r="41" spans="1:13" ht="21" customHeight="1">
      <c r="E41" s="45"/>
      <c r="F41" s="34"/>
      <c r="G41" s="84"/>
      <c r="H41" s="85"/>
      <c r="I41" s="84"/>
      <c r="J41" s="51"/>
      <c r="K41" s="84"/>
      <c r="L41" s="49"/>
      <c r="M41" s="84"/>
    </row>
    <row r="42" spans="1:13" ht="21" customHeight="1">
      <c r="E42" s="45"/>
      <c r="F42" s="34"/>
      <c r="G42" s="84"/>
      <c r="H42" s="85"/>
      <c r="I42" s="84"/>
      <c r="J42" s="51"/>
      <c r="K42" s="84"/>
      <c r="L42" s="49"/>
      <c r="M42" s="84"/>
    </row>
    <row r="43" spans="1:13" ht="21" customHeight="1">
      <c r="E43" s="45"/>
      <c r="F43" s="34"/>
      <c r="G43" s="84"/>
      <c r="H43" s="85"/>
      <c r="I43" s="84"/>
      <c r="J43" s="51"/>
      <c r="K43" s="84"/>
      <c r="L43" s="49"/>
      <c r="M43" s="84"/>
    </row>
    <row r="44" spans="1:13" ht="21" customHeight="1">
      <c r="A44" s="63" t="s">
        <v>38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</row>
    <row r="45" spans="1:13" ht="21" customHeight="1">
      <c r="A45" s="63" t="s">
        <v>104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</row>
    <row r="46" spans="1:13" ht="24" customHeight="1">
      <c r="E46" s="45"/>
      <c r="F46" s="34"/>
      <c r="G46" s="84"/>
      <c r="H46" s="85"/>
      <c r="I46" s="84"/>
      <c r="J46" s="51"/>
      <c r="K46" s="84"/>
      <c r="L46" s="49"/>
      <c r="M46" s="84"/>
    </row>
    <row r="47" spans="1:13" ht="21" customHeight="1">
      <c r="E47" s="45"/>
      <c r="F47" s="34"/>
      <c r="G47" s="84"/>
      <c r="H47" s="85"/>
      <c r="I47" s="84"/>
      <c r="J47" s="51"/>
      <c r="K47" s="84"/>
      <c r="L47" s="49"/>
      <c r="M47" s="84"/>
    </row>
    <row r="48" spans="1:13" ht="17.25" customHeight="1">
      <c r="E48" s="45"/>
      <c r="F48" s="34"/>
      <c r="G48" s="84"/>
      <c r="H48" s="85"/>
      <c r="I48" s="84"/>
      <c r="J48" s="51"/>
      <c r="K48" s="84"/>
      <c r="L48" s="49"/>
      <c r="M48" s="84"/>
    </row>
    <row r="49" spans="1:13" ht="22.15" customHeight="1">
      <c r="A49" s="71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49" s="71"/>
      <c r="C49" s="71"/>
      <c r="D49" s="71"/>
      <c r="E49" s="52"/>
      <c r="F49" s="41"/>
      <c r="G49" s="75"/>
      <c r="H49" s="76"/>
      <c r="I49" s="75"/>
      <c r="J49" s="158"/>
      <c r="K49" s="75"/>
      <c r="L49" s="159"/>
      <c r="M49" s="75"/>
    </row>
    <row r="50" spans="1:13" ht="21" customHeight="1">
      <c r="A50" s="32" t="s">
        <v>0</v>
      </c>
      <c r="B50" s="44"/>
      <c r="C50" s="37"/>
      <c r="D50" s="37"/>
      <c r="F50" s="37"/>
      <c r="G50" s="38"/>
      <c r="H50" s="38"/>
      <c r="I50" s="38"/>
      <c r="J50" s="38"/>
      <c r="K50" s="38"/>
      <c r="L50" s="38"/>
      <c r="M50" s="38"/>
    </row>
    <row r="51" spans="1:13" ht="21" customHeight="1">
      <c r="A51" s="57" t="s">
        <v>85</v>
      </c>
      <c r="B51" s="44"/>
      <c r="C51" s="37"/>
      <c r="D51" s="37"/>
      <c r="F51" s="37"/>
      <c r="G51" s="38"/>
      <c r="H51" s="38"/>
      <c r="I51" s="38"/>
      <c r="J51" s="38"/>
      <c r="K51" s="38"/>
      <c r="L51" s="38"/>
      <c r="M51" s="38"/>
    </row>
    <row r="52" spans="1:13" ht="21" customHeight="1">
      <c r="A52" s="39" t="s">
        <v>86</v>
      </c>
      <c r="B52" s="146"/>
      <c r="C52" s="40"/>
      <c r="D52" s="40"/>
      <c r="E52" s="41"/>
      <c r="F52" s="40"/>
      <c r="G52" s="43"/>
      <c r="H52" s="43"/>
      <c r="I52" s="43"/>
      <c r="J52" s="43"/>
      <c r="K52" s="43"/>
      <c r="L52" s="43"/>
      <c r="M52" s="43"/>
    </row>
    <row r="53" spans="1:13" ht="21" customHeight="1">
      <c r="E53" s="45"/>
      <c r="F53" s="34"/>
      <c r="G53" s="84"/>
      <c r="H53" s="85"/>
      <c r="I53" s="84"/>
      <c r="J53" s="51"/>
      <c r="K53" s="84"/>
      <c r="L53" s="49"/>
      <c r="M53" s="84"/>
    </row>
    <row r="54" spans="1:13" ht="21" customHeight="1">
      <c r="A54" s="37"/>
      <c r="B54" s="37"/>
      <c r="C54" s="37"/>
      <c r="D54" s="37"/>
      <c r="E54" s="45"/>
      <c r="F54" s="46"/>
      <c r="G54" s="148" t="s">
        <v>3</v>
      </c>
      <c r="H54" s="148"/>
      <c r="I54" s="148"/>
      <c r="J54" s="48"/>
      <c r="K54" s="148" t="s">
        <v>4</v>
      </c>
      <c r="L54" s="148"/>
      <c r="M54" s="148"/>
    </row>
    <row r="55" spans="1:13" ht="21" customHeight="1">
      <c r="F55" s="45"/>
      <c r="G55" s="49" t="s">
        <v>5</v>
      </c>
      <c r="H55" s="49"/>
      <c r="I55" s="49" t="s">
        <v>5</v>
      </c>
      <c r="J55" s="48"/>
      <c r="K55" s="49" t="s">
        <v>5</v>
      </c>
      <c r="L55" s="48"/>
      <c r="M55" s="49" t="s">
        <v>5</v>
      </c>
    </row>
    <row r="56" spans="1:13" ht="21" customHeight="1">
      <c r="F56" s="45"/>
      <c r="G56" s="50" t="s">
        <v>7</v>
      </c>
      <c r="H56" s="51"/>
      <c r="I56" s="50" t="s">
        <v>7</v>
      </c>
      <c r="J56" s="51"/>
      <c r="K56" s="50" t="s">
        <v>7</v>
      </c>
      <c r="L56" s="51"/>
      <c r="M56" s="50" t="s">
        <v>7</v>
      </c>
    </row>
    <row r="57" spans="1:13" ht="21" customHeight="1">
      <c r="F57" s="45"/>
      <c r="G57" s="51" t="s">
        <v>9</v>
      </c>
      <c r="H57" s="51"/>
      <c r="I57" s="51" t="s">
        <v>10</v>
      </c>
      <c r="J57" s="51"/>
      <c r="K57" s="51" t="s">
        <v>9</v>
      </c>
      <c r="L57" s="51"/>
      <c r="M57" s="51" t="s">
        <v>10</v>
      </c>
    </row>
    <row r="58" spans="1:13" ht="21" customHeight="1">
      <c r="E58" s="52" t="s">
        <v>11</v>
      </c>
      <c r="F58" s="34"/>
      <c r="G58" s="53" t="s">
        <v>12</v>
      </c>
      <c r="H58" s="49"/>
      <c r="I58" s="53" t="s">
        <v>12</v>
      </c>
      <c r="J58" s="51"/>
      <c r="K58" s="53" t="s">
        <v>12</v>
      </c>
      <c r="L58" s="49"/>
      <c r="M58" s="53" t="s">
        <v>12</v>
      </c>
    </row>
    <row r="59" spans="1:13" ht="21" customHeight="1">
      <c r="E59" s="45"/>
      <c r="F59" s="34"/>
      <c r="G59" s="84"/>
      <c r="H59" s="85"/>
      <c r="I59" s="84"/>
      <c r="J59" s="51"/>
      <c r="K59" s="84"/>
      <c r="L59" s="49"/>
      <c r="M59" s="84"/>
    </row>
    <row r="60" spans="1:13" ht="21" customHeight="1">
      <c r="A60" s="54" t="s">
        <v>105</v>
      </c>
      <c r="B60" s="54"/>
      <c r="F60" s="34"/>
      <c r="J60" s="51"/>
      <c r="L60" s="49"/>
    </row>
    <row r="61" spans="1:13" ht="21" customHeight="1">
      <c r="A61" s="55"/>
      <c r="B61" s="33" t="s">
        <v>106</v>
      </c>
      <c r="C61" s="55"/>
      <c r="F61" s="34"/>
      <c r="J61" s="51"/>
      <c r="L61" s="49"/>
    </row>
    <row r="62" spans="1:13" ht="21" customHeight="1">
      <c r="A62" s="55"/>
      <c r="C62" s="55" t="s">
        <v>107</v>
      </c>
      <c r="F62" s="34"/>
      <c r="J62" s="51"/>
      <c r="L62" s="49"/>
    </row>
    <row r="63" spans="1:13" ht="21" customHeight="1">
      <c r="A63" s="55"/>
      <c r="C63" s="33" t="s">
        <v>108</v>
      </c>
      <c r="F63" s="34"/>
      <c r="J63" s="51"/>
      <c r="L63" s="49"/>
    </row>
    <row r="64" spans="1:13" ht="21" customHeight="1">
      <c r="A64" s="55"/>
      <c r="D64" s="55" t="s">
        <v>109</v>
      </c>
      <c r="F64" s="34"/>
      <c r="G64" s="78">
        <v>-17696</v>
      </c>
      <c r="I64" s="78">
        <v>-403313</v>
      </c>
      <c r="J64" s="51"/>
      <c r="K64" s="78">
        <v>0</v>
      </c>
      <c r="L64" s="160"/>
      <c r="M64" s="78">
        <v>0</v>
      </c>
    </row>
    <row r="65" spans="1:13" ht="21" customHeight="1">
      <c r="A65" s="55"/>
      <c r="C65" s="55" t="s">
        <v>110</v>
      </c>
      <c r="D65" s="55"/>
      <c r="F65" s="34"/>
      <c r="J65" s="51"/>
      <c r="K65" s="78"/>
      <c r="L65" s="49"/>
      <c r="M65" s="78"/>
    </row>
    <row r="66" spans="1:13" ht="21" customHeight="1">
      <c r="A66" s="55"/>
      <c r="D66" s="33" t="s">
        <v>111</v>
      </c>
      <c r="E66" s="161"/>
      <c r="F66" s="34"/>
      <c r="G66" s="150">
        <v>-10486319</v>
      </c>
      <c r="I66" s="150">
        <v>-9416576</v>
      </c>
      <c r="J66" s="51"/>
      <c r="K66" s="150">
        <v>0</v>
      </c>
      <c r="L66" s="160"/>
      <c r="M66" s="150">
        <v>0</v>
      </c>
    </row>
    <row r="67" spans="1:13" ht="6" customHeight="1">
      <c r="A67" s="55"/>
      <c r="C67" s="55"/>
      <c r="F67" s="34"/>
      <c r="G67" s="78"/>
      <c r="I67" s="78"/>
      <c r="J67" s="51"/>
      <c r="K67" s="78"/>
      <c r="L67" s="49"/>
      <c r="M67" s="78"/>
    </row>
    <row r="68" spans="1:13" ht="21" customHeight="1">
      <c r="A68" s="55"/>
      <c r="C68" s="54" t="s">
        <v>112</v>
      </c>
      <c r="D68" s="60"/>
      <c r="F68" s="34"/>
      <c r="J68" s="51"/>
      <c r="K68" s="78"/>
      <c r="L68" s="49"/>
      <c r="M68" s="78"/>
    </row>
    <row r="69" spans="1:13" ht="21" customHeight="1">
      <c r="A69" s="55"/>
      <c r="B69" s="55"/>
      <c r="C69" s="60"/>
      <c r="D69" s="54" t="s">
        <v>107</v>
      </c>
      <c r="F69" s="34"/>
      <c r="G69" s="151">
        <f>SUM(G64:G66)</f>
        <v>-10504015</v>
      </c>
      <c r="H69" s="147"/>
      <c r="I69" s="151">
        <f>SUM(I64:I66)</f>
        <v>-9819889</v>
      </c>
      <c r="J69" s="51"/>
      <c r="K69" s="151">
        <f>SUM(K64:K66)</f>
        <v>0</v>
      </c>
      <c r="L69" s="49"/>
      <c r="M69" s="151">
        <f>SUM(M64:M66)</f>
        <v>0</v>
      </c>
    </row>
    <row r="70" spans="1:13" ht="6" customHeight="1">
      <c r="A70" s="55"/>
      <c r="C70" s="55"/>
      <c r="F70" s="34"/>
      <c r="G70" s="78"/>
      <c r="I70" s="78"/>
      <c r="J70" s="51"/>
      <c r="K70" s="78"/>
      <c r="L70" s="49"/>
      <c r="M70" s="78"/>
    </row>
    <row r="71" spans="1:13" ht="21" customHeight="1">
      <c r="A71" s="55"/>
      <c r="B71" s="55" t="s">
        <v>113</v>
      </c>
      <c r="C71" s="55"/>
      <c r="F71" s="34"/>
      <c r="G71" s="78"/>
      <c r="I71" s="78"/>
      <c r="J71" s="51"/>
      <c r="K71" s="78"/>
      <c r="L71" s="49"/>
      <c r="M71" s="78"/>
    </row>
    <row r="72" spans="1:13" ht="21" customHeight="1">
      <c r="A72" s="55"/>
      <c r="C72" s="55" t="s">
        <v>114</v>
      </c>
      <c r="F72" s="34"/>
      <c r="G72" s="151">
        <f>SUM(G64:G66)</f>
        <v>-10504015</v>
      </c>
      <c r="H72" s="85"/>
      <c r="I72" s="151">
        <f>SUM(I64:I66)</f>
        <v>-9819889</v>
      </c>
      <c r="J72" s="51"/>
      <c r="K72" s="151">
        <f>SUM(K64:K66)</f>
        <v>0</v>
      </c>
      <c r="L72" s="49"/>
      <c r="M72" s="151">
        <f>SUM(M64:M66)</f>
        <v>0</v>
      </c>
    </row>
    <row r="73" spans="1:13" ht="6" customHeight="1">
      <c r="E73" s="45"/>
      <c r="F73" s="34"/>
      <c r="G73" s="78"/>
      <c r="I73" s="78"/>
      <c r="J73" s="51"/>
      <c r="K73" s="78"/>
      <c r="L73" s="49"/>
      <c r="M73" s="78"/>
    </row>
    <row r="74" spans="1:13" ht="21" customHeight="1" thickBot="1">
      <c r="A74" s="54" t="s">
        <v>115</v>
      </c>
      <c r="B74" s="55"/>
      <c r="C74" s="55"/>
      <c r="F74" s="34"/>
      <c r="G74" s="162">
        <f>SUM(G33,G72)</f>
        <v>90716253</v>
      </c>
      <c r="H74" s="85"/>
      <c r="I74" s="162">
        <f>SUM(I33,I72)</f>
        <v>90537152</v>
      </c>
      <c r="J74" s="51"/>
      <c r="K74" s="162">
        <f>SUM(K33,K72)</f>
        <v>7125639</v>
      </c>
      <c r="L74" s="49"/>
      <c r="M74" s="162">
        <f>SUM(M33,M72)</f>
        <v>15877414</v>
      </c>
    </row>
    <row r="75" spans="1:13" ht="21" customHeight="1" thickTop="1">
      <c r="A75" s="66"/>
      <c r="B75" s="67"/>
      <c r="C75" s="67"/>
      <c r="D75" s="67"/>
      <c r="E75" s="67"/>
      <c r="F75" s="67"/>
      <c r="G75" s="68"/>
      <c r="H75" s="68"/>
      <c r="I75" s="68"/>
      <c r="J75" s="68"/>
      <c r="K75" s="68"/>
      <c r="L75" s="68"/>
      <c r="M75" s="68"/>
    </row>
    <row r="76" spans="1:13" ht="21" customHeight="1">
      <c r="A76" s="66"/>
      <c r="B76" s="67"/>
      <c r="C76" s="67"/>
      <c r="D76" s="67"/>
      <c r="E76" s="67"/>
      <c r="F76" s="67"/>
      <c r="G76" s="68"/>
      <c r="H76" s="68"/>
      <c r="I76" s="68"/>
      <c r="J76" s="68"/>
      <c r="K76" s="68"/>
      <c r="L76" s="68"/>
      <c r="M76" s="68"/>
    </row>
    <row r="77" spans="1:13" ht="21" customHeight="1">
      <c r="A77" s="44" t="s">
        <v>116</v>
      </c>
      <c r="B77" s="65"/>
    </row>
    <row r="78" spans="1:13" ht="6" customHeight="1">
      <c r="A78" s="153"/>
      <c r="B78" s="153"/>
      <c r="C78" s="153"/>
      <c r="D78" s="153"/>
      <c r="E78" s="153"/>
      <c r="F78" s="34"/>
      <c r="G78" s="84"/>
      <c r="H78" s="85"/>
      <c r="I78" s="84"/>
      <c r="J78" s="85"/>
      <c r="K78" s="84"/>
      <c r="L78" s="48"/>
      <c r="M78" s="84"/>
    </row>
    <row r="79" spans="1:13" ht="21" customHeight="1" thickBot="1">
      <c r="A79" s="65" t="s">
        <v>117</v>
      </c>
      <c r="B79" s="65"/>
      <c r="E79" s="34">
        <v>15</v>
      </c>
      <c r="G79" s="22">
        <v>0.13170000000000001</v>
      </c>
      <c r="H79" s="23"/>
      <c r="I79" s="22">
        <v>0.12820000000000001</v>
      </c>
      <c r="J79" s="23"/>
      <c r="K79" s="22">
        <v>9.2999999999999992E-3</v>
      </c>
      <c r="L79" s="24"/>
      <c r="M79" s="22">
        <v>2.0299999999999999E-2</v>
      </c>
    </row>
    <row r="80" spans="1:13" ht="21" customHeight="1" thickTop="1">
      <c r="A80" s="65"/>
      <c r="F80" s="34"/>
      <c r="G80" s="23"/>
      <c r="H80" s="23"/>
      <c r="I80" s="23"/>
      <c r="J80" s="23"/>
      <c r="K80" s="23"/>
      <c r="L80" s="23"/>
      <c r="M80" s="23"/>
    </row>
    <row r="81" spans="1:13" ht="21" customHeight="1">
      <c r="A81" s="86"/>
      <c r="F81" s="34"/>
      <c r="G81" s="85"/>
      <c r="H81" s="85"/>
      <c r="I81" s="85"/>
      <c r="J81" s="85"/>
      <c r="K81" s="163"/>
      <c r="L81" s="85"/>
      <c r="M81" s="85"/>
    </row>
    <row r="82" spans="1:13" ht="21" customHeight="1">
      <c r="A82" s="86"/>
      <c r="F82" s="34"/>
      <c r="G82" s="85"/>
      <c r="H82" s="85"/>
      <c r="I82" s="85"/>
      <c r="J82" s="85"/>
      <c r="K82" s="85"/>
      <c r="L82" s="85"/>
      <c r="M82" s="85"/>
    </row>
    <row r="83" spans="1:13" ht="21" customHeight="1">
      <c r="A83" s="86"/>
      <c r="F83" s="34"/>
      <c r="G83" s="85"/>
      <c r="H83" s="85"/>
      <c r="I83" s="85"/>
      <c r="J83" s="85"/>
      <c r="K83" s="85"/>
      <c r="L83" s="85"/>
      <c r="M83" s="85"/>
    </row>
    <row r="84" spans="1:13" ht="21" customHeight="1">
      <c r="A84" s="86"/>
      <c r="F84" s="34"/>
      <c r="G84" s="85"/>
      <c r="H84" s="85"/>
      <c r="I84" s="85"/>
      <c r="J84" s="85"/>
      <c r="K84" s="85"/>
      <c r="L84" s="85"/>
      <c r="M84" s="85"/>
    </row>
    <row r="85" spans="1:13" ht="21" customHeight="1">
      <c r="A85" s="86"/>
      <c r="F85" s="34"/>
      <c r="G85" s="85"/>
      <c r="H85" s="85"/>
      <c r="I85" s="85"/>
      <c r="J85" s="85"/>
      <c r="K85" s="85"/>
      <c r="L85" s="85"/>
      <c r="M85" s="85"/>
    </row>
    <row r="86" spans="1:13" ht="21" customHeight="1">
      <c r="A86" s="86"/>
      <c r="F86" s="34"/>
      <c r="G86" s="85"/>
      <c r="H86" s="85"/>
      <c r="I86" s="85"/>
      <c r="J86" s="85"/>
      <c r="K86" s="85"/>
      <c r="L86" s="85"/>
      <c r="M86" s="85"/>
    </row>
    <row r="87" spans="1:13" ht="21" customHeight="1">
      <c r="A87" s="86"/>
      <c r="F87" s="34"/>
      <c r="G87" s="85"/>
      <c r="H87" s="85"/>
      <c r="I87" s="85"/>
      <c r="J87" s="85"/>
      <c r="K87" s="85"/>
      <c r="L87" s="85"/>
      <c r="M87" s="85"/>
    </row>
    <row r="88" spans="1:13" ht="21" customHeight="1">
      <c r="A88" s="86"/>
      <c r="F88" s="34"/>
      <c r="G88" s="85"/>
      <c r="H88" s="85"/>
      <c r="I88" s="85"/>
      <c r="J88" s="85"/>
      <c r="K88" s="85"/>
      <c r="L88" s="85"/>
      <c r="M88" s="85"/>
    </row>
    <row r="89" spans="1:13" ht="21" customHeight="1">
      <c r="A89" s="86"/>
      <c r="F89" s="34"/>
      <c r="G89" s="85"/>
      <c r="H89" s="85"/>
      <c r="I89" s="85"/>
      <c r="J89" s="85"/>
      <c r="K89" s="85"/>
      <c r="L89" s="85"/>
      <c r="M89" s="85"/>
    </row>
    <row r="90" spans="1:13" ht="21" customHeight="1">
      <c r="A90" s="86"/>
      <c r="F90" s="34"/>
      <c r="G90" s="85"/>
      <c r="H90" s="85"/>
      <c r="I90" s="85"/>
      <c r="J90" s="85"/>
      <c r="K90" s="85"/>
      <c r="L90" s="85"/>
      <c r="M90" s="85"/>
    </row>
    <row r="91" spans="1:13" ht="21" customHeight="1">
      <c r="A91" s="86"/>
      <c r="F91" s="34"/>
      <c r="G91" s="85"/>
      <c r="H91" s="85"/>
      <c r="I91" s="85"/>
      <c r="J91" s="85"/>
      <c r="K91" s="85"/>
      <c r="M91" s="85"/>
    </row>
    <row r="93" spans="1:13" ht="21" customHeight="1">
      <c r="A93" s="63" t="s">
        <v>38</v>
      </c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</row>
    <row r="94" spans="1:13" ht="21" customHeight="1">
      <c r="A94" s="63" t="s">
        <v>104</v>
      </c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</row>
    <row r="95" spans="1:13" ht="23.25" customHeight="1">
      <c r="A95" s="66"/>
      <c r="B95" s="67"/>
      <c r="C95" s="67"/>
      <c r="D95" s="67"/>
      <c r="E95" s="67"/>
      <c r="F95" s="67"/>
      <c r="G95" s="68"/>
      <c r="H95" s="68"/>
      <c r="I95" s="68"/>
      <c r="J95" s="68"/>
      <c r="K95" s="68"/>
      <c r="L95" s="68"/>
      <c r="M95" s="68"/>
    </row>
    <row r="96" spans="1:13" ht="21" customHeight="1">
      <c r="A96" s="66"/>
      <c r="B96" s="67"/>
      <c r="C96" s="67"/>
      <c r="D96" s="67"/>
      <c r="E96" s="67"/>
      <c r="F96" s="67"/>
      <c r="G96" s="68"/>
      <c r="H96" s="68"/>
      <c r="I96" s="68"/>
      <c r="J96" s="68"/>
      <c r="K96" s="68"/>
      <c r="L96" s="68"/>
      <c r="M96" s="68"/>
    </row>
    <row r="97" spans="1:13" ht="4.5" customHeight="1">
      <c r="A97" s="66"/>
      <c r="B97" s="67"/>
      <c r="C97" s="67"/>
      <c r="D97" s="67"/>
      <c r="E97" s="67"/>
      <c r="F97" s="67"/>
      <c r="G97" s="68"/>
      <c r="H97" s="68"/>
      <c r="I97" s="68"/>
      <c r="J97" s="68"/>
      <c r="K97" s="68"/>
      <c r="L97" s="68"/>
      <c r="M97" s="68"/>
    </row>
    <row r="98" spans="1:13" ht="21" customHeight="1">
      <c r="A98" s="71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71"/>
      <c r="C98" s="71"/>
      <c r="D98" s="71"/>
      <c r="E98" s="41"/>
      <c r="F98" s="71"/>
      <c r="G98" s="79"/>
      <c r="H98" s="79"/>
      <c r="I98" s="79"/>
      <c r="J98" s="79"/>
      <c r="K98" s="79"/>
      <c r="L98" s="79"/>
      <c r="M98" s="79"/>
    </row>
  </sheetData>
  <mergeCells count="8">
    <mergeCell ref="A93:M93"/>
    <mergeCell ref="A94:M94"/>
    <mergeCell ref="G5:I5"/>
    <mergeCell ref="K5:M5"/>
    <mergeCell ref="A44:M44"/>
    <mergeCell ref="A45:M45"/>
    <mergeCell ref="G54:I54"/>
    <mergeCell ref="K54:M54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094E2-4A5F-4BD2-BDAE-391BF99113CA}">
  <dimension ref="A1:M98"/>
  <sheetViews>
    <sheetView topLeftCell="A64" zoomScaleNormal="100" zoomScaleSheetLayoutView="100" workbookViewId="0">
      <selection activeCell="S77" sqref="S77"/>
    </sheetView>
  </sheetViews>
  <sheetFormatPr defaultColWidth="11" defaultRowHeight="21.75" customHeight="1"/>
  <cols>
    <col min="1" max="3" width="1.33203125" style="33" customWidth="1"/>
    <col min="4" max="4" width="37.83203125" style="33" customWidth="1"/>
    <col min="5" max="5" width="8.83203125" style="34" customWidth="1"/>
    <col min="6" max="6" width="1" style="33" customWidth="1"/>
    <col min="7" max="7" width="17.33203125" style="36" customWidth="1"/>
    <col min="8" max="8" width="1" style="36" customWidth="1"/>
    <col min="9" max="9" width="17.33203125" style="36" customWidth="1"/>
    <col min="10" max="10" width="1" style="36" customWidth="1"/>
    <col min="11" max="11" width="17.33203125" style="36" customWidth="1"/>
    <col min="12" max="12" width="1" style="36" customWidth="1"/>
    <col min="13" max="13" width="17.33203125" style="36" customWidth="1"/>
    <col min="14" max="16384" width="11" style="33"/>
  </cols>
  <sheetData>
    <row r="1" spans="1:13" ht="21" customHeight="1">
      <c r="A1" s="32" t="s">
        <v>0</v>
      </c>
      <c r="B1" s="44"/>
      <c r="C1" s="37"/>
      <c r="D1" s="37"/>
      <c r="F1" s="37"/>
      <c r="G1" s="38"/>
      <c r="H1" s="38"/>
      <c r="I1" s="38"/>
      <c r="J1" s="38"/>
      <c r="K1" s="38"/>
      <c r="L1" s="38"/>
      <c r="M1" s="38"/>
    </row>
    <row r="2" spans="1:13" ht="21" customHeight="1">
      <c r="A2" s="57" t="s">
        <v>85</v>
      </c>
      <c r="B2" s="44"/>
      <c r="C2" s="37"/>
      <c r="D2" s="37"/>
      <c r="F2" s="37"/>
      <c r="G2" s="38"/>
      <c r="H2" s="38"/>
      <c r="I2" s="38"/>
      <c r="J2" s="38"/>
      <c r="K2" s="38"/>
      <c r="L2" s="38"/>
      <c r="M2" s="38"/>
    </row>
    <row r="3" spans="1:13" ht="21" customHeight="1">
      <c r="A3" s="39" t="s">
        <v>118</v>
      </c>
      <c r="B3" s="146"/>
      <c r="C3" s="40"/>
      <c r="D3" s="40"/>
      <c r="E3" s="41"/>
      <c r="F3" s="40"/>
      <c r="G3" s="43"/>
      <c r="H3" s="43"/>
      <c r="I3" s="43"/>
      <c r="J3" s="43"/>
      <c r="K3" s="43"/>
      <c r="L3" s="43"/>
      <c r="M3" s="43"/>
    </row>
    <row r="4" spans="1:13" ht="21" customHeight="1">
      <c r="A4" s="54"/>
      <c r="B4" s="55"/>
      <c r="C4" s="55"/>
      <c r="F4" s="34"/>
      <c r="G4" s="147"/>
      <c r="H4" s="85"/>
      <c r="I4" s="147"/>
      <c r="J4" s="85"/>
      <c r="K4" s="147"/>
      <c r="L4" s="85"/>
      <c r="M4" s="147"/>
    </row>
    <row r="5" spans="1:13" ht="21" customHeight="1">
      <c r="A5" s="37"/>
      <c r="B5" s="37"/>
      <c r="C5" s="37"/>
      <c r="D5" s="37"/>
      <c r="E5" s="45"/>
      <c r="F5" s="46"/>
      <c r="G5" s="148" t="s">
        <v>3</v>
      </c>
      <c r="H5" s="148"/>
      <c r="I5" s="148"/>
      <c r="J5" s="48"/>
      <c r="K5" s="148" t="s">
        <v>4</v>
      </c>
      <c r="L5" s="148"/>
      <c r="M5" s="148"/>
    </row>
    <row r="6" spans="1:13" ht="21" customHeight="1">
      <c r="F6" s="45"/>
      <c r="G6" s="49" t="s">
        <v>5</v>
      </c>
      <c r="H6" s="49"/>
      <c r="I6" s="49" t="s">
        <v>5</v>
      </c>
      <c r="J6" s="49"/>
      <c r="K6" s="49" t="s">
        <v>5</v>
      </c>
      <c r="L6" s="49"/>
      <c r="M6" s="49" t="s">
        <v>5</v>
      </c>
    </row>
    <row r="7" spans="1:13" ht="21" customHeight="1">
      <c r="F7" s="45"/>
      <c r="G7" s="50" t="s">
        <v>7</v>
      </c>
      <c r="H7" s="51"/>
      <c r="I7" s="50" t="s">
        <v>7</v>
      </c>
      <c r="J7" s="51"/>
      <c r="K7" s="50" t="s">
        <v>7</v>
      </c>
      <c r="L7" s="51"/>
      <c r="M7" s="50" t="s">
        <v>7</v>
      </c>
    </row>
    <row r="8" spans="1:13" ht="21" customHeight="1">
      <c r="F8" s="45"/>
      <c r="G8" s="51" t="s">
        <v>9</v>
      </c>
      <c r="H8" s="51"/>
      <c r="I8" s="51" t="s">
        <v>10</v>
      </c>
      <c r="J8" s="51"/>
      <c r="K8" s="51" t="s">
        <v>9</v>
      </c>
      <c r="L8" s="51"/>
      <c r="M8" s="51" t="s">
        <v>10</v>
      </c>
    </row>
    <row r="9" spans="1:13" ht="21" customHeight="1">
      <c r="E9" s="52" t="s">
        <v>11</v>
      </c>
      <c r="F9" s="34"/>
      <c r="G9" s="53" t="s">
        <v>12</v>
      </c>
      <c r="H9" s="49"/>
      <c r="I9" s="53" t="s">
        <v>12</v>
      </c>
      <c r="J9" s="49"/>
      <c r="K9" s="53" t="s">
        <v>12</v>
      </c>
      <c r="L9" s="49"/>
      <c r="M9" s="53" t="s">
        <v>12</v>
      </c>
    </row>
    <row r="10" spans="1:13" ht="6" customHeight="1">
      <c r="E10" s="45"/>
      <c r="F10" s="34"/>
      <c r="G10" s="84"/>
      <c r="H10" s="85"/>
      <c r="I10" s="84"/>
      <c r="J10" s="48"/>
      <c r="K10" s="149"/>
      <c r="L10" s="48"/>
      <c r="M10" s="149"/>
    </row>
    <row r="11" spans="1:13" ht="21" customHeight="1">
      <c r="A11" s="86" t="s">
        <v>87</v>
      </c>
      <c r="B11" s="55"/>
      <c r="C11" s="55"/>
      <c r="G11" s="78">
        <v>1766462806</v>
      </c>
      <c r="I11" s="78">
        <v>1660845098</v>
      </c>
      <c r="K11" s="78">
        <v>304426977</v>
      </c>
      <c r="M11" s="78">
        <v>162031818</v>
      </c>
    </row>
    <row r="12" spans="1:13" ht="21" customHeight="1">
      <c r="A12" s="86" t="s">
        <v>88</v>
      </c>
      <c r="B12" s="55"/>
      <c r="C12" s="55"/>
      <c r="G12" s="78">
        <v>21564955</v>
      </c>
      <c r="I12" s="78">
        <v>16383584</v>
      </c>
      <c r="K12" s="78">
        <v>0</v>
      </c>
      <c r="M12" s="78">
        <v>0</v>
      </c>
    </row>
    <row r="13" spans="1:13" ht="21" customHeight="1">
      <c r="A13" s="86" t="s">
        <v>89</v>
      </c>
      <c r="B13" s="55"/>
      <c r="C13" s="55"/>
      <c r="G13" s="78">
        <v>-1432712885</v>
      </c>
      <c r="I13" s="78">
        <v>-1370092534</v>
      </c>
      <c r="K13" s="78">
        <v>-237399863</v>
      </c>
      <c r="M13" s="78">
        <v>-120060629</v>
      </c>
    </row>
    <row r="14" spans="1:13" ht="21" customHeight="1">
      <c r="A14" s="86" t="s">
        <v>90</v>
      </c>
      <c r="B14" s="55"/>
      <c r="C14" s="55"/>
      <c r="G14" s="150">
        <v>-5531293</v>
      </c>
      <c r="I14" s="150">
        <v>-5241103</v>
      </c>
      <c r="K14" s="150">
        <v>0</v>
      </c>
      <c r="M14" s="150">
        <v>0</v>
      </c>
    </row>
    <row r="15" spans="1:13" ht="6" customHeight="1">
      <c r="E15" s="45"/>
      <c r="F15" s="34"/>
      <c r="G15" s="84"/>
      <c r="H15" s="85"/>
      <c r="I15" s="84"/>
      <c r="J15" s="85"/>
      <c r="K15" s="84"/>
      <c r="L15" s="48"/>
      <c r="M15" s="84"/>
    </row>
    <row r="16" spans="1:13" ht="21" customHeight="1">
      <c r="A16" s="32" t="s">
        <v>91</v>
      </c>
      <c r="B16" s="55"/>
      <c r="C16" s="55"/>
      <c r="G16" s="35">
        <f>SUM(G11:G14)</f>
        <v>349783583</v>
      </c>
      <c r="I16" s="35">
        <f>SUM(I11:I14)</f>
        <v>301895045</v>
      </c>
      <c r="K16" s="35">
        <f>SUM(K11:K14)</f>
        <v>67027114</v>
      </c>
      <c r="M16" s="35">
        <f>SUM(M11:M14)</f>
        <v>41971189</v>
      </c>
    </row>
    <row r="17" spans="1:13" ht="6" customHeight="1">
      <c r="E17" s="45"/>
      <c r="F17" s="34"/>
      <c r="G17" s="84"/>
      <c r="H17" s="85"/>
      <c r="I17" s="84"/>
      <c r="J17" s="85"/>
      <c r="K17" s="84"/>
      <c r="L17" s="48"/>
      <c r="M17" s="84"/>
    </row>
    <row r="18" spans="1:13" ht="21" customHeight="1">
      <c r="A18" s="33" t="s">
        <v>92</v>
      </c>
      <c r="F18" s="34"/>
      <c r="G18" s="78">
        <v>0</v>
      </c>
      <c r="H18" s="35"/>
      <c r="I18" s="78">
        <v>0</v>
      </c>
      <c r="J18" s="35"/>
      <c r="K18" s="35">
        <v>20464593</v>
      </c>
      <c r="L18" s="35"/>
      <c r="M18" s="35">
        <v>84136335</v>
      </c>
    </row>
    <row r="19" spans="1:13" ht="21" customHeight="1">
      <c r="A19" s="86" t="s">
        <v>93</v>
      </c>
      <c r="B19" s="55"/>
      <c r="C19" s="55"/>
      <c r="G19" s="35">
        <v>12137651</v>
      </c>
      <c r="I19" s="35">
        <v>7273056</v>
      </c>
      <c r="K19" s="35">
        <v>60115731</v>
      </c>
      <c r="M19" s="35">
        <v>44824042</v>
      </c>
    </row>
    <row r="20" spans="1:13" ht="21" customHeight="1">
      <c r="A20" s="86" t="s">
        <v>94</v>
      </c>
      <c r="F20" s="34"/>
      <c r="G20" s="35">
        <v>-34098389</v>
      </c>
      <c r="H20" s="85"/>
      <c r="I20" s="35">
        <v>-33179931</v>
      </c>
      <c r="J20" s="85"/>
      <c r="K20" s="35">
        <v>-8846395</v>
      </c>
      <c r="L20" s="85"/>
      <c r="M20" s="35">
        <v>-8378076</v>
      </c>
    </row>
    <row r="21" spans="1:13" ht="21" customHeight="1">
      <c r="A21" s="86" t="s">
        <v>95</v>
      </c>
      <c r="B21" s="55"/>
      <c r="C21" s="55"/>
      <c r="G21" s="35">
        <v>-268772938</v>
      </c>
      <c r="I21" s="35">
        <v>-230470502</v>
      </c>
      <c r="K21" s="35">
        <v>-110619653</v>
      </c>
      <c r="M21" s="35">
        <v>-89431031</v>
      </c>
    </row>
    <row r="22" spans="1:13" ht="21" customHeight="1">
      <c r="A22" s="86" t="s">
        <v>177</v>
      </c>
      <c r="B22" s="55"/>
      <c r="C22" s="55"/>
      <c r="G22" s="35">
        <v>-217899</v>
      </c>
      <c r="H22" s="85"/>
      <c r="I22" s="35">
        <v>19287076</v>
      </c>
      <c r="J22" s="85"/>
      <c r="K22" s="35">
        <v>-613129</v>
      </c>
      <c r="M22" s="35">
        <v>-892053</v>
      </c>
    </row>
    <row r="23" spans="1:13" ht="21" customHeight="1">
      <c r="A23" s="86" t="s">
        <v>96</v>
      </c>
      <c r="B23" s="55"/>
      <c r="C23" s="55"/>
      <c r="G23" s="35">
        <v>681554</v>
      </c>
      <c r="I23" s="35">
        <v>-3959165</v>
      </c>
      <c r="K23" s="35">
        <v>-676075</v>
      </c>
      <c r="M23" s="35">
        <v>-452996</v>
      </c>
    </row>
    <row r="24" spans="1:13" ht="21" customHeight="1">
      <c r="A24" s="86" t="s">
        <v>97</v>
      </c>
      <c r="B24" s="55"/>
      <c r="C24" s="55"/>
      <c r="F24" s="34"/>
      <c r="G24" s="150">
        <v>-22444275</v>
      </c>
      <c r="H24" s="85"/>
      <c r="I24" s="150">
        <v>-24623773</v>
      </c>
      <c r="J24" s="85"/>
      <c r="K24" s="150">
        <v>-19012005</v>
      </c>
      <c r="L24" s="85"/>
      <c r="M24" s="150">
        <v>-20717909</v>
      </c>
    </row>
    <row r="25" spans="1:13" ht="6" customHeight="1">
      <c r="E25" s="45"/>
      <c r="F25" s="34"/>
      <c r="G25" s="84"/>
      <c r="H25" s="85"/>
      <c r="I25" s="84"/>
      <c r="J25" s="85"/>
      <c r="K25" s="84"/>
      <c r="L25" s="48"/>
      <c r="M25" s="84"/>
    </row>
    <row r="26" spans="1:13" ht="21" customHeight="1">
      <c r="A26" s="44" t="s">
        <v>98</v>
      </c>
      <c r="B26" s="54"/>
      <c r="F26" s="34"/>
      <c r="G26" s="35"/>
      <c r="H26" s="85"/>
      <c r="I26" s="35"/>
      <c r="J26" s="85"/>
      <c r="K26" s="35"/>
      <c r="L26" s="85"/>
      <c r="M26" s="35"/>
    </row>
    <row r="27" spans="1:13" ht="21" customHeight="1">
      <c r="A27" s="44"/>
      <c r="B27" s="54" t="s">
        <v>99</v>
      </c>
      <c r="F27" s="34"/>
      <c r="G27" s="78">
        <f>SUM(G16:G24)</f>
        <v>37069287</v>
      </c>
      <c r="H27" s="85"/>
      <c r="I27" s="78">
        <f>SUM(I16:I24)</f>
        <v>36221806</v>
      </c>
      <c r="J27" s="85"/>
      <c r="K27" s="78">
        <f>SUM(K16:K24)</f>
        <v>7840181</v>
      </c>
      <c r="L27" s="85"/>
      <c r="M27" s="78">
        <f>SUM(M16:M24)</f>
        <v>51059501</v>
      </c>
    </row>
    <row r="28" spans="1:13" ht="21" customHeight="1">
      <c r="A28" s="86" t="s">
        <v>100</v>
      </c>
      <c r="B28" s="55"/>
      <c r="C28" s="55"/>
      <c r="F28" s="34"/>
      <c r="G28" s="151">
        <v>253120778</v>
      </c>
      <c r="H28" s="85"/>
      <c r="I28" s="151">
        <v>297781784</v>
      </c>
      <c r="J28" s="85"/>
      <c r="K28" s="151">
        <v>0</v>
      </c>
      <c r="L28" s="85"/>
      <c r="M28" s="151">
        <v>0</v>
      </c>
    </row>
    <row r="29" spans="1:13" ht="6" customHeight="1">
      <c r="E29" s="45"/>
      <c r="F29" s="34"/>
      <c r="G29" s="84"/>
      <c r="H29" s="85"/>
      <c r="I29" s="84"/>
      <c r="J29" s="85"/>
      <c r="K29" s="84"/>
      <c r="L29" s="48"/>
      <c r="M29" s="84"/>
    </row>
    <row r="30" spans="1:13" ht="21" customHeight="1">
      <c r="A30" s="44" t="s">
        <v>101</v>
      </c>
      <c r="B30" s="55"/>
      <c r="C30" s="55"/>
      <c r="F30" s="34"/>
      <c r="G30" s="78">
        <f>SUM(G27:G28)</f>
        <v>290190065</v>
      </c>
      <c r="H30" s="85"/>
      <c r="I30" s="78">
        <f>SUM(I27:I28)</f>
        <v>334003590</v>
      </c>
      <c r="J30" s="85"/>
      <c r="K30" s="78">
        <f>SUM(K27:K28)</f>
        <v>7840181</v>
      </c>
      <c r="L30" s="85"/>
      <c r="M30" s="78">
        <f>SUM(M27:M28)</f>
        <v>51059501</v>
      </c>
    </row>
    <row r="31" spans="1:13" ht="21" customHeight="1">
      <c r="A31" s="33" t="s">
        <v>102</v>
      </c>
      <c r="E31" s="34">
        <v>14</v>
      </c>
      <c r="F31" s="34"/>
      <c r="G31" s="151">
        <v>-6829819</v>
      </c>
      <c r="H31" s="85"/>
      <c r="I31" s="151">
        <v>-16340363</v>
      </c>
      <c r="J31" s="85"/>
      <c r="K31" s="151">
        <v>486891</v>
      </c>
      <c r="L31" s="147"/>
      <c r="M31" s="151">
        <v>419462</v>
      </c>
    </row>
    <row r="32" spans="1:13" ht="6" customHeight="1">
      <c r="F32" s="34"/>
      <c r="G32" s="147"/>
      <c r="H32" s="147"/>
      <c r="I32" s="147"/>
      <c r="J32" s="147"/>
      <c r="K32" s="147"/>
      <c r="L32" s="48"/>
      <c r="M32" s="147"/>
    </row>
    <row r="33" spans="1:13" ht="21" customHeight="1">
      <c r="A33" s="44" t="s">
        <v>103</v>
      </c>
      <c r="B33" s="86"/>
      <c r="C33" s="60"/>
      <c r="F33" s="34"/>
      <c r="G33" s="151">
        <f>SUM(G30:G31)</f>
        <v>283360246</v>
      </c>
      <c r="H33" s="85"/>
      <c r="I33" s="151">
        <f>SUM(I30:I31)</f>
        <v>317663227</v>
      </c>
      <c r="J33" s="85"/>
      <c r="K33" s="151">
        <f>SUM(K30:K31)</f>
        <v>8327072</v>
      </c>
      <c r="L33" s="85"/>
      <c r="M33" s="151">
        <f>SUM(M30:M31)</f>
        <v>51478963</v>
      </c>
    </row>
    <row r="34" spans="1:13" ht="21" customHeight="1">
      <c r="E34" s="45"/>
      <c r="F34" s="34"/>
      <c r="G34" s="25"/>
      <c r="H34" s="85"/>
      <c r="I34" s="25"/>
      <c r="J34" s="25"/>
      <c r="K34" s="25"/>
      <c r="L34" s="25"/>
      <c r="M34" s="25"/>
    </row>
    <row r="35" spans="1:13" ht="21" customHeight="1">
      <c r="E35" s="45"/>
      <c r="F35" s="34"/>
      <c r="G35" s="25"/>
      <c r="H35" s="85"/>
      <c r="I35" s="25"/>
      <c r="J35" s="25"/>
      <c r="K35" s="25"/>
      <c r="L35" s="25"/>
      <c r="M35" s="25"/>
    </row>
    <row r="36" spans="1:13" ht="21" customHeight="1">
      <c r="E36" s="45"/>
      <c r="F36" s="34"/>
      <c r="G36" s="25"/>
      <c r="H36" s="85"/>
      <c r="I36" s="25"/>
      <c r="J36" s="25"/>
      <c r="K36" s="25"/>
      <c r="L36" s="25"/>
      <c r="M36" s="25"/>
    </row>
    <row r="37" spans="1:13" ht="21" customHeight="1">
      <c r="E37" s="45"/>
      <c r="F37" s="34"/>
      <c r="G37" s="25"/>
      <c r="H37" s="85"/>
      <c r="I37" s="25"/>
      <c r="J37" s="25"/>
      <c r="K37" s="25"/>
      <c r="L37" s="25"/>
      <c r="M37" s="25"/>
    </row>
    <row r="38" spans="1:13" ht="21" customHeight="1">
      <c r="E38" s="45"/>
      <c r="F38" s="34"/>
      <c r="G38" s="25"/>
      <c r="H38" s="85"/>
      <c r="I38" s="25"/>
      <c r="J38" s="25"/>
      <c r="K38" s="25"/>
      <c r="L38" s="25"/>
      <c r="M38" s="25"/>
    </row>
    <row r="39" spans="1:13" ht="21" customHeight="1">
      <c r="E39" s="45"/>
      <c r="F39" s="34"/>
      <c r="G39" s="25"/>
      <c r="H39" s="85"/>
      <c r="I39" s="25"/>
      <c r="J39" s="25"/>
      <c r="K39" s="25"/>
      <c r="L39" s="25"/>
      <c r="M39" s="25"/>
    </row>
    <row r="40" spans="1:13" ht="21" customHeight="1">
      <c r="E40" s="45"/>
      <c r="F40" s="34"/>
      <c r="G40" s="25"/>
      <c r="H40" s="85"/>
      <c r="I40" s="25"/>
      <c r="J40" s="25"/>
      <c r="K40" s="25"/>
      <c r="L40" s="25"/>
      <c r="M40" s="25"/>
    </row>
    <row r="41" spans="1:13" ht="21" customHeight="1">
      <c r="E41" s="45"/>
      <c r="F41" s="34"/>
      <c r="G41" s="25"/>
      <c r="H41" s="85"/>
      <c r="I41" s="25"/>
      <c r="J41" s="25"/>
      <c r="K41" s="25"/>
      <c r="L41" s="25"/>
      <c r="M41" s="25"/>
    </row>
    <row r="42" spans="1:13" ht="21" customHeight="1">
      <c r="E42" s="45"/>
      <c r="F42" s="34"/>
      <c r="G42" s="25"/>
      <c r="H42" s="85"/>
      <c r="I42" s="25"/>
      <c r="J42" s="25"/>
      <c r="K42" s="25"/>
      <c r="L42" s="25"/>
      <c r="M42" s="25"/>
    </row>
    <row r="43" spans="1:13" ht="21.75" customHeight="1">
      <c r="E43" s="45"/>
      <c r="F43" s="34"/>
      <c r="G43" s="25"/>
      <c r="H43" s="85"/>
      <c r="I43" s="25"/>
      <c r="J43" s="25"/>
      <c r="K43" s="25"/>
      <c r="L43" s="25"/>
      <c r="M43" s="25"/>
    </row>
    <row r="44" spans="1:13" ht="20.100000000000001" customHeight="1">
      <c r="A44" s="63" t="s">
        <v>38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</row>
    <row r="45" spans="1:13" ht="20.100000000000001" customHeight="1">
      <c r="A45" s="63" t="s">
        <v>104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</row>
    <row r="46" spans="1:13" ht="20.25" customHeight="1">
      <c r="A46" s="34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</row>
    <row r="47" spans="1:13" ht="21" customHeight="1">
      <c r="E47" s="45"/>
      <c r="F47" s="34"/>
      <c r="G47" s="25"/>
      <c r="H47" s="85"/>
      <c r="I47" s="25"/>
      <c r="J47" s="25"/>
      <c r="K47" s="25"/>
      <c r="L47" s="25"/>
      <c r="M47" s="25"/>
    </row>
    <row r="48" spans="1:13" ht="21" customHeight="1">
      <c r="E48" s="45"/>
      <c r="F48" s="34"/>
      <c r="G48" s="25"/>
      <c r="H48" s="85"/>
      <c r="I48" s="25"/>
      <c r="J48" s="25"/>
      <c r="K48" s="25"/>
      <c r="L48" s="25"/>
      <c r="M48" s="25"/>
    </row>
    <row r="49" spans="1:13" ht="18" customHeight="1">
      <c r="E49" s="45"/>
      <c r="F49" s="34"/>
      <c r="G49" s="25"/>
      <c r="H49" s="85"/>
      <c r="I49" s="25"/>
      <c r="J49" s="25"/>
      <c r="K49" s="25"/>
      <c r="L49" s="25"/>
      <c r="M49" s="25"/>
    </row>
    <row r="50" spans="1:13" ht="21" customHeight="1">
      <c r="A50" s="71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50" s="71"/>
      <c r="C50" s="71"/>
      <c r="D50" s="71"/>
      <c r="E50" s="52"/>
      <c r="F50" s="41"/>
      <c r="G50" s="26"/>
      <c r="H50" s="76"/>
      <c r="I50" s="26"/>
      <c r="J50" s="26"/>
      <c r="K50" s="26"/>
      <c r="L50" s="26"/>
      <c r="M50" s="26"/>
    </row>
    <row r="51" spans="1:13" ht="21" customHeight="1">
      <c r="A51" s="32" t="s">
        <v>0</v>
      </c>
      <c r="B51" s="44"/>
      <c r="C51" s="37"/>
      <c r="D51" s="37"/>
      <c r="F51" s="37"/>
      <c r="G51" s="38"/>
      <c r="H51" s="38"/>
      <c r="I51" s="38"/>
      <c r="J51" s="38"/>
      <c r="K51" s="38"/>
      <c r="L51" s="38"/>
      <c r="M51" s="38"/>
    </row>
    <row r="52" spans="1:13" ht="21" customHeight="1">
      <c r="A52" s="57" t="s">
        <v>85</v>
      </c>
      <c r="B52" s="44"/>
      <c r="C52" s="37"/>
      <c r="D52" s="37"/>
      <c r="F52" s="37"/>
      <c r="G52" s="38"/>
      <c r="H52" s="38"/>
      <c r="I52" s="38"/>
      <c r="J52" s="38"/>
      <c r="K52" s="38"/>
      <c r="L52" s="38"/>
      <c r="M52" s="38"/>
    </row>
    <row r="53" spans="1:13" ht="21" customHeight="1">
      <c r="A53" s="39" t="str">
        <f>A3</f>
        <v>สำหรับรอบระยะเวลาเก้าเดือนสิ้นสุดวันที่ 30 กันยายน พ.ศ. 2568</v>
      </c>
      <c r="B53" s="146"/>
      <c r="C53" s="40"/>
      <c r="D53" s="40"/>
      <c r="E53" s="41"/>
      <c r="F53" s="40"/>
      <c r="G53" s="43"/>
      <c r="H53" s="43"/>
      <c r="I53" s="43"/>
      <c r="J53" s="43"/>
      <c r="K53" s="43"/>
      <c r="L53" s="43"/>
      <c r="M53" s="43"/>
    </row>
    <row r="54" spans="1:13" ht="21" customHeight="1">
      <c r="A54" s="54"/>
      <c r="B54" s="55"/>
      <c r="C54" s="55"/>
      <c r="F54" s="34"/>
      <c r="G54" s="147"/>
      <c r="H54" s="85"/>
      <c r="I54" s="147"/>
      <c r="J54" s="85"/>
      <c r="K54" s="147"/>
      <c r="L54" s="85"/>
      <c r="M54" s="147"/>
    </row>
    <row r="55" spans="1:13" ht="21" customHeight="1">
      <c r="A55" s="37"/>
      <c r="B55" s="37"/>
      <c r="C55" s="37"/>
      <c r="D55" s="37"/>
      <c r="E55" s="45"/>
      <c r="F55" s="46"/>
      <c r="G55" s="148" t="s">
        <v>3</v>
      </c>
      <c r="H55" s="148"/>
      <c r="I55" s="148"/>
      <c r="J55" s="48"/>
      <c r="K55" s="148" t="s">
        <v>4</v>
      </c>
      <c r="L55" s="148"/>
      <c r="M55" s="148"/>
    </row>
    <row r="56" spans="1:13" ht="21" customHeight="1">
      <c r="F56" s="45"/>
      <c r="G56" s="49" t="s">
        <v>5</v>
      </c>
      <c r="H56" s="49"/>
      <c r="I56" s="49" t="s">
        <v>5</v>
      </c>
      <c r="J56" s="49"/>
      <c r="K56" s="49" t="s">
        <v>5</v>
      </c>
      <c r="L56" s="49"/>
      <c r="M56" s="49" t="s">
        <v>5</v>
      </c>
    </row>
    <row r="57" spans="1:13" ht="21" customHeight="1">
      <c r="F57" s="45"/>
      <c r="G57" s="50" t="s">
        <v>7</v>
      </c>
      <c r="H57" s="51"/>
      <c r="I57" s="50" t="s">
        <v>7</v>
      </c>
      <c r="J57" s="51"/>
      <c r="K57" s="50" t="s">
        <v>7</v>
      </c>
      <c r="L57" s="51"/>
      <c r="M57" s="50" t="s">
        <v>7</v>
      </c>
    </row>
    <row r="58" spans="1:13" ht="21" customHeight="1">
      <c r="F58" s="45"/>
      <c r="G58" s="51" t="s">
        <v>9</v>
      </c>
      <c r="H58" s="51"/>
      <c r="I58" s="51" t="s">
        <v>10</v>
      </c>
      <c r="J58" s="51"/>
      <c r="K58" s="51" t="s">
        <v>9</v>
      </c>
      <c r="L58" s="51"/>
      <c r="M58" s="51" t="s">
        <v>10</v>
      </c>
    </row>
    <row r="59" spans="1:13" ht="21" customHeight="1">
      <c r="E59" s="52" t="s">
        <v>11</v>
      </c>
      <c r="F59" s="34"/>
      <c r="G59" s="53" t="s">
        <v>12</v>
      </c>
      <c r="H59" s="49"/>
      <c r="I59" s="53" t="s">
        <v>12</v>
      </c>
      <c r="J59" s="49"/>
      <c r="K59" s="53" t="s">
        <v>12</v>
      </c>
      <c r="L59" s="49"/>
      <c r="M59" s="53" t="s">
        <v>12</v>
      </c>
    </row>
    <row r="60" spans="1:13" ht="21" customHeight="1">
      <c r="E60" s="45"/>
      <c r="F60" s="34"/>
      <c r="G60" s="25"/>
      <c r="H60" s="85"/>
      <c r="I60" s="25"/>
      <c r="J60" s="25"/>
      <c r="K60" s="25"/>
      <c r="L60" s="25"/>
      <c r="M60" s="25"/>
    </row>
    <row r="61" spans="1:13" ht="21" customHeight="1">
      <c r="A61" s="54" t="s">
        <v>105</v>
      </c>
      <c r="B61" s="54"/>
      <c r="F61" s="34"/>
    </row>
    <row r="62" spans="1:13" ht="21" customHeight="1">
      <c r="A62" s="55"/>
      <c r="B62" s="33" t="s">
        <v>106</v>
      </c>
      <c r="C62" s="55"/>
      <c r="F62" s="34"/>
    </row>
    <row r="63" spans="1:13" ht="21" customHeight="1">
      <c r="A63" s="55"/>
      <c r="C63" s="55" t="s">
        <v>107</v>
      </c>
      <c r="F63" s="34"/>
    </row>
    <row r="64" spans="1:13" ht="21" customHeight="1">
      <c r="A64" s="55"/>
      <c r="C64" s="33" t="s">
        <v>119</v>
      </c>
      <c r="D64" s="55"/>
      <c r="F64" s="34"/>
      <c r="G64" s="78"/>
      <c r="I64" s="78"/>
      <c r="K64" s="78"/>
      <c r="L64" s="154"/>
      <c r="M64" s="78"/>
    </row>
    <row r="65" spans="1:13" ht="21" customHeight="1">
      <c r="A65" s="55"/>
      <c r="D65" s="55" t="s">
        <v>120</v>
      </c>
      <c r="F65" s="34"/>
      <c r="G65" s="78">
        <v>-143175</v>
      </c>
      <c r="I65" s="78">
        <v>62636</v>
      </c>
      <c r="K65" s="78">
        <v>0</v>
      </c>
      <c r="L65" s="155"/>
      <c r="M65" s="78">
        <v>0</v>
      </c>
    </row>
    <row r="66" spans="1:13" ht="21" customHeight="1">
      <c r="A66" s="55"/>
      <c r="C66" s="55" t="s">
        <v>110</v>
      </c>
      <c r="F66" s="34"/>
      <c r="K66" s="78"/>
      <c r="L66" s="154"/>
      <c r="M66" s="78"/>
    </row>
    <row r="67" spans="1:13" ht="21" customHeight="1">
      <c r="A67" s="55"/>
      <c r="D67" s="33" t="s">
        <v>111</v>
      </c>
      <c r="F67" s="34"/>
      <c r="G67" s="150">
        <v>-13637921</v>
      </c>
      <c r="I67" s="150">
        <v>-11128079</v>
      </c>
      <c r="K67" s="150">
        <v>0</v>
      </c>
      <c r="L67" s="33"/>
      <c r="M67" s="150">
        <v>0</v>
      </c>
    </row>
    <row r="68" spans="1:13" ht="6" customHeight="1">
      <c r="A68" s="55"/>
      <c r="C68" s="55"/>
      <c r="F68" s="34"/>
      <c r="G68" s="78"/>
      <c r="H68" s="49"/>
      <c r="I68" s="78"/>
      <c r="J68" s="51"/>
      <c r="K68" s="78"/>
      <c r="L68" s="49"/>
      <c r="M68" s="78"/>
    </row>
    <row r="69" spans="1:13" ht="21" customHeight="1">
      <c r="A69" s="55"/>
      <c r="C69" s="54" t="s">
        <v>112</v>
      </c>
      <c r="D69" s="60"/>
      <c r="F69" s="34"/>
      <c r="J69" s="51"/>
      <c r="K69" s="78"/>
      <c r="L69" s="49"/>
      <c r="M69" s="78"/>
    </row>
    <row r="70" spans="1:13" ht="21" customHeight="1">
      <c r="A70" s="55"/>
      <c r="B70" s="55"/>
      <c r="C70" s="60"/>
      <c r="D70" s="54" t="s">
        <v>107</v>
      </c>
      <c r="F70" s="34"/>
      <c r="G70" s="79">
        <f>SUM(G64:G67)</f>
        <v>-13781096</v>
      </c>
      <c r="H70" s="147"/>
      <c r="I70" s="79">
        <f>SUM(I64:I67)</f>
        <v>-11065443</v>
      </c>
      <c r="J70" s="51"/>
      <c r="K70" s="150">
        <f>SUM(K64:K67)</f>
        <v>0</v>
      </c>
      <c r="L70" s="49"/>
      <c r="M70" s="150">
        <f>SUM(M64:M67)</f>
        <v>0</v>
      </c>
    </row>
    <row r="71" spans="1:13" ht="6" customHeight="1">
      <c r="A71" s="55"/>
      <c r="C71" s="55"/>
      <c r="F71" s="34"/>
    </row>
    <row r="72" spans="1:13" ht="21" customHeight="1">
      <c r="A72" s="55"/>
      <c r="B72" s="55" t="s">
        <v>121</v>
      </c>
      <c r="C72" s="55"/>
      <c r="F72" s="34"/>
      <c r="G72" s="33"/>
      <c r="H72" s="33"/>
      <c r="I72" s="33"/>
      <c r="J72" s="33"/>
      <c r="K72" s="33"/>
      <c r="L72" s="33"/>
      <c r="M72" s="33"/>
    </row>
    <row r="73" spans="1:13" ht="21" customHeight="1">
      <c r="A73" s="55"/>
      <c r="B73" s="55"/>
      <c r="C73" s="55" t="s">
        <v>122</v>
      </c>
      <c r="F73" s="34"/>
      <c r="G73" s="79">
        <f>SUM(G64:G67)</f>
        <v>-13781096</v>
      </c>
      <c r="H73" s="85"/>
      <c r="I73" s="79">
        <f>SUM(I64:I67)</f>
        <v>-11065443</v>
      </c>
      <c r="J73" s="85"/>
      <c r="K73" s="151">
        <f>SUM(K64:K67)</f>
        <v>0</v>
      </c>
      <c r="L73" s="154"/>
      <c r="M73" s="151">
        <f>SUM(M64:M67)</f>
        <v>0</v>
      </c>
    </row>
    <row r="74" spans="1:13" ht="6" customHeight="1">
      <c r="E74" s="45"/>
      <c r="F74" s="34"/>
      <c r="H74" s="85"/>
      <c r="J74" s="85"/>
      <c r="L74" s="48"/>
    </row>
    <row r="75" spans="1:13" ht="21" customHeight="1" thickBot="1">
      <c r="A75" s="54" t="s">
        <v>115</v>
      </c>
      <c r="B75" s="55"/>
      <c r="C75" s="55"/>
      <c r="F75" s="34"/>
      <c r="G75" s="156">
        <f>SUM(G73,G33)</f>
        <v>269579150</v>
      </c>
      <c r="H75" s="85"/>
      <c r="I75" s="156">
        <f>SUM(I73,I33)</f>
        <v>306597784</v>
      </c>
      <c r="J75" s="85"/>
      <c r="K75" s="156">
        <f>SUM(K73,K33)</f>
        <v>8327072</v>
      </c>
      <c r="L75" s="85"/>
      <c r="M75" s="156">
        <f>SUM(M73,M33)</f>
        <v>51478963</v>
      </c>
    </row>
    <row r="76" spans="1:13" ht="21" customHeight="1" thickTop="1">
      <c r="A76" s="54"/>
      <c r="B76" s="55"/>
      <c r="C76" s="55"/>
      <c r="F76" s="34"/>
      <c r="G76" s="147"/>
      <c r="H76" s="85"/>
      <c r="I76" s="147"/>
      <c r="J76" s="85"/>
      <c r="K76" s="147"/>
      <c r="L76" s="85"/>
      <c r="M76" s="147"/>
    </row>
    <row r="77" spans="1:13" ht="21" customHeight="1">
      <c r="E77" s="45"/>
      <c r="F77" s="34"/>
      <c r="G77" s="84"/>
      <c r="H77" s="85"/>
      <c r="I77" s="84"/>
      <c r="J77" s="48"/>
      <c r="K77" s="149"/>
      <c r="L77" s="48"/>
      <c r="M77" s="149"/>
    </row>
    <row r="78" spans="1:13" ht="21.75" customHeight="1">
      <c r="A78" s="44" t="s">
        <v>116</v>
      </c>
      <c r="B78" s="65"/>
    </row>
    <row r="79" spans="1:13" ht="8.1" customHeight="1">
      <c r="A79" s="153"/>
      <c r="B79" s="153"/>
      <c r="C79" s="153"/>
      <c r="D79" s="153"/>
      <c r="E79" s="153"/>
      <c r="F79" s="34"/>
      <c r="G79" s="84"/>
      <c r="H79" s="85"/>
      <c r="I79" s="84"/>
      <c r="J79" s="85"/>
      <c r="K79" s="84"/>
      <c r="L79" s="48"/>
      <c r="M79" s="84"/>
    </row>
    <row r="80" spans="1:13" ht="21.75" customHeight="1" thickBot="1">
      <c r="A80" s="65" t="s">
        <v>117</v>
      </c>
      <c r="B80" s="65"/>
      <c r="E80" s="34">
        <v>15</v>
      </c>
      <c r="G80" s="22">
        <v>0.36599999999999999</v>
      </c>
      <c r="H80" s="23"/>
      <c r="I80" s="22">
        <v>0.40579999999999999</v>
      </c>
      <c r="J80" s="23"/>
      <c r="K80" s="22">
        <v>1.0800000000000001E-2</v>
      </c>
      <c r="L80" s="27"/>
      <c r="M80" s="22">
        <v>6.5799999999999997E-2</v>
      </c>
    </row>
    <row r="81" spans="1:13" ht="21.75" customHeight="1" thickTop="1">
      <c r="A81" s="65"/>
      <c r="F81" s="34"/>
      <c r="G81" s="23"/>
      <c r="H81" s="23"/>
      <c r="I81" s="23"/>
      <c r="J81" s="23"/>
      <c r="K81" s="23"/>
      <c r="L81" s="23"/>
      <c r="M81" s="23"/>
    </row>
    <row r="82" spans="1:13" ht="21.75" customHeight="1">
      <c r="A82" s="86"/>
      <c r="F82" s="34"/>
      <c r="G82" s="85"/>
      <c r="H82" s="85"/>
      <c r="I82" s="85"/>
      <c r="J82" s="85"/>
      <c r="K82" s="85"/>
      <c r="L82" s="85"/>
      <c r="M82" s="85"/>
    </row>
    <row r="83" spans="1:13" ht="21.75" customHeight="1">
      <c r="A83" s="86"/>
      <c r="F83" s="34"/>
      <c r="G83" s="85"/>
      <c r="H83" s="85"/>
      <c r="I83" s="85"/>
      <c r="J83" s="85"/>
      <c r="K83" s="85"/>
      <c r="L83" s="85"/>
      <c r="M83" s="85"/>
    </row>
    <row r="84" spans="1:13" ht="21.75" customHeight="1">
      <c r="A84" s="86"/>
      <c r="F84" s="34"/>
      <c r="G84" s="85"/>
      <c r="H84" s="85"/>
      <c r="I84" s="85"/>
      <c r="J84" s="85"/>
      <c r="K84" s="85"/>
      <c r="L84" s="85"/>
      <c r="M84" s="85"/>
    </row>
    <row r="85" spans="1:13" ht="21.75" customHeight="1">
      <c r="A85" s="86"/>
      <c r="F85" s="34"/>
      <c r="G85" s="85"/>
      <c r="H85" s="85"/>
      <c r="I85" s="85"/>
      <c r="J85" s="85"/>
      <c r="K85" s="85"/>
      <c r="L85" s="85"/>
      <c r="M85" s="85"/>
    </row>
    <row r="86" spans="1:13" ht="21.75" customHeight="1">
      <c r="A86" s="86"/>
      <c r="F86" s="34"/>
      <c r="G86" s="85"/>
      <c r="H86" s="85"/>
      <c r="I86" s="85"/>
      <c r="J86" s="85"/>
      <c r="K86" s="85"/>
      <c r="L86" s="85"/>
      <c r="M86" s="85"/>
    </row>
    <row r="87" spans="1:13" ht="21.75" customHeight="1">
      <c r="A87" s="86"/>
      <c r="F87" s="34"/>
      <c r="G87" s="85"/>
      <c r="H87" s="85"/>
      <c r="I87" s="85"/>
      <c r="J87" s="85"/>
      <c r="K87" s="85"/>
      <c r="L87" s="85"/>
      <c r="M87" s="85"/>
    </row>
    <row r="88" spans="1:13" ht="21.75" customHeight="1">
      <c r="A88" s="86"/>
      <c r="F88" s="34"/>
      <c r="G88" s="85"/>
      <c r="H88" s="85"/>
      <c r="I88" s="85"/>
      <c r="J88" s="85"/>
      <c r="K88" s="85"/>
      <c r="L88" s="85"/>
      <c r="M88" s="85"/>
    </row>
    <row r="89" spans="1:13" ht="21.75" customHeight="1">
      <c r="A89" s="86"/>
      <c r="F89" s="34"/>
      <c r="G89" s="85"/>
      <c r="H89" s="85"/>
      <c r="I89" s="85"/>
      <c r="J89" s="85"/>
      <c r="K89" s="85"/>
      <c r="L89" s="85"/>
      <c r="M89" s="85"/>
    </row>
    <row r="90" spans="1:13" ht="21.75" customHeight="1">
      <c r="A90" s="86"/>
      <c r="F90" s="34"/>
      <c r="G90" s="85"/>
      <c r="H90" s="85"/>
      <c r="I90" s="85"/>
      <c r="J90" s="85"/>
      <c r="K90" s="85"/>
      <c r="M90" s="85"/>
    </row>
    <row r="91" spans="1:13" ht="21.75" customHeight="1">
      <c r="A91" s="86"/>
      <c r="F91" s="34"/>
      <c r="G91" s="85"/>
      <c r="H91" s="85"/>
      <c r="I91" s="85"/>
      <c r="J91" s="85"/>
      <c r="K91" s="85"/>
      <c r="M91" s="85"/>
    </row>
    <row r="92" spans="1:13" ht="20.25" customHeight="1">
      <c r="A92" s="86"/>
      <c r="B92" s="86"/>
      <c r="G92" s="147"/>
      <c r="H92" s="85"/>
      <c r="I92" s="147"/>
      <c r="J92" s="85"/>
      <c r="K92" s="147"/>
      <c r="L92" s="85"/>
      <c r="M92" s="147"/>
    </row>
    <row r="93" spans="1:13" ht="21.75" customHeight="1">
      <c r="A93" s="63" t="s">
        <v>38</v>
      </c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</row>
    <row r="94" spans="1:13" ht="21.75" customHeight="1">
      <c r="A94" s="63" t="s">
        <v>123</v>
      </c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</row>
    <row r="95" spans="1:13" ht="23.25" customHeight="1">
      <c r="A95" s="66"/>
      <c r="B95" s="67"/>
      <c r="C95" s="67"/>
      <c r="D95" s="67"/>
      <c r="E95" s="67"/>
      <c r="F95" s="67"/>
      <c r="G95" s="68"/>
      <c r="H95" s="68"/>
      <c r="I95" s="68"/>
      <c r="J95" s="68"/>
      <c r="K95" s="68"/>
      <c r="L95" s="68"/>
      <c r="M95" s="68"/>
    </row>
    <row r="96" spans="1:13" ht="21.75" customHeight="1">
      <c r="A96" s="66"/>
      <c r="B96" s="67"/>
      <c r="C96" s="67"/>
      <c r="D96" s="67"/>
      <c r="E96" s="67"/>
      <c r="F96" s="67"/>
      <c r="G96" s="68"/>
      <c r="H96" s="68"/>
      <c r="I96" s="68"/>
      <c r="J96" s="68"/>
      <c r="K96" s="68"/>
      <c r="L96" s="68"/>
      <c r="M96" s="68"/>
    </row>
    <row r="97" spans="1:13" ht="12" customHeight="1">
      <c r="A97" s="66"/>
      <c r="B97" s="67"/>
      <c r="C97" s="67"/>
      <c r="D97" s="67"/>
      <c r="E97" s="67"/>
      <c r="F97" s="67"/>
      <c r="G97" s="68"/>
      <c r="H97" s="68"/>
      <c r="I97" s="68"/>
      <c r="J97" s="68"/>
      <c r="K97" s="68"/>
      <c r="L97" s="68"/>
      <c r="M97" s="68"/>
    </row>
    <row r="98" spans="1:13" ht="21.75" customHeight="1">
      <c r="A98" s="71" t="str">
        <f>'2-4'!A49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71"/>
      <c r="C98" s="71"/>
      <c r="D98" s="71"/>
      <c r="E98" s="41"/>
      <c r="F98" s="71"/>
      <c r="G98" s="79"/>
      <c r="H98" s="79"/>
      <c r="I98" s="79"/>
      <c r="J98" s="79"/>
      <c r="K98" s="79"/>
      <c r="L98" s="79"/>
      <c r="M98" s="79"/>
    </row>
  </sheetData>
  <mergeCells count="8">
    <mergeCell ref="A93:M93"/>
    <mergeCell ref="A94:M94"/>
    <mergeCell ref="G5:I5"/>
    <mergeCell ref="K5:M5"/>
    <mergeCell ref="A44:M44"/>
    <mergeCell ref="A45:M45"/>
    <mergeCell ref="G55:I55"/>
    <mergeCell ref="K55:M55"/>
  </mergeCells>
  <pageMargins left="0.8" right="0.5" top="0.5" bottom="0.6" header="0.49" footer="0.4"/>
  <pageSetup paperSize="9" scale="8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E5EC9-BEDF-4D53-82F0-56B13E856C7D}">
  <dimension ref="A1:AH42"/>
  <sheetViews>
    <sheetView topLeftCell="A10" zoomScaleNormal="100" zoomScaleSheetLayoutView="85" workbookViewId="0">
      <selection activeCell="M15" sqref="M15"/>
    </sheetView>
  </sheetViews>
  <sheetFormatPr defaultColWidth="9.33203125" defaultRowHeight="16.5" customHeight="1"/>
  <cols>
    <col min="1" max="3" width="1" style="143" customWidth="1"/>
    <col min="4" max="4" width="32.1640625" style="143" customWidth="1"/>
    <col min="5" max="5" width="7.5" style="143" customWidth="1"/>
    <col min="6" max="6" width="0.6640625" style="143" customWidth="1"/>
    <col min="7" max="7" width="13.83203125" style="144" bestFit="1" customWidth="1"/>
    <col min="8" max="8" width="0.6640625" style="145" customWidth="1"/>
    <col min="9" max="9" width="15" style="144" customWidth="1"/>
    <col min="10" max="10" width="0.6640625" style="144" customWidth="1"/>
    <col min="11" max="11" width="13" style="144" bestFit="1" customWidth="1"/>
    <col min="12" max="12" width="0.6640625" style="144" customWidth="1"/>
    <col min="13" max="13" width="14.33203125" style="144" customWidth="1"/>
    <col min="14" max="14" width="0.6640625" style="144" customWidth="1"/>
    <col min="15" max="15" width="13" style="144" customWidth="1"/>
    <col min="16" max="16" width="0.6640625" style="144" customWidth="1"/>
    <col min="17" max="17" width="16.33203125" style="144" customWidth="1"/>
    <col min="18" max="18" width="0.6640625" style="144" customWidth="1"/>
    <col min="19" max="19" width="10.33203125" style="144" customWidth="1"/>
    <col min="20" max="20" width="0.6640625" style="145" customWidth="1"/>
    <col min="21" max="21" width="10.6640625" style="144" customWidth="1"/>
    <col min="22" max="22" width="0.6640625" style="145" customWidth="1"/>
    <col min="23" max="23" width="11.33203125" style="144" customWidth="1"/>
    <col min="24" max="24" width="0.6640625" style="145" customWidth="1"/>
    <col min="25" max="25" width="10.83203125" style="144" customWidth="1"/>
    <col min="26" max="26" width="0.6640625" style="144" customWidth="1"/>
    <col min="27" max="27" width="13.83203125" style="144" customWidth="1"/>
    <col min="28" max="28" width="0.6640625" style="144" customWidth="1"/>
    <col min="29" max="29" width="16.33203125" style="144" customWidth="1"/>
    <col min="30" max="30" width="0.6640625" style="144" customWidth="1"/>
    <col min="31" max="31" width="10" style="144" customWidth="1"/>
    <col min="32" max="32" width="0.6640625" style="145" customWidth="1"/>
    <col min="33" max="33" width="12.83203125" style="144" customWidth="1"/>
    <col min="34" max="16384" width="9.33203125" style="143"/>
  </cols>
  <sheetData>
    <row r="1" spans="1:33" s="33" customFormat="1" ht="21" customHeight="1">
      <c r="A1" s="44" t="s">
        <v>0</v>
      </c>
      <c r="G1" s="35"/>
      <c r="H1" s="36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6"/>
      <c r="U1" s="35"/>
      <c r="V1" s="36"/>
      <c r="W1" s="35"/>
      <c r="X1" s="36"/>
      <c r="Y1" s="35"/>
      <c r="Z1" s="35"/>
      <c r="AA1" s="35"/>
      <c r="AB1" s="35"/>
      <c r="AC1" s="35"/>
      <c r="AD1" s="35"/>
      <c r="AE1" s="35"/>
      <c r="AF1" s="36"/>
      <c r="AG1" s="35"/>
    </row>
    <row r="2" spans="1:33" s="33" customFormat="1" ht="21" customHeight="1">
      <c r="A2" s="60" t="s">
        <v>124</v>
      </c>
      <c r="G2" s="35"/>
      <c r="H2" s="36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  <c r="U2" s="35"/>
      <c r="V2" s="36"/>
      <c r="W2" s="35"/>
      <c r="X2" s="36"/>
      <c r="Y2" s="35"/>
      <c r="Z2" s="35"/>
      <c r="AA2" s="35"/>
      <c r="AB2" s="35"/>
      <c r="AC2" s="35"/>
      <c r="AD2" s="35"/>
      <c r="AE2" s="35"/>
      <c r="AF2" s="36"/>
      <c r="AG2" s="35"/>
    </row>
    <row r="3" spans="1:33" s="33" customFormat="1" ht="21" customHeight="1">
      <c r="A3" s="96" t="str">
        <f>'7-8 (9M)'!A3</f>
        <v>สำหรับรอบระยะเวลาเก้าเดือนสิ้นสุดวันที่ 30 กันยายน พ.ศ. 2568</v>
      </c>
      <c r="B3" s="71"/>
      <c r="C3" s="71"/>
      <c r="D3" s="71"/>
      <c r="E3" s="71"/>
      <c r="F3" s="71"/>
      <c r="G3" s="42"/>
      <c r="H3" s="79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79"/>
      <c r="U3" s="42"/>
      <c r="V3" s="79"/>
      <c r="W3" s="42"/>
      <c r="X3" s="79"/>
      <c r="Y3" s="42"/>
      <c r="Z3" s="42"/>
      <c r="AA3" s="42"/>
      <c r="AB3" s="42"/>
      <c r="AC3" s="42"/>
      <c r="AD3" s="42"/>
      <c r="AE3" s="42"/>
      <c r="AF3" s="79"/>
      <c r="AG3" s="42"/>
    </row>
    <row r="4" spans="1:33" s="98" customFormat="1" ht="19.350000000000001" customHeight="1">
      <c r="A4" s="97"/>
      <c r="G4" s="99"/>
      <c r="H4" s="100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100"/>
      <c r="U4" s="99"/>
      <c r="V4" s="100"/>
      <c r="W4" s="99"/>
      <c r="X4" s="100"/>
      <c r="Y4" s="99"/>
      <c r="Z4" s="99"/>
      <c r="AA4" s="99"/>
      <c r="AB4" s="99"/>
      <c r="AC4" s="99"/>
      <c r="AD4" s="99"/>
      <c r="AE4" s="99"/>
      <c r="AF4" s="100"/>
      <c r="AG4" s="99"/>
    </row>
    <row r="5" spans="1:33" s="101" customFormat="1" ht="19.350000000000001" customHeight="1">
      <c r="G5" s="102" t="s">
        <v>125</v>
      </c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</row>
    <row r="6" spans="1:33" s="101" customFormat="1" ht="19.350000000000001" customHeight="1"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4" t="s">
        <v>126</v>
      </c>
      <c r="AB6" s="104"/>
      <c r="AC6" s="104"/>
      <c r="AD6" s="104"/>
      <c r="AE6" s="104"/>
      <c r="AF6" s="103"/>
      <c r="AG6" s="103"/>
    </row>
    <row r="7" spans="1:33" s="105" customFormat="1" ht="19.350000000000001" customHeight="1">
      <c r="G7" s="106"/>
      <c r="H7" s="106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6"/>
      <c r="T7" s="106"/>
      <c r="U7" s="108"/>
      <c r="V7" s="106"/>
      <c r="W7" s="108"/>
      <c r="X7" s="109"/>
      <c r="Y7" s="107"/>
      <c r="Z7" s="107"/>
      <c r="AA7" s="110" t="s">
        <v>127</v>
      </c>
      <c r="AB7" s="110"/>
      <c r="AC7" s="110"/>
      <c r="AD7" s="110"/>
      <c r="AE7" s="110"/>
      <c r="AF7" s="109"/>
      <c r="AG7" s="111"/>
    </row>
    <row r="8" spans="1:33" s="105" customFormat="1" ht="19.350000000000001" customHeight="1">
      <c r="G8" s="106"/>
      <c r="H8" s="106"/>
      <c r="I8" s="106"/>
      <c r="J8" s="106"/>
      <c r="K8" s="106"/>
      <c r="L8" s="106"/>
      <c r="M8" s="112"/>
      <c r="N8" s="106"/>
      <c r="O8" s="106"/>
      <c r="P8" s="106"/>
      <c r="Q8" s="112"/>
      <c r="R8" s="106"/>
      <c r="S8" s="112"/>
      <c r="T8" s="112"/>
      <c r="U8" s="112"/>
      <c r="V8" s="112"/>
      <c r="W8" s="112"/>
      <c r="X8" s="107"/>
      <c r="Y8" s="106"/>
      <c r="Z8" s="106"/>
      <c r="AA8" s="113" t="s">
        <v>121</v>
      </c>
      <c r="AB8" s="113"/>
      <c r="AC8" s="113"/>
      <c r="AD8" s="113"/>
      <c r="AE8" s="113"/>
      <c r="AF8" s="109"/>
      <c r="AG8" s="111"/>
    </row>
    <row r="9" spans="1:33" s="105" customFormat="1" ht="19.350000000000001" customHeight="1">
      <c r="B9" s="114"/>
      <c r="C9" s="114"/>
      <c r="D9" s="114"/>
      <c r="E9" s="114"/>
      <c r="F9" s="114"/>
      <c r="G9" s="106"/>
      <c r="H9" s="106"/>
      <c r="I9" s="106"/>
      <c r="J9" s="106"/>
      <c r="K9" s="112"/>
      <c r="L9" s="106"/>
      <c r="M9" s="106" t="s">
        <v>128</v>
      </c>
      <c r="N9" s="106"/>
      <c r="O9" s="112"/>
      <c r="P9" s="106"/>
      <c r="Q9" s="112"/>
      <c r="R9" s="106"/>
      <c r="S9" s="115" t="s">
        <v>77</v>
      </c>
      <c r="T9" s="115"/>
      <c r="U9" s="115"/>
      <c r="V9" s="115"/>
      <c r="W9" s="115"/>
      <c r="X9" s="106"/>
      <c r="Y9" s="112"/>
      <c r="Z9" s="106"/>
      <c r="AA9" s="116" t="s">
        <v>129</v>
      </c>
      <c r="AB9" s="117"/>
      <c r="AD9" s="118"/>
      <c r="AE9" s="118"/>
      <c r="AF9" s="106"/>
      <c r="AG9" s="106"/>
    </row>
    <row r="10" spans="1:33" s="105" customFormat="1" ht="19.350000000000001" customHeight="1">
      <c r="B10" s="114"/>
      <c r="C10" s="114"/>
      <c r="D10" s="114"/>
      <c r="E10" s="114"/>
      <c r="F10" s="114"/>
      <c r="G10" s="112"/>
      <c r="H10" s="106"/>
      <c r="I10" s="112"/>
      <c r="J10" s="106"/>
      <c r="K10" s="106"/>
      <c r="L10" s="106"/>
      <c r="M10" s="106" t="s">
        <v>130</v>
      </c>
      <c r="N10" s="106"/>
      <c r="O10" s="106" t="s">
        <v>128</v>
      </c>
      <c r="P10" s="106"/>
      <c r="Q10" s="106" t="s">
        <v>131</v>
      </c>
      <c r="R10" s="106"/>
      <c r="S10" s="119" t="s">
        <v>132</v>
      </c>
      <c r="T10" s="108"/>
      <c r="U10" s="120" t="s">
        <v>132</v>
      </c>
      <c r="V10" s="108"/>
      <c r="W10" s="108"/>
      <c r="X10" s="106"/>
      <c r="Y10" s="106"/>
      <c r="Z10" s="106"/>
      <c r="AA10" s="116" t="s">
        <v>133</v>
      </c>
      <c r="AB10" s="106"/>
      <c r="AC10" s="116" t="s">
        <v>134</v>
      </c>
      <c r="AD10" s="106"/>
      <c r="AE10" s="106"/>
      <c r="AF10" s="106"/>
      <c r="AG10" s="112"/>
    </row>
    <row r="11" spans="1:33" s="105" customFormat="1" ht="19.350000000000001" customHeight="1">
      <c r="B11" s="114"/>
      <c r="C11" s="114"/>
      <c r="D11" s="114"/>
      <c r="E11" s="114"/>
      <c r="F11" s="114"/>
      <c r="G11" s="106" t="s">
        <v>135</v>
      </c>
      <c r="H11" s="106"/>
      <c r="I11" s="106" t="s">
        <v>128</v>
      </c>
      <c r="J11" s="106"/>
      <c r="K11" s="20" t="s">
        <v>128</v>
      </c>
      <c r="L11" s="106"/>
      <c r="M11" s="106" t="s">
        <v>136</v>
      </c>
      <c r="N11" s="106"/>
      <c r="O11" s="106" t="s">
        <v>137</v>
      </c>
      <c r="P11" s="106"/>
      <c r="Q11" s="106" t="s">
        <v>138</v>
      </c>
      <c r="R11" s="106"/>
      <c r="S11" s="121" t="s">
        <v>139</v>
      </c>
      <c r="T11" s="112"/>
      <c r="U11" s="122" t="s">
        <v>139</v>
      </c>
      <c r="V11" s="112"/>
      <c r="W11" s="112"/>
      <c r="X11" s="106"/>
      <c r="Y11" s="116"/>
      <c r="Z11" s="106"/>
      <c r="AA11" s="116" t="s">
        <v>140</v>
      </c>
      <c r="AB11" s="106"/>
      <c r="AC11" s="116" t="s">
        <v>141</v>
      </c>
      <c r="AD11" s="106"/>
      <c r="AE11" s="106"/>
      <c r="AF11" s="106"/>
      <c r="AG11" s="106" t="s">
        <v>142</v>
      </c>
    </row>
    <row r="12" spans="1:33" s="105" customFormat="1" ht="19.350000000000001" customHeight="1">
      <c r="B12" s="114"/>
      <c r="C12" s="114"/>
      <c r="D12" s="114"/>
      <c r="E12" s="114"/>
      <c r="F12" s="114"/>
      <c r="G12" s="106" t="s">
        <v>143</v>
      </c>
      <c r="H12" s="106"/>
      <c r="I12" s="106" t="s">
        <v>144</v>
      </c>
      <c r="J12" s="106"/>
      <c r="K12" s="20" t="s">
        <v>145</v>
      </c>
      <c r="L12" s="106"/>
      <c r="M12" s="106" t="s">
        <v>146</v>
      </c>
      <c r="N12" s="106"/>
      <c r="O12" s="106" t="s">
        <v>147</v>
      </c>
      <c r="P12" s="106"/>
      <c r="Q12" s="106" t="s">
        <v>76</v>
      </c>
      <c r="R12" s="106"/>
      <c r="S12" s="106" t="s">
        <v>148</v>
      </c>
      <c r="T12" s="106"/>
      <c r="U12" s="123" t="s">
        <v>145</v>
      </c>
      <c r="V12" s="106"/>
      <c r="W12" s="106" t="s">
        <v>80</v>
      </c>
      <c r="X12" s="106"/>
      <c r="Y12" s="116" t="s">
        <v>145</v>
      </c>
      <c r="Z12" s="106"/>
      <c r="AA12" s="116" t="s">
        <v>149</v>
      </c>
      <c r="AB12" s="106"/>
      <c r="AC12" s="116" t="s">
        <v>150</v>
      </c>
      <c r="AD12" s="106"/>
      <c r="AE12" s="106" t="s">
        <v>142</v>
      </c>
      <c r="AF12" s="106"/>
      <c r="AG12" s="106" t="s">
        <v>63</v>
      </c>
    </row>
    <row r="13" spans="1:33" s="105" customFormat="1" ht="19.350000000000001" customHeight="1">
      <c r="E13" s="124" t="s">
        <v>11</v>
      </c>
      <c r="F13" s="125"/>
      <c r="G13" s="126" t="s">
        <v>12</v>
      </c>
      <c r="H13" s="106"/>
      <c r="I13" s="126" t="s">
        <v>12</v>
      </c>
      <c r="J13" s="117"/>
      <c r="K13" s="126" t="s">
        <v>12</v>
      </c>
      <c r="L13" s="117"/>
      <c r="M13" s="126" t="s">
        <v>12</v>
      </c>
      <c r="N13" s="117"/>
      <c r="O13" s="126" t="s">
        <v>12</v>
      </c>
      <c r="P13" s="117"/>
      <c r="Q13" s="126" t="s">
        <v>12</v>
      </c>
      <c r="R13" s="117"/>
      <c r="S13" s="126" t="s">
        <v>12</v>
      </c>
      <c r="T13" s="106"/>
      <c r="U13" s="126" t="s">
        <v>12</v>
      </c>
      <c r="V13" s="106"/>
      <c r="W13" s="126" t="s">
        <v>12</v>
      </c>
      <c r="X13" s="106"/>
      <c r="Y13" s="126" t="s">
        <v>12</v>
      </c>
      <c r="Z13" s="117"/>
      <c r="AA13" s="126" t="s">
        <v>12</v>
      </c>
      <c r="AB13" s="117"/>
      <c r="AC13" s="126" t="s">
        <v>12</v>
      </c>
      <c r="AD13" s="106"/>
      <c r="AE13" s="126" t="s">
        <v>12</v>
      </c>
      <c r="AF13" s="106"/>
      <c r="AG13" s="126" t="s">
        <v>12</v>
      </c>
    </row>
    <row r="14" spans="1:33" s="105" customFormat="1" ht="19.350000000000001" customHeight="1">
      <c r="E14" s="125"/>
      <c r="F14" s="125"/>
      <c r="G14" s="117"/>
      <c r="H14" s="106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06"/>
      <c r="U14" s="117"/>
      <c r="V14" s="106"/>
      <c r="W14" s="117"/>
      <c r="X14" s="106"/>
      <c r="Y14" s="117"/>
      <c r="Z14" s="117"/>
      <c r="AA14" s="117"/>
      <c r="AB14" s="117"/>
      <c r="AC14" s="117"/>
      <c r="AD14" s="106"/>
      <c r="AE14" s="117"/>
      <c r="AF14" s="106"/>
      <c r="AG14" s="117"/>
    </row>
    <row r="15" spans="1:33" s="105" customFormat="1" ht="19.350000000000001" customHeight="1">
      <c r="A15" s="127" t="s">
        <v>151</v>
      </c>
      <c r="B15" s="128"/>
      <c r="D15" s="114"/>
      <c r="E15" s="129"/>
      <c r="F15" s="130"/>
      <c r="G15" s="131">
        <v>403876560</v>
      </c>
      <c r="H15" s="132"/>
      <c r="I15" s="131">
        <v>2072952972</v>
      </c>
      <c r="J15" s="131"/>
      <c r="K15" s="131">
        <v>58481254</v>
      </c>
      <c r="L15" s="131"/>
      <c r="M15" s="131">
        <v>30726984</v>
      </c>
      <c r="N15" s="131"/>
      <c r="O15" s="131">
        <v>22755038</v>
      </c>
      <c r="P15" s="131"/>
      <c r="Q15" s="131">
        <v>-187500</v>
      </c>
      <c r="R15" s="131"/>
      <c r="S15" s="131">
        <v>52300000</v>
      </c>
      <c r="T15" s="132"/>
      <c r="U15" s="131">
        <v>247016530</v>
      </c>
      <c r="V15" s="132"/>
      <c r="W15" s="131">
        <v>1154282705</v>
      </c>
      <c r="X15" s="132"/>
      <c r="Y15" s="131">
        <v>-247016530</v>
      </c>
      <c r="Z15" s="131"/>
      <c r="AA15" s="131">
        <v>-1120459</v>
      </c>
      <c r="AB15" s="131"/>
      <c r="AC15" s="131">
        <v>-31454047</v>
      </c>
      <c r="AD15" s="131"/>
      <c r="AE15" s="131">
        <v>-32574506</v>
      </c>
      <c r="AF15" s="132"/>
      <c r="AG15" s="131">
        <v>3762613507</v>
      </c>
    </row>
    <row r="16" spans="1:33" s="105" customFormat="1" ht="19.350000000000001" customHeight="1">
      <c r="A16" s="133"/>
      <c r="B16" s="134" t="s">
        <v>145</v>
      </c>
      <c r="C16" s="101"/>
      <c r="D16" s="135"/>
      <c r="E16" s="129"/>
      <c r="F16" s="130"/>
      <c r="G16" s="131">
        <v>0</v>
      </c>
      <c r="H16" s="132"/>
      <c r="I16" s="131">
        <v>0</v>
      </c>
      <c r="J16" s="131"/>
      <c r="K16" s="131">
        <v>0</v>
      </c>
      <c r="L16" s="131"/>
      <c r="M16" s="131">
        <v>0</v>
      </c>
      <c r="N16" s="131"/>
      <c r="O16" s="131">
        <v>0</v>
      </c>
      <c r="P16" s="131"/>
      <c r="Q16" s="131">
        <v>0</v>
      </c>
      <c r="R16" s="131"/>
      <c r="S16" s="131">
        <v>0</v>
      </c>
      <c r="T16" s="132"/>
      <c r="U16" s="131">
        <v>0</v>
      </c>
      <c r="V16" s="132"/>
      <c r="W16" s="131">
        <v>0</v>
      </c>
      <c r="X16" s="132"/>
      <c r="Y16" s="131">
        <v>-23728780</v>
      </c>
      <c r="Z16" s="131"/>
      <c r="AA16" s="131">
        <v>0</v>
      </c>
      <c r="AB16" s="131"/>
      <c r="AC16" s="131">
        <v>0</v>
      </c>
      <c r="AD16" s="131"/>
      <c r="AE16" s="131">
        <v>0</v>
      </c>
      <c r="AF16" s="132"/>
      <c r="AG16" s="131">
        <v>-23728780</v>
      </c>
    </row>
    <row r="17" spans="1:33" s="105" customFormat="1" ht="19.350000000000001" customHeight="1">
      <c r="A17" s="133"/>
      <c r="B17" s="134" t="s">
        <v>152</v>
      </c>
      <c r="C17" s="101"/>
      <c r="D17" s="135"/>
      <c r="E17" s="129"/>
      <c r="F17" s="130"/>
      <c r="G17" s="131">
        <v>0</v>
      </c>
      <c r="H17" s="132"/>
      <c r="I17" s="131">
        <v>0</v>
      </c>
      <c r="J17" s="131"/>
      <c r="K17" s="131">
        <v>0</v>
      </c>
      <c r="L17" s="131"/>
      <c r="M17" s="131">
        <v>0</v>
      </c>
      <c r="N17" s="131"/>
      <c r="O17" s="131">
        <v>0</v>
      </c>
      <c r="P17" s="131"/>
      <c r="Q17" s="131">
        <v>0</v>
      </c>
      <c r="R17" s="131"/>
      <c r="S17" s="131">
        <v>0</v>
      </c>
      <c r="T17" s="132"/>
      <c r="U17" s="131">
        <v>23728780</v>
      </c>
      <c r="V17" s="132"/>
      <c r="W17" s="131">
        <v>-23728780</v>
      </c>
      <c r="X17" s="132"/>
      <c r="Y17" s="131">
        <v>0</v>
      </c>
      <c r="Z17" s="131"/>
      <c r="AA17" s="131">
        <v>0</v>
      </c>
      <c r="AB17" s="131"/>
      <c r="AC17" s="131">
        <v>0</v>
      </c>
      <c r="AD17" s="131"/>
      <c r="AE17" s="131">
        <v>0</v>
      </c>
      <c r="AF17" s="132"/>
      <c r="AG17" s="131">
        <v>0</v>
      </c>
    </row>
    <row r="18" spans="1:33" s="101" customFormat="1" ht="19.350000000000001" customHeight="1">
      <c r="A18" s="133"/>
      <c r="B18" s="134" t="s">
        <v>153</v>
      </c>
      <c r="D18" s="135"/>
      <c r="E18" s="129"/>
      <c r="F18" s="130"/>
      <c r="G18" s="131">
        <v>0</v>
      </c>
      <c r="H18" s="132"/>
      <c r="I18" s="131">
        <v>0</v>
      </c>
      <c r="J18" s="131"/>
      <c r="K18" s="131">
        <v>0</v>
      </c>
      <c r="L18" s="131"/>
      <c r="M18" s="131">
        <v>0</v>
      </c>
      <c r="N18" s="131"/>
      <c r="O18" s="131">
        <v>0</v>
      </c>
      <c r="P18" s="131"/>
      <c r="Q18" s="131">
        <v>0</v>
      </c>
      <c r="R18" s="131"/>
      <c r="S18" s="131">
        <v>0</v>
      </c>
      <c r="T18" s="132"/>
      <c r="U18" s="131">
        <v>0</v>
      </c>
      <c r="V18" s="132"/>
      <c r="W18" s="131">
        <v>-234824286</v>
      </c>
      <c r="X18" s="132"/>
      <c r="Y18" s="131">
        <v>0</v>
      </c>
      <c r="Z18" s="131"/>
      <c r="AA18" s="131">
        <v>0</v>
      </c>
      <c r="AB18" s="131"/>
      <c r="AC18" s="131">
        <v>0</v>
      </c>
      <c r="AD18" s="131"/>
      <c r="AE18" s="131">
        <v>0</v>
      </c>
      <c r="AF18" s="132"/>
      <c r="AG18" s="131">
        <v>-234824286</v>
      </c>
    </row>
    <row r="19" spans="1:33" s="101" customFormat="1" ht="19.350000000000001" customHeight="1">
      <c r="A19" s="133"/>
      <c r="B19" s="134" t="s">
        <v>154</v>
      </c>
      <c r="D19" s="135"/>
      <c r="E19" s="21"/>
      <c r="F19" s="130"/>
      <c r="G19" s="136">
        <v>0</v>
      </c>
      <c r="H19" s="132"/>
      <c r="I19" s="136">
        <v>0</v>
      </c>
      <c r="J19" s="131"/>
      <c r="K19" s="136">
        <v>0</v>
      </c>
      <c r="L19" s="131"/>
      <c r="M19" s="136">
        <v>0</v>
      </c>
      <c r="N19" s="131"/>
      <c r="O19" s="136">
        <v>0</v>
      </c>
      <c r="P19" s="131"/>
      <c r="Q19" s="136">
        <v>0</v>
      </c>
      <c r="R19" s="131"/>
      <c r="S19" s="136">
        <v>0</v>
      </c>
      <c r="T19" s="132"/>
      <c r="U19" s="136">
        <v>0</v>
      </c>
      <c r="V19" s="132"/>
      <c r="W19" s="136">
        <v>317663227</v>
      </c>
      <c r="X19" s="132"/>
      <c r="Y19" s="136">
        <v>0</v>
      </c>
      <c r="Z19" s="131"/>
      <c r="AA19" s="136">
        <v>62636</v>
      </c>
      <c r="AB19" s="131"/>
      <c r="AC19" s="136">
        <v>-11128079</v>
      </c>
      <c r="AD19" s="131"/>
      <c r="AE19" s="136">
        <v>-11065443</v>
      </c>
      <c r="AF19" s="132"/>
      <c r="AG19" s="136">
        <v>306597784</v>
      </c>
    </row>
    <row r="20" spans="1:33" s="105" customFormat="1" ht="6" customHeight="1">
      <c r="A20" s="133"/>
      <c r="B20" s="137"/>
      <c r="C20" s="101"/>
      <c r="D20" s="101"/>
      <c r="E20" s="130"/>
      <c r="F20" s="101"/>
      <c r="G20" s="131"/>
      <c r="H20" s="132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2"/>
      <c r="U20" s="131"/>
      <c r="V20" s="132"/>
      <c r="W20" s="131"/>
      <c r="X20" s="132"/>
      <c r="Y20" s="131"/>
      <c r="Z20" s="131"/>
      <c r="AA20" s="131"/>
      <c r="AB20" s="131"/>
      <c r="AC20" s="131"/>
      <c r="AD20" s="131"/>
      <c r="AE20" s="131"/>
      <c r="AF20" s="132"/>
      <c r="AG20" s="131"/>
    </row>
    <row r="21" spans="1:33" s="105" customFormat="1" ht="19.350000000000001" customHeight="1" thickBot="1">
      <c r="A21" s="127" t="s">
        <v>155</v>
      </c>
      <c r="B21" s="128"/>
      <c r="D21" s="114"/>
      <c r="E21" s="114"/>
      <c r="F21" s="130"/>
      <c r="G21" s="138">
        <f>SUM(G15:G20)</f>
        <v>403876560</v>
      </c>
      <c r="H21" s="132"/>
      <c r="I21" s="138">
        <f>SUM(I15:I20)</f>
        <v>2072952972</v>
      </c>
      <c r="J21" s="131"/>
      <c r="K21" s="138">
        <f>SUM(K15:K20)</f>
        <v>58481254</v>
      </c>
      <c r="L21" s="131"/>
      <c r="M21" s="138">
        <f>SUM(M15:M20)</f>
        <v>30726984</v>
      </c>
      <c r="N21" s="131"/>
      <c r="O21" s="138">
        <f>SUM(O15:O20)</f>
        <v>22755038</v>
      </c>
      <c r="P21" s="131"/>
      <c r="Q21" s="138">
        <f>SUM(Q15:Q20)</f>
        <v>-187500</v>
      </c>
      <c r="R21" s="131"/>
      <c r="S21" s="138">
        <f>SUM(S15:S20)</f>
        <v>52300000</v>
      </c>
      <c r="T21" s="131"/>
      <c r="U21" s="138">
        <f>SUM(U15:U20)</f>
        <v>270745310</v>
      </c>
      <c r="V21" s="131"/>
      <c r="W21" s="138">
        <f>SUM(W15:W20)</f>
        <v>1213392866</v>
      </c>
      <c r="X21" s="131"/>
      <c r="Y21" s="138">
        <f>SUM(Y15:Y20)</f>
        <v>-270745310</v>
      </c>
      <c r="Z21" s="131"/>
      <c r="AA21" s="138">
        <f>SUM(AA15:AA20)</f>
        <v>-1057823</v>
      </c>
      <c r="AB21" s="131"/>
      <c r="AC21" s="138">
        <f>SUM(AC15:AC20)</f>
        <v>-42582126</v>
      </c>
      <c r="AD21" s="131"/>
      <c r="AE21" s="138">
        <f>SUM(AE15:AE20)</f>
        <v>-43639949</v>
      </c>
      <c r="AF21" s="131"/>
      <c r="AG21" s="138">
        <f>SUM(G21:Y21,AE21)</f>
        <v>3810658225</v>
      </c>
    </row>
    <row r="22" spans="1:33" s="101" customFormat="1" ht="17.100000000000001" customHeight="1" thickTop="1">
      <c r="A22" s="127"/>
      <c r="B22" s="128"/>
      <c r="C22" s="105"/>
      <c r="D22" s="114"/>
      <c r="E22" s="114"/>
      <c r="F22" s="130"/>
      <c r="G22" s="131"/>
      <c r="H22" s="132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2"/>
      <c r="U22" s="131"/>
      <c r="V22" s="132"/>
      <c r="W22" s="131"/>
      <c r="X22" s="132"/>
      <c r="Y22" s="131"/>
      <c r="Z22" s="131"/>
      <c r="AA22" s="131"/>
      <c r="AB22" s="131"/>
      <c r="AC22" s="131"/>
      <c r="AD22" s="131"/>
      <c r="AE22" s="131"/>
      <c r="AF22" s="132"/>
      <c r="AG22" s="131"/>
    </row>
    <row r="23" spans="1:33" s="105" customFormat="1" ht="18.600000000000001" customHeight="1">
      <c r="A23" s="127" t="s">
        <v>156</v>
      </c>
      <c r="B23" s="128"/>
      <c r="D23" s="114"/>
      <c r="E23" s="129"/>
      <c r="F23" s="130"/>
      <c r="G23" s="131">
        <v>403876560</v>
      </c>
      <c r="H23" s="132"/>
      <c r="I23" s="131">
        <v>2072952972</v>
      </c>
      <c r="J23" s="131"/>
      <c r="K23" s="131">
        <v>58481254</v>
      </c>
      <c r="L23" s="131"/>
      <c r="M23" s="131">
        <v>30726984</v>
      </c>
      <c r="N23" s="131"/>
      <c r="O23" s="131">
        <v>22755038</v>
      </c>
      <c r="P23" s="131"/>
      <c r="Q23" s="131">
        <v>-187500</v>
      </c>
      <c r="R23" s="131"/>
      <c r="S23" s="131">
        <v>52300000</v>
      </c>
      <c r="T23" s="132"/>
      <c r="U23" s="131">
        <v>270745310</v>
      </c>
      <c r="V23" s="132"/>
      <c r="W23" s="131">
        <v>1325117281</v>
      </c>
      <c r="X23" s="132"/>
      <c r="Y23" s="131">
        <v>-270745310</v>
      </c>
      <c r="Z23" s="131"/>
      <c r="AA23" s="131">
        <v>-890497</v>
      </c>
      <c r="AB23" s="131"/>
      <c r="AC23" s="131">
        <v>-42514477</v>
      </c>
      <c r="AD23" s="131"/>
      <c r="AE23" s="131">
        <f>SUM(AA23:AC23)</f>
        <v>-43404974</v>
      </c>
      <c r="AF23" s="132"/>
      <c r="AG23" s="131">
        <f>SUM(G23:Y23,AE23)</f>
        <v>3922617615</v>
      </c>
    </row>
    <row r="24" spans="1:33" s="101" customFormat="1" ht="18.600000000000001" customHeight="1">
      <c r="A24" s="133"/>
      <c r="B24" s="134" t="s">
        <v>157</v>
      </c>
      <c r="D24" s="135"/>
      <c r="E24" s="129"/>
      <c r="F24" s="130"/>
      <c r="G24" s="131"/>
      <c r="H24" s="132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2"/>
      <c r="U24" s="131"/>
      <c r="V24" s="132"/>
      <c r="W24" s="131"/>
      <c r="X24" s="132"/>
      <c r="Y24" s="131"/>
      <c r="Z24" s="131"/>
      <c r="AA24" s="131"/>
      <c r="AB24" s="131"/>
      <c r="AC24" s="131"/>
      <c r="AD24" s="131"/>
      <c r="AE24" s="131"/>
      <c r="AF24" s="132"/>
      <c r="AG24" s="131"/>
    </row>
    <row r="25" spans="1:33" s="101" customFormat="1" ht="18.600000000000001" customHeight="1">
      <c r="A25" s="133"/>
      <c r="B25" s="134" t="s">
        <v>158</v>
      </c>
      <c r="D25" s="135"/>
      <c r="E25" s="129"/>
      <c r="F25" s="130"/>
      <c r="G25" s="131"/>
      <c r="H25" s="132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2"/>
      <c r="U25" s="131"/>
      <c r="V25" s="132"/>
      <c r="W25" s="131"/>
      <c r="X25" s="132"/>
      <c r="Y25" s="131"/>
      <c r="Z25" s="131"/>
      <c r="AA25" s="131"/>
      <c r="AB25" s="131"/>
      <c r="AC25" s="131"/>
      <c r="AD25" s="131"/>
      <c r="AE25" s="131"/>
      <c r="AF25" s="132"/>
      <c r="AG25" s="131"/>
    </row>
    <row r="26" spans="1:33" s="101" customFormat="1" ht="18.600000000000001" customHeight="1">
      <c r="A26" s="133"/>
      <c r="B26" s="134"/>
      <c r="C26" s="101" t="s">
        <v>159</v>
      </c>
      <c r="D26" s="135"/>
      <c r="E26" s="139">
        <v>8.3000000000000007</v>
      </c>
      <c r="F26" s="130"/>
      <c r="G26" s="136">
        <v>0</v>
      </c>
      <c r="H26" s="132"/>
      <c r="I26" s="136">
        <v>0</v>
      </c>
      <c r="J26" s="132"/>
      <c r="K26" s="136">
        <v>0</v>
      </c>
      <c r="L26" s="132"/>
      <c r="M26" s="136">
        <v>0</v>
      </c>
      <c r="N26" s="132"/>
      <c r="O26" s="136">
        <v>0</v>
      </c>
      <c r="P26" s="132"/>
      <c r="Q26" s="136">
        <v>0</v>
      </c>
      <c r="R26" s="132"/>
      <c r="S26" s="136">
        <v>0</v>
      </c>
      <c r="T26" s="132"/>
      <c r="U26" s="136">
        <v>0</v>
      </c>
      <c r="V26" s="132"/>
      <c r="W26" s="136">
        <v>-5115475</v>
      </c>
      <c r="X26" s="132"/>
      <c r="Y26" s="136">
        <v>0</v>
      </c>
      <c r="Z26" s="132"/>
      <c r="AA26" s="136">
        <v>0</v>
      </c>
      <c r="AB26" s="132"/>
      <c r="AC26" s="136">
        <v>0</v>
      </c>
      <c r="AD26" s="132"/>
      <c r="AE26" s="136">
        <f>SUM(AA26:AC26)</f>
        <v>0</v>
      </c>
      <c r="AF26" s="132"/>
      <c r="AG26" s="136">
        <f>SUM(G26:Y26,AE26)</f>
        <v>-5115475</v>
      </c>
    </row>
    <row r="27" spans="1:33" s="105" customFormat="1" ht="6" customHeight="1">
      <c r="A27" s="133"/>
      <c r="B27" s="137"/>
      <c r="C27" s="101"/>
      <c r="D27" s="101"/>
      <c r="E27" s="130"/>
      <c r="F27" s="101"/>
      <c r="G27" s="131"/>
      <c r="H27" s="132"/>
      <c r="I27" s="131"/>
      <c r="J27" s="132"/>
      <c r="K27" s="131"/>
      <c r="L27" s="132"/>
      <c r="M27" s="131"/>
      <c r="N27" s="132"/>
      <c r="O27" s="131"/>
      <c r="P27" s="132"/>
      <c r="Q27" s="131"/>
      <c r="R27" s="132"/>
      <c r="S27" s="131"/>
      <c r="T27" s="132"/>
      <c r="U27" s="131"/>
      <c r="V27" s="132"/>
      <c r="W27" s="131"/>
      <c r="X27" s="132"/>
      <c r="Y27" s="131"/>
      <c r="Z27" s="132"/>
      <c r="AA27" s="131"/>
      <c r="AB27" s="132"/>
      <c r="AC27" s="131"/>
      <c r="AD27" s="132"/>
      <c r="AE27" s="131"/>
      <c r="AF27" s="132"/>
      <c r="AG27" s="131"/>
    </row>
    <row r="28" spans="1:33" s="105" customFormat="1" ht="18.600000000000001" customHeight="1">
      <c r="A28" s="127" t="s">
        <v>156</v>
      </c>
      <c r="B28" s="128"/>
      <c r="D28" s="114"/>
      <c r="E28" s="140"/>
      <c r="F28" s="125"/>
      <c r="H28" s="125"/>
      <c r="J28" s="125"/>
      <c r="L28" s="125"/>
      <c r="N28" s="125"/>
      <c r="P28" s="125"/>
      <c r="R28" s="125"/>
      <c r="T28" s="125"/>
      <c r="V28" s="125"/>
      <c r="X28" s="125"/>
      <c r="Z28" s="125"/>
      <c r="AB28" s="125"/>
      <c r="AD28" s="125"/>
      <c r="AF28" s="125"/>
    </row>
    <row r="29" spans="1:33" s="101" customFormat="1" ht="18.600000000000001" customHeight="1">
      <c r="A29" s="133"/>
      <c r="B29" s="128" t="s">
        <v>160</v>
      </c>
      <c r="D29" s="135"/>
      <c r="E29" s="129"/>
      <c r="F29" s="130"/>
      <c r="G29" s="131">
        <f>SUM(G23:G26)</f>
        <v>403876560</v>
      </c>
      <c r="H29" s="130"/>
      <c r="I29" s="131">
        <f>SUM(I23:I26)</f>
        <v>2072952972</v>
      </c>
      <c r="J29" s="130"/>
      <c r="K29" s="131">
        <f t="shared" ref="K29" si="0">SUM(K23:K26)</f>
        <v>58481254</v>
      </c>
      <c r="L29" s="130"/>
      <c r="M29" s="131">
        <f t="shared" ref="M29" si="1">SUM(M23:M26)</f>
        <v>30726984</v>
      </c>
      <c r="N29" s="130"/>
      <c r="O29" s="131">
        <f t="shared" ref="O29" si="2">SUM(O23:O26)</f>
        <v>22755038</v>
      </c>
      <c r="P29" s="130"/>
      <c r="Q29" s="131">
        <f t="shared" ref="Q29" si="3">SUM(Q23:Q26)</f>
        <v>-187500</v>
      </c>
      <c r="R29" s="130"/>
      <c r="S29" s="131">
        <f t="shared" ref="S29" si="4">SUM(S23:S26)</f>
        <v>52300000</v>
      </c>
      <c r="T29" s="130"/>
      <c r="U29" s="131">
        <f t="shared" ref="U29" si="5">SUM(U23:U26)</f>
        <v>270745310</v>
      </c>
      <c r="V29" s="130"/>
      <c r="W29" s="131">
        <f t="shared" ref="W29" si="6">SUM(W23:W26)</f>
        <v>1320001806</v>
      </c>
      <c r="X29" s="130"/>
      <c r="Y29" s="131">
        <f t="shared" ref="Y29" si="7">SUM(Y23:Y26)</f>
        <v>-270745310</v>
      </c>
      <c r="Z29" s="130"/>
      <c r="AA29" s="131">
        <f t="shared" ref="AA29" si="8">SUM(AA23:AA26)</f>
        <v>-890497</v>
      </c>
      <c r="AB29" s="130"/>
      <c r="AC29" s="131">
        <f t="shared" ref="AC29" si="9">SUM(AC23:AC26)</f>
        <v>-42514477</v>
      </c>
      <c r="AD29" s="130"/>
      <c r="AE29" s="131">
        <f t="shared" ref="AE29:AE33" si="10">SUM(AA29:AC29)</f>
        <v>-43404974</v>
      </c>
      <c r="AF29" s="130"/>
      <c r="AG29" s="131">
        <f>SUM(G29:Y29,AE29)</f>
        <v>3917502140</v>
      </c>
    </row>
    <row r="30" spans="1:33" s="101" customFormat="1" ht="18.600000000000001" customHeight="1">
      <c r="A30" s="133"/>
      <c r="B30" s="134" t="s">
        <v>145</v>
      </c>
      <c r="D30" s="135"/>
      <c r="E30" s="129">
        <v>12</v>
      </c>
      <c r="F30" s="130"/>
      <c r="G30" s="131">
        <v>0</v>
      </c>
      <c r="H30" s="132"/>
      <c r="I30" s="131">
        <v>0</v>
      </c>
      <c r="J30" s="131"/>
      <c r="K30" s="131">
        <v>0</v>
      </c>
      <c r="L30" s="131"/>
      <c r="M30" s="131">
        <v>0</v>
      </c>
      <c r="N30" s="131"/>
      <c r="O30" s="131">
        <v>0</v>
      </c>
      <c r="P30" s="131"/>
      <c r="Q30" s="131">
        <v>0</v>
      </c>
      <c r="R30" s="131"/>
      <c r="S30" s="131">
        <v>0</v>
      </c>
      <c r="T30" s="132"/>
      <c r="U30" s="131">
        <v>0</v>
      </c>
      <c r="V30" s="132"/>
      <c r="W30" s="131">
        <v>0</v>
      </c>
      <c r="X30" s="132"/>
      <c r="Y30" s="131">
        <v>-67557882</v>
      </c>
      <c r="Z30" s="131"/>
      <c r="AA30" s="131">
        <v>0</v>
      </c>
      <c r="AB30" s="131"/>
      <c r="AC30" s="131">
        <v>0</v>
      </c>
      <c r="AD30" s="131"/>
      <c r="AE30" s="131">
        <f t="shared" si="10"/>
        <v>0</v>
      </c>
      <c r="AF30" s="132"/>
      <c r="AG30" s="131">
        <f>SUM(G30:Y30,AE30)</f>
        <v>-67557882</v>
      </c>
    </row>
    <row r="31" spans="1:33" s="101" customFormat="1" ht="18.600000000000001" customHeight="1">
      <c r="A31" s="133"/>
      <c r="B31" s="134" t="s">
        <v>152</v>
      </c>
      <c r="D31" s="135"/>
      <c r="E31" s="129">
        <v>12</v>
      </c>
      <c r="F31" s="130"/>
      <c r="G31" s="131">
        <v>0</v>
      </c>
      <c r="H31" s="132"/>
      <c r="I31" s="131">
        <v>0</v>
      </c>
      <c r="J31" s="131"/>
      <c r="K31" s="131">
        <v>0</v>
      </c>
      <c r="L31" s="131"/>
      <c r="M31" s="131">
        <v>0</v>
      </c>
      <c r="N31" s="131"/>
      <c r="O31" s="131">
        <v>0</v>
      </c>
      <c r="P31" s="131"/>
      <c r="Q31" s="131">
        <v>0</v>
      </c>
      <c r="R31" s="131"/>
      <c r="S31" s="131">
        <v>0</v>
      </c>
      <c r="T31" s="132"/>
      <c r="U31" s="131">
        <v>67557882</v>
      </c>
      <c r="V31" s="132"/>
      <c r="W31" s="131">
        <v>-67557882</v>
      </c>
      <c r="X31" s="132"/>
      <c r="Y31" s="131">
        <v>0</v>
      </c>
      <c r="Z31" s="131"/>
      <c r="AA31" s="131">
        <v>0</v>
      </c>
      <c r="AB31" s="131"/>
      <c r="AC31" s="131">
        <v>0</v>
      </c>
      <c r="AD31" s="131"/>
      <c r="AE31" s="131">
        <f t="shared" si="10"/>
        <v>0</v>
      </c>
      <c r="AF31" s="132"/>
      <c r="AG31" s="131">
        <f>SUM(G31:Y31,AE31)</f>
        <v>0</v>
      </c>
    </row>
    <row r="32" spans="1:33" s="101" customFormat="1" ht="18.600000000000001" customHeight="1">
      <c r="A32" s="133"/>
      <c r="B32" s="134" t="s">
        <v>153</v>
      </c>
      <c r="D32" s="135"/>
      <c r="E32" s="129">
        <v>13</v>
      </c>
      <c r="F32" s="130"/>
      <c r="G32" s="131">
        <v>0</v>
      </c>
      <c r="H32" s="132"/>
      <c r="I32" s="131">
        <v>0</v>
      </c>
      <c r="J32" s="131"/>
      <c r="K32" s="131">
        <v>0</v>
      </c>
      <c r="L32" s="131"/>
      <c r="M32" s="131">
        <v>0</v>
      </c>
      <c r="N32" s="131"/>
      <c r="O32" s="131">
        <v>0</v>
      </c>
      <c r="P32" s="131"/>
      <c r="Q32" s="131">
        <v>0</v>
      </c>
      <c r="R32" s="131"/>
      <c r="S32" s="131">
        <v>0</v>
      </c>
      <c r="T32" s="132"/>
      <c r="U32" s="131"/>
      <c r="V32" s="132"/>
      <c r="W32" s="131">
        <v>-231579176</v>
      </c>
      <c r="X32" s="132"/>
      <c r="Y32" s="131">
        <v>0</v>
      </c>
      <c r="Z32" s="131"/>
      <c r="AA32" s="131">
        <v>0</v>
      </c>
      <c r="AB32" s="131"/>
      <c r="AC32" s="131">
        <v>0</v>
      </c>
      <c r="AD32" s="131"/>
      <c r="AE32" s="131">
        <f t="shared" si="10"/>
        <v>0</v>
      </c>
      <c r="AF32" s="132"/>
      <c r="AG32" s="131">
        <f>SUM(G32:Y32,AE32)</f>
        <v>-231579176</v>
      </c>
    </row>
    <row r="33" spans="1:34" s="101" customFormat="1" ht="19.350000000000001" customHeight="1">
      <c r="A33" s="133"/>
      <c r="B33" s="134" t="s">
        <v>154</v>
      </c>
      <c r="D33" s="135"/>
      <c r="E33" s="21"/>
      <c r="F33" s="130"/>
      <c r="G33" s="136">
        <v>0</v>
      </c>
      <c r="H33" s="132"/>
      <c r="I33" s="136">
        <v>0</v>
      </c>
      <c r="J33" s="131"/>
      <c r="K33" s="136">
        <v>0</v>
      </c>
      <c r="L33" s="131"/>
      <c r="M33" s="136">
        <v>0</v>
      </c>
      <c r="N33" s="131"/>
      <c r="O33" s="136">
        <v>0</v>
      </c>
      <c r="P33" s="131"/>
      <c r="Q33" s="136">
        <v>0</v>
      </c>
      <c r="R33" s="131"/>
      <c r="S33" s="136">
        <v>0</v>
      </c>
      <c r="T33" s="132"/>
      <c r="U33" s="136">
        <v>0</v>
      </c>
      <c r="V33" s="132"/>
      <c r="W33" s="136">
        <v>283360246</v>
      </c>
      <c r="X33" s="132"/>
      <c r="Y33" s="136">
        <v>0</v>
      </c>
      <c r="Z33" s="131"/>
      <c r="AA33" s="136">
        <v>-143175</v>
      </c>
      <c r="AB33" s="131"/>
      <c r="AC33" s="136">
        <v>-13637921</v>
      </c>
      <c r="AD33" s="131"/>
      <c r="AE33" s="136">
        <f t="shared" si="10"/>
        <v>-13781096</v>
      </c>
      <c r="AF33" s="132"/>
      <c r="AG33" s="136">
        <f>SUM(G33:Y33,AE33)</f>
        <v>269579150</v>
      </c>
    </row>
    <row r="34" spans="1:34" s="105" customFormat="1" ht="6" customHeight="1">
      <c r="A34" s="133"/>
      <c r="B34" s="137"/>
      <c r="C34" s="101"/>
      <c r="D34" s="101"/>
      <c r="E34" s="130"/>
      <c r="F34" s="101"/>
      <c r="G34" s="131"/>
      <c r="H34" s="132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2"/>
      <c r="U34" s="131"/>
      <c r="V34" s="132"/>
      <c r="W34" s="131"/>
      <c r="X34" s="132"/>
      <c r="Y34" s="131"/>
      <c r="Z34" s="131"/>
      <c r="AA34" s="131"/>
      <c r="AB34" s="131"/>
      <c r="AC34" s="131"/>
      <c r="AD34" s="131"/>
      <c r="AE34" s="131"/>
      <c r="AF34" s="132"/>
      <c r="AG34" s="131"/>
    </row>
    <row r="35" spans="1:34" s="105" customFormat="1" ht="19.350000000000001" customHeight="1" thickBot="1">
      <c r="A35" s="127" t="s">
        <v>161</v>
      </c>
      <c r="B35" s="128"/>
      <c r="D35" s="114"/>
      <c r="E35" s="114"/>
      <c r="F35" s="130"/>
      <c r="G35" s="138">
        <f>SUM(G29:G34)</f>
        <v>403876560</v>
      </c>
      <c r="H35" s="130"/>
      <c r="I35" s="138">
        <f t="shared" ref="I35" si="11">SUM(I29:I34)</f>
        <v>2072952972</v>
      </c>
      <c r="J35" s="130"/>
      <c r="K35" s="138">
        <f t="shared" ref="K35" si="12">SUM(K29:K34)</f>
        <v>58481254</v>
      </c>
      <c r="L35" s="130"/>
      <c r="M35" s="138">
        <f>SUM(M29:M34)</f>
        <v>30726984</v>
      </c>
      <c r="N35" s="130"/>
      <c r="O35" s="138">
        <f t="shared" ref="O35" si="13">SUM(O29:O34)</f>
        <v>22755038</v>
      </c>
      <c r="P35" s="130"/>
      <c r="Q35" s="138">
        <f t="shared" ref="Q35" si="14">SUM(Q29:Q34)</f>
        <v>-187500</v>
      </c>
      <c r="R35" s="130"/>
      <c r="S35" s="138">
        <f t="shared" ref="S35" si="15">SUM(S29:S34)</f>
        <v>52300000</v>
      </c>
      <c r="T35" s="130"/>
      <c r="U35" s="138">
        <f t="shared" ref="U35" si="16">SUM(U29:U34)</f>
        <v>338303192</v>
      </c>
      <c r="V35" s="130"/>
      <c r="W35" s="138">
        <f t="shared" ref="W35" si="17">SUM(W29:W34)</f>
        <v>1304224994</v>
      </c>
      <c r="X35" s="130"/>
      <c r="Y35" s="138">
        <f t="shared" ref="Y35" si="18">SUM(Y29:Y34)</f>
        <v>-338303192</v>
      </c>
      <c r="Z35" s="130"/>
      <c r="AA35" s="138">
        <f t="shared" ref="AA35" si="19">SUM(AA29:AA34)</f>
        <v>-1033672</v>
      </c>
      <c r="AB35" s="130"/>
      <c r="AC35" s="138">
        <f t="shared" ref="AC35" si="20">SUM(AC29:AC34)</f>
        <v>-56152398</v>
      </c>
      <c r="AD35" s="130"/>
      <c r="AE35" s="138">
        <f t="shared" ref="AE35" si="21">SUM(AE29:AE34)</f>
        <v>-57186070</v>
      </c>
      <c r="AF35" s="130"/>
      <c r="AG35" s="138">
        <f t="shared" ref="AG35" si="22">SUM(AG29:AG34)</f>
        <v>3887944232</v>
      </c>
      <c r="AH35" s="112"/>
    </row>
    <row r="36" spans="1:34" s="33" customFormat="1" ht="19.350000000000001" customHeight="1" thickTop="1">
      <c r="G36" s="35"/>
      <c r="H36" s="36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6"/>
      <c r="U36" s="35"/>
      <c r="V36" s="36"/>
      <c r="W36" s="35"/>
      <c r="X36" s="36"/>
      <c r="Y36" s="35"/>
      <c r="Z36" s="35"/>
      <c r="AA36" s="35"/>
      <c r="AB36" s="35"/>
      <c r="AC36" s="35"/>
      <c r="AD36" s="35"/>
      <c r="AE36" s="35"/>
      <c r="AF36" s="36"/>
      <c r="AG36" s="35"/>
    </row>
    <row r="37" spans="1:34" s="33" customFormat="1" ht="19.350000000000001" customHeight="1">
      <c r="G37" s="35"/>
      <c r="H37" s="36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6"/>
      <c r="U37" s="35"/>
      <c r="V37" s="36"/>
      <c r="W37" s="35"/>
      <c r="X37" s="36"/>
      <c r="Y37" s="35"/>
      <c r="Z37" s="35"/>
      <c r="AA37" s="35"/>
      <c r="AB37" s="35"/>
      <c r="AC37" s="35"/>
      <c r="AD37" s="35"/>
      <c r="AE37" s="35"/>
      <c r="AF37" s="36"/>
      <c r="AG37" s="35"/>
    </row>
    <row r="38" spans="1:34" s="33" customFormat="1" ht="20.25" customHeight="1">
      <c r="G38" s="35"/>
      <c r="H38" s="36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6"/>
      <c r="U38" s="35"/>
      <c r="V38" s="36"/>
      <c r="X38" s="36"/>
      <c r="Z38" s="35"/>
      <c r="AA38" s="35"/>
      <c r="AB38" s="35"/>
      <c r="AC38" s="35"/>
      <c r="AD38" s="35"/>
      <c r="AE38" s="35"/>
      <c r="AF38" s="36"/>
      <c r="AG38" s="35"/>
    </row>
    <row r="39" spans="1:34" s="54" customFormat="1" ht="19.350000000000001" customHeight="1">
      <c r="A39" s="63" t="s">
        <v>162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</row>
    <row r="40" spans="1:34" s="54" customFormat="1" ht="19.5" customHeight="1"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141" t="s">
        <v>163</v>
      </c>
      <c r="N40" s="65"/>
      <c r="O40" s="65"/>
      <c r="P40" s="65"/>
      <c r="Q40" s="65"/>
      <c r="R40" s="65"/>
      <c r="S40" s="65"/>
      <c r="T40" s="65"/>
      <c r="U40" s="142" t="s">
        <v>40</v>
      </c>
      <c r="V40" s="65"/>
      <c r="X40" s="65"/>
      <c r="Z40" s="65"/>
      <c r="AA40" s="65"/>
      <c r="AB40" s="65"/>
      <c r="AC40" s="65"/>
      <c r="AD40" s="65"/>
      <c r="AE40" s="65"/>
      <c r="AF40" s="65"/>
      <c r="AG40" s="65"/>
    </row>
    <row r="41" spans="1:34" s="54" customFormat="1" ht="17.25" customHeight="1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</row>
    <row r="42" spans="1:34" s="16" customFormat="1" ht="22.15" customHeight="1">
      <c r="A42" s="95" t="s">
        <v>41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</row>
  </sheetData>
  <mergeCells count="7">
    <mergeCell ref="A42:AG42"/>
    <mergeCell ref="G5:AG5"/>
    <mergeCell ref="AA6:AE6"/>
    <mergeCell ref="AA7:AE7"/>
    <mergeCell ref="AA8:AE8"/>
    <mergeCell ref="S9:W9"/>
    <mergeCell ref="A39:AG39"/>
  </mergeCells>
  <pageMargins left="0.35" right="0.35" top="0.5" bottom="0.6" header="0.49" footer="0.4"/>
  <pageSetup paperSize="9" scale="6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7303-75DE-472A-846A-DF465C4A5F43}">
  <dimension ref="A1:W94"/>
  <sheetViews>
    <sheetView zoomScaleNormal="100" zoomScaleSheetLayoutView="80" workbookViewId="0">
      <selection activeCell="AA14" sqref="AA14"/>
    </sheetView>
  </sheetViews>
  <sheetFormatPr defaultColWidth="1" defaultRowHeight="21.75" customHeight="1"/>
  <cols>
    <col min="1" max="3" width="1.6640625" style="33" customWidth="1"/>
    <col min="4" max="4" width="31" style="33" customWidth="1"/>
    <col min="5" max="5" width="8" style="33" customWidth="1"/>
    <col min="6" max="6" width="1" style="33" customWidth="1"/>
    <col min="7" max="7" width="12" style="35" customWidth="1"/>
    <col min="8" max="8" width="1" style="36" customWidth="1"/>
    <col min="9" max="9" width="13.33203125" style="35" customWidth="1"/>
    <col min="10" max="10" width="1" style="35" customWidth="1"/>
    <col min="11" max="11" width="11.33203125" style="35" customWidth="1"/>
    <col min="12" max="12" width="1" style="36" customWidth="1"/>
    <col min="13" max="13" width="12.6640625" style="35" customWidth="1"/>
    <col min="14" max="14" width="1" style="35" customWidth="1"/>
    <col min="15" max="15" width="17.1640625" style="35" customWidth="1"/>
    <col min="16" max="16" width="1" style="36" customWidth="1"/>
    <col min="17" max="17" width="16.1640625" style="35" customWidth="1"/>
    <col min="18" max="18" width="1" style="36" customWidth="1"/>
    <col min="19" max="19" width="13" style="35" customWidth="1"/>
    <col min="20" max="20" width="1" style="35" customWidth="1"/>
    <col min="21" max="21" width="12.83203125" style="35" customWidth="1"/>
    <col min="22" max="22" width="1" style="35" customWidth="1"/>
    <col min="23" max="23" width="14.1640625" style="35" customWidth="1"/>
    <col min="24" max="138" width="9.33203125" style="33" customWidth="1"/>
    <col min="139" max="141" width="1.6640625" style="33" customWidth="1"/>
    <col min="142" max="142" width="26.6640625" style="33" customWidth="1"/>
    <col min="143" max="16384" width="1" style="33"/>
  </cols>
  <sheetData>
    <row r="1" spans="1:23" s="33" customFormat="1" ht="21" customHeight="1">
      <c r="A1" s="44" t="s">
        <v>0</v>
      </c>
      <c r="G1" s="35"/>
      <c r="H1" s="36"/>
      <c r="I1" s="35"/>
      <c r="J1" s="35"/>
      <c r="K1" s="35"/>
      <c r="L1" s="36"/>
      <c r="M1" s="35"/>
      <c r="N1" s="35"/>
      <c r="O1" s="35"/>
      <c r="P1" s="36"/>
      <c r="Q1" s="35"/>
      <c r="R1" s="36"/>
      <c r="S1" s="35"/>
      <c r="T1" s="35"/>
      <c r="U1" s="35"/>
      <c r="V1" s="35"/>
      <c r="W1" s="35"/>
    </row>
    <row r="2" spans="1:23" s="33" customFormat="1" ht="21" customHeight="1">
      <c r="A2" s="54" t="s">
        <v>124</v>
      </c>
      <c r="G2" s="35"/>
      <c r="H2" s="36"/>
      <c r="I2" s="35"/>
      <c r="J2" s="35"/>
      <c r="K2" s="35"/>
      <c r="L2" s="36"/>
      <c r="M2" s="35"/>
      <c r="N2" s="35"/>
      <c r="O2" s="35"/>
      <c r="P2" s="36"/>
      <c r="Q2" s="35"/>
      <c r="R2" s="36"/>
      <c r="S2" s="35"/>
      <c r="T2" s="35"/>
      <c r="U2" s="35"/>
      <c r="V2" s="35"/>
      <c r="W2" s="35"/>
    </row>
    <row r="3" spans="1:23" s="33" customFormat="1" ht="21" customHeight="1">
      <c r="A3" s="70" t="str">
        <f>'7-8 (9M)'!A3</f>
        <v>สำหรับรอบระยะเวลาเก้าเดือนสิ้นสุดวันที่ 30 กันยายน พ.ศ. 2568</v>
      </c>
      <c r="B3" s="71"/>
      <c r="C3" s="71"/>
      <c r="D3" s="71"/>
      <c r="E3" s="71"/>
      <c r="F3" s="71"/>
      <c r="G3" s="42"/>
      <c r="H3" s="79"/>
      <c r="I3" s="42"/>
      <c r="J3" s="42"/>
      <c r="K3" s="42"/>
      <c r="L3" s="79"/>
      <c r="M3" s="42"/>
      <c r="N3" s="42"/>
      <c r="O3" s="42"/>
      <c r="P3" s="79"/>
      <c r="Q3" s="42"/>
      <c r="R3" s="79"/>
      <c r="S3" s="42"/>
      <c r="T3" s="42"/>
      <c r="U3" s="42"/>
      <c r="V3" s="42"/>
      <c r="W3" s="42"/>
    </row>
    <row r="4" spans="1:23" s="33" customFormat="1" ht="16.5" customHeight="1">
      <c r="G4" s="35"/>
      <c r="H4" s="36"/>
      <c r="I4" s="35"/>
      <c r="J4" s="35"/>
      <c r="K4" s="35"/>
      <c r="L4" s="36"/>
      <c r="M4" s="35"/>
      <c r="N4" s="35"/>
      <c r="O4" s="35"/>
      <c r="P4" s="36"/>
      <c r="Q4" s="35"/>
      <c r="R4" s="36"/>
      <c r="S4" s="35"/>
      <c r="T4" s="35"/>
      <c r="U4" s="35"/>
      <c r="V4" s="35"/>
      <c r="W4" s="35"/>
    </row>
    <row r="5" spans="1:23" s="33" customFormat="1" ht="19.149999999999999" customHeight="1">
      <c r="G5" s="47" t="s">
        <v>164</v>
      </c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</row>
    <row r="6" spans="1:23" s="33" customFormat="1" ht="19.149999999999999" customHeight="1">
      <c r="G6" s="48"/>
      <c r="H6" s="36"/>
      <c r="I6" s="36"/>
      <c r="J6" s="48"/>
      <c r="K6" s="49"/>
      <c r="L6" s="48"/>
      <c r="M6" s="49" t="s">
        <v>165</v>
      </c>
      <c r="N6" s="48"/>
      <c r="O6" s="80" t="s">
        <v>77</v>
      </c>
      <c r="P6" s="80"/>
      <c r="Q6" s="80"/>
      <c r="R6" s="80"/>
      <c r="S6" s="80"/>
      <c r="T6" s="68"/>
      <c r="U6" s="49"/>
      <c r="V6" s="49"/>
      <c r="W6" s="48"/>
    </row>
    <row r="7" spans="1:23" s="54" customFormat="1" ht="19.149999999999999" customHeight="1">
      <c r="G7" s="81" t="s">
        <v>135</v>
      </c>
      <c r="H7" s="74"/>
      <c r="I7" s="81" t="s">
        <v>128</v>
      </c>
      <c r="J7" s="81"/>
      <c r="K7" s="49" t="s">
        <v>128</v>
      </c>
      <c r="L7" s="81"/>
      <c r="M7" s="81" t="s">
        <v>166</v>
      </c>
      <c r="N7" s="81"/>
      <c r="O7" s="49" t="s">
        <v>167</v>
      </c>
      <c r="P7" s="74"/>
      <c r="Q7" s="49" t="s">
        <v>167</v>
      </c>
      <c r="R7" s="74"/>
      <c r="S7" s="74"/>
      <c r="T7" s="74"/>
      <c r="U7" s="49"/>
      <c r="V7" s="49"/>
      <c r="W7" s="81" t="s">
        <v>142</v>
      </c>
    </row>
    <row r="8" spans="1:23" s="54" customFormat="1" ht="19.149999999999999" customHeight="1">
      <c r="B8" s="82"/>
      <c r="C8" s="82"/>
      <c r="D8" s="82"/>
      <c r="F8" s="82"/>
      <c r="G8" s="81" t="s">
        <v>143</v>
      </c>
      <c r="H8" s="83"/>
      <c r="I8" s="81" t="s">
        <v>144</v>
      </c>
      <c r="J8" s="81"/>
      <c r="K8" s="81" t="s">
        <v>145</v>
      </c>
      <c r="L8" s="81"/>
      <c r="M8" s="81" t="s">
        <v>168</v>
      </c>
      <c r="N8" s="81"/>
      <c r="O8" s="50" t="s">
        <v>169</v>
      </c>
      <c r="P8" s="49"/>
      <c r="Q8" s="50" t="s">
        <v>152</v>
      </c>
      <c r="R8" s="81"/>
      <c r="S8" s="49" t="s">
        <v>80</v>
      </c>
      <c r="T8" s="49"/>
      <c r="U8" s="49" t="s">
        <v>145</v>
      </c>
      <c r="V8" s="49"/>
      <c r="W8" s="81" t="s">
        <v>63</v>
      </c>
    </row>
    <row r="9" spans="1:23" s="54" customFormat="1" ht="19.149999999999999" customHeight="1">
      <c r="E9" s="52" t="s">
        <v>11</v>
      </c>
      <c r="F9" s="45"/>
      <c r="G9" s="75" t="s">
        <v>12</v>
      </c>
      <c r="H9" s="48"/>
      <c r="I9" s="75" t="s">
        <v>12</v>
      </c>
      <c r="J9" s="84"/>
      <c r="K9" s="75" t="s">
        <v>12</v>
      </c>
      <c r="L9" s="81"/>
      <c r="M9" s="75" t="s">
        <v>12</v>
      </c>
      <c r="N9" s="84"/>
      <c r="O9" s="75" t="s">
        <v>12</v>
      </c>
      <c r="P9" s="81"/>
      <c r="Q9" s="75" t="s">
        <v>12</v>
      </c>
      <c r="R9" s="81"/>
      <c r="S9" s="75" t="s">
        <v>12</v>
      </c>
      <c r="T9" s="84"/>
      <c r="U9" s="75" t="s">
        <v>12</v>
      </c>
      <c r="V9" s="84"/>
      <c r="W9" s="75" t="s">
        <v>12</v>
      </c>
    </row>
    <row r="10" spans="1:23" s="54" customFormat="1" ht="4.3499999999999996" customHeight="1">
      <c r="A10" s="32"/>
      <c r="B10" s="33"/>
      <c r="C10" s="33"/>
      <c r="D10" s="33"/>
      <c r="F10" s="33"/>
      <c r="G10" s="35"/>
      <c r="H10" s="85"/>
      <c r="I10" s="35"/>
      <c r="J10" s="35"/>
      <c r="K10" s="35"/>
      <c r="L10" s="36"/>
      <c r="M10" s="35"/>
      <c r="N10" s="35"/>
      <c r="O10" s="35"/>
      <c r="P10" s="36"/>
      <c r="Q10" s="35"/>
      <c r="R10" s="36"/>
      <c r="S10" s="35"/>
      <c r="T10" s="35"/>
      <c r="U10" s="35"/>
      <c r="V10" s="35"/>
      <c r="W10" s="35"/>
    </row>
    <row r="11" spans="1:23" s="54" customFormat="1" ht="19.149999999999999" customHeight="1">
      <c r="A11" s="32" t="s">
        <v>151</v>
      </c>
      <c r="B11" s="82"/>
      <c r="D11" s="82"/>
      <c r="F11" s="34"/>
      <c r="G11" s="35">
        <v>403876560</v>
      </c>
      <c r="H11" s="85"/>
      <c r="I11" s="35">
        <v>2072952972</v>
      </c>
      <c r="J11" s="35"/>
      <c r="K11" s="35">
        <v>58481254</v>
      </c>
      <c r="L11" s="36"/>
      <c r="M11" s="35">
        <v>22755038</v>
      </c>
      <c r="N11" s="35"/>
      <c r="O11" s="35">
        <v>40700000</v>
      </c>
      <c r="P11" s="36"/>
      <c r="Q11" s="35">
        <v>247016530</v>
      </c>
      <c r="R11" s="36"/>
      <c r="S11" s="35">
        <v>380463103</v>
      </c>
      <c r="T11" s="35"/>
      <c r="U11" s="35">
        <v>-247016530</v>
      </c>
      <c r="V11" s="35"/>
      <c r="W11" s="35">
        <v>2979228927</v>
      </c>
    </row>
    <row r="12" spans="1:23" s="33" customFormat="1" ht="19.149999999999999" customHeight="1">
      <c r="A12" s="86"/>
      <c r="B12" s="87" t="s">
        <v>145</v>
      </c>
      <c r="C12" s="88"/>
      <c r="D12" s="89"/>
      <c r="E12" s="90"/>
      <c r="F12" s="34"/>
      <c r="G12" s="35">
        <v>0</v>
      </c>
      <c r="H12" s="85"/>
      <c r="I12" s="35">
        <v>0</v>
      </c>
      <c r="J12" s="35"/>
      <c r="K12" s="35">
        <v>0</v>
      </c>
      <c r="L12" s="36"/>
      <c r="M12" s="35">
        <v>0</v>
      </c>
      <c r="N12" s="35"/>
      <c r="O12" s="35">
        <v>0</v>
      </c>
      <c r="P12" s="36"/>
      <c r="Q12" s="35">
        <v>0</v>
      </c>
      <c r="R12" s="36"/>
      <c r="S12" s="35">
        <v>0</v>
      </c>
      <c r="T12" s="35"/>
      <c r="U12" s="35">
        <v>-23728780</v>
      </c>
      <c r="V12" s="35"/>
      <c r="W12" s="35">
        <v>-23728780</v>
      </c>
    </row>
    <row r="13" spans="1:23" s="33" customFormat="1" ht="19.149999999999999" customHeight="1">
      <c r="A13" s="86"/>
      <c r="B13" s="88" t="s">
        <v>152</v>
      </c>
      <c r="C13" s="88"/>
      <c r="D13" s="89"/>
      <c r="E13" s="90"/>
      <c r="F13" s="34"/>
      <c r="G13" s="35">
        <v>0</v>
      </c>
      <c r="H13" s="85"/>
      <c r="I13" s="35">
        <v>0</v>
      </c>
      <c r="J13" s="35"/>
      <c r="K13" s="35">
        <v>0</v>
      </c>
      <c r="L13" s="36"/>
      <c r="M13" s="35">
        <v>0</v>
      </c>
      <c r="N13" s="35"/>
      <c r="O13" s="35">
        <v>0</v>
      </c>
      <c r="P13" s="36"/>
      <c r="Q13" s="35">
        <v>23728780</v>
      </c>
      <c r="R13" s="36"/>
      <c r="S13" s="35">
        <v>-23728780</v>
      </c>
      <c r="T13" s="35"/>
      <c r="U13" s="35">
        <v>0</v>
      </c>
      <c r="V13" s="35"/>
      <c r="W13" s="35">
        <v>0</v>
      </c>
    </row>
    <row r="14" spans="1:23" s="54" customFormat="1" ht="19.149999999999999" customHeight="1">
      <c r="A14" s="32"/>
      <c r="B14" s="89" t="s">
        <v>153</v>
      </c>
      <c r="D14" s="82"/>
      <c r="E14" s="90"/>
      <c r="F14" s="34"/>
      <c r="G14" s="35">
        <v>0</v>
      </c>
      <c r="H14" s="85"/>
      <c r="I14" s="35">
        <v>0</v>
      </c>
      <c r="J14" s="35"/>
      <c r="K14" s="35">
        <v>0</v>
      </c>
      <c r="L14" s="36"/>
      <c r="M14" s="35">
        <v>0</v>
      </c>
      <c r="N14" s="35"/>
      <c r="O14" s="35">
        <v>0</v>
      </c>
      <c r="P14" s="36"/>
      <c r="Q14" s="35">
        <v>0</v>
      </c>
      <c r="R14" s="36"/>
      <c r="S14" s="35">
        <v>-234824286</v>
      </c>
      <c r="T14" s="35"/>
      <c r="U14" s="35">
        <v>0</v>
      </c>
      <c r="V14" s="35"/>
      <c r="W14" s="35">
        <v>-234824286</v>
      </c>
    </row>
    <row r="15" spans="1:23" s="54" customFormat="1" ht="19.149999999999999" customHeight="1">
      <c r="A15" s="32"/>
      <c r="B15" s="88" t="s">
        <v>154</v>
      </c>
      <c r="C15" s="65"/>
      <c r="D15" s="65"/>
      <c r="E15" s="91"/>
      <c r="F15" s="34"/>
      <c r="G15" s="79">
        <v>0</v>
      </c>
      <c r="H15" s="85"/>
      <c r="I15" s="79">
        <v>0</v>
      </c>
      <c r="J15" s="36"/>
      <c r="K15" s="79">
        <v>0</v>
      </c>
      <c r="L15" s="36"/>
      <c r="M15" s="79">
        <v>0</v>
      </c>
      <c r="N15" s="36"/>
      <c r="O15" s="79">
        <v>0</v>
      </c>
      <c r="P15" s="36"/>
      <c r="Q15" s="79">
        <v>0</v>
      </c>
      <c r="R15" s="36"/>
      <c r="S15" s="79">
        <v>51478963</v>
      </c>
      <c r="T15" s="36"/>
      <c r="U15" s="79">
        <v>0</v>
      </c>
      <c r="V15" s="36"/>
      <c r="W15" s="42">
        <v>51478963</v>
      </c>
    </row>
    <row r="16" spans="1:23" s="54" customFormat="1" ht="4.3499999999999996" customHeight="1">
      <c r="A16" s="32"/>
      <c r="B16" s="33"/>
      <c r="C16" s="33"/>
      <c r="D16" s="33"/>
      <c r="F16" s="33"/>
      <c r="G16" s="35"/>
      <c r="H16" s="36"/>
      <c r="I16" s="35"/>
      <c r="J16" s="35"/>
      <c r="K16" s="35"/>
      <c r="L16" s="36"/>
      <c r="M16" s="35"/>
      <c r="N16" s="35"/>
      <c r="O16" s="35"/>
      <c r="P16" s="36"/>
      <c r="Q16" s="35"/>
      <c r="R16" s="36"/>
      <c r="S16" s="35"/>
      <c r="T16" s="35"/>
      <c r="U16" s="35"/>
      <c r="V16" s="35"/>
      <c r="W16" s="35"/>
    </row>
    <row r="17" spans="1:23" s="54" customFormat="1" ht="19.149999999999999" customHeight="1" thickBot="1">
      <c r="A17" s="32" t="s">
        <v>155</v>
      </c>
      <c r="B17" s="92"/>
      <c r="D17" s="82"/>
      <c r="E17" s="82"/>
      <c r="F17" s="34"/>
      <c r="G17" s="93">
        <f>SUM(G11:G16)</f>
        <v>403876560</v>
      </c>
      <c r="H17" s="85"/>
      <c r="I17" s="93">
        <f>SUM(I11:I16)</f>
        <v>2072952972</v>
      </c>
      <c r="J17" s="35"/>
      <c r="K17" s="93">
        <f>SUM(K11:K16)</f>
        <v>58481254</v>
      </c>
      <c r="L17" s="36"/>
      <c r="M17" s="93">
        <f>SUM(M11:M16)</f>
        <v>22755038</v>
      </c>
      <c r="N17" s="35"/>
      <c r="O17" s="93">
        <f>SUM(O11:O16)</f>
        <v>40700000</v>
      </c>
      <c r="P17" s="36"/>
      <c r="Q17" s="93">
        <f>SUM(Q11:Q16)</f>
        <v>270745310</v>
      </c>
      <c r="R17" s="36"/>
      <c r="S17" s="93">
        <f>SUM(S11:S16)</f>
        <v>173389000</v>
      </c>
      <c r="T17" s="35"/>
      <c r="U17" s="93">
        <f>SUM(U11:U16)</f>
        <v>-270745310</v>
      </c>
      <c r="V17" s="35"/>
      <c r="W17" s="93">
        <f>SUM(W11:W16)</f>
        <v>2772154824</v>
      </c>
    </row>
    <row r="18" spans="1:23" s="54" customFormat="1" ht="19.149999999999999" customHeight="1" thickTop="1">
      <c r="A18" s="32"/>
      <c r="B18" s="33"/>
      <c r="C18" s="33"/>
      <c r="D18" s="33"/>
      <c r="E18" s="34"/>
      <c r="F18" s="33"/>
      <c r="G18" s="35"/>
      <c r="H18" s="85"/>
      <c r="I18" s="35"/>
      <c r="J18" s="35"/>
      <c r="K18" s="35"/>
      <c r="L18" s="36"/>
      <c r="M18" s="35"/>
      <c r="N18" s="35"/>
      <c r="O18" s="35"/>
      <c r="P18" s="36"/>
      <c r="Q18" s="35"/>
      <c r="R18" s="36"/>
      <c r="S18" s="35"/>
      <c r="T18" s="35"/>
      <c r="U18" s="35"/>
      <c r="V18" s="35"/>
      <c r="W18" s="35"/>
    </row>
    <row r="19" spans="1:23" s="54" customFormat="1" ht="19.149999999999999" customHeight="1">
      <c r="A19" s="32" t="s">
        <v>156</v>
      </c>
      <c r="B19" s="82"/>
      <c r="D19" s="82"/>
      <c r="F19" s="34"/>
      <c r="G19" s="35">
        <v>403876560</v>
      </c>
      <c r="H19" s="85"/>
      <c r="I19" s="35">
        <v>2072952972</v>
      </c>
      <c r="J19" s="35"/>
      <c r="K19" s="35">
        <v>58481254</v>
      </c>
      <c r="L19" s="36"/>
      <c r="M19" s="35">
        <v>22755038</v>
      </c>
      <c r="N19" s="35"/>
      <c r="O19" s="35">
        <v>40700000</v>
      </c>
      <c r="P19" s="36"/>
      <c r="Q19" s="35">
        <v>270745310</v>
      </c>
      <c r="R19" s="36"/>
      <c r="S19" s="35">
        <v>391407711</v>
      </c>
      <c r="T19" s="35"/>
      <c r="U19" s="35">
        <v>-270745310</v>
      </c>
      <c r="V19" s="35"/>
      <c r="W19" s="35">
        <v>2990173535</v>
      </c>
    </row>
    <row r="20" spans="1:23" s="33" customFormat="1" ht="19.149999999999999" customHeight="1">
      <c r="A20" s="86"/>
      <c r="B20" s="87" t="s">
        <v>145</v>
      </c>
      <c r="C20" s="88"/>
      <c r="D20" s="89"/>
      <c r="E20" s="90">
        <v>12</v>
      </c>
      <c r="F20" s="34"/>
      <c r="G20" s="35">
        <v>0</v>
      </c>
      <c r="H20" s="34"/>
      <c r="I20" s="35">
        <v>0</v>
      </c>
      <c r="J20" s="34"/>
      <c r="K20" s="35">
        <v>0</v>
      </c>
      <c r="L20" s="34"/>
      <c r="M20" s="35">
        <v>0</v>
      </c>
      <c r="N20" s="34"/>
      <c r="O20" s="35">
        <v>0</v>
      </c>
      <c r="P20" s="34"/>
      <c r="Q20" s="35">
        <v>0</v>
      </c>
      <c r="R20" s="34"/>
      <c r="S20" s="35">
        <v>0</v>
      </c>
      <c r="T20" s="34"/>
      <c r="U20" s="35">
        <v>-67557882</v>
      </c>
      <c r="V20" s="35"/>
      <c r="W20" s="35">
        <f>SUM(G20:U20)</f>
        <v>-67557882</v>
      </c>
    </row>
    <row r="21" spans="1:23" s="33" customFormat="1" ht="19.149999999999999" customHeight="1">
      <c r="A21" s="86"/>
      <c r="B21" s="88" t="s">
        <v>152</v>
      </c>
      <c r="C21" s="88"/>
      <c r="D21" s="89"/>
      <c r="E21" s="90">
        <v>12</v>
      </c>
      <c r="F21" s="34"/>
      <c r="G21" s="35">
        <v>0</v>
      </c>
      <c r="H21" s="34"/>
      <c r="I21" s="35">
        <v>0</v>
      </c>
      <c r="J21" s="34"/>
      <c r="K21" s="35">
        <v>0</v>
      </c>
      <c r="L21" s="34"/>
      <c r="M21" s="35">
        <v>0</v>
      </c>
      <c r="N21" s="34"/>
      <c r="O21" s="35">
        <v>0</v>
      </c>
      <c r="P21" s="34"/>
      <c r="Q21" s="35">
        <v>67557882</v>
      </c>
      <c r="R21" s="34"/>
      <c r="S21" s="35">
        <v>-67557882</v>
      </c>
      <c r="T21" s="34"/>
      <c r="U21" s="35">
        <v>0</v>
      </c>
      <c r="V21" s="35"/>
      <c r="W21" s="35">
        <f>SUM(G21:U21)</f>
        <v>0</v>
      </c>
    </row>
    <row r="22" spans="1:23" s="54" customFormat="1" ht="19.149999999999999" customHeight="1">
      <c r="A22" s="32"/>
      <c r="B22" s="89" t="s">
        <v>153</v>
      </c>
      <c r="D22" s="82"/>
      <c r="E22" s="90">
        <v>13</v>
      </c>
      <c r="F22" s="34"/>
      <c r="G22" s="35">
        <v>0</v>
      </c>
      <c r="H22" s="34"/>
      <c r="I22" s="35">
        <v>0</v>
      </c>
      <c r="J22" s="34"/>
      <c r="K22" s="35">
        <v>0</v>
      </c>
      <c r="L22" s="34"/>
      <c r="M22" s="35">
        <v>0</v>
      </c>
      <c r="N22" s="34"/>
      <c r="O22" s="35">
        <v>0</v>
      </c>
      <c r="P22" s="34"/>
      <c r="Q22" s="35">
        <v>0</v>
      </c>
      <c r="R22" s="34"/>
      <c r="S22" s="35">
        <v>-231579176</v>
      </c>
      <c r="T22" s="34"/>
      <c r="U22" s="35">
        <v>0</v>
      </c>
      <c r="V22" s="35"/>
      <c r="W22" s="35">
        <f>SUM(G22:U22)</f>
        <v>-231579176</v>
      </c>
    </row>
    <row r="23" spans="1:23" s="54" customFormat="1" ht="19.149999999999999" customHeight="1">
      <c r="A23" s="32"/>
      <c r="B23" s="88" t="s">
        <v>154</v>
      </c>
      <c r="C23" s="65"/>
      <c r="D23" s="65"/>
      <c r="E23" s="91"/>
      <c r="F23" s="34"/>
      <c r="G23" s="79">
        <v>0</v>
      </c>
      <c r="H23" s="34"/>
      <c r="I23" s="79">
        <v>0</v>
      </c>
      <c r="J23" s="34"/>
      <c r="K23" s="79">
        <v>0</v>
      </c>
      <c r="L23" s="34"/>
      <c r="M23" s="79">
        <v>0</v>
      </c>
      <c r="N23" s="34"/>
      <c r="O23" s="79">
        <v>0</v>
      </c>
      <c r="P23" s="34"/>
      <c r="Q23" s="79">
        <v>0</v>
      </c>
      <c r="R23" s="34"/>
      <c r="S23" s="79">
        <v>8327072</v>
      </c>
      <c r="T23" s="34"/>
      <c r="U23" s="79">
        <v>0</v>
      </c>
      <c r="V23" s="36"/>
      <c r="W23" s="42">
        <f>SUM(G23:U23)</f>
        <v>8327072</v>
      </c>
    </row>
    <row r="24" spans="1:23" s="54" customFormat="1" ht="4.3499999999999996" customHeight="1">
      <c r="A24" s="32"/>
      <c r="B24" s="33"/>
      <c r="C24" s="33"/>
      <c r="D24" s="33"/>
      <c r="F24" s="33"/>
      <c r="G24" s="35"/>
      <c r="H24" s="36"/>
      <c r="I24" s="35"/>
      <c r="J24" s="35"/>
      <c r="K24" s="35"/>
      <c r="L24" s="36"/>
      <c r="M24" s="35"/>
      <c r="N24" s="35"/>
      <c r="O24" s="35"/>
      <c r="P24" s="36"/>
      <c r="Q24" s="35"/>
      <c r="R24" s="36"/>
      <c r="S24" s="35"/>
      <c r="T24" s="35"/>
      <c r="U24" s="35"/>
      <c r="V24" s="35"/>
      <c r="W24" s="35"/>
    </row>
    <row r="25" spans="1:23" s="54" customFormat="1" ht="19.149999999999999" customHeight="1" thickBot="1">
      <c r="A25" s="32" t="s">
        <v>161</v>
      </c>
      <c r="B25" s="92"/>
      <c r="D25" s="82"/>
      <c r="E25" s="82"/>
      <c r="F25" s="34"/>
      <c r="G25" s="93">
        <f>SUM(G19:G24)</f>
        <v>403876560</v>
      </c>
      <c r="H25" s="85"/>
      <c r="I25" s="93">
        <f>SUM(I19:I24)</f>
        <v>2072952972</v>
      </c>
      <c r="J25" s="35"/>
      <c r="K25" s="93">
        <f>SUM(K19:K24)</f>
        <v>58481254</v>
      </c>
      <c r="L25" s="36"/>
      <c r="M25" s="93">
        <f>SUM(M19:M24)</f>
        <v>22755038</v>
      </c>
      <c r="N25" s="35"/>
      <c r="O25" s="93">
        <f>SUM(O19:O24)</f>
        <v>40700000</v>
      </c>
      <c r="P25" s="36"/>
      <c r="Q25" s="93">
        <f>SUM(Q19:Q24)</f>
        <v>338303192</v>
      </c>
      <c r="R25" s="36"/>
      <c r="S25" s="93">
        <f>SUM(S19:S24)</f>
        <v>100597725</v>
      </c>
      <c r="T25" s="35"/>
      <c r="U25" s="93">
        <f>SUM(U19:U24)</f>
        <v>-338303192</v>
      </c>
      <c r="V25" s="35"/>
      <c r="W25" s="93">
        <f>SUM(W19:W24)</f>
        <v>2699363549</v>
      </c>
    </row>
    <row r="26" spans="1:23" s="54" customFormat="1" ht="19.5" customHeight="1" thickTop="1">
      <c r="A26" s="32"/>
      <c r="B26" s="33"/>
      <c r="C26" s="33"/>
      <c r="D26" s="33"/>
      <c r="E26" s="34"/>
      <c r="F26" s="33"/>
      <c r="G26" s="35"/>
      <c r="H26" s="85"/>
      <c r="I26" s="35"/>
      <c r="J26" s="35"/>
      <c r="K26" s="35"/>
      <c r="L26" s="36"/>
      <c r="M26" s="35"/>
      <c r="N26" s="35"/>
      <c r="O26" s="35"/>
      <c r="P26" s="36"/>
      <c r="Q26" s="35"/>
      <c r="R26" s="36"/>
      <c r="S26" s="35"/>
      <c r="T26" s="35"/>
      <c r="U26" s="35"/>
      <c r="V26" s="35"/>
      <c r="W26" s="35"/>
    </row>
    <row r="27" spans="1:23" s="54" customFormat="1" ht="19.5" customHeight="1">
      <c r="A27" s="32"/>
      <c r="B27" s="33"/>
      <c r="C27" s="33"/>
      <c r="D27" s="33"/>
      <c r="E27" s="34"/>
      <c r="F27" s="33"/>
      <c r="G27" s="35"/>
      <c r="H27" s="85"/>
      <c r="I27" s="35"/>
      <c r="J27" s="35"/>
      <c r="K27" s="35"/>
      <c r="L27" s="36"/>
      <c r="M27" s="35"/>
      <c r="N27" s="35"/>
      <c r="O27" s="35"/>
      <c r="P27" s="36"/>
      <c r="Q27" s="35"/>
      <c r="R27" s="36"/>
      <c r="S27" s="35"/>
      <c r="T27" s="35"/>
      <c r="U27" s="35"/>
      <c r="V27" s="35"/>
      <c r="W27" s="35"/>
    </row>
    <row r="28" spans="1:23" s="54" customFormat="1" ht="15" customHeight="1">
      <c r="A28" s="32"/>
      <c r="B28" s="33"/>
      <c r="C28" s="33"/>
      <c r="D28" s="33"/>
      <c r="E28" s="34"/>
      <c r="F28" s="33"/>
      <c r="G28" s="35"/>
      <c r="H28" s="85"/>
      <c r="I28" s="35"/>
      <c r="J28" s="35"/>
      <c r="K28" s="35"/>
      <c r="L28" s="36"/>
      <c r="M28" s="35"/>
      <c r="N28" s="35"/>
      <c r="O28" s="35"/>
      <c r="P28" s="36"/>
      <c r="Q28" s="35"/>
      <c r="R28" s="36"/>
      <c r="S28" s="35"/>
      <c r="T28" s="35"/>
      <c r="U28" s="35"/>
      <c r="V28" s="35"/>
      <c r="W28" s="35"/>
    </row>
    <row r="29" spans="1:23" s="54" customFormat="1" ht="6.75" customHeight="1">
      <c r="A29" s="32"/>
      <c r="B29" s="33"/>
      <c r="C29" s="33"/>
      <c r="D29" s="33"/>
      <c r="E29" s="34"/>
      <c r="F29" s="33"/>
      <c r="G29" s="35"/>
      <c r="H29" s="85"/>
      <c r="I29" s="35"/>
      <c r="J29" s="35"/>
      <c r="K29" s="35"/>
      <c r="L29" s="36"/>
      <c r="M29" s="35"/>
      <c r="N29" s="35"/>
      <c r="O29" s="35"/>
      <c r="P29" s="36"/>
      <c r="Q29" s="35"/>
      <c r="R29" s="36"/>
      <c r="S29" s="35"/>
      <c r="T29" s="35"/>
      <c r="U29" s="35"/>
      <c r="V29" s="35"/>
      <c r="W29" s="35"/>
    </row>
    <row r="30" spans="1:23" s="54" customFormat="1" ht="19.149999999999999" customHeight="1">
      <c r="A30" s="94" t="s">
        <v>170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</row>
    <row r="31" spans="1:23" s="54" customFormat="1" ht="19.5" customHeight="1">
      <c r="A31" s="94" t="s">
        <v>104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</row>
    <row r="32" spans="1:23" s="54" customFormat="1" ht="15.75" customHeight="1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</row>
    <row r="33" spans="1:23" s="33" customFormat="1" ht="22.15" customHeight="1">
      <c r="A33" s="95" t="s">
        <v>41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</row>
    <row r="94" spans="8:18" s="35" customFormat="1" ht="21.75" customHeight="1">
      <c r="H94" s="36"/>
      <c r="I94" s="35" t="s">
        <v>171</v>
      </c>
      <c r="L94" s="36"/>
      <c r="P94" s="36"/>
      <c r="R94" s="36"/>
    </row>
  </sheetData>
  <mergeCells count="5">
    <mergeCell ref="G5:W5"/>
    <mergeCell ref="O6:S6"/>
    <mergeCell ref="A30:W30"/>
    <mergeCell ref="A31:W31"/>
    <mergeCell ref="A33:W33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D053D-F83A-4C10-BB77-84C482D7DE76}">
  <dimension ref="A1:M148"/>
  <sheetViews>
    <sheetView topLeftCell="A109" zoomScale="92" zoomScaleNormal="100" zoomScaleSheetLayoutView="100" workbookViewId="0">
      <selection activeCell="Q125" sqref="Q125"/>
    </sheetView>
  </sheetViews>
  <sheetFormatPr defaultColWidth="9.33203125" defaultRowHeight="21.75" customHeight="1"/>
  <cols>
    <col min="1" max="3" width="1.33203125" style="33" customWidth="1"/>
    <col min="4" max="4" width="41.1640625" style="33" customWidth="1"/>
    <col min="5" max="5" width="8.83203125" style="34" customWidth="1"/>
    <col min="6" max="6" width="1" style="33" customWidth="1"/>
    <col min="7" max="7" width="17.33203125" style="35" customWidth="1"/>
    <col min="8" max="8" width="1" style="36" customWidth="1"/>
    <col min="9" max="9" width="17.33203125" style="35" customWidth="1"/>
    <col min="10" max="10" width="1" style="36" customWidth="1"/>
    <col min="11" max="11" width="17.33203125" style="35" customWidth="1"/>
    <col min="12" max="12" width="1" style="36" customWidth="1"/>
    <col min="13" max="13" width="17.33203125" style="35" customWidth="1"/>
    <col min="14" max="16384" width="9.33203125" style="33"/>
  </cols>
  <sheetData>
    <row r="1" spans="1:13" s="16" customFormat="1" ht="21.75" customHeight="1">
      <c r="A1" s="32" t="s">
        <v>0</v>
      </c>
      <c r="B1" s="33"/>
      <c r="C1" s="33"/>
      <c r="D1" s="33"/>
      <c r="E1" s="34"/>
      <c r="F1" s="33"/>
      <c r="G1" s="35"/>
      <c r="H1" s="36"/>
      <c r="I1" s="35"/>
      <c r="J1" s="36"/>
      <c r="K1" s="35"/>
      <c r="L1" s="36"/>
      <c r="M1" s="35"/>
    </row>
    <row r="2" spans="1:13" s="16" customFormat="1" ht="21.75" customHeight="1">
      <c r="A2" s="32" t="s">
        <v>172</v>
      </c>
      <c r="B2" s="37"/>
      <c r="C2" s="37"/>
      <c r="D2" s="37"/>
      <c r="E2" s="34"/>
      <c r="F2" s="37"/>
      <c r="G2" s="35"/>
      <c r="H2" s="38"/>
      <c r="I2" s="35"/>
      <c r="J2" s="38"/>
      <c r="K2" s="35"/>
      <c r="L2" s="38"/>
      <c r="M2" s="35"/>
    </row>
    <row r="3" spans="1:13" s="16" customFormat="1" ht="21.75" customHeight="1">
      <c r="A3" s="39" t="str">
        <f>'7-8 (9M)'!A3</f>
        <v>สำหรับรอบระยะเวลาเก้าเดือนสิ้นสุดวันที่ 30 กันยายน พ.ศ. 2568</v>
      </c>
      <c r="B3" s="40"/>
      <c r="C3" s="40"/>
      <c r="D3" s="40"/>
      <c r="E3" s="41"/>
      <c r="F3" s="40"/>
      <c r="G3" s="42"/>
      <c r="H3" s="43"/>
      <c r="I3" s="42"/>
      <c r="J3" s="43"/>
      <c r="K3" s="42"/>
      <c r="L3" s="43"/>
      <c r="M3" s="42"/>
    </row>
    <row r="4" spans="1:13" s="16" customFormat="1" ht="18.75">
      <c r="A4" s="44"/>
      <c r="B4" s="37"/>
      <c r="C4" s="37"/>
      <c r="D4" s="37"/>
      <c r="E4" s="34"/>
      <c r="F4" s="37"/>
      <c r="G4" s="35"/>
      <c r="H4" s="38"/>
      <c r="I4" s="35"/>
      <c r="J4" s="38"/>
      <c r="K4" s="35"/>
      <c r="L4" s="38"/>
      <c r="M4" s="35"/>
    </row>
    <row r="5" spans="1:13" s="16" customFormat="1" ht="20.100000000000001" customHeight="1">
      <c r="A5" s="37"/>
      <c r="B5" s="37"/>
      <c r="C5" s="37"/>
      <c r="D5" s="37"/>
      <c r="E5" s="45"/>
      <c r="F5" s="46"/>
      <c r="G5" s="47" t="s">
        <v>3</v>
      </c>
      <c r="H5" s="47"/>
      <c r="I5" s="47"/>
      <c r="J5" s="48"/>
      <c r="K5" s="47" t="s">
        <v>4</v>
      </c>
      <c r="L5" s="47"/>
      <c r="M5" s="47"/>
    </row>
    <row r="6" spans="1:13" s="16" customFormat="1" ht="20.100000000000001" customHeight="1">
      <c r="A6" s="33"/>
      <c r="B6" s="33"/>
      <c r="C6" s="33"/>
      <c r="D6" s="33"/>
      <c r="E6" s="34"/>
      <c r="F6" s="45"/>
      <c r="G6" s="49" t="s">
        <v>5</v>
      </c>
      <c r="H6" s="49"/>
      <c r="I6" s="49" t="s">
        <v>5</v>
      </c>
      <c r="J6" s="48"/>
      <c r="K6" s="49" t="s">
        <v>5</v>
      </c>
      <c r="L6" s="48"/>
      <c r="M6" s="49" t="s">
        <v>5</v>
      </c>
    </row>
    <row r="7" spans="1:13" s="16" customFormat="1" ht="20.100000000000001" customHeight="1">
      <c r="A7" s="33"/>
      <c r="B7" s="33"/>
      <c r="C7" s="33"/>
      <c r="D7" s="33"/>
      <c r="E7" s="34"/>
      <c r="F7" s="45"/>
      <c r="G7" s="50" t="s">
        <v>7</v>
      </c>
      <c r="H7" s="51"/>
      <c r="I7" s="50" t="s">
        <v>7</v>
      </c>
      <c r="J7" s="51"/>
      <c r="K7" s="50" t="s">
        <v>7</v>
      </c>
      <c r="L7" s="51"/>
      <c r="M7" s="50" t="s">
        <v>7</v>
      </c>
    </row>
    <row r="8" spans="1:13" s="16" customFormat="1" ht="20.100000000000001" customHeight="1">
      <c r="A8" s="33"/>
      <c r="B8" s="33"/>
      <c r="C8" s="33"/>
      <c r="D8" s="33"/>
      <c r="E8" s="34"/>
      <c r="F8" s="45"/>
      <c r="G8" s="51" t="s">
        <v>9</v>
      </c>
      <c r="H8" s="51"/>
      <c r="I8" s="51" t="s">
        <v>10</v>
      </c>
      <c r="J8" s="51"/>
      <c r="K8" s="51" t="s">
        <v>9</v>
      </c>
      <c r="L8" s="51"/>
      <c r="M8" s="51" t="s">
        <v>10</v>
      </c>
    </row>
    <row r="9" spans="1:13" s="16" customFormat="1" ht="20.100000000000001" customHeight="1">
      <c r="A9" s="33"/>
      <c r="B9" s="33"/>
      <c r="C9" s="33"/>
      <c r="D9" s="33"/>
      <c r="E9" s="52" t="s">
        <v>11</v>
      </c>
      <c r="F9" s="34"/>
      <c r="G9" s="53" t="s">
        <v>12</v>
      </c>
      <c r="H9" s="49"/>
      <c r="I9" s="53" t="s">
        <v>12</v>
      </c>
      <c r="J9" s="49"/>
      <c r="K9" s="53" t="s">
        <v>12</v>
      </c>
      <c r="L9" s="49"/>
      <c r="M9" s="53" t="s">
        <v>12</v>
      </c>
    </row>
    <row r="10" spans="1:13" s="16" customFormat="1" ht="20.100000000000001" customHeight="1">
      <c r="A10" s="54" t="s">
        <v>173</v>
      </c>
      <c r="B10" s="33"/>
      <c r="C10" s="33"/>
      <c r="D10" s="33"/>
      <c r="E10" s="45"/>
      <c r="F10" s="45"/>
      <c r="G10" s="49"/>
      <c r="H10" s="48"/>
      <c r="I10" s="49"/>
      <c r="J10" s="36"/>
      <c r="K10" s="49"/>
      <c r="L10" s="36"/>
      <c r="M10" s="49"/>
    </row>
    <row r="11" spans="1:13" s="16" customFormat="1" ht="20.100000000000001" customHeight="1">
      <c r="A11" s="55" t="s">
        <v>101</v>
      </c>
      <c r="B11" s="55"/>
      <c r="C11" s="55"/>
      <c r="D11" s="33"/>
      <c r="E11" s="34"/>
      <c r="F11" s="33"/>
      <c r="G11" s="17">
        <f>'7-8 (9M)'!G30</f>
        <v>290190065</v>
      </c>
      <c r="H11" s="17"/>
      <c r="I11" s="17">
        <f>'7-8 (9M)'!I30</f>
        <v>334003590</v>
      </c>
      <c r="J11" s="17"/>
      <c r="K11" s="17">
        <f>'7-8 (9M)'!K30</f>
        <v>7840181</v>
      </c>
      <c r="L11" s="17"/>
      <c r="M11" s="17">
        <f>'7-8 (9M)'!M30</f>
        <v>51059501</v>
      </c>
    </row>
    <row r="12" spans="1:13" s="16" customFormat="1" ht="20.100000000000001" customHeight="1">
      <c r="A12" s="55" t="s">
        <v>174</v>
      </c>
      <c r="B12" s="55"/>
      <c r="C12" s="55"/>
      <c r="D12" s="33"/>
      <c r="E12" s="34"/>
      <c r="F12" s="33"/>
      <c r="G12" s="17"/>
      <c r="H12" s="12"/>
      <c r="I12" s="17"/>
      <c r="J12" s="12"/>
      <c r="K12" s="17"/>
      <c r="L12" s="17"/>
      <c r="M12" s="17"/>
    </row>
    <row r="13" spans="1:13" s="16" customFormat="1" ht="20.100000000000001" customHeight="1">
      <c r="A13" s="55"/>
      <c r="B13" s="56" t="s">
        <v>175</v>
      </c>
      <c r="C13" s="55"/>
      <c r="D13" s="33"/>
      <c r="E13" s="34"/>
      <c r="F13" s="33"/>
      <c r="G13" s="17">
        <v>58195955</v>
      </c>
      <c r="H13" s="17"/>
      <c r="I13" s="17">
        <v>58316695</v>
      </c>
      <c r="J13" s="17"/>
      <c r="K13" s="17">
        <v>13519243</v>
      </c>
      <c r="L13" s="17"/>
      <c r="M13" s="17">
        <v>13221102</v>
      </c>
    </row>
    <row r="14" spans="1:13" ht="20.100000000000001" customHeight="1">
      <c r="A14" s="55"/>
      <c r="B14" s="55" t="s">
        <v>100</v>
      </c>
      <c r="C14" s="55"/>
      <c r="E14" s="34" t="s">
        <v>176</v>
      </c>
      <c r="G14" s="17">
        <v>-253120778</v>
      </c>
      <c r="H14" s="17"/>
      <c r="I14" s="17">
        <v>-297781784</v>
      </c>
      <c r="J14" s="17"/>
      <c r="K14" s="17">
        <v>0</v>
      </c>
      <c r="L14" s="17"/>
      <c r="M14" s="17">
        <v>0</v>
      </c>
    </row>
    <row r="15" spans="1:13" ht="20.100000000000001" customHeight="1">
      <c r="A15" s="55"/>
      <c r="B15" s="55" t="s">
        <v>177</v>
      </c>
      <c r="C15" s="55"/>
      <c r="G15" s="17">
        <v>217899</v>
      </c>
      <c r="H15" s="17"/>
      <c r="I15" s="17">
        <v>-19287076</v>
      </c>
      <c r="J15" s="17"/>
      <c r="K15" s="17">
        <v>613129</v>
      </c>
      <c r="L15" s="17"/>
      <c r="M15" s="17">
        <v>892053</v>
      </c>
    </row>
    <row r="16" spans="1:13" ht="20.100000000000001" customHeight="1">
      <c r="A16" s="55"/>
      <c r="B16" s="55" t="s">
        <v>178</v>
      </c>
      <c r="C16" s="55"/>
      <c r="G16" s="17">
        <v>0</v>
      </c>
      <c r="H16" s="17"/>
      <c r="I16" s="17">
        <v>-32133</v>
      </c>
      <c r="J16" s="17"/>
      <c r="K16" s="17">
        <v>0</v>
      </c>
      <c r="L16" s="17"/>
      <c r="M16" s="17">
        <v>0</v>
      </c>
    </row>
    <row r="17" spans="1:13" ht="20.100000000000001" customHeight="1">
      <c r="A17" s="55"/>
      <c r="B17" s="55" t="s">
        <v>179</v>
      </c>
      <c r="C17" s="55"/>
      <c r="G17" s="17">
        <v>749181</v>
      </c>
      <c r="H17" s="17"/>
      <c r="I17" s="17">
        <v>-681399</v>
      </c>
      <c r="J17" s="17"/>
      <c r="K17" s="17">
        <v>19</v>
      </c>
      <c r="L17" s="17"/>
      <c r="M17" s="17">
        <v>-9057</v>
      </c>
    </row>
    <row r="18" spans="1:13" ht="20.100000000000001" customHeight="1">
      <c r="A18" s="55"/>
      <c r="B18" s="55" t="s">
        <v>57</v>
      </c>
      <c r="C18" s="55"/>
      <c r="G18" s="17">
        <v>3910642</v>
      </c>
      <c r="H18" s="17"/>
      <c r="I18" s="17">
        <v>2344636</v>
      </c>
      <c r="J18" s="17"/>
      <c r="K18" s="17">
        <v>966563</v>
      </c>
      <c r="L18" s="17"/>
      <c r="M18" s="17">
        <v>406399</v>
      </c>
    </row>
    <row r="19" spans="1:13" ht="20.100000000000001" customHeight="1">
      <c r="A19" s="55"/>
      <c r="B19" s="55" t="s">
        <v>180</v>
      </c>
      <c r="C19" s="55"/>
      <c r="G19" s="17">
        <v>456154</v>
      </c>
      <c r="H19" s="17"/>
      <c r="I19" s="17">
        <v>6765388</v>
      </c>
      <c r="J19" s="17"/>
      <c r="K19" s="17">
        <v>53456</v>
      </c>
      <c r="L19" s="17"/>
      <c r="M19" s="17">
        <v>1479303</v>
      </c>
    </row>
    <row r="20" spans="1:13" ht="20.100000000000001" customHeight="1">
      <c r="A20" s="57"/>
      <c r="B20" s="58" t="s">
        <v>181</v>
      </c>
      <c r="C20" s="59"/>
      <c r="G20" s="17">
        <v>-392893</v>
      </c>
      <c r="H20" s="17"/>
      <c r="I20" s="17">
        <v>-172345</v>
      </c>
      <c r="J20" s="17"/>
      <c r="K20" s="17">
        <v>0</v>
      </c>
      <c r="L20" s="17"/>
      <c r="M20" s="17">
        <v>-172345</v>
      </c>
    </row>
    <row r="21" spans="1:13" ht="20.100000000000001" customHeight="1">
      <c r="A21" s="57"/>
      <c r="B21" s="58" t="s">
        <v>182</v>
      </c>
      <c r="C21" s="59"/>
      <c r="G21" s="17">
        <v>-283641</v>
      </c>
      <c r="H21" s="17"/>
      <c r="I21" s="17">
        <v>0</v>
      </c>
      <c r="J21" s="17"/>
      <c r="K21" s="17">
        <v>0</v>
      </c>
      <c r="L21" s="17"/>
      <c r="M21" s="17">
        <v>0</v>
      </c>
    </row>
    <row r="22" spans="1:13" ht="20.100000000000001" customHeight="1">
      <c r="A22" s="57"/>
      <c r="B22" s="58" t="s">
        <v>183</v>
      </c>
      <c r="C22" s="59"/>
      <c r="G22" s="17">
        <v>-394376</v>
      </c>
      <c r="H22" s="17"/>
      <c r="I22" s="36">
        <v>-2694549</v>
      </c>
      <c r="K22" s="36">
        <v>-1953885</v>
      </c>
      <c r="M22" s="36">
        <v>-3291528</v>
      </c>
    </row>
    <row r="23" spans="1:13" s="16" customFormat="1" ht="20.100000000000001" customHeight="1">
      <c r="A23" s="57"/>
      <c r="B23" s="58" t="s">
        <v>184</v>
      </c>
      <c r="C23" s="59"/>
      <c r="D23" s="33"/>
      <c r="E23" s="34">
        <v>17.100000000000001</v>
      </c>
      <c r="F23" s="33"/>
      <c r="G23" s="17">
        <v>0</v>
      </c>
      <c r="H23" s="12"/>
      <c r="I23" s="17">
        <v>0</v>
      </c>
      <c r="J23" s="12"/>
      <c r="K23" s="17">
        <v>-20464593</v>
      </c>
      <c r="L23" s="28"/>
      <c r="M23" s="17">
        <v>-84136335</v>
      </c>
    </row>
    <row r="24" spans="1:13" s="16" customFormat="1" ht="20.100000000000001" customHeight="1">
      <c r="A24" s="57"/>
      <c r="B24" s="58" t="s">
        <v>97</v>
      </c>
      <c r="C24" s="59"/>
      <c r="D24" s="33"/>
      <c r="E24" s="34"/>
      <c r="F24" s="33"/>
      <c r="G24" s="19">
        <v>22444275</v>
      </c>
      <c r="H24" s="12"/>
      <c r="I24" s="19">
        <v>24623773</v>
      </c>
      <c r="J24" s="12"/>
      <c r="K24" s="19">
        <v>19012005</v>
      </c>
      <c r="L24" s="28"/>
      <c r="M24" s="19">
        <v>20717909</v>
      </c>
    </row>
    <row r="25" spans="1:13" s="16" customFormat="1" ht="5.0999999999999996" customHeight="1">
      <c r="A25" s="59"/>
      <c r="B25" s="33"/>
      <c r="C25" s="59"/>
      <c r="D25" s="33"/>
      <c r="E25" s="34"/>
      <c r="F25" s="33"/>
      <c r="G25" s="12"/>
      <c r="H25" s="12"/>
      <c r="I25" s="12"/>
      <c r="J25" s="12"/>
      <c r="K25" s="12"/>
      <c r="L25" s="12"/>
      <c r="M25" s="12"/>
    </row>
    <row r="26" spans="1:13" s="16" customFormat="1" ht="20.100000000000001" customHeight="1">
      <c r="A26" s="29" t="s">
        <v>185</v>
      </c>
      <c r="B26" s="54"/>
      <c r="C26" s="60"/>
      <c r="D26" s="54"/>
      <c r="E26" s="34"/>
      <c r="F26" s="33"/>
      <c r="G26" s="12"/>
      <c r="H26" s="12"/>
      <c r="I26" s="12"/>
      <c r="J26" s="12"/>
      <c r="K26" s="12"/>
      <c r="L26" s="17"/>
      <c r="M26" s="12"/>
    </row>
    <row r="27" spans="1:13" s="16" customFormat="1" ht="20.100000000000001" customHeight="1">
      <c r="B27" s="54" t="s">
        <v>186</v>
      </c>
      <c r="C27" s="60"/>
      <c r="D27" s="54"/>
      <c r="E27" s="34"/>
      <c r="F27" s="33"/>
      <c r="G27" s="12">
        <f>SUM(G11:G24)</f>
        <v>121972483</v>
      </c>
      <c r="H27" s="12"/>
      <c r="I27" s="12">
        <f>SUM(I11:I24)</f>
        <v>105404796</v>
      </c>
      <c r="J27" s="12"/>
      <c r="K27" s="12">
        <f>SUM(K11:K24)</f>
        <v>19586118</v>
      </c>
      <c r="L27" s="17"/>
      <c r="M27" s="12">
        <f>SUM(M11:M24)</f>
        <v>167002</v>
      </c>
    </row>
    <row r="28" spans="1:13" s="16" customFormat="1" ht="5.0999999999999996" customHeight="1">
      <c r="B28" s="54"/>
      <c r="C28" s="60"/>
      <c r="D28" s="54"/>
      <c r="E28" s="34"/>
      <c r="F28" s="33"/>
      <c r="G28" s="12"/>
      <c r="H28" s="12"/>
      <c r="I28" s="12"/>
      <c r="J28" s="12"/>
      <c r="K28" s="12"/>
      <c r="L28" s="17"/>
      <c r="M28" s="12"/>
    </row>
    <row r="29" spans="1:13" s="16" customFormat="1" ht="20.100000000000001" customHeight="1">
      <c r="A29" s="54" t="s">
        <v>187</v>
      </c>
      <c r="B29" s="54"/>
      <c r="C29" s="60"/>
      <c r="D29" s="54"/>
      <c r="E29" s="34"/>
      <c r="F29" s="33"/>
      <c r="G29" s="12"/>
      <c r="H29" s="12"/>
      <c r="I29" s="12"/>
      <c r="J29" s="12"/>
      <c r="K29" s="12"/>
      <c r="L29" s="17"/>
      <c r="M29" s="12"/>
    </row>
    <row r="30" spans="1:13" s="16" customFormat="1" ht="20.100000000000001" customHeight="1">
      <c r="A30" s="61" t="s">
        <v>188</v>
      </c>
      <c r="B30" s="62"/>
      <c r="C30" s="33"/>
      <c r="D30" s="33"/>
      <c r="E30" s="34"/>
      <c r="F30" s="33"/>
      <c r="G30" s="17"/>
      <c r="H30" s="17"/>
      <c r="I30" s="17"/>
      <c r="J30" s="17"/>
      <c r="K30" s="17"/>
      <c r="L30" s="17"/>
      <c r="M30" s="17"/>
    </row>
    <row r="31" spans="1:13" s="16" customFormat="1" ht="20.100000000000001" customHeight="1">
      <c r="A31" s="61"/>
      <c r="B31" s="62" t="s">
        <v>189</v>
      </c>
      <c r="C31" s="33"/>
      <c r="D31" s="33"/>
      <c r="E31" s="34"/>
      <c r="F31" s="33"/>
      <c r="G31" s="17">
        <v>74444510</v>
      </c>
      <c r="H31" s="17"/>
      <c r="I31" s="17">
        <v>-27734666</v>
      </c>
      <c r="J31" s="17"/>
      <c r="K31" s="17">
        <v>-17465489</v>
      </c>
      <c r="L31" s="17"/>
      <c r="M31" s="17">
        <v>-26156461</v>
      </c>
    </row>
    <row r="32" spans="1:13" s="16" customFormat="1" ht="20.100000000000001" customHeight="1">
      <c r="A32" s="61"/>
      <c r="B32" s="62" t="s">
        <v>18</v>
      </c>
      <c r="C32" s="33"/>
      <c r="D32" s="33"/>
      <c r="E32" s="34"/>
      <c r="F32" s="33"/>
      <c r="G32" s="17">
        <v>-1062162</v>
      </c>
      <c r="H32" s="17"/>
      <c r="I32" s="17">
        <v>-61267</v>
      </c>
      <c r="J32" s="17"/>
      <c r="K32" s="17">
        <v>0</v>
      </c>
      <c r="L32" s="28"/>
      <c r="M32" s="17">
        <v>0</v>
      </c>
    </row>
    <row r="33" spans="1:13" s="16" customFormat="1" ht="20.100000000000001" customHeight="1">
      <c r="A33" s="61"/>
      <c r="B33" s="62" t="s">
        <v>20</v>
      </c>
      <c r="C33" s="33"/>
      <c r="D33" s="33"/>
      <c r="E33" s="34"/>
      <c r="F33" s="33"/>
      <c r="G33" s="17">
        <v>204330</v>
      </c>
      <c r="H33" s="17"/>
      <c r="I33" s="17">
        <v>-922682</v>
      </c>
      <c r="J33" s="17"/>
      <c r="K33" s="17">
        <v>910132</v>
      </c>
      <c r="L33" s="17"/>
      <c r="M33" s="17">
        <v>-289425</v>
      </c>
    </row>
    <row r="34" spans="1:13" s="16" customFormat="1" ht="20.100000000000001" customHeight="1">
      <c r="A34" s="61"/>
      <c r="B34" s="62" t="s">
        <v>34</v>
      </c>
      <c r="C34" s="33"/>
      <c r="D34" s="33"/>
      <c r="E34" s="34"/>
      <c r="F34" s="33"/>
      <c r="G34" s="17">
        <v>5083970</v>
      </c>
      <c r="H34" s="17"/>
      <c r="I34" s="17">
        <v>947955</v>
      </c>
      <c r="J34" s="17"/>
      <c r="K34" s="17">
        <v>-1369260</v>
      </c>
      <c r="L34" s="17"/>
      <c r="M34" s="17">
        <v>-54000</v>
      </c>
    </row>
    <row r="35" spans="1:13" s="16" customFormat="1" ht="20.100000000000001" customHeight="1">
      <c r="A35" s="61" t="s">
        <v>190</v>
      </c>
      <c r="B35" s="62"/>
      <c r="C35" s="33"/>
      <c r="D35" s="33"/>
      <c r="E35" s="34"/>
      <c r="F35" s="33"/>
      <c r="G35" s="17"/>
      <c r="H35" s="17"/>
      <c r="I35" s="17"/>
      <c r="J35" s="17"/>
      <c r="K35" s="17"/>
      <c r="L35" s="17"/>
      <c r="M35" s="17"/>
    </row>
    <row r="36" spans="1:13" s="16" customFormat="1" ht="20.100000000000001" customHeight="1">
      <c r="A36" s="61"/>
      <c r="B36" s="62" t="s">
        <v>46</v>
      </c>
      <c r="C36" s="33"/>
      <c r="D36" s="33"/>
      <c r="E36" s="34"/>
      <c r="F36" s="33"/>
      <c r="G36" s="17">
        <v>-124203000</v>
      </c>
      <c r="H36" s="17"/>
      <c r="I36" s="17">
        <v>2746561</v>
      </c>
      <c r="J36" s="17"/>
      <c r="K36" s="17">
        <v>-1948548</v>
      </c>
      <c r="L36" s="17"/>
      <c r="M36" s="17">
        <v>-9914141</v>
      </c>
    </row>
    <row r="37" spans="1:13" s="16" customFormat="1" ht="20.100000000000001" customHeight="1">
      <c r="A37" s="61"/>
      <c r="B37" s="62" t="s">
        <v>52</v>
      </c>
      <c r="C37" s="33"/>
      <c r="D37" s="33"/>
      <c r="E37" s="34"/>
      <c r="F37" s="33"/>
      <c r="G37" s="17">
        <v>9872298</v>
      </c>
      <c r="H37" s="17"/>
      <c r="I37" s="17">
        <v>7106018</v>
      </c>
      <c r="J37" s="17"/>
      <c r="K37" s="17">
        <v>7338667</v>
      </c>
      <c r="L37" s="17"/>
      <c r="M37" s="17">
        <v>9701158</v>
      </c>
    </row>
    <row r="38" spans="1:13" s="16" customFormat="1" ht="20.100000000000001" customHeight="1">
      <c r="A38" s="61"/>
      <c r="B38" s="62" t="s">
        <v>59</v>
      </c>
      <c r="C38" s="33"/>
      <c r="D38" s="33"/>
      <c r="E38" s="34"/>
      <c r="F38" s="33"/>
      <c r="G38" s="17">
        <v>24750</v>
      </c>
      <c r="H38" s="17"/>
      <c r="I38" s="17">
        <v>34000</v>
      </c>
      <c r="J38" s="17"/>
      <c r="K38" s="17">
        <v>39000</v>
      </c>
      <c r="L38" s="28"/>
      <c r="M38" s="17">
        <v>0</v>
      </c>
    </row>
    <row r="39" spans="1:13" s="16" customFormat="1" ht="20.100000000000001" customHeight="1">
      <c r="A39" s="61"/>
      <c r="B39" s="62" t="s">
        <v>191</v>
      </c>
      <c r="C39" s="33"/>
      <c r="D39" s="33"/>
      <c r="E39" s="34"/>
      <c r="F39" s="33"/>
      <c r="G39" s="19">
        <v>-698296</v>
      </c>
      <c r="H39" s="17"/>
      <c r="I39" s="19">
        <v>-745346</v>
      </c>
      <c r="J39" s="17"/>
      <c r="K39" s="19">
        <v>0</v>
      </c>
      <c r="L39" s="28"/>
      <c r="M39" s="19">
        <v>0</v>
      </c>
    </row>
    <row r="40" spans="1:13" s="16" customFormat="1" ht="5.0999999999999996" customHeight="1">
      <c r="A40" s="55"/>
      <c r="B40" s="56"/>
      <c r="C40" s="33"/>
      <c r="D40" s="33"/>
      <c r="E40" s="34"/>
      <c r="F40" s="33"/>
      <c r="G40" s="17"/>
      <c r="H40" s="17"/>
      <c r="I40" s="17"/>
      <c r="J40" s="17"/>
      <c r="K40" s="17"/>
      <c r="L40" s="17"/>
      <c r="M40" s="17"/>
    </row>
    <row r="41" spans="1:13" s="16" customFormat="1" ht="20.100000000000001" customHeight="1">
      <c r="A41" s="60" t="s">
        <v>192</v>
      </c>
      <c r="B41" s="56"/>
      <c r="C41" s="33"/>
      <c r="D41" s="33"/>
      <c r="E41" s="34"/>
      <c r="F41" s="33"/>
      <c r="G41" s="17">
        <f>SUM(G27:G39)</f>
        <v>85638883</v>
      </c>
      <c r="H41" s="17"/>
      <c r="I41" s="17">
        <f>SUM(I27:I39)</f>
        <v>86775369</v>
      </c>
      <c r="J41" s="17"/>
      <c r="K41" s="17">
        <f>SUM(K27:K39)</f>
        <v>7090620</v>
      </c>
      <c r="L41" s="17"/>
      <c r="M41" s="17">
        <f>SUM(M27:M39)</f>
        <v>-26545867</v>
      </c>
    </row>
    <row r="42" spans="1:13" s="16" customFormat="1" ht="20.100000000000001" customHeight="1">
      <c r="A42" s="60"/>
      <c r="B42" s="56" t="s">
        <v>193</v>
      </c>
      <c r="C42" s="33"/>
      <c r="D42" s="33"/>
      <c r="E42" s="34"/>
      <c r="F42" s="33"/>
      <c r="G42" s="17">
        <v>17657570</v>
      </c>
      <c r="H42" s="17"/>
      <c r="I42" s="17">
        <v>16533141</v>
      </c>
      <c r="J42" s="17"/>
      <c r="K42" s="17">
        <v>4660487</v>
      </c>
      <c r="L42" s="17"/>
      <c r="M42" s="17">
        <v>0</v>
      </c>
    </row>
    <row r="43" spans="1:13" s="16" customFormat="1" ht="20.100000000000001" customHeight="1">
      <c r="A43" s="55"/>
      <c r="B43" s="56" t="s">
        <v>194</v>
      </c>
      <c r="C43" s="33"/>
      <c r="D43" s="33"/>
      <c r="E43" s="34"/>
      <c r="F43" s="33"/>
      <c r="G43" s="19">
        <v>-28720849</v>
      </c>
      <c r="H43" s="17"/>
      <c r="I43" s="19">
        <v>-25683576</v>
      </c>
      <c r="J43" s="17"/>
      <c r="K43" s="19">
        <v>-9274841</v>
      </c>
      <c r="L43" s="28"/>
      <c r="M43" s="19">
        <v>-4747389</v>
      </c>
    </row>
    <row r="44" spans="1:13" s="16" customFormat="1" ht="5.0999999999999996" customHeight="1">
      <c r="A44" s="55"/>
      <c r="B44" s="33"/>
      <c r="C44" s="55"/>
      <c r="D44" s="33"/>
      <c r="E44" s="34"/>
      <c r="F44" s="33"/>
      <c r="G44" s="17"/>
      <c r="H44" s="12"/>
      <c r="I44" s="17"/>
      <c r="J44" s="12"/>
      <c r="K44" s="17"/>
      <c r="L44" s="17"/>
      <c r="M44" s="17"/>
    </row>
    <row r="45" spans="1:13" s="16" customFormat="1" ht="20.100000000000001" customHeight="1">
      <c r="A45" s="44" t="s">
        <v>195</v>
      </c>
      <c r="B45" s="33"/>
      <c r="C45" s="33"/>
      <c r="D45" s="33"/>
      <c r="E45" s="34"/>
      <c r="F45" s="33"/>
      <c r="G45" s="19">
        <f>SUM(G41:G43)</f>
        <v>74575604</v>
      </c>
      <c r="H45" s="12"/>
      <c r="I45" s="19">
        <f>SUM(I41:I43)</f>
        <v>77624934</v>
      </c>
      <c r="J45" s="12"/>
      <c r="K45" s="19">
        <f>SUM(K41:K43)</f>
        <v>2476266</v>
      </c>
      <c r="L45" s="17"/>
      <c r="M45" s="19">
        <f>SUM(M41:M43)</f>
        <v>-31293256</v>
      </c>
    </row>
    <row r="46" spans="1:13" s="16" customFormat="1" ht="20.100000000000001" customHeight="1">
      <c r="A46" s="44"/>
      <c r="B46" s="33"/>
      <c r="C46" s="33"/>
      <c r="D46" s="33"/>
      <c r="E46" s="34"/>
      <c r="F46" s="33"/>
      <c r="G46" s="17"/>
      <c r="H46" s="12"/>
      <c r="I46" s="17"/>
      <c r="J46" s="12"/>
      <c r="K46" s="17"/>
      <c r="L46" s="17"/>
      <c r="M46" s="17"/>
    </row>
    <row r="47" spans="1:13" s="16" customFormat="1" ht="20.100000000000001" customHeight="1">
      <c r="A47" s="44"/>
      <c r="B47" s="33"/>
      <c r="C47" s="33"/>
      <c r="D47" s="33"/>
      <c r="E47" s="34"/>
      <c r="F47" s="33"/>
      <c r="G47" s="17"/>
      <c r="H47" s="12"/>
      <c r="I47" s="17"/>
      <c r="J47" s="12"/>
      <c r="K47" s="17"/>
      <c r="L47" s="17"/>
      <c r="M47" s="17"/>
    </row>
    <row r="48" spans="1:13" s="16" customFormat="1" ht="9.75" customHeight="1">
      <c r="A48" s="44"/>
      <c r="B48" s="33"/>
      <c r="C48" s="33"/>
      <c r="D48" s="33"/>
      <c r="E48" s="34"/>
      <c r="F48" s="33"/>
      <c r="G48" s="17"/>
      <c r="H48" s="12"/>
      <c r="I48" s="17"/>
      <c r="J48" s="12"/>
      <c r="K48" s="17"/>
      <c r="L48" s="17"/>
      <c r="M48" s="17"/>
    </row>
    <row r="49" spans="1:13" ht="20.100000000000001" customHeight="1">
      <c r="A49" s="63" t="s">
        <v>196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</row>
    <row r="50" spans="1:13" ht="20.100000000000001" customHeight="1">
      <c r="A50" s="65" t="s">
        <v>197</v>
      </c>
      <c r="E50" s="33"/>
      <c r="H50" s="33" t="s">
        <v>198</v>
      </c>
      <c r="I50" s="33" t="s">
        <v>199</v>
      </c>
      <c r="J50" s="33"/>
      <c r="K50" s="33"/>
      <c r="L50" s="33"/>
      <c r="M50" s="33"/>
    </row>
    <row r="51" spans="1:13" ht="20.100000000000001" customHeight="1">
      <c r="A51" s="66"/>
      <c r="B51" s="67"/>
      <c r="C51" s="67"/>
      <c r="D51" s="67"/>
      <c r="E51" s="67"/>
      <c r="F51" s="67"/>
      <c r="G51" s="68"/>
      <c r="H51" s="68"/>
      <c r="I51" s="68"/>
      <c r="J51" s="68"/>
      <c r="K51" s="68"/>
      <c r="L51" s="68"/>
      <c r="M51" s="68"/>
    </row>
    <row r="52" spans="1:13" s="16" customFormat="1" ht="22.15" customHeight="1">
      <c r="A52" s="69" t="str">
        <f>'7-8 (9M)'!A98</f>
        <v>หมายเหตุประกอบข้อมูลทางการเงินเป็นส่วนหนึ่งของข้อมูลทางการเงินระหว่างกาลนี้</v>
      </c>
      <c r="B52" s="70"/>
      <c r="C52" s="71"/>
      <c r="D52" s="71"/>
      <c r="E52" s="41"/>
      <c r="F52" s="71"/>
      <c r="G52" s="42"/>
      <c r="H52" s="42"/>
      <c r="I52" s="42"/>
      <c r="J52" s="42"/>
      <c r="K52" s="42"/>
      <c r="L52" s="42"/>
      <c r="M52" s="42"/>
    </row>
    <row r="53" spans="1:13" ht="21.75" customHeight="1">
      <c r="A53" s="32" t="str">
        <f>A1</f>
        <v>บริษัท ทริพเพิล ไอ โลจิสติกส์ จำกัด (มหาชน)</v>
      </c>
    </row>
    <row r="54" spans="1:13" ht="21.75" customHeight="1">
      <c r="A54" s="32" t="s">
        <v>200</v>
      </c>
      <c r="B54" s="37"/>
      <c r="C54" s="37"/>
      <c r="D54" s="37"/>
      <c r="F54" s="37"/>
      <c r="H54" s="38"/>
      <c r="J54" s="38"/>
      <c r="L54" s="38"/>
    </row>
    <row r="55" spans="1:13" ht="21.75" customHeight="1">
      <c r="A55" s="72" t="str">
        <f>A3</f>
        <v>สำหรับรอบระยะเวลาเก้าเดือนสิ้นสุดวันที่ 30 กันยายน พ.ศ. 2568</v>
      </c>
      <c r="B55" s="40"/>
      <c r="C55" s="40"/>
      <c r="D55" s="40"/>
      <c r="E55" s="41"/>
      <c r="F55" s="40"/>
      <c r="G55" s="42"/>
      <c r="H55" s="43"/>
      <c r="I55" s="42"/>
      <c r="J55" s="43"/>
      <c r="K55" s="42"/>
      <c r="L55" s="43"/>
      <c r="M55" s="42"/>
    </row>
    <row r="56" spans="1:13" ht="21.75" customHeight="1">
      <c r="A56" s="44"/>
      <c r="B56" s="37"/>
      <c r="C56" s="37"/>
      <c r="D56" s="37"/>
      <c r="F56" s="37"/>
      <c r="H56" s="38"/>
      <c r="J56" s="38"/>
      <c r="L56" s="38"/>
    </row>
    <row r="57" spans="1:13" ht="21.75" customHeight="1">
      <c r="A57" s="37"/>
      <c r="B57" s="37"/>
      <c r="C57" s="37"/>
      <c r="D57" s="37"/>
      <c r="E57" s="45"/>
      <c r="F57" s="46"/>
      <c r="G57" s="47" t="s">
        <v>3</v>
      </c>
      <c r="H57" s="47"/>
      <c r="I57" s="47"/>
      <c r="J57" s="48"/>
      <c r="K57" s="47" t="s">
        <v>4</v>
      </c>
      <c r="L57" s="47"/>
      <c r="M57" s="47"/>
    </row>
    <row r="58" spans="1:13" ht="21.75" customHeight="1">
      <c r="F58" s="45"/>
      <c r="G58" s="49" t="s">
        <v>5</v>
      </c>
      <c r="H58" s="49"/>
      <c r="I58" s="49" t="s">
        <v>5</v>
      </c>
      <c r="J58" s="48"/>
      <c r="K58" s="49" t="s">
        <v>5</v>
      </c>
      <c r="L58" s="48"/>
      <c r="M58" s="49" t="s">
        <v>5</v>
      </c>
    </row>
    <row r="59" spans="1:13" ht="21.75" customHeight="1">
      <c r="F59" s="45"/>
      <c r="G59" s="50" t="s">
        <v>7</v>
      </c>
      <c r="H59" s="51"/>
      <c r="I59" s="50" t="s">
        <v>7</v>
      </c>
      <c r="J59" s="51"/>
      <c r="K59" s="50" t="s">
        <v>7</v>
      </c>
      <c r="L59" s="51"/>
      <c r="M59" s="50" t="s">
        <v>7</v>
      </c>
    </row>
    <row r="60" spans="1:13" ht="21.75" customHeight="1">
      <c r="F60" s="45"/>
      <c r="G60" s="51" t="s">
        <v>9</v>
      </c>
      <c r="H60" s="51"/>
      <c r="I60" s="51" t="s">
        <v>10</v>
      </c>
      <c r="J60" s="51"/>
      <c r="K60" s="51" t="s">
        <v>9</v>
      </c>
      <c r="L60" s="51"/>
      <c r="M60" s="51" t="s">
        <v>10</v>
      </c>
    </row>
    <row r="61" spans="1:13" ht="21.75" customHeight="1">
      <c r="E61" s="52" t="s">
        <v>11</v>
      </c>
      <c r="F61" s="34"/>
      <c r="G61" s="53" t="s">
        <v>12</v>
      </c>
      <c r="H61" s="49"/>
      <c r="I61" s="53" t="s">
        <v>12</v>
      </c>
      <c r="J61" s="49"/>
      <c r="K61" s="53" t="s">
        <v>12</v>
      </c>
      <c r="L61" s="49"/>
      <c r="M61" s="53" t="s">
        <v>12</v>
      </c>
    </row>
    <row r="62" spans="1:13" s="16" customFormat="1" ht="21.75" customHeight="1">
      <c r="A62" s="60" t="s">
        <v>201</v>
      </c>
      <c r="B62" s="55"/>
      <c r="C62" s="33"/>
      <c r="D62" s="33"/>
      <c r="E62" s="34"/>
      <c r="F62" s="33"/>
      <c r="G62" s="12"/>
      <c r="H62" s="12"/>
      <c r="I62" s="12"/>
      <c r="J62" s="12"/>
      <c r="K62" s="12"/>
      <c r="L62" s="12"/>
      <c r="M62" s="12"/>
    </row>
    <row r="63" spans="1:13" s="16" customFormat="1" ht="21.75" customHeight="1">
      <c r="A63" s="55"/>
      <c r="B63" s="56" t="s">
        <v>202</v>
      </c>
      <c r="C63" s="33"/>
      <c r="D63" s="33"/>
      <c r="E63" s="34"/>
      <c r="F63" s="33"/>
      <c r="G63" s="12">
        <v>397708</v>
      </c>
      <c r="H63" s="17"/>
      <c r="I63" s="12">
        <v>2518079</v>
      </c>
      <c r="J63" s="17"/>
      <c r="K63" s="12">
        <v>1823710</v>
      </c>
      <c r="L63" s="30"/>
      <c r="M63" s="12">
        <v>3213887</v>
      </c>
    </row>
    <row r="64" spans="1:13" s="16" customFormat="1" ht="21.75" customHeight="1">
      <c r="A64" s="55"/>
      <c r="B64" s="56" t="s">
        <v>203</v>
      </c>
      <c r="C64" s="33"/>
      <c r="D64" s="33"/>
      <c r="E64" s="34"/>
      <c r="F64" s="33"/>
      <c r="G64" s="12">
        <v>6956628</v>
      </c>
      <c r="H64" s="17"/>
      <c r="I64" s="12">
        <v>3223522</v>
      </c>
      <c r="J64" s="17"/>
      <c r="K64" s="12">
        <v>0</v>
      </c>
      <c r="L64" s="30"/>
      <c r="M64" s="12">
        <v>17500</v>
      </c>
    </row>
    <row r="65" spans="1:13" s="16" customFormat="1" ht="21.75" customHeight="1">
      <c r="A65" s="55"/>
      <c r="B65" s="56" t="s">
        <v>204</v>
      </c>
      <c r="C65" s="33"/>
      <c r="D65" s="33"/>
      <c r="E65" s="34"/>
      <c r="F65" s="33"/>
      <c r="G65" s="12">
        <v>-8331993</v>
      </c>
      <c r="H65" s="17"/>
      <c r="I65" s="12">
        <v>-24444951</v>
      </c>
      <c r="J65" s="17"/>
      <c r="K65" s="12">
        <v>-761010</v>
      </c>
      <c r="L65" s="30"/>
      <c r="M65" s="12">
        <v>-12712584</v>
      </c>
    </row>
    <row r="66" spans="1:13" s="16" customFormat="1" ht="21.75" customHeight="1">
      <c r="A66" s="55"/>
      <c r="B66" s="56" t="s">
        <v>205</v>
      </c>
      <c r="C66" s="33"/>
      <c r="D66" s="33"/>
      <c r="E66" s="34"/>
      <c r="F66" s="33"/>
      <c r="G66" s="12">
        <v>0</v>
      </c>
      <c r="H66" s="17"/>
      <c r="I66" s="12">
        <v>2122725</v>
      </c>
      <c r="J66" s="17"/>
      <c r="K66" s="12">
        <v>0</v>
      </c>
      <c r="L66" s="12"/>
      <c r="M66" s="12">
        <v>0</v>
      </c>
    </row>
    <row r="67" spans="1:13" ht="21.75" customHeight="1">
      <c r="B67" s="33" t="s">
        <v>206</v>
      </c>
      <c r="E67" s="34">
        <v>8.3000000000000007</v>
      </c>
      <c r="G67" s="12">
        <v>-3850000</v>
      </c>
      <c r="H67" s="17"/>
      <c r="I67" s="12">
        <v>-180549100</v>
      </c>
      <c r="K67" s="12">
        <v>-200850000</v>
      </c>
      <c r="M67" s="12">
        <v>-180549100</v>
      </c>
    </row>
    <row r="68" spans="1:13" ht="21.75" customHeight="1">
      <c r="B68" s="33" t="s">
        <v>207</v>
      </c>
      <c r="E68" s="34">
        <v>17.3</v>
      </c>
      <c r="G68" s="12">
        <v>-3000000</v>
      </c>
      <c r="H68" s="12"/>
      <c r="I68" s="12">
        <v>-118871448</v>
      </c>
      <c r="J68" s="12"/>
      <c r="K68" s="12">
        <v>-89000000</v>
      </c>
      <c r="L68" s="30"/>
      <c r="M68" s="12">
        <v>-128371448</v>
      </c>
    </row>
    <row r="69" spans="1:13" ht="21.75" customHeight="1">
      <c r="B69" s="33" t="s">
        <v>208</v>
      </c>
      <c r="E69" s="33"/>
      <c r="G69" s="12"/>
      <c r="H69" s="12"/>
      <c r="I69" s="12"/>
      <c r="J69" s="12"/>
      <c r="K69" s="12"/>
      <c r="L69" s="12"/>
      <c r="M69" s="12"/>
    </row>
    <row r="70" spans="1:13" ht="21.75" customHeight="1">
      <c r="C70" s="33" t="s">
        <v>209</v>
      </c>
      <c r="E70" s="34">
        <v>17.3</v>
      </c>
      <c r="G70" s="12">
        <v>3000000</v>
      </c>
      <c r="H70" s="12"/>
      <c r="I70" s="12">
        <v>79000000</v>
      </c>
      <c r="J70" s="12"/>
      <c r="K70" s="12">
        <v>93000000</v>
      </c>
      <c r="L70" s="30"/>
      <c r="M70" s="12">
        <v>101000000</v>
      </c>
    </row>
    <row r="71" spans="1:13" ht="21.75" customHeight="1">
      <c r="B71" s="33" t="s">
        <v>210</v>
      </c>
      <c r="G71" s="12"/>
      <c r="H71" s="12"/>
      <c r="I71" s="12"/>
      <c r="J71" s="12"/>
      <c r="K71" s="12"/>
      <c r="L71" s="12"/>
      <c r="M71" s="12"/>
    </row>
    <row r="72" spans="1:13" ht="21.75" customHeight="1">
      <c r="C72" s="33" t="s">
        <v>27</v>
      </c>
      <c r="E72" s="34">
        <v>9</v>
      </c>
      <c r="G72" s="12">
        <v>-10000000</v>
      </c>
      <c r="H72" s="12"/>
      <c r="I72" s="12">
        <v>-92850</v>
      </c>
      <c r="J72" s="12"/>
      <c r="K72" s="12">
        <v>-10000000</v>
      </c>
      <c r="L72" s="12"/>
      <c r="M72" s="12">
        <v>0</v>
      </c>
    </row>
    <row r="73" spans="1:13" ht="21.75" customHeight="1">
      <c r="B73" s="55" t="s">
        <v>211</v>
      </c>
      <c r="G73" s="12">
        <v>0</v>
      </c>
      <c r="H73" s="17"/>
      <c r="I73" s="12">
        <v>0</v>
      </c>
      <c r="J73" s="17"/>
      <c r="K73" s="12">
        <v>40000000</v>
      </c>
      <c r="L73" s="12"/>
      <c r="M73" s="12">
        <v>79330634</v>
      </c>
    </row>
    <row r="74" spans="1:13" ht="21.75" customHeight="1">
      <c r="B74" s="55" t="s">
        <v>212</v>
      </c>
      <c r="G74" s="19">
        <v>24071853</v>
      </c>
      <c r="H74" s="17"/>
      <c r="I74" s="19">
        <v>71815385</v>
      </c>
      <c r="J74" s="17"/>
      <c r="K74" s="19">
        <v>20471973</v>
      </c>
      <c r="L74" s="12"/>
      <c r="M74" s="19">
        <v>68815485</v>
      </c>
    </row>
    <row r="75" spans="1:13" s="73" customFormat="1" ht="6" customHeight="1">
      <c r="A75" s="33"/>
      <c r="B75" s="33"/>
      <c r="C75" s="33"/>
      <c r="D75" s="33"/>
      <c r="E75" s="34"/>
      <c r="F75" s="33"/>
      <c r="G75" s="17"/>
      <c r="H75" s="12"/>
      <c r="I75" s="17"/>
      <c r="J75" s="12"/>
      <c r="K75" s="17"/>
      <c r="L75" s="17"/>
      <c r="M75" s="17"/>
    </row>
    <row r="76" spans="1:13" s="73" customFormat="1" ht="21.75" customHeight="1">
      <c r="A76" s="44" t="s">
        <v>213</v>
      </c>
      <c r="B76" s="33"/>
      <c r="C76" s="33"/>
      <c r="D76" s="33"/>
      <c r="E76" s="34"/>
      <c r="F76" s="33"/>
      <c r="G76" s="19">
        <f>SUM(G63:G74)</f>
        <v>9244196</v>
      </c>
      <c r="H76" s="12"/>
      <c r="I76" s="19">
        <f>SUM(I63:I74)</f>
        <v>-165278638</v>
      </c>
      <c r="J76" s="12"/>
      <c r="K76" s="19">
        <f>SUM(K63:K74)</f>
        <v>-145315327</v>
      </c>
      <c r="L76" s="17"/>
      <c r="M76" s="19">
        <f>SUM(M63:M74)</f>
        <v>-69255626</v>
      </c>
    </row>
    <row r="77" spans="1:13" s="73" customFormat="1" ht="21.75" customHeight="1">
      <c r="A77" s="60"/>
      <c r="B77" s="33"/>
      <c r="C77" s="33"/>
      <c r="D77" s="33"/>
      <c r="E77" s="34"/>
      <c r="F77" s="33"/>
      <c r="G77" s="17"/>
      <c r="H77" s="12"/>
      <c r="I77" s="17"/>
      <c r="J77" s="12"/>
      <c r="K77" s="17"/>
      <c r="L77" s="17"/>
      <c r="M77" s="17"/>
    </row>
    <row r="78" spans="1:13" s="73" customFormat="1" ht="21.75" customHeight="1">
      <c r="A78" s="60"/>
      <c r="B78" s="33"/>
      <c r="C78" s="33"/>
      <c r="D78" s="33"/>
      <c r="E78" s="34"/>
      <c r="F78" s="33"/>
      <c r="G78" s="17"/>
      <c r="H78" s="12"/>
      <c r="I78" s="17"/>
      <c r="J78" s="12"/>
      <c r="K78" s="17"/>
      <c r="L78" s="17"/>
      <c r="M78" s="17"/>
    </row>
    <row r="79" spans="1:13" s="73" customFormat="1" ht="21.75" customHeight="1">
      <c r="A79" s="60"/>
      <c r="B79" s="33"/>
      <c r="C79" s="33"/>
      <c r="D79" s="33"/>
      <c r="E79" s="34"/>
      <c r="F79" s="33"/>
      <c r="G79" s="17"/>
      <c r="H79" s="12"/>
      <c r="I79" s="17"/>
      <c r="J79" s="12"/>
      <c r="K79" s="17"/>
      <c r="L79" s="17"/>
      <c r="M79" s="17"/>
    </row>
    <row r="80" spans="1:13" s="73" customFormat="1" ht="21.75" customHeight="1">
      <c r="A80" s="60"/>
      <c r="B80" s="33"/>
      <c r="C80" s="33"/>
      <c r="D80" s="33"/>
      <c r="E80" s="34"/>
      <c r="F80" s="33"/>
      <c r="G80" s="17"/>
      <c r="H80" s="12"/>
      <c r="I80" s="17"/>
      <c r="J80" s="12"/>
      <c r="K80" s="17"/>
      <c r="L80" s="17"/>
      <c r="M80" s="17"/>
    </row>
    <row r="81" spans="1:13" s="73" customFormat="1" ht="21.75" customHeight="1">
      <c r="A81" s="60"/>
      <c r="B81" s="33"/>
      <c r="C81" s="33"/>
      <c r="D81" s="33"/>
      <c r="E81" s="34"/>
      <c r="F81" s="33"/>
      <c r="G81" s="17"/>
      <c r="H81" s="12"/>
      <c r="I81" s="17"/>
      <c r="J81" s="12"/>
      <c r="K81" s="17"/>
      <c r="L81" s="17"/>
      <c r="M81" s="17"/>
    </row>
    <row r="82" spans="1:13" s="73" customFormat="1" ht="21.75" customHeight="1">
      <c r="A82" s="60"/>
      <c r="B82" s="33"/>
      <c r="C82" s="33"/>
      <c r="D82" s="33"/>
      <c r="E82" s="34"/>
      <c r="F82" s="33"/>
      <c r="G82" s="17"/>
      <c r="H82" s="12"/>
      <c r="I82" s="17"/>
      <c r="J82" s="12"/>
      <c r="K82" s="17"/>
      <c r="L82" s="17"/>
      <c r="M82" s="17"/>
    </row>
    <row r="83" spans="1:13" s="73" customFormat="1" ht="21.75" customHeight="1">
      <c r="A83" s="60"/>
      <c r="B83" s="33"/>
      <c r="C83" s="33"/>
      <c r="D83" s="33"/>
      <c r="E83" s="34"/>
      <c r="F83" s="33"/>
      <c r="G83" s="17"/>
      <c r="H83" s="12"/>
      <c r="I83" s="17"/>
      <c r="J83" s="12"/>
      <c r="K83" s="17"/>
      <c r="L83" s="17"/>
      <c r="M83" s="17"/>
    </row>
    <row r="84" spans="1:13" s="73" customFormat="1" ht="21.75" customHeight="1">
      <c r="A84" s="60"/>
      <c r="B84" s="33"/>
      <c r="C84" s="33"/>
      <c r="D84" s="33"/>
      <c r="E84" s="34"/>
      <c r="F84" s="33"/>
      <c r="G84" s="17"/>
      <c r="H84" s="12"/>
      <c r="I84" s="17"/>
      <c r="J84" s="12"/>
      <c r="K84" s="17"/>
      <c r="L84" s="17"/>
      <c r="M84" s="17"/>
    </row>
    <row r="85" spans="1:13" s="73" customFormat="1" ht="21.75" customHeight="1">
      <c r="A85" s="60"/>
      <c r="B85" s="33"/>
      <c r="C85" s="33"/>
      <c r="D85" s="33"/>
      <c r="E85" s="34"/>
      <c r="F85" s="33"/>
      <c r="G85" s="17"/>
      <c r="H85" s="12"/>
      <c r="I85" s="17"/>
      <c r="J85" s="12"/>
      <c r="K85" s="17"/>
      <c r="L85" s="17"/>
      <c r="M85" s="17"/>
    </row>
    <row r="86" spans="1:13" s="73" customFormat="1" ht="22.5" customHeight="1">
      <c r="A86" s="60"/>
      <c r="B86" s="33"/>
      <c r="C86" s="33"/>
      <c r="D86" s="33"/>
      <c r="E86" s="34"/>
      <c r="F86" s="33"/>
      <c r="G86" s="17"/>
      <c r="H86" s="12"/>
      <c r="I86" s="17"/>
      <c r="J86" s="12"/>
      <c r="K86" s="17"/>
      <c r="L86" s="17"/>
      <c r="M86" s="17"/>
    </row>
    <row r="87" spans="1:13" s="73" customFormat="1" ht="21.75" customHeight="1">
      <c r="A87" s="60"/>
      <c r="B87" s="33"/>
      <c r="C87" s="33"/>
      <c r="D87" s="33"/>
      <c r="E87" s="34"/>
      <c r="F87" s="33"/>
      <c r="G87" s="17"/>
      <c r="H87" s="12"/>
      <c r="I87" s="17"/>
      <c r="J87" s="12"/>
      <c r="K87" s="17"/>
      <c r="L87" s="17"/>
      <c r="M87" s="17"/>
    </row>
    <row r="88" spans="1:13" s="73" customFormat="1" ht="21.75" customHeight="1">
      <c r="A88" s="60"/>
      <c r="B88" s="33"/>
      <c r="C88" s="33"/>
      <c r="D88" s="33"/>
      <c r="E88" s="34"/>
      <c r="F88" s="33"/>
      <c r="G88" s="17"/>
      <c r="H88" s="12"/>
      <c r="I88" s="17"/>
      <c r="J88" s="12"/>
      <c r="K88" s="17"/>
      <c r="L88" s="17"/>
      <c r="M88" s="17"/>
    </row>
    <row r="89" spans="1:13" s="73" customFormat="1" ht="21.75" customHeight="1">
      <c r="A89" s="60"/>
      <c r="B89" s="33"/>
      <c r="C89" s="33"/>
      <c r="D89" s="33"/>
      <c r="E89" s="34"/>
      <c r="F89" s="33"/>
      <c r="G89" s="17"/>
      <c r="H89" s="12"/>
      <c r="I89" s="17"/>
      <c r="J89" s="12"/>
      <c r="K89" s="17"/>
      <c r="L89" s="17"/>
      <c r="M89" s="17"/>
    </row>
    <row r="90" spans="1:13" s="73" customFormat="1" ht="21.75" customHeight="1">
      <c r="A90" s="60"/>
      <c r="B90" s="33"/>
      <c r="C90" s="33"/>
      <c r="D90" s="33"/>
      <c r="E90" s="34"/>
      <c r="F90" s="33"/>
      <c r="G90" s="17"/>
      <c r="H90" s="12"/>
      <c r="I90" s="17"/>
      <c r="J90" s="12"/>
      <c r="K90" s="17"/>
      <c r="L90" s="17"/>
      <c r="M90" s="17"/>
    </row>
    <row r="91" spans="1:13" s="73" customFormat="1" ht="21.75" customHeight="1">
      <c r="A91" s="60"/>
      <c r="B91" s="33"/>
      <c r="C91" s="33"/>
      <c r="D91" s="33"/>
      <c r="E91" s="34"/>
      <c r="F91" s="33"/>
      <c r="G91" s="17"/>
      <c r="H91" s="12"/>
      <c r="I91" s="17"/>
      <c r="J91" s="12"/>
      <c r="K91" s="17"/>
      <c r="L91" s="17"/>
      <c r="M91" s="17"/>
    </row>
    <row r="92" spans="1:13" s="73" customFormat="1" ht="21.75" customHeight="1">
      <c r="A92" s="60"/>
      <c r="B92" s="33"/>
      <c r="C92" s="33"/>
      <c r="D92" s="33"/>
      <c r="E92" s="34"/>
      <c r="F92" s="33"/>
      <c r="G92" s="17"/>
      <c r="H92" s="12"/>
      <c r="I92" s="17"/>
      <c r="J92" s="12"/>
      <c r="K92" s="17"/>
      <c r="L92" s="17"/>
      <c r="M92" s="17"/>
    </row>
    <row r="93" spans="1:13" ht="21.75" customHeight="1">
      <c r="A93" s="63" t="s">
        <v>196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</row>
    <row r="94" spans="1:13" ht="21.75" customHeight="1">
      <c r="A94" s="65" t="s">
        <v>197</v>
      </c>
      <c r="E94" s="33"/>
      <c r="H94" s="33" t="s">
        <v>198</v>
      </c>
      <c r="I94" s="33" t="s">
        <v>199</v>
      </c>
      <c r="J94" s="33"/>
      <c r="K94" s="33"/>
      <c r="L94" s="33"/>
      <c r="M94" s="33"/>
    </row>
    <row r="95" spans="1:13" ht="22.5" customHeight="1">
      <c r="A95" s="65"/>
      <c r="E95" s="33"/>
      <c r="H95" s="33"/>
      <c r="K95" s="33"/>
      <c r="L95" s="33"/>
      <c r="M95" s="33"/>
    </row>
    <row r="96" spans="1:13" ht="21.75" customHeight="1">
      <c r="E96" s="33"/>
      <c r="G96" s="33"/>
      <c r="H96" s="54"/>
      <c r="I96" s="33"/>
      <c r="J96" s="54"/>
      <c r="K96" s="74"/>
      <c r="L96" s="54"/>
      <c r="M96" s="74"/>
    </row>
    <row r="97" spans="1:13" ht="13.5" customHeight="1">
      <c r="E97" s="33"/>
      <c r="G97" s="33"/>
      <c r="H97" s="54"/>
      <c r="I97" s="33"/>
      <c r="J97" s="54"/>
      <c r="K97" s="74"/>
      <c r="L97" s="54"/>
      <c r="M97" s="74"/>
    </row>
    <row r="98" spans="1:13" s="73" customFormat="1" ht="21.75" customHeight="1">
      <c r="A98" s="71" t="str">
        <f>'7-8 (9M)'!A98</f>
        <v>หมายเหตุประกอบข้อมูลทางการเงินเป็นส่วนหนึ่งของข้อมูลทางการเงินระหว่างกาลนี้</v>
      </c>
      <c r="B98" s="71"/>
      <c r="C98" s="71"/>
      <c r="D98" s="71"/>
      <c r="E98" s="52"/>
      <c r="F98" s="41"/>
      <c r="G98" s="75"/>
      <c r="H98" s="76"/>
      <c r="I98" s="75"/>
      <c r="J98" s="77"/>
      <c r="K98" s="75"/>
      <c r="L98" s="76"/>
      <c r="M98" s="75"/>
    </row>
    <row r="99" spans="1:13" ht="21.75" customHeight="1">
      <c r="A99" s="32" t="str">
        <f>A1</f>
        <v>บริษัท ทริพเพิล ไอ โลจิสติกส์ จำกัด (มหาชน)</v>
      </c>
    </row>
    <row r="100" spans="1:13" ht="21.75" customHeight="1">
      <c r="A100" s="32" t="s">
        <v>200</v>
      </c>
      <c r="B100" s="37"/>
      <c r="C100" s="37"/>
      <c r="D100" s="37"/>
      <c r="F100" s="37"/>
      <c r="H100" s="38"/>
      <c r="J100" s="38"/>
      <c r="L100" s="38"/>
    </row>
    <row r="101" spans="1:13" ht="21.75" customHeight="1">
      <c r="A101" s="72" t="str">
        <f>A3</f>
        <v>สำหรับรอบระยะเวลาเก้าเดือนสิ้นสุดวันที่ 30 กันยายน พ.ศ. 2568</v>
      </c>
      <c r="B101" s="40"/>
      <c r="C101" s="40"/>
      <c r="D101" s="40"/>
      <c r="E101" s="41"/>
      <c r="F101" s="40"/>
      <c r="G101" s="42"/>
      <c r="H101" s="43"/>
      <c r="I101" s="42"/>
      <c r="J101" s="43"/>
      <c r="K101" s="42"/>
      <c r="L101" s="43"/>
      <c r="M101" s="42"/>
    </row>
    <row r="102" spans="1:13" ht="21.75" customHeight="1">
      <c r="A102" s="44"/>
      <c r="B102" s="37"/>
      <c r="C102" s="37"/>
      <c r="D102" s="37"/>
      <c r="F102" s="37"/>
      <c r="H102" s="38"/>
      <c r="J102" s="38"/>
      <c r="L102" s="38"/>
    </row>
    <row r="103" spans="1:13" ht="20.100000000000001" customHeight="1">
      <c r="A103" s="37"/>
      <c r="B103" s="37"/>
      <c r="C103" s="37"/>
      <c r="D103" s="37"/>
      <c r="E103" s="45"/>
      <c r="F103" s="46"/>
      <c r="G103" s="47" t="s">
        <v>3</v>
      </c>
      <c r="H103" s="47"/>
      <c r="I103" s="47"/>
      <c r="J103" s="48"/>
      <c r="K103" s="47" t="s">
        <v>4</v>
      </c>
      <c r="L103" s="47"/>
      <c r="M103" s="47"/>
    </row>
    <row r="104" spans="1:13" ht="20.100000000000001" customHeight="1">
      <c r="F104" s="45"/>
      <c r="G104" s="49" t="s">
        <v>5</v>
      </c>
      <c r="H104" s="49"/>
      <c r="I104" s="49" t="s">
        <v>5</v>
      </c>
      <c r="J104" s="48"/>
      <c r="K104" s="49" t="s">
        <v>5</v>
      </c>
      <c r="L104" s="48"/>
      <c r="M104" s="49" t="s">
        <v>5</v>
      </c>
    </row>
    <row r="105" spans="1:13" ht="20.100000000000001" customHeight="1">
      <c r="F105" s="45"/>
      <c r="G105" s="50" t="s">
        <v>7</v>
      </c>
      <c r="H105" s="51"/>
      <c r="I105" s="50" t="s">
        <v>7</v>
      </c>
      <c r="J105" s="51"/>
      <c r="K105" s="50" t="s">
        <v>7</v>
      </c>
      <c r="L105" s="51"/>
      <c r="M105" s="50" t="s">
        <v>7</v>
      </c>
    </row>
    <row r="106" spans="1:13" ht="20.100000000000001" customHeight="1">
      <c r="F106" s="45"/>
      <c r="G106" s="51" t="s">
        <v>9</v>
      </c>
      <c r="H106" s="51"/>
      <c r="I106" s="51" t="s">
        <v>10</v>
      </c>
      <c r="J106" s="51"/>
      <c r="K106" s="51" t="s">
        <v>9</v>
      </c>
      <c r="L106" s="51"/>
      <c r="M106" s="51" t="s">
        <v>10</v>
      </c>
    </row>
    <row r="107" spans="1:13" ht="20.100000000000001" customHeight="1">
      <c r="E107" s="52" t="s">
        <v>11</v>
      </c>
      <c r="F107" s="34"/>
      <c r="G107" s="53" t="s">
        <v>12</v>
      </c>
      <c r="H107" s="49"/>
      <c r="I107" s="53" t="s">
        <v>12</v>
      </c>
      <c r="J107" s="49"/>
      <c r="K107" s="53" t="s">
        <v>12</v>
      </c>
      <c r="L107" s="49"/>
      <c r="M107" s="53" t="s">
        <v>12</v>
      </c>
    </row>
    <row r="108" spans="1:13" s="16" customFormat="1" ht="6" customHeight="1">
      <c r="A108" s="33"/>
      <c r="B108" s="33"/>
      <c r="C108" s="33"/>
      <c r="D108" s="33"/>
      <c r="E108" s="34"/>
      <c r="F108" s="33"/>
      <c r="G108" s="17"/>
      <c r="H108" s="12"/>
      <c r="I108" s="17"/>
      <c r="J108" s="17"/>
      <c r="K108" s="12"/>
      <c r="L108" s="12"/>
      <c r="M108" s="12"/>
    </row>
    <row r="109" spans="1:13" ht="20.100000000000001" customHeight="1">
      <c r="A109" s="54" t="s">
        <v>214</v>
      </c>
      <c r="G109" s="17"/>
      <c r="H109" s="12"/>
      <c r="I109" s="17"/>
      <c r="J109" s="17"/>
      <c r="K109" s="12"/>
      <c r="L109" s="12"/>
      <c r="M109" s="12"/>
    </row>
    <row r="110" spans="1:13" ht="20.100000000000001" customHeight="1">
      <c r="A110" s="55"/>
      <c r="B110" s="56" t="s">
        <v>215</v>
      </c>
      <c r="G110" s="17">
        <v>-22496191</v>
      </c>
      <c r="H110" s="17"/>
      <c r="I110" s="17">
        <v>-24342079</v>
      </c>
      <c r="J110" s="17"/>
      <c r="K110" s="17">
        <v>-19011574</v>
      </c>
      <c r="L110" s="30"/>
      <c r="M110" s="17">
        <v>-20715972</v>
      </c>
    </row>
    <row r="111" spans="1:13" s="16" customFormat="1" ht="20.100000000000001" customHeight="1">
      <c r="A111" s="33"/>
      <c r="B111" s="33" t="s">
        <v>216</v>
      </c>
      <c r="C111" s="33"/>
      <c r="D111" s="33"/>
      <c r="E111" s="34">
        <v>11.1</v>
      </c>
      <c r="F111" s="33"/>
      <c r="G111" s="36">
        <v>965000000</v>
      </c>
      <c r="H111" s="36"/>
      <c r="I111" s="36">
        <v>905000000</v>
      </c>
      <c r="J111" s="36"/>
      <c r="K111" s="36">
        <v>965000000</v>
      </c>
      <c r="L111" s="30"/>
      <c r="M111" s="36">
        <v>905000000</v>
      </c>
    </row>
    <row r="112" spans="1:13" s="16" customFormat="1" ht="20.100000000000001" customHeight="1">
      <c r="A112" s="33"/>
      <c r="B112" s="33" t="s">
        <v>217</v>
      </c>
      <c r="C112" s="33"/>
      <c r="D112" s="33"/>
      <c r="E112" s="34">
        <v>11.1</v>
      </c>
      <c r="F112" s="33"/>
      <c r="G112" s="12">
        <v>-840000000</v>
      </c>
      <c r="H112" s="12"/>
      <c r="I112" s="12">
        <v>-630000000</v>
      </c>
      <c r="J112" s="12"/>
      <c r="K112" s="12">
        <v>-840000000</v>
      </c>
      <c r="L112" s="12"/>
      <c r="M112" s="12">
        <v>-630000000</v>
      </c>
    </row>
    <row r="113" spans="1:13" s="16" customFormat="1" ht="20.100000000000001" customHeight="1">
      <c r="A113" s="61"/>
      <c r="B113" s="62" t="s">
        <v>218</v>
      </c>
      <c r="C113" s="33"/>
      <c r="D113" s="33"/>
      <c r="E113" s="34"/>
      <c r="F113" s="33"/>
      <c r="G113" s="12">
        <v>-38634855</v>
      </c>
      <c r="H113" s="17"/>
      <c r="I113" s="17">
        <v>-37288331</v>
      </c>
      <c r="J113" s="17"/>
      <c r="K113" s="17">
        <v>-4179173</v>
      </c>
      <c r="L113" s="30"/>
      <c r="M113" s="17">
        <v>-4024879</v>
      </c>
    </row>
    <row r="114" spans="1:13" s="16" customFormat="1" ht="20.100000000000001" customHeight="1">
      <c r="A114" s="61"/>
      <c r="B114" s="62" t="s">
        <v>219</v>
      </c>
      <c r="C114" s="33"/>
      <c r="D114" s="33"/>
      <c r="E114" s="34">
        <v>17.399999999999999</v>
      </c>
      <c r="F114" s="33"/>
      <c r="G114" s="17">
        <v>120000000</v>
      </c>
      <c r="H114" s="17"/>
      <c r="I114" s="17">
        <v>0</v>
      </c>
      <c r="J114" s="17"/>
      <c r="K114" s="17">
        <v>435000000</v>
      </c>
      <c r="L114" s="30"/>
      <c r="M114" s="17">
        <v>22000000</v>
      </c>
    </row>
    <row r="115" spans="1:13" s="16" customFormat="1" ht="20.100000000000001" customHeight="1">
      <c r="A115" s="61"/>
      <c r="B115" s="62" t="s">
        <v>220</v>
      </c>
      <c r="C115" s="33"/>
      <c r="D115" s="33"/>
      <c r="E115" s="34">
        <v>17.399999999999999</v>
      </c>
      <c r="F115" s="33"/>
      <c r="G115" s="17">
        <v>0</v>
      </c>
      <c r="H115" s="17"/>
      <c r="I115" s="17">
        <v>0</v>
      </c>
      <c r="J115" s="17"/>
      <c r="K115" s="17">
        <v>-61000000</v>
      </c>
      <c r="L115" s="30"/>
      <c r="M115" s="17">
        <v>0</v>
      </c>
    </row>
    <row r="116" spans="1:13" s="16" customFormat="1" ht="20.100000000000001" customHeight="1">
      <c r="A116" s="33"/>
      <c r="B116" s="33" t="s">
        <v>221</v>
      </c>
      <c r="C116" s="33"/>
      <c r="D116" s="33"/>
      <c r="E116" s="34">
        <v>11.2</v>
      </c>
      <c r="F116" s="33"/>
      <c r="G116" s="17">
        <v>-83250000</v>
      </c>
      <c r="H116" s="12"/>
      <c r="I116" s="17">
        <v>-128250000</v>
      </c>
      <c r="J116" s="12"/>
      <c r="K116" s="17">
        <v>-83250000</v>
      </c>
      <c r="L116" s="30"/>
      <c r="M116" s="17">
        <v>-128250000</v>
      </c>
    </row>
    <row r="117" spans="1:13" s="16" customFormat="1" ht="20.100000000000001" customHeight="1">
      <c r="A117" s="33"/>
      <c r="B117" s="33" t="s">
        <v>222</v>
      </c>
      <c r="C117" s="33"/>
      <c r="D117" s="33"/>
      <c r="E117" s="34">
        <v>12</v>
      </c>
      <c r="F117" s="33"/>
      <c r="G117" s="17">
        <v>-67557882</v>
      </c>
      <c r="H117" s="12"/>
      <c r="I117" s="17">
        <v>-23728780</v>
      </c>
      <c r="J117" s="12"/>
      <c r="K117" s="17">
        <v>-67557882</v>
      </c>
      <c r="L117" s="30"/>
      <c r="M117" s="17">
        <v>-23728780</v>
      </c>
    </row>
    <row r="118" spans="1:13" s="16" customFormat="1" ht="20.100000000000001" customHeight="1">
      <c r="A118" s="33"/>
      <c r="B118" s="33" t="s">
        <v>223</v>
      </c>
      <c r="C118" s="33"/>
      <c r="D118" s="33"/>
      <c r="E118" s="34"/>
      <c r="F118" s="33"/>
      <c r="G118" s="19">
        <v>-231323430</v>
      </c>
      <c r="H118" s="12"/>
      <c r="I118" s="19">
        <v>-234624347</v>
      </c>
      <c r="J118" s="12"/>
      <c r="K118" s="19">
        <v>-231323430</v>
      </c>
      <c r="L118" s="28"/>
      <c r="M118" s="19">
        <v>-234624347</v>
      </c>
    </row>
    <row r="119" spans="1:13" s="16" customFormat="1" ht="6" customHeight="1">
      <c r="A119" s="33"/>
      <c r="B119" s="33"/>
      <c r="C119" s="33"/>
      <c r="D119" s="33"/>
      <c r="E119" s="34"/>
      <c r="F119" s="33"/>
      <c r="G119" s="17"/>
      <c r="H119" s="12"/>
      <c r="I119" s="17"/>
      <c r="J119" s="12"/>
      <c r="K119" s="17"/>
      <c r="L119" s="17"/>
      <c r="M119" s="17"/>
    </row>
    <row r="120" spans="1:13" s="16" customFormat="1" ht="20.100000000000001" customHeight="1">
      <c r="A120" s="54" t="s">
        <v>224</v>
      </c>
      <c r="B120" s="33"/>
      <c r="C120" s="33"/>
      <c r="D120" s="33"/>
      <c r="E120" s="34"/>
      <c r="F120" s="33"/>
      <c r="G120" s="19">
        <f>SUM(G110:G118)</f>
        <v>-198262358</v>
      </c>
      <c r="H120" s="12"/>
      <c r="I120" s="19">
        <f>SUM(I110:I118)</f>
        <v>-173233537</v>
      </c>
      <c r="J120" s="12"/>
      <c r="K120" s="19">
        <f>SUM(K110:K118)</f>
        <v>93677941</v>
      </c>
      <c r="L120" s="17"/>
      <c r="M120" s="19">
        <f>SUM(M110:M118)</f>
        <v>-114343978</v>
      </c>
    </row>
    <row r="121" spans="1:13" s="16" customFormat="1" ht="15" customHeight="1">
      <c r="A121" s="33"/>
      <c r="B121" s="33"/>
      <c r="C121" s="33"/>
      <c r="D121" s="33"/>
      <c r="E121" s="34"/>
      <c r="F121" s="33"/>
      <c r="G121" s="17"/>
      <c r="H121" s="12"/>
      <c r="I121" s="17"/>
      <c r="J121" s="12"/>
      <c r="K121" s="17"/>
      <c r="L121" s="17"/>
      <c r="M121" s="17"/>
    </row>
    <row r="122" spans="1:13" s="16" customFormat="1" ht="20.100000000000001" customHeight="1">
      <c r="A122" s="54" t="s">
        <v>225</v>
      </c>
      <c r="B122" s="33"/>
      <c r="C122" s="33"/>
      <c r="D122" s="33"/>
      <c r="E122" s="34"/>
      <c r="F122" s="33"/>
      <c r="G122" s="12">
        <f>SUM(G120,G76,G45)</f>
        <v>-114442558</v>
      </c>
      <c r="H122" s="12"/>
      <c r="I122" s="12">
        <f>SUM(I120,I76,I45)</f>
        <v>-260887241</v>
      </c>
      <c r="J122" s="12"/>
      <c r="K122" s="12">
        <f>SUM(K120,K76,K45)</f>
        <v>-49161120</v>
      </c>
      <c r="L122" s="17"/>
      <c r="M122" s="12">
        <f>SUM(M120,M76,M45)</f>
        <v>-214892860</v>
      </c>
    </row>
    <row r="123" spans="1:13" ht="20.100000000000001" customHeight="1">
      <c r="A123" s="33" t="s">
        <v>226</v>
      </c>
      <c r="G123" s="17">
        <v>165135195</v>
      </c>
      <c r="H123" s="12"/>
      <c r="I123" s="17">
        <v>310239700</v>
      </c>
      <c r="J123" s="12"/>
      <c r="K123" s="17">
        <v>64462777</v>
      </c>
      <c r="L123" s="28"/>
      <c r="M123" s="17">
        <v>222389128</v>
      </c>
    </row>
    <row r="124" spans="1:13" ht="20.100000000000001" customHeight="1">
      <c r="A124" s="33" t="s">
        <v>227</v>
      </c>
      <c r="G124" s="33"/>
      <c r="H124" s="33"/>
      <c r="I124" s="33"/>
      <c r="J124" s="33"/>
      <c r="K124" s="33"/>
      <c r="L124" s="33"/>
      <c r="M124" s="33"/>
    </row>
    <row r="125" spans="1:13" ht="20.100000000000001" customHeight="1">
      <c r="B125" s="33" t="s">
        <v>228</v>
      </c>
      <c r="G125" s="19">
        <v>-153466</v>
      </c>
      <c r="H125" s="12"/>
      <c r="I125" s="19">
        <v>140367</v>
      </c>
      <c r="J125" s="12"/>
      <c r="K125" s="19">
        <v>0</v>
      </c>
      <c r="L125" s="28"/>
      <c r="M125" s="19">
        <v>0</v>
      </c>
    </row>
    <row r="126" spans="1:13" ht="6" customHeight="1">
      <c r="G126" s="17"/>
      <c r="H126" s="12"/>
      <c r="I126" s="17"/>
      <c r="J126" s="12"/>
      <c r="K126" s="17"/>
      <c r="L126" s="17"/>
      <c r="M126" s="17"/>
    </row>
    <row r="127" spans="1:13" ht="20.100000000000001" customHeight="1" thickBot="1">
      <c r="A127" s="54" t="s">
        <v>229</v>
      </c>
      <c r="G127" s="31">
        <f>SUM(G122:G125)</f>
        <v>50539171</v>
      </c>
      <c r="H127" s="12"/>
      <c r="I127" s="31">
        <f>SUM(I122:I125)</f>
        <v>49492826</v>
      </c>
      <c r="J127" s="12"/>
      <c r="K127" s="31">
        <f>SUM(K122:K125)</f>
        <v>15301657</v>
      </c>
      <c r="L127" s="17"/>
      <c r="M127" s="31">
        <f>SUM(M122:M125)</f>
        <v>7496268</v>
      </c>
    </row>
    <row r="128" spans="1:13" ht="20.100000000000001" customHeight="1" thickTop="1">
      <c r="A128" s="54"/>
      <c r="L128" s="17"/>
      <c r="M128" s="12"/>
    </row>
    <row r="129" spans="1:13" ht="20.100000000000001" customHeight="1">
      <c r="A129" s="54" t="s">
        <v>230</v>
      </c>
      <c r="G129" s="12"/>
      <c r="H129" s="12"/>
      <c r="I129" s="12"/>
      <c r="J129" s="12"/>
      <c r="K129" s="12"/>
      <c r="L129" s="17"/>
      <c r="M129" s="12"/>
    </row>
    <row r="130" spans="1:13" ht="20.100000000000001" customHeight="1">
      <c r="A130" s="33" t="s">
        <v>231</v>
      </c>
      <c r="G130" s="12">
        <v>32545119</v>
      </c>
      <c r="H130" s="12"/>
      <c r="I130" s="12">
        <v>25573106</v>
      </c>
      <c r="J130" s="12"/>
      <c r="K130" s="12">
        <v>5231394</v>
      </c>
      <c r="L130" s="12"/>
      <c r="M130" s="12">
        <v>0</v>
      </c>
    </row>
    <row r="131" spans="1:13" ht="20.100000000000001" customHeight="1">
      <c r="A131" s="33" t="s">
        <v>232</v>
      </c>
      <c r="G131" s="12">
        <v>256096.84999999404</v>
      </c>
      <c r="H131" s="12"/>
      <c r="I131" s="12">
        <v>202785</v>
      </c>
      <c r="J131" s="12"/>
      <c r="K131" s="12">
        <v>256096.84999999404</v>
      </c>
      <c r="L131" s="12"/>
      <c r="M131" s="12">
        <v>202785</v>
      </c>
    </row>
    <row r="132" spans="1:13" ht="20.100000000000001" customHeight="1">
      <c r="A132" s="33" t="s">
        <v>233</v>
      </c>
      <c r="G132" s="12">
        <v>0</v>
      </c>
      <c r="I132" s="12">
        <v>152500</v>
      </c>
      <c r="K132" s="12">
        <v>0</v>
      </c>
      <c r="L132" s="30"/>
      <c r="M132" s="12">
        <v>0</v>
      </c>
    </row>
    <row r="133" spans="1:13" ht="20.100000000000001" customHeight="1">
      <c r="G133" s="78"/>
      <c r="H133" s="33"/>
      <c r="I133" s="78"/>
      <c r="J133" s="18"/>
      <c r="K133" s="78"/>
      <c r="L133" s="18"/>
      <c r="M133" s="78"/>
    </row>
    <row r="134" spans="1:13" ht="20.100000000000001" customHeight="1">
      <c r="G134" s="78"/>
      <c r="H134" s="33"/>
      <c r="I134" s="78"/>
      <c r="J134" s="18"/>
      <c r="K134" s="78"/>
      <c r="L134" s="18"/>
      <c r="M134" s="78"/>
    </row>
    <row r="135" spans="1:13" ht="20.100000000000001" customHeight="1">
      <c r="G135" s="78"/>
      <c r="H135" s="33"/>
      <c r="I135" s="78"/>
      <c r="J135" s="18"/>
      <c r="K135" s="78"/>
      <c r="L135" s="18"/>
      <c r="M135" s="78"/>
    </row>
    <row r="136" spans="1:13" ht="20.100000000000001" customHeight="1">
      <c r="G136" s="78"/>
      <c r="H136" s="33"/>
      <c r="I136" s="78"/>
      <c r="J136" s="18"/>
      <c r="K136" s="78"/>
      <c r="L136" s="18"/>
      <c r="M136" s="78"/>
    </row>
    <row r="137" spans="1:13" ht="20.100000000000001" customHeight="1">
      <c r="G137" s="78"/>
      <c r="H137" s="33"/>
      <c r="I137" s="78"/>
      <c r="J137" s="18"/>
      <c r="K137" s="78"/>
      <c r="L137" s="18"/>
      <c r="M137" s="78"/>
    </row>
    <row r="138" spans="1:13" ht="20.100000000000001" customHeight="1">
      <c r="G138" s="78"/>
      <c r="H138" s="33"/>
      <c r="I138" s="78"/>
      <c r="J138" s="18"/>
      <c r="K138" s="78"/>
      <c r="L138" s="18"/>
      <c r="M138" s="78"/>
    </row>
    <row r="139" spans="1:13" ht="20.100000000000001" customHeight="1">
      <c r="G139" s="78"/>
      <c r="H139" s="33"/>
      <c r="I139" s="78"/>
      <c r="J139" s="18"/>
      <c r="K139" s="78"/>
      <c r="L139" s="18"/>
      <c r="M139" s="78"/>
    </row>
    <row r="140" spans="1:13" ht="20.100000000000001" customHeight="1">
      <c r="G140" s="78"/>
      <c r="H140" s="33"/>
      <c r="I140" s="78"/>
      <c r="J140" s="18"/>
      <c r="K140" s="78"/>
      <c r="L140" s="18"/>
      <c r="M140" s="78"/>
    </row>
    <row r="141" spans="1:13" ht="20.100000000000001" customHeight="1">
      <c r="G141" s="78"/>
      <c r="H141" s="33"/>
      <c r="I141" s="78"/>
      <c r="J141" s="18"/>
      <c r="K141" s="78"/>
      <c r="L141" s="18"/>
      <c r="M141" s="78"/>
    </row>
    <row r="142" spans="1:13" ht="20.100000000000001" customHeight="1">
      <c r="G142" s="78"/>
      <c r="H142" s="33"/>
      <c r="I142" s="78"/>
      <c r="J142" s="18"/>
      <c r="K142" s="78"/>
      <c r="L142" s="18"/>
      <c r="M142" s="78"/>
    </row>
    <row r="143" spans="1:13" ht="26.25" customHeight="1">
      <c r="G143" s="78"/>
      <c r="H143" s="33"/>
      <c r="I143" s="78"/>
      <c r="J143" s="18"/>
      <c r="K143" s="78"/>
      <c r="L143" s="18"/>
      <c r="M143" s="78"/>
    </row>
    <row r="144" spans="1:13" ht="20.100000000000001" customHeight="1">
      <c r="A144" s="63" t="s">
        <v>196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</row>
    <row r="145" spans="1:13" ht="20.100000000000001" customHeight="1">
      <c r="A145" s="65" t="s">
        <v>197</v>
      </c>
      <c r="E145" s="33"/>
      <c r="H145" s="33" t="s">
        <v>198</v>
      </c>
      <c r="I145" s="33" t="s">
        <v>199</v>
      </c>
      <c r="J145" s="33"/>
      <c r="K145" s="33"/>
      <c r="L145" s="33"/>
      <c r="M145" s="33"/>
    </row>
    <row r="146" spans="1:13" ht="26.25" customHeight="1">
      <c r="A146" s="66"/>
      <c r="B146" s="67"/>
      <c r="C146" s="67"/>
      <c r="D146" s="67"/>
      <c r="E146" s="67"/>
      <c r="F146" s="67"/>
      <c r="G146" s="68"/>
      <c r="H146" s="68"/>
      <c r="I146" s="68"/>
      <c r="J146" s="68"/>
      <c r="K146" s="68"/>
      <c r="L146" s="68"/>
      <c r="M146" s="68"/>
    </row>
    <row r="147" spans="1:13" ht="22.15" customHeight="1">
      <c r="A147" s="66"/>
      <c r="B147" s="67"/>
      <c r="C147" s="67"/>
      <c r="D147" s="67"/>
      <c r="E147" s="67"/>
      <c r="F147" s="67"/>
      <c r="G147" s="68"/>
      <c r="H147" s="68"/>
      <c r="I147" s="68"/>
      <c r="J147" s="68"/>
      <c r="K147" s="68"/>
      <c r="L147" s="68"/>
      <c r="M147" s="68"/>
    </row>
    <row r="148" spans="1:13" ht="22.15" customHeight="1">
      <c r="A148" s="71" t="str">
        <f>'7-8 (9M)'!A98</f>
        <v>หมายเหตุประกอบข้อมูลทางการเงินเป็นส่วนหนึ่งของข้อมูลทางการเงินระหว่างกาลนี้</v>
      </c>
      <c r="B148" s="71"/>
      <c r="C148" s="71"/>
      <c r="D148" s="71"/>
      <c r="E148" s="41"/>
      <c r="F148" s="71"/>
      <c r="G148" s="19"/>
      <c r="H148" s="1"/>
      <c r="I148" s="19"/>
      <c r="J148" s="19"/>
      <c r="K148" s="1"/>
      <c r="L148" s="1"/>
      <c r="M148" s="1"/>
    </row>
  </sheetData>
  <mergeCells count="9">
    <mergeCell ref="G103:I103"/>
    <mergeCell ref="K103:M103"/>
    <mergeCell ref="A144:M144"/>
    <mergeCell ref="G5:I5"/>
    <mergeCell ref="K5:M5"/>
    <mergeCell ref="A49:M49"/>
    <mergeCell ref="G57:I57"/>
    <mergeCell ref="K57:M57"/>
    <mergeCell ref="A93:M93"/>
  </mergeCells>
  <pageMargins left="0.8" right="0.5" top="0.5" bottom="0.6" header="0.49" footer="0.4"/>
  <pageSetup paperSize="9" scale="78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2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(9M)</vt:lpstr>
      <vt:lpstr>9 PE Consol</vt:lpstr>
      <vt:lpstr>10 PE TLG</vt:lpstr>
      <vt:lpstr>11-13</vt:lpstr>
      <vt:lpstr>'10 PE TLG'!Print_Area</vt:lpstr>
      <vt:lpstr>'11-13'!Print_Area</vt:lpstr>
      <vt:lpstr>'2-4'!Print_Area</vt:lpstr>
      <vt:lpstr>'5-6 (3M)'!Print_Area</vt:lpstr>
      <vt:lpstr>'7-8 (9M)'!Print_Area</vt:lpstr>
      <vt:lpstr>'9 PE Consol'!Print_Area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Praphensri Puttaluck (TH)</cp:lastModifiedBy>
  <cp:revision/>
  <cp:lastPrinted>2025-11-04T08:40:29Z</cp:lastPrinted>
  <dcterms:created xsi:type="dcterms:W3CDTF">2001-03-23T09:28:11Z</dcterms:created>
  <dcterms:modified xsi:type="dcterms:W3CDTF">2025-11-04T08:43:08Z</dcterms:modified>
  <cp:category/>
  <cp:contentStatus/>
</cp:coreProperties>
</file>